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omments2.xml" ContentType="application/vnd.openxmlformats-officedocument.spreadsheetml.comments+xml"/>
  <Override PartName="/xl/threadedComments/threadedComment2.xml" ContentType="application/vnd.ms-excel.threadedcomments+xml"/>
  <Override PartName="/xl/drawings/drawing3.xml" ContentType="application/vnd.openxmlformats-officedocument.drawing+xml"/>
  <Override PartName="/xl/comments3.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comments4.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hidePivotFieldList="1" defaultThemeVersion="166925"/>
  <mc:AlternateContent xmlns:mc="http://schemas.openxmlformats.org/markup-compatibility/2006">
    <mc:Choice Requires="x15">
      <x15ac:absPath xmlns:x15ac="http://schemas.microsoft.com/office/spreadsheetml/2010/11/ac" url="https://sdht-my.sharepoint.com/personal/jose_moreno_habitatbogota_gov_co/Documents/02 CINCO PROCESOS DE  LA SUBDIRECCIÓN ADMINISTRATIVA/01- BIENES Y SERVICIOS 2025/01- CUADROS DE MANDO/"/>
    </mc:Choice>
  </mc:AlternateContent>
  <xr:revisionPtr revIDLastSave="267" documentId="8_{39495356-4F29-4116-8222-D89453BB04C4}" xr6:coauthVersionLast="47" xr6:coauthVersionMax="47" xr10:uidLastSave="{59F8941C-1786-4C59-B916-C22B9CA69698}"/>
  <workbookProtection workbookAlgorithmName="SHA-512" workbookHashValue="nGrA6tSRrmg6nEJbqUFdsZcy/ahOYyfrGMa1bglREUV4QBNlSYATZJDz1r3sYHE1fgfRffaXwYikyb4nk/nVVw==" workbookSaltValue="qmzQd0X7kP/u9+wtzsjFuQ==" workbookSpinCount="100000" lockStructure="1"/>
  <bookViews>
    <workbookView xWindow="-120" yWindow="-120" windowWidth="29040" windowHeight="15720" xr2:uid="{00000000-000D-0000-FFFF-FFFF00000000}"/>
  </bookViews>
  <sheets>
    <sheet name="Informe" sheetId="4" r:id="rId1"/>
    <sheet name="Pronostico 2025" sheetId="3" state="hidden" r:id="rId2"/>
    <sheet name="Matriz seguimiento" sheetId="2" r:id="rId3"/>
    <sheet name="Liberación de saldos" sheetId="8" state="hidden" r:id="rId4"/>
    <sheet name="TD CDPS" sheetId="6" state="hidden" r:id="rId5"/>
    <sheet name="Reporte CDPS " sheetId="1" state="hidden" r:id="rId6"/>
    <sheet name="SEGUIMIENTO PAGOS (SUB. FNRA)" sheetId="7" state="hidden" r:id="rId7"/>
  </sheets>
  <definedNames>
    <definedName name="_xlnm._FilterDatabase" localSheetId="5" hidden="1">'Reporte CDPS '!$A$1:$AE$2905</definedName>
    <definedName name="_xlnm.Print_Area" localSheetId="3">'Liberación de saldos'!$A$1:$J$57</definedName>
  </definedNames>
  <calcPr calcId="191028"/>
  <pivotCaches>
    <pivotCache cacheId="15" r:id="rId8"/>
    <pivotCache cacheId="19" r:id="rId9"/>
    <pivotCache cacheId="39"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6" i="4" l="1"/>
  <c r="Z24" i="2"/>
  <c r="Z20" i="2"/>
  <c r="F29" i="3"/>
  <c r="M29" i="3"/>
  <c r="F7" i="6"/>
  <c r="AE7" i="3"/>
  <c r="AF29" i="3"/>
  <c r="Z29" i="3"/>
  <c r="Y7" i="3" s="1"/>
  <c r="Z23" i="2"/>
  <c r="Z25" i="2"/>
  <c r="Z26" i="2"/>
  <c r="Z27" i="2"/>
  <c r="Z28" i="2"/>
  <c r="Z29" i="2"/>
  <c r="Z30" i="2"/>
  <c r="Z31" i="2"/>
  <c r="E20" i="3"/>
  <c r="E21" i="3"/>
  <c r="AB51" i="2"/>
  <c r="AC48" i="2"/>
  <c r="AC49" i="2"/>
  <c r="AC50" i="2"/>
  <c r="AC40" i="2"/>
  <c r="AC41" i="2"/>
  <c r="AC42" i="2"/>
  <c r="AC43" i="2"/>
  <c r="AC44" i="2"/>
  <c r="AC45" i="2"/>
  <c r="AC46" i="2"/>
  <c r="AC47" i="2"/>
  <c r="AC39" i="2"/>
  <c r="Z22" i="2"/>
  <c r="Z21" i="2"/>
  <c r="E18" i="3"/>
  <c r="E19" i="3"/>
  <c r="E22" i="3"/>
  <c r="E23" i="3"/>
  <c r="E24" i="3"/>
  <c r="E25" i="3"/>
  <c r="E26" i="3"/>
  <c r="E27" i="3"/>
  <c r="E28" i="3"/>
  <c r="A42" i="6"/>
  <c r="A43" i="6" s="1"/>
  <c r="A35" i="6"/>
  <c r="A37" i="6" s="1"/>
  <c r="A28" i="6"/>
  <c r="A30" i="6" s="1"/>
  <c r="B28" i="6"/>
  <c r="F35" i="6"/>
  <c r="C42" i="6"/>
  <c r="E42" i="6"/>
  <c r="D28" i="6"/>
  <c r="E35" i="6"/>
  <c r="F42" i="6"/>
  <c r="C35" i="6"/>
  <c r="B35" i="6"/>
  <c r="C28" i="6"/>
  <c r="D35" i="6"/>
  <c r="D42" i="6"/>
  <c r="E28" i="6"/>
  <c r="F28" i="6"/>
  <c r="B42" i="6"/>
  <c r="F30" i="6" l="1"/>
  <c r="Q9" i="3" s="1"/>
  <c r="B37" i="6"/>
  <c r="C37" i="6"/>
  <c r="B16" i="4" s="1"/>
  <c r="V13" i="3" s="1"/>
  <c r="E37" i="6"/>
  <c r="D37" i="6"/>
  <c r="D16" i="4" s="1"/>
  <c r="F37" i="6"/>
  <c r="C16" i="4" s="1"/>
  <c r="B30" i="6"/>
  <c r="C30" i="6"/>
  <c r="B13" i="4" s="1"/>
  <c r="O13" i="3" s="1"/>
  <c r="D30" i="6"/>
  <c r="D13" i="4" s="1"/>
  <c r="R13" i="3" s="1"/>
  <c r="E30" i="6"/>
  <c r="C13" i="4"/>
  <c r="AE28" i="3"/>
  <c r="AE27" i="3"/>
  <c r="AB28" i="3"/>
  <c r="AB27" i="3"/>
  <c r="AB26" i="3"/>
  <c r="AB25" i="3"/>
  <c r="Y28" i="3"/>
  <c r="V28" i="3"/>
  <c r="V27" i="3"/>
  <c r="V26" i="3"/>
  <c r="V25" i="3"/>
  <c r="O28" i="3"/>
  <c r="O25" i="3"/>
  <c r="O26" i="3"/>
  <c r="O17" i="3"/>
  <c r="I25" i="3"/>
  <c r="I26" i="3"/>
  <c r="L28" i="3"/>
  <c r="AA6" i="2"/>
  <c r="AA7" i="2"/>
  <c r="AA8" i="2"/>
  <c r="AA9" i="2"/>
  <c r="AA10" i="2"/>
  <c r="AA11" i="2"/>
  <c r="AA12" i="2"/>
  <c r="AA13" i="2"/>
  <c r="AA14" i="2"/>
  <c r="AA5" i="2"/>
  <c r="A7" i="6"/>
  <c r="AA21" i="2"/>
  <c r="AA22" i="2"/>
  <c r="AA23" i="2"/>
  <c r="AA24" i="2"/>
  <c r="AA25" i="2"/>
  <c r="AA26" i="2"/>
  <c r="AA27" i="2"/>
  <c r="AA28" i="2"/>
  <c r="AA29" i="2"/>
  <c r="AA30" i="2"/>
  <c r="AA31" i="2"/>
  <c r="Y26" i="3"/>
  <c r="Y27" i="3"/>
  <c r="AE26" i="3"/>
  <c r="B27" i="3"/>
  <c r="AE25" i="3"/>
  <c r="Y25" i="3"/>
  <c r="R25" i="3"/>
  <c r="F22" i="6"/>
  <c r="Y15" i="2"/>
  <c r="R15" i="2"/>
  <c r="I51" i="2"/>
  <c r="D46" i="8"/>
  <c r="D45" i="8"/>
  <c r="O24" i="3"/>
  <c r="N51" i="2"/>
  <c r="Y24" i="3"/>
  <c r="V24" i="3"/>
  <c r="AB24" i="3"/>
  <c r="AE24" i="3"/>
  <c r="AA20" i="2"/>
  <c r="H47" i="3"/>
  <c r="H36" i="3"/>
  <c r="H37" i="3" s="1"/>
  <c r="G40" i="3"/>
  <c r="Z11" i="2"/>
  <c r="L23" i="3" s="1"/>
  <c r="L6" i="4" l="1"/>
  <c r="X9" i="3"/>
  <c r="E16" i="4"/>
  <c r="K6" i="4"/>
  <c r="E13" i="4"/>
  <c r="Q7" i="3" s="1"/>
  <c r="C10" i="4"/>
  <c r="AE22" i="3"/>
  <c r="Z10" i="2"/>
  <c r="E17" i="3"/>
  <c r="X15" i="2"/>
  <c r="C22" i="6"/>
  <c r="B10" i="4" s="1"/>
  <c r="K32" i="2"/>
  <c r="Y20" i="3"/>
  <c r="F43" i="6"/>
  <c r="E43" i="6"/>
  <c r="D43" i="6"/>
  <c r="C43" i="6"/>
  <c r="B43" i="6"/>
  <c r="E22" i="6"/>
  <c r="D22" i="6"/>
  <c r="F14" i="6"/>
  <c r="C7" i="4" s="1"/>
  <c r="E14" i="6"/>
  <c r="D14" i="6"/>
  <c r="D7" i="4" s="1"/>
  <c r="C14" i="6"/>
  <c r="B14" i="6"/>
  <c r="B7" i="4" s="1"/>
  <c r="C4" i="4"/>
  <c r="D9" i="3" s="1"/>
  <c r="E7" i="6"/>
  <c r="C7" i="6"/>
  <c r="D7" i="6"/>
  <c r="D4" i="4" s="1"/>
  <c r="E13" i="3" s="1"/>
  <c r="B7" i="6"/>
  <c r="B4" i="4" s="1"/>
  <c r="B13" i="3" s="1"/>
  <c r="A14" i="6"/>
  <c r="T51" i="2"/>
  <c r="AC51" i="2" s="1"/>
  <c r="X32" i="2"/>
  <c r="Y32" i="2"/>
  <c r="J32" i="2"/>
  <c r="E9" i="3" s="1"/>
  <c r="R32" i="2"/>
  <c r="Q32" i="2"/>
  <c r="K15" i="2"/>
  <c r="Q15" i="2"/>
  <c r="J15" i="2"/>
  <c r="K9" i="3" s="1"/>
  <c r="Z8" i="2"/>
  <c r="Z7" i="2"/>
  <c r="Z9" i="2"/>
  <c r="Y18" i="3"/>
  <c r="Y19" i="3"/>
  <c r="Y21" i="3"/>
  <c r="Y22" i="3"/>
  <c r="Y23" i="3"/>
  <c r="Y17" i="3"/>
  <c r="V18" i="3"/>
  <c r="V19" i="3"/>
  <c r="V20" i="3"/>
  <c r="V21" i="3"/>
  <c r="V22" i="3"/>
  <c r="V23" i="3"/>
  <c r="V17" i="3"/>
  <c r="O20" i="3"/>
  <c r="O21" i="3"/>
  <c r="O22" i="3"/>
  <c r="O23" i="3"/>
  <c r="O27" i="3"/>
  <c r="O18" i="3"/>
  <c r="O19" i="3"/>
  <c r="R24" i="3"/>
  <c r="R26" i="3"/>
  <c r="R27" i="3"/>
  <c r="R28" i="3"/>
  <c r="Z5" i="2"/>
  <c r="L17" i="3" s="1"/>
  <c r="Z6" i="2"/>
  <c r="Z12" i="2"/>
  <c r="L24" i="3" s="1"/>
  <c r="Z13" i="2"/>
  <c r="Z14" i="2"/>
  <c r="L26" i="3" s="1"/>
  <c r="B17" i="3"/>
  <c r="B18" i="3"/>
  <c r="B19" i="3"/>
  <c r="B20" i="3"/>
  <c r="B21" i="3"/>
  <c r="B22" i="3"/>
  <c r="B23" i="3"/>
  <c r="B24" i="3"/>
  <c r="B25" i="3"/>
  <c r="B26" i="3"/>
  <c r="B28" i="3"/>
  <c r="E7" i="3"/>
  <c r="J9" i="3" l="1"/>
  <c r="I13" i="3"/>
  <c r="D19" i="4"/>
  <c r="AE13" i="3" s="1"/>
  <c r="AB9" i="3" s="1"/>
  <c r="L27" i="3"/>
  <c r="L25" i="3"/>
  <c r="B19" i="4"/>
  <c r="AB13" i="3" s="1"/>
  <c r="AD9" i="3"/>
  <c r="C19" i="4"/>
  <c r="C28" i="4" s="1"/>
  <c r="D10" i="4"/>
  <c r="J6" i="4"/>
  <c r="E7" i="4"/>
  <c r="E4" i="4"/>
  <c r="D7" i="3" s="1"/>
  <c r="I6" i="4"/>
  <c r="Z15" i="2"/>
  <c r="Y29" i="3"/>
  <c r="Z32" i="2"/>
  <c r="E29" i="3"/>
  <c r="Y13" i="3"/>
  <c r="AB18" i="3"/>
  <c r="AB19" i="3"/>
  <c r="AB20" i="3"/>
  <c r="AB21" i="3"/>
  <c r="AB22" i="3"/>
  <c r="AB23" i="3"/>
  <c r="AB17" i="3"/>
  <c r="A4" i="3"/>
  <c r="E6" i="4"/>
  <c r="K7" i="3"/>
  <c r="I28" i="3"/>
  <c r="I27" i="3"/>
  <c r="I24" i="3"/>
  <c r="I23" i="3"/>
  <c r="AE23" i="3"/>
  <c r="I22" i="3"/>
  <c r="R22" i="3"/>
  <c r="I21" i="3"/>
  <c r="AE21" i="3"/>
  <c r="AE29" i="3" s="1"/>
  <c r="AB7" i="3" s="1"/>
  <c r="R21" i="3"/>
  <c r="I20" i="3"/>
  <c r="AE20" i="3"/>
  <c r="R20" i="3"/>
  <c r="I19" i="3"/>
  <c r="AE19" i="3"/>
  <c r="R19" i="3"/>
  <c r="I18" i="3"/>
  <c r="AE18" i="3"/>
  <c r="R18" i="3"/>
  <c r="I17" i="3"/>
  <c r="AE17" i="3"/>
  <c r="R17" i="3"/>
  <c r="G29" i="3"/>
  <c r="G28" i="3"/>
  <c r="L22" i="3"/>
  <c r="L21" i="3"/>
  <c r="L20" i="3"/>
  <c r="L19" i="3"/>
  <c r="L18" i="3"/>
  <c r="E10" i="4" l="1"/>
  <c r="J7" i="3" s="1"/>
  <c r="K13" i="3"/>
  <c r="B26" i="4"/>
  <c r="B28" i="4"/>
  <c r="B22" i="4"/>
  <c r="F22" i="4" s="1"/>
  <c r="E19" i="4"/>
  <c r="AD7" i="3" s="1"/>
  <c r="M6" i="4"/>
  <c r="C26" i="4"/>
  <c r="B7" i="3"/>
  <c r="V7" i="3"/>
  <c r="X7" i="3" s="1"/>
  <c r="E35" i="3"/>
  <c r="C22" i="4"/>
  <c r="H22" i="4" s="1"/>
  <c r="E12" i="4"/>
  <c r="E15" i="4" s="1"/>
  <c r="E18" i="4" s="1"/>
  <c r="E9" i="4"/>
  <c r="D22" i="4"/>
  <c r="D23" i="4" s="1"/>
  <c r="U29" i="3"/>
  <c r="R23" i="3"/>
  <c r="C23" i="4" l="1"/>
  <c r="K22" i="4"/>
  <c r="E38" i="3"/>
  <c r="E47" i="3" s="1"/>
  <c r="I47" i="3" s="1"/>
  <c r="L29" i="3"/>
  <c r="I7" i="3" s="1"/>
  <c r="R29" i="3"/>
  <c r="O7" i="3" s="1"/>
  <c r="E22" i="4"/>
  <c r="E23" i="4" s="1"/>
  <c r="U28" i="3"/>
  <c r="S29" i="3"/>
  <c r="R7" i="3" s="1"/>
  <c r="E37" i="3" l="1"/>
  <c r="B31" i="3" l="1"/>
  <c r="B33" i="3" s="1"/>
  <c r="B34" i="3" s="1"/>
  <c r="E39" i="3"/>
  <c r="E41" i="3" s="1"/>
  <c r="F35" i="3"/>
  <c r="M22" i="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tc={C44931F5-5436-42A0-9827-A4694165B138}</author>
  </authors>
  <commentList>
    <comment ref="D9" authorId="0" shapeId="0" xr:uid="{C44931F5-5436-42A0-9827-A4694165B138}">
      <text>
        <t>[Comentario encadenado]
Su versión de Excel le permite leer este comentario encadenado; sin embargo, las ediciones que se apliquen se quitarán si el archivo se abre en una versión más reciente de Excel. Más información: https://go.microsoft.com/fwlink/?linkid=870924
Comentario:
    Existe una diferencia de $520.160 en el reporte de CDP, ya que corresponden al pago de horas extras las cuales salen de este rubro.
Respuesta:
    Para el mes de julio se actualiza la diferencia a $673.010 por el pago de horas extras.</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tc={52C92114-75E6-4027-A9CE-5FA65B7CDBB0}</author>
    <author>tc={789D0B52-C104-463F-A00A-36D7518C11FB}</author>
    <author>tc={2E46D8EA-D793-47F2-AD77-EBB9708FC61C}</author>
    <author>Yudy Jacel Alvarez Camberos</author>
  </authors>
  <commentList>
    <comment ref="K5" authorId="0" shapeId="0" xr:uid="{52C92114-75E6-4027-A9CE-5FA65B7CDBB0}">
      <text>
        <t>[Comentario encadenado]
Su versión de Excel le permite leer este comentario encadenado; sin embargo, las ediciones que se apliquen se quitarán si el archivo se abre en una versión más reciente de Excel. Más información: https://go.microsoft.com/fwlink/?linkid=870924
Comentario:
    Pago con el CDP del año 2024</t>
      </text>
    </comment>
    <comment ref="R5" authorId="1" shapeId="0" xr:uid="{789D0B52-C104-463F-A00A-36D7518C11FB}">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Pago con el CDP del año 2024
</t>
      </text>
    </comment>
    <comment ref="Y5" authorId="2" shapeId="0" xr:uid="{2E46D8EA-D793-47F2-AD77-EBB9708FC61C}">
      <text>
        <t>[Comentario encadenado]
Su versión de Excel le permite leer este comentario encadenado; sin embargo, las ediciones que se apliquen se quitarán si el archivo se abre en una versión más reciente de Excel. Más información: https://go.microsoft.com/fwlink/?linkid=870924
Comentario:
    Pago con el CDP del año 2024</t>
      </text>
    </comment>
    <comment ref="Z5" authorId="3" shapeId="0" xr:uid="{AD4D9583-A12B-426A-918A-5781E6561A16}">
      <text>
        <r>
          <rPr>
            <sz val="11"/>
            <color theme="1"/>
            <rFont val="Calibri"/>
            <family val="2"/>
            <scheme val="minor"/>
          </rPr>
          <t xml:space="preserve">Yudy Jacel Alvarez Camberos:
Pago con el CDP del año 2024
</t>
        </r>
      </text>
    </comment>
    <comment ref="Z20" authorId="3" shapeId="0" xr:uid="{B7D27EB6-2F00-406A-AF76-075ACB70CDB0}">
      <text>
        <r>
          <rPr>
            <sz val="11"/>
            <color theme="1"/>
            <rFont val="Calibri"/>
            <family val="2"/>
            <scheme val="minor"/>
          </rPr>
          <t xml:space="preserve">Yudy Jacel Alvarez Camberos:
Pago con el CDP del año 2024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Ocastellanosb</author>
    <author>Luis Hernando Lancheros Rodriguez</author>
  </authors>
  <commentList>
    <comment ref="D20" authorId="0" shapeId="0" xr:uid="{0C8D3B88-3FE1-4338-9239-6D9EDA19CFBC}">
      <text>
        <r>
          <rPr>
            <sz val="9"/>
            <color indexed="81"/>
            <rFont val="Times New Roman"/>
            <family val="1"/>
          </rPr>
          <t xml:space="preserve">SELECCIONE SI ES CERTIFICADO A ANULAR ES UN CDP O UN RP.
SI ES RESERVA PRESUPUESTAL NO DEBE MOSTRAR CDP PUES ES VIGENCIA ANTERIOR. </t>
        </r>
      </text>
    </comment>
    <comment ref="E20" authorId="0" shapeId="0" xr:uid="{AFB355D6-21F3-460E-9BE5-96F2E8E92D72}">
      <text>
        <r>
          <rPr>
            <sz val="8"/>
            <color indexed="81"/>
            <rFont val="Tahoma"/>
            <family val="2"/>
          </rPr>
          <t>DIGITE EL NÚMERO DEL CERTIFICADO OBJETO DE ANULACIÓN</t>
        </r>
      </text>
    </comment>
    <comment ref="H20" authorId="1" shapeId="0" xr:uid="{453A9C5B-21AA-46D4-BFB6-814ED3B0C034}">
      <text>
        <r>
          <rPr>
            <sz val="10"/>
            <color indexed="81"/>
            <rFont val="Times New Roman"/>
            <family val="1"/>
          </rPr>
          <t>INCLUYA EL VALOR QUE SE REQUIERA ANULAR PARCIAL O TOTALMENTE.</t>
        </r>
      </text>
    </comment>
    <comment ref="H49" authorId="0" shapeId="0" xr:uid="{72CAE214-BD4E-4F2C-9F16-D4FDD0A8FE0E}">
      <text>
        <r>
          <rPr>
            <sz val="8"/>
            <color indexed="81"/>
            <rFont val="Tahoma"/>
            <family val="2"/>
          </rPr>
          <t>INCLUIR ANEXOS: SI LOS HAY</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Yudy Jacel Alvarez Camberos</author>
  </authors>
  <commentList>
    <comment ref="Z22" authorId="0" shapeId="0" xr:uid="{F477E380-4627-4069-8E90-C7557F7753E7}">
      <text>
        <r>
          <rPr>
            <sz val="11"/>
            <color theme="1"/>
            <rFont val="Calibri"/>
            <family val="2"/>
            <scheme val="minor"/>
          </rPr>
          <t>Yudy Jacel Alvarez Camberos:
atípico</t>
        </r>
      </text>
    </comment>
    <comment ref="S36" authorId="0" shapeId="0" xr:uid="{0B4230BF-F3A7-4663-AF49-89DE4EBE3E51}">
      <text>
        <r>
          <rPr>
            <sz val="11"/>
            <color theme="1"/>
            <rFont val="Calibri"/>
            <family val="2"/>
            <scheme val="minor"/>
          </rPr>
          <t xml:space="preserve">Yudy Jacel Alvarez Camberos:
Adicional a este valor se pagó en este mes $69.990 por concepto de portabilidad de línea (secretaria general) el dia 12 de abril
</t>
        </r>
      </text>
    </comment>
  </commentList>
</comments>
</file>

<file path=xl/sharedStrings.xml><?xml version="1.0" encoding="utf-8"?>
<sst xmlns="http://schemas.openxmlformats.org/spreadsheetml/2006/main" count="32630" uniqueCount="5591">
  <si>
    <t>INFORME CONSOLIDADO SERVICIOS PÚBLICOS - 2025</t>
  </si>
  <si>
    <t xml:space="preserve">ENERGIA  O21202020080686312 </t>
  </si>
  <si>
    <t xml:space="preserve">Apropiación </t>
  </si>
  <si>
    <t>Ejecutado</t>
  </si>
  <si>
    <t xml:space="preserve">Anulaciones </t>
  </si>
  <si>
    <t>Saldo</t>
  </si>
  <si>
    <t>ACUEDUCTO O21202020080686330 Aguas residuales</t>
  </si>
  <si>
    <t>ACUEDUCTO  O21202020090494110                                                                                                                                                                                                                                                                                                   alcantarillado</t>
  </si>
  <si>
    <t>ASEO - O21202020090494239 -Servicios generales de recolección de otros desechos</t>
  </si>
  <si>
    <t>TELEFONIA MOVIL- O21202020080484131</t>
  </si>
  <si>
    <t>TELEFONIA FIJA -  O21202020080484120 Servicios de telefonía fija (acceso)</t>
  </si>
  <si>
    <t>TOTAL</t>
  </si>
  <si>
    <t>MEDIA</t>
  </si>
  <si>
    <t>MODA</t>
  </si>
  <si>
    <t>DESVEST</t>
  </si>
  <si>
    <t>Variabilidad significativa entre los datos en dispersión a la media.</t>
  </si>
  <si>
    <t>PROYECCIÓN SERVICIOS PÚBLICOS 2024</t>
  </si>
  <si>
    <t xml:space="preserve">EJECUTADO </t>
  </si>
  <si>
    <t xml:space="preserve">SALDO CDP </t>
  </si>
  <si>
    <t>PROYECTADO A DICIEMBRE</t>
  </si>
  <si>
    <t>EJECUTADO</t>
  </si>
  <si>
    <t>SALDO CDP</t>
  </si>
  <si>
    <t>LIBERACIÓN DE SALDO</t>
  </si>
  <si>
    <t xml:space="preserve">PAGOS </t>
  </si>
  <si>
    <t>CONSUMO KW</t>
  </si>
  <si>
    <t>CONSUMO M3</t>
  </si>
  <si>
    <t>CONSUMO ENERGIA</t>
  </si>
  <si>
    <t>CONSUMO ACUEDUCTO</t>
  </si>
  <si>
    <t>CONSUMO ASEO</t>
  </si>
  <si>
    <t>CONSUMO TELEFONIA MOVIL- MOVISTAR</t>
  </si>
  <si>
    <t>TELEFONIA FIJA - ETB</t>
  </si>
  <si>
    <t>PERIODO FACTURADO</t>
  </si>
  <si>
    <t>NUM</t>
  </si>
  <si>
    <t>MES</t>
  </si>
  <si>
    <t>CONSUMO TOTAL</t>
  </si>
  <si>
    <t>PROYECTADO</t>
  </si>
  <si>
    <t xml:space="preserve">Enero </t>
  </si>
  <si>
    <t>EJUCUTADO PROYECTADO</t>
  </si>
  <si>
    <t>EJECUTADO PROYECTADO</t>
  </si>
  <si>
    <t>Febrero</t>
  </si>
  <si>
    <t>Marzo</t>
  </si>
  <si>
    <t>Abril</t>
  </si>
  <si>
    <t>Mayo</t>
  </si>
  <si>
    <t>Junio</t>
  </si>
  <si>
    <t>Julio</t>
  </si>
  <si>
    <t>Agosto</t>
  </si>
  <si>
    <t>Septiembre</t>
  </si>
  <si>
    <t>Octubre</t>
  </si>
  <si>
    <t>Noviembre</t>
  </si>
  <si>
    <t>Diciembre</t>
  </si>
  <si>
    <t xml:space="preserve">Total </t>
  </si>
  <si>
    <t>Saldos</t>
  </si>
  <si>
    <t>Saldo despues de combustible y lectores</t>
  </si>
  <si>
    <t>energia</t>
  </si>
  <si>
    <t>SERVICIOS PÚBLICOS 2025</t>
  </si>
  <si>
    <t>ACUEDUCTO - NIT - 899.999.094-1 - CDP 110 - Solicitud 659205</t>
  </si>
  <si>
    <t>SEDE PRINCIPAL  11784634</t>
  </si>
  <si>
    <t>ATENCION AL CIUDADANO LOCAL   11586673</t>
  </si>
  <si>
    <t>SEDE PRINCIPAL- ACUEDUCTO - ACUEDUCTO -  11784634</t>
  </si>
  <si>
    <t>ATENCION AL CIUDADANO LOCAL - 11586673</t>
  </si>
  <si>
    <t>CARRERA 16 N 52-60 ARCHIVO - ACUEDUCTO - 10003400</t>
  </si>
  <si>
    <t>Consumo Total  2025</t>
  </si>
  <si>
    <t>Mes</t>
  </si>
  <si>
    <t>Consumo 2022</t>
  </si>
  <si>
    <t>LLegada de factura</t>
  </si>
  <si>
    <t>Radicación</t>
  </si>
  <si>
    <t>Pago Oportuno</t>
  </si>
  <si>
    <t>Periodo Facturado</t>
  </si>
  <si>
    <t>Consumo m3</t>
  </si>
  <si>
    <t>Consumo 2025</t>
  </si>
  <si>
    <t>TOTAL M3</t>
  </si>
  <si>
    <t>1 de cada mes</t>
  </si>
  <si>
    <t>2 de cada mes</t>
  </si>
  <si>
    <t xml:space="preserve">6 de cada mes </t>
  </si>
  <si>
    <t>OCT/29/2024 NOV/26/2024</t>
  </si>
  <si>
    <t>3 de cada mes</t>
  </si>
  <si>
    <t xml:space="preserve">4 de cada mes </t>
  </si>
  <si>
    <t>8 de cada mes</t>
  </si>
  <si>
    <t xml:space="preserve">Febrero </t>
  </si>
  <si>
    <t>NOV/27/2024 DIC/27/2024</t>
  </si>
  <si>
    <t xml:space="preserve">Marzo </t>
  </si>
  <si>
    <t>DIC/27/2024 ENE/24/2025</t>
  </si>
  <si>
    <t xml:space="preserve">Abril </t>
  </si>
  <si>
    <t>ENE/25 - FEB/24</t>
  </si>
  <si>
    <t>FEBRERO 25 - MARZO 26</t>
  </si>
  <si>
    <t>Total</t>
  </si>
  <si>
    <t>ENERGÍA - NIT 860.063.875-8 - No CDP 111 - No. Solicitud 659214</t>
  </si>
  <si>
    <t>SEDE PRINCIPAL</t>
  </si>
  <si>
    <t xml:space="preserve">ATENCION AL CIUDADANO LOCAL </t>
  </si>
  <si>
    <t xml:space="preserve">SEDE PRINCIPAL - ENEL -  3086381-4 </t>
  </si>
  <si>
    <t>ATENCION AL CIUDADANO LOCAL - ENEL - 0444681-2</t>
  </si>
  <si>
    <t>CARRERA 16 N 52-60 ARCHIVO - ENEL -  0465027-9</t>
  </si>
  <si>
    <t>Consumo KW</t>
  </si>
  <si>
    <t>TOTAL KW</t>
  </si>
  <si>
    <t>17 de cada mes</t>
  </si>
  <si>
    <t>18 de cada mes</t>
  </si>
  <si>
    <t>24 de cada mes</t>
  </si>
  <si>
    <t>12/DICI/2024 AL 11/ENER/2025</t>
  </si>
  <si>
    <t>29 de cada me</t>
  </si>
  <si>
    <t xml:space="preserve">30 de cada mes </t>
  </si>
  <si>
    <t>1/DIC/2025 AL 31/DIC/2025</t>
  </si>
  <si>
    <t>12/ENE/2025 AL 10 FEB/2025</t>
  </si>
  <si>
    <t>1/ENE/2025 AL 31/ENE/2025</t>
  </si>
  <si>
    <t>11/FEBR/2025 AL 11/MARZ/2025</t>
  </si>
  <si>
    <t>1/FEB/2025 AL 28/FEB 2025</t>
  </si>
  <si>
    <t>12/MAR/2025 AL 9/ABR/2025</t>
  </si>
  <si>
    <t>01 MAR/2025 A 31 MAR/2025</t>
  </si>
  <si>
    <t>TELEFONÍA FIJA Y TELEFONÍA MOVIL</t>
  </si>
  <si>
    <t xml:space="preserve">ASEO </t>
  </si>
  <si>
    <t>AÑO</t>
  </si>
  <si>
    <t>MESES </t>
  </si>
  <si>
    <t>CONSUMO </t>
  </si>
  <si>
    <t>TELEFONIA FIJA - ETB- 12051674728 - NIT 899.999.115-8 - CDP 268 - SOLICITUD 674621</t>
  </si>
  <si>
    <t>TELEFONÍA MOVIL - MOVISTAR - 43465571 - NIT 830.122.566-1 - CDP 269 - Solicitud 674626</t>
  </si>
  <si>
    <t>SEDE PRINCIPAL - PROMOAMBIENTAL - 12250061 - NIT 901145808  5 - CDP 270 - Solicitud 674651</t>
  </si>
  <si>
    <t>CARRERA 16 N 52-60 ARCHIVO - LIME -  12248805</t>
  </si>
  <si>
    <t>TELEFONIA MOVIL- MOVISTAR</t>
  </si>
  <si>
    <t>Mes/Periodo Facturado</t>
  </si>
  <si>
    <t>Consumo/Cargo fijo</t>
  </si>
  <si>
    <t>Consumo/11 lineas</t>
  </si>
  <si>
    <t>Fecha de pago</t>
  </si>
  <si>
    <t>Mes/moviles</t>
  </si>
  <si>
    <t>20 lineas</t>
  </si>
  <si>
    <t>Cargo fijo</t>
  </si>
  <si>
    <t>Enero (1 Dic - 31 Dic)</t>
  </si>
  <si>
    <t>19 de cada mes</t>
  </si>
  <si>
    <t>25 de cada mes</t>
  </si>
  <si>
    <t>Enero (  13/Ene/2025 al 12/Feb/2025)</t>
  </si>
  <si>
    <t>21 de cada mes</t>
  </si>
  <si>
    <t>1 Dic - 31 Dic</t>
  </si>
  <si>
    <t>NO</t>
  </si>
  <si>
    <t>Enero</t>
  </si>
  <si>
    <t>Febrero (1 Ene - 31 Ene)</t>
  </si>
  <si>
    <t>Febrero (13/Feb/2025 al 12/Mar/2025)</t>
  </si>
  <si>
    <t>1 Ene - 31 Ene</t>
  </si>
  <si>
    <t>12 cada dos meses</t>
  </si>
  <si>
    <t>19 cada dos meses</t>
  </si>
  <si>
    <t>01 Nov - 31 Dic</t>
  </si>
  <si>
    <t>Marzo (1 Feb - 28 Feb)</t>
  </si>
  <si>
    <t>Marzo ( 13/Mar/2025 al 12/Abr/2025)</t>
  </si>
  <si>
    <t>1 Feb - 28 Feb</t>
  </si>
  <si>
    <t>Abril (1 Mar - 31 Mar)</t>
  </si>
  <si>
    <t>Abril (13(Abr/2025 al 12 May/2025</t>
  </si>
  <si>
    <t>1 Mar - 31 Mar</t>
  </si>
  <si>
    <t>01/ENE/2025 A 28/FEB/2025</t>
  </si>
  <si>
    <t>SECRETARÍA DISTRITAL DEL HÁBITAT</t>
  </si>
  <si>
    <t>SOLICITUD DE ANULACIÓN DE CERTIFICADO PRESUPUESTAL</t>
  </si>
  <si>
    <t>FECHA</t>
  </si>
  <si>
    <t>13 de agosto 2024</t>
  </si>
  <si>
    <t>NOMBRE</t>
  </si>
  <si>
    <t>JORGE ALBERTO MORENO VILLAREAL</t>
  </si>
  <si>
    <t>CARGO</t>
  </si>
  <si>
    <t>SUBDIRECTOR FINANCIERO</t>
  </si>
  <si>
    <t>RESPONSABLE DE PRESUPUESTO</t>
  </si>
  <si>
    <t>YAMILE ANGELICA MEDINA WALTEROS</t>
  </si>
  <si>
    <t>SUBSECRETARIA DE GESTIÓN CORPORATIVA</t>
  </si>
  <si>
    <t>ORDENADOR DEL GASTO</t>
  </si>
  <si>
    <t>DE MANERA ATENTA SOLICITO LA ANULACIÓN PARCIAL O TOTAL DEL (DE LOS) SIGUIENTE (S) CERTIFICADO (S) PRESUPUESTAL (ES):</t>
  </si>
  <si>
    <t>FECHA EXPEDICION</t>
  </si>
  <si>
    <t>TIPO</t>
  </si>
  <si>
    <t>Nº</t>
  </si>
  <si>
    <t>RUBRO PRESUPUESTAL</t>
  </si>
  <si>
    <t>NOMBRE RUBRO PRESUPUESTAL</t>
  </si>
  <si>
    <t>VALOR A LIBERAR</t>
  </si>
  <si>
    <t>MOTIVO LIBERAR</t>
  </si>
  <si>
    <t>CDP</t>
  </si>
  <si>
    <t>O21202020080686312</t>
  </si>
  <si>
    <t>Servicios de distribución de electricidad (a comisión o por contrato)</t>
  </si>
  <si>
    <t>Se hace necesario redistribuir recursos entre partidas presupuestales con el fin de fortalecer las actividades de divulgación y promoción de la oferta institucional de la Secretaría Distrital de Hábitat, con el propósito de mejorar el conocimiento, apropiación y seguimiento de los servicios ofrecidos por la ciudadanía.
La liberación de estos recursos seran destinados  para las actividades de divulgación y promoción institucional permitirá a la Secretaría Distrital de Hábitat cumplir con su obligación de informar y conectar eficazmente con la ciudadanía. Esta medida asegura una comunicación efectiva, fomenta la participación ciudadana y optimiza el uso de los recursos disponibles para mejorar el servicio y la interacción con los ciudadanos.</t>
  </si>
  <si>
    <t>O21202020080686330</t>
  </si>
  <si>
    <t>Servicios de distribución de agua por tubería (a comisión o por contrato)</t>
  </si>
  <si>
    <t>O21202020090494110</t>
  </si>
  <si>
    <t>Servicios de alcantarillado y tratamiento de aguas residuales</t>
  </si>
  <si>
    <t>O21202020090494239</t>
  </si>
  <si>
    <t>Servicios generales de recolección de otros desechos</t>
  </si>
  <si>
    <t>O21202020080484120</t>
  </si>
  <si>
    <t>Servicios de telefonía fija (acceso)</t>
  </si>
  <si>
    <t>O21202020060363399</t>
  </si>
  <si>
    <t>Otros servicios de suministro de
comidas</t>
  </si>
  <si>
    <t>Se ha evaluado el uso de los recursos asignados y se identifico la necesidad de liberar saldo para optimizar la gestión contractual y presupuestaria. Actualmente, ell contrato solo permite adicionar hasta un 50% de su valor original, lo que limita la capacidad para ajustar los servicios según las necesidades actuales. 
por lo anterior, la liberación de saldo es una medida necesaria para permitir la adición al contrato actual y la posterior creación de un nuevo contrato. Esta acción facilitará una mejor gestión de los recursos y garantizará la continuidad y calidad de los servicios esenciales, optimizando la ejecución presupuestal y adaptándose a las necesidades actuales de la entidad.</t>
  </si>
  <si>
    <t>O21202020080585330</t>
  </si>
  <si>
    <t>Servicios de limpieza general</t>
  </si>
  <si>
    <t>APROBO:</t>
  </si>
  <si>
    <t xml:space="preserve">RECIBIDO SUBDIRECCIÓN FINANCIERA </t>
  </si>
  <si>
    <t>ELABORO:</t>
  </si>
  <si>
    <t xml:space="preserve">ANEXOS: </t>
  </si>
  <si>
    <t>GERENTE DEL PROYECTO</t>
  </si>
  <si>
    <t>CRP</t>
  </si>
  <si>
    <t>RUBRO PPTAL</t>
  </si>
  <si>
    <t>NOMBRE RUBRO PPTAL</t>
  </si>
  <si>
    <t xml:space="preserve"> - </t>
  </si>
  <si>
    <t>O211010100101</t>
  </si>
  <si>
    <t>Sueldo básico</t>
  </si>
  <si>
    <t>O211010100102</t>
  </si>
  <si>
    <t>Horas extras, dominicales, festivos y recargos</t>
  </si>
  <si>
    <t>O211010100103</t>
  </si>
  <si>
    <t>Gastos de representación</t>
  </si>
  <si>
    <t>O211010100104</t>
  </si>
  <si>
    <t>Subsidio de alimentación</t>
  </si>
  <si>
    <t>O211010100105</t>
  </si>
  <si>
    <t>Auxilio de transporte</t>
  </si>
  <si>
    <t>O211010100107</t>
  </si>
  <si>
    <t>Bonificación por servicios prestados</t>
  </si>
  <si>
    <t>O21101010010801</t>
  </si>
  <si>
    <t>Prima de navidad</t>
  </si>
  <si>
    <t>O21101010010802</t>
  </si>
  <si>
    <t>Prima de vacaciones</t>
  </si>
  <si>
    <t>O211010100109</t>
  </si>
  <si>
    <t>Prima técnica salarial</t>
  </si>
  <si>
    <t>O211010100204</t>
  </si>
  <si>
    <t>Prima semestral</t>
  </si>
  <si>
    <t>O21101010021201</t>
  </si>
  <si>
    <t>Beneficios a los empleados a corto plazo</t>
  </si>
  <si>
    <t>O211010200101</t>
  </si>
  <si>
    <t>Aportes a la seguridad social en pensiones pública</t>
  </si>
  <si>
    <t>O211010200102</t>
  </si>
  <si>
    <t>Aportes a la seguridad social en pensiones privada</t>
  </si>
  <si>
    <t>O211010200201</t>
  </si>
  <si>
    <t>Aportes a la seguridad social en salud pública</t>
  </si>
  <si>
    <t>O211010200202</t>
  </si>
  <si>
    <t>Aportes a la seguridad social en salud privada</t>
  </si>
  <si>
    <t>O211010200301</t>
  </si>
  <si>
    <t>Aportes de cesantías a fondos públicos</t>
  </si>
  <si>
    <t>O211010200302</t>
  </si>
  <si>
    <t>Aportes de cesantías a fondos privados</t>
  </si>
  <si>
    <t>O211010200401</t>
  </si>
  <si>
    <t>Compensar</t>
  </si>
  <si>
    <t>O211010200502</t>
  </si>
  <si>
    <t>Aportes generales al sistema de riesgos laborales</t>
  </si>
  <si>
    <t>O2110102006</t>
  </si>
  <si>
    <t>Aportes al ICBF</t>
  </si>
  <si>
    <t>O2110102007</t>
  </si>
  <si>
    <t>Aportes al SENA</t>
  </si>
  <si>
    <t>O2110102008</t>
  </si>
  <si>
    <t>Aportes a la ESAP</t>
  </si>
  <si>
    <t>O2110102009</t>
  </si>
  <si>
    <t>Aportes a escuelas industriales e institutos técni</t>
  </si>
  <si>
    <t>O211010300102</t>
  </si>
  <si>
    <t>Indemnización por vacaciones</t>
  </si>
  <si>
    <t>O211010300103</t>
  </si>
  <si>
    <t>Bonificación especial de recreación</t>
  </si>
  <si>
    <t>O2110103005</t>
  </si>
  <si>
    <t>Reconocimiento por permanencia en el servicio públ</t>
  </si>
  <si>
    <t>O2110103068</t>
  </si>
  <si>
    <t>Prima secretarial</t>
  </si>
  <si>
    <t>O2110103190</t>
  </si>
  <si>
    <t>Apoyo de sostenimiento prácticas laborales</t>
  </si>
  <si>
    <t>O21201010030301</t>
  </si>
  <si>
    <t>Máquinas para oficina y contabilidad, y sus partes</t>
  </si>
  <si>
    <t>O21201010030302</t>
  </si>
  <si>
    <t>Maquinaria de informática y sus partes, piezas y a</t>
  </si>
  <si>
    <t>O21201010030406</t>
  </si>
  <si>
    <t>Otro equipo eléctrico y sus partes y piezas</t>
  </si>
  <si>
    <t>O2120201002082822404</t>
  </si>
  <si>
    <t>Blusas de fibras artificiales y sintéticas en teji</t>
  </si>
  <si>
    <t>O2120201002082823113</t>
  </si>
  <si>
    <t>Pantalones de tejidos de algodón, para hombre</t>
  </si>
  <si>
    <t>O2120201002082823119</t>
  </si>
  <si>
    <t>Chompas y prendas similares para hombre</t>
  </si>
  <si>
    <t>O2120201002082823211</t>
  </si>
  <si>
    <t>Camisas de tejidos planos de algodón para hombre</t>
  </si>
  <si>
    <t>O2120201002082823305</t>
  </si>
  <si>
    <t>Vestidos de tejidos de algodón, para mujer</t>
  </si>
  <si>
    <t>O2120201002082823309</t>
  </si>
  <si>
    <t>Pantalones o slaks de paño, para mujer</t>
  </si>
  <si>
    <t>O2120201002082823313</t>
  </si>
  <si>
    <t>Chaquetas o sacos, excepto de cuero y plástico par</t>
  </si>
  <si>
    <t>O2120201002092933001</t>
  </si>
  <si>
    <t>Calzado de cuero para hombre</t>
  </si>
  <si>
    <t>O2120201002092933003</t>
  </si>
  <si>
    <t>Calzado de cuero para mujer</t>
  </si>
  <si>
    <t>O2120201003023212101</t>
  </si>
  <si>
    <t>Papel periódico</t>
  </si>
  <si>
    <t>O2120201003023212901</t>
  </si>
  <si>
    <t>Papel bond</t>
  </si>
  <si>
    <t>O2120201003023213801</t>
  </si>
  <si>
    <t>Papel apergaminado</t>
  </si>
  <si>
    <t>O2120201003023213901</t>
  </si>
  <si>
    <t>Papel kraft</t>
  </si>
  <si>
    <t>O2120201003023219996</t>
  </si>
  <si>
    <t>Artículos n.c.p. de papel para escritorio</t>
  </si>
  <si>
    <t>O2120201003023219997</t>
  </si>
  <si>
    <t>Artículos n.c.p. de cartón y papel</t>
  </si>
  <si>
    <t>O2120201003033331101</t>
  </si>
  <si>
    <t>Gasolina motor corriente</t>
  </si>
  <si>
    <t>O2120201003033338004</t>
  </si>
  <si>
    <t>Aceites lubricantes</t>
  </si>
  <si>
    <t>O2120201003063611101</t>
  </si>
  <si>
    <t>Llantas de caucho para automóviles</t>
  </si>
  <si>
    <t>O2120201004024299991</t>
  </si>
  <si>
    <t>Artículos n.c.p. de ferretería y cerrajería</t>
  </si>
  <si>
    <t>Otros servicios de suministro de comidas</t>
  </si>
  <si>
    <t>O21202020060868021</t>
  </si>
  <si>
    <t>Servicios locales de mensajería nacional</t>
  </si>
  <si>
    <t>O212020200701030371332</t>
  </si>
  <si>
    <t>Servicios de seguros sociales de riesgos laborales</t>
  </si>
  <si>
    <t>O212020200701030471347</t>
  </si>
  <si>
    <t>Servicio de seguro obligatorio de accidentes de tr</t>
  </si>
  <si>
    <t>O212020200701030571351</t>
  </si>
  <si>
    <t>Servicios de seguros de vehículos automotores</t>
  </si>
  <si>
    <t>O212020200701030571352</t>
  </si>
  <si>
    <t>Servicios de seguros de transporte marítimo, aéreo</t>
  </si>
  <si>
    <t>O212020200701030571355</t>
  </si>
  <si>
    <t>Servicios de seguros generales de responsabilidad</t>
  </si>
  <si>
    <t>O2120202007010671640</t>
  </si>
  <si>
    <t>Servicios de administración de fondos de pensiones</t>
  </si>
  <si>
    <t>O21202020070272112</t>
  </si>
  <si>
    <t>Servicios de alquiler o arrendamiento con o sin op</t>
  </si>
  <si>
    <t>O21202020070272211</t>
  </si>
  <si>
    <t>Servicios de administración de bienes inmuebles re</t>
  </si>
  <si>
    <t>O21202020070373390</t>
  </si>
  <si>
    <t>Derechos de uso de otros productos de propiedad in</t>
  </si>
  <si>
    <t>O21202020080282130</t>
  </si>
  <si>
    <t>Servicios de documentación y certificación jurídic</t>
  </si>
  <si>
    <t>O21202020080383132</t>
  </si>
  <si>
    <t>Servicios de soporte en tecnologías de la informac</t>
  </si>
  <si>
    <t>O21202020080383151</t>
  </si>
  <si>
    <t>Servicios de alojamiento de sitios web (hosting)</t>
  </si>
  <si>
    <t>O21202020080484131</t>
  </si>
  <si>
    <t>Servicios móviles de voz</t>
  </si>
  <si>
    <t>O21202020080484222</t>
  </si>
  <si>
    <t>Servicios de acceso a Internet de banda ancha</t>
  </si>
  <si>
    <t>O21202020080585250</t>
  </si>
  <si>
    <t>Servicios de protección (guardas de seguridad)</t>
  </si>
  <si>
    <t>O21202020080585999</t>
  </si>
  <si>
    <t>Otros servicios de apoyo n.c.p.</t>
  </si>
  <si>
    <t>Servicios de distribución de electricidad (a comis</t>
  </si>
  <si>
    <t>Servicios de distribución de agua por tubería (a c</t>
  </si>
  <si>
    <t>O21202020080787130</t>
  </si>
  <si>
    <t>Servicios de mantenimiento y reparación de computa</t>
  </si>
  <si>
    <t>O2120202008078714102</t>
  </si>
  <si>
    <t>Servicio de mantenimiento y reparación de vehículo</t>
  </si>
  <si>
    <t>O21202020090191191</t>
  </si>
  <si>
    <t>Servicios administrativos relacionados con los tra</t>
  </si>
  <si>
    <t>O21202020090292913</t>
  </si>
  <si>
    <t>Servicios de educación para la formación y el trab</t>
  </si>
  <si>
    <t>O21202020090393121</t>
  </si>
  <si>
    <t>Servicios médicos generales</t>
  </si>
  <si>
    <t>Servicios de alcantarillado y tratamiento de aguas</t>
  </si>
  <si>
    <t>Servicios generales de recolección de otros desech</t>
  </si>
  <si>
    <t>O21202020090494411</t>
  </si>
  <si>
    <t>Servicio de descontaminación y limpieza del aire e</t>
  </si>
  <si>
    <t>O21202020090696990</t>
  </si>
  <si>
    <t>Otros servicios de diversión y entretenimiento n.c</t>
  </si>
  <si>
    <t>O2120202010</t>
  </si>
  <si>
    <t>Viáticos de los funcionarios en comisión</t>
  </si>
  <si>
    <t>O2180151</t>
  </si>
  <si>
    <t>Impuesto sobre vehículos automotores</t>
  </si>
  <si>
    <t>O23301020040101</t>
  </si>
  <si>
    <t>Acueducto</t>
  </si>
  <si>
    <t>O23301020040102</t>
  </si>
  <si>
    <t>Alcantarillado</t>
  </si>
  <si>
    <t>O23301020040103</t>
  </si>
  <si>
    <t>Aseo</t>
  </si>
  <si>
    <t>O23011601010000007715</t>
  </si>
  <si>
    <t>Mejoramiento de vivienda - modalidad de habitabili</t>
  </si>
  <si>
    <t>O23011601010000007823</t>
  </si>
  <si>
    <t>Generación de mecanismos para facilitar el acceso</t>
  </si>
  <si>
    <t>O23011601190000007575</t>
  </si>
  <si>
    <t>Estudios y diseños de proyecto para el mejoramient</t>
  </si>
  <si>
    <t>O23011601190000007577</t>
  </si>
  <si>
    <t>Conformación y ajustes de expedientes para legaliz</t>
  </si>
  <si>
    <t>O23011601190000007582</t>
  </si>
  <si>
    <t>Mejoramiento progresivo de edificaciones de vivien</t>
  </si>
  <si>
    <t>O23011601190000007659</t>
  </si>
  <si>
    <t>Mejoramiento Integral Rural y de Bordes Urbanos en</t>
  </si>
  <si>
    <t>O23011601190000007721</t>
  </si>
  <si>
    <t>Aplicación de lineamientos de planeación y polític</t>
  </si>
  <si>
    <t>O23011601190000007747</t>
  </si>
  <si>
    <t>Apoyo técnico, administrativo y tecnológico en la</t>
  </si>
  <si>
    <t>O23011601190000007798</t>
  </si>
  <si>
    <t>Conformación del banco de proyectos e instrumentos</t>
  </si>
  <si>
    <t>O23011601190000007825</t>
  </si>
  <si>
    <t>Diseño e implementación de alternativas financiera</t>
  </si>
  <si>
    <t>O23011601210000007590</t>
  </si>
  <si>
    <t>Desarrollo de estrategias de innovación social y c</t>
  </si>
  <si>
    <t>O23011601210000007836</t>
  </si>
  <si>
    <t>Actualización estrategia de comunicaciones del Háb</t>
  </si>
  <si>
    <t>O23011602320000007641</t>
  </si>
  <si>
    <t>Implementación de la Estrategia Integral de Revita</t>
  </si>
  <si>
    <t>O23011602320000007642</t>
  </si>
  <si>
    <t>Implementación de acciones de Acupuntura Urbana en</t>
  </si>
  <si>
    <t>O23011602370000007615</t>
  </si>
  <si>
    <t>Diseño e implementación de la política pública de</t>
  </si>
  <si>
    <t>O23011603450000007645</t>
  </si>
  <si>
    <t>Recuperación del espacio público para el cuidado e</t>
  </si>
  <si>
    <t>O23011603450000007812</t>
  </si>
  <si>
    <t>Fortalecimiento de la Inspección, Vigilancia y Con</t>
  </si>
  <si>
    <t>O23011605510000007606</t>
  </si>
  <si>
    <t>Implementación de la ruta de la transparencia en H</t>
  </si>
  <si>
    <t>O23011605510000007618</t>
  </si>
  <si>
    <t>Construcción del catastro de redes de los servicio</t>
  </si>
  <si>
    <t>O23011605520000007802</t>
  </si>
  <si>
    <t>Consolidación de un banco de tierras para la ciuda</t>
  </si>
  <si>
    <t>O23011605530000007728</t>
  </si>
  <si>
    <t>Análisis de la gestión de la información del secto</t>
  </si>
  <si>
    <t>O23011605530000007815</t>
  </si>
  <si>
    <t>Desarrollo del sistema de información misional y e</t>
  </si>
  <si>
    <t>O23011605560000007602</t>
  </si>
  <si>
    <t>Análisis de la Gestión Integral del desarrollo de</t>
  </si>
  <si>
    <t>O23011605560000007754</t>
  </si>
  <si>
    <t>Fortalecimiento Institucional de la Secretaría del</t>
  </si>
  <si>
    <t>O23011605560000007810</t>
  </si>
  <si>
    <t>Fortalecimiento y articulación de la gestión juríd</t>
  </si>
  <si>
    <t>Etiquetas de fila</t>
  </si>
  <si>
    <t>Suma de Valor</t>
  </si>
  <si>
    <t>Suma de No. CDP</t>
  </si>
  <si>
    <t>Suma de Anulaciones</t>
  </si>
  <si>
    <t>Suma de CDP X Comprometer</t>
  </si>
  <si>
    <t>Suma de PAGADO</t>
  </si>
  <si>
    <t>Total general</t>
  </si>
  <si>
    <t>Valores</t>
  </si>
  <si>
    <t>Cadena</t>
  </si>
  <si>
    <t>No. CDP</t>
  </si>
  <si>
    <t>0000000110</t>
  </si>
  <si>
    <t>Vigencia</t>
  </si>
  <si>
    <t>Fecha inicial</t>
  </si>
  <si>
    <t>Fecha final</t>
  </si>
  <si>
    <t>CEGE</t>
  </si>
  <si>
    <t>Descripción</t>
  </si>
  <si>
    <t>Fecha registro</t>
  </si>
  <si>
    <t>Objeto</t>
  </si>
  <si>
    <t>Fondo</t>
  </si>
  <si>
    <t>Descr.Fuente Financiación</t>
  </si>
  <si>
    <t>Cod.Concepto Gasto</t>
  </si>
  <si>
    <t>Descr.Concepto del gasto</t>
  </si>
  <si>
    <t>Elemento PEP</t>
  </si>
  <si>
    <t>Descripción Elemento PeEP</t>
  </si>
  <si>
    <t>Valor</t>
  </si>
  <si>
    <t>Anulaciones</t>
  </si>
  <si>
    <t>Reintegros</t>
  </si>
  <si>
    <t>CDP X Comprometer</t>
  </si>
  <si>
    <t>No.Interno CDP</t>
  </si>
  <si>
    <t>No.Posición CDP</t>
  </si>
  <si>
    <t>No.Oficio</t>
  </si>
  <si>
    <t>Fecha oficio</t>
  </si>
  <si>
    <t>ID Solicitante</t>
  </si>
  <si>
    <t>Nombre solicitante</t>
  </si>
  <si>
    <t>ID Responsable</t>
  </si>
  <si>
    <t>Nombre responsable</t>
  </si>
  <si>
    <t>Fecha Registro</t>
  </si>
  <si>
    <t>Cód.Cuenta Contable</t>
  </si>
  <si>
    <t>Descrip.Cuenta Contable</t>
  </si>
  <si>
    <t>2025</t>
  </si>
  <si>
    <t>0118-01</t>
  </si>
  <si>
    <t>0000000344</t>
  </si>
  <si>
    <t>ADICIÓN Y PRORROGA 1 PRESTAR EL SERVICIO INTEGRAL DE ASEO Y CAFETERIA ENLAS INSTALACIONES DE LA SECRETARIA DISTRITAL DEL HÁBITAT.</t>
  </si>
  <si>
    <t>1-100-F001</t>
  </si>
  <si>
    <t>VA-RECURSOS DISTRITO</t>
  </si>
  <si>
    <t>000000000000000000118</t>
  </si>
  <si>
    <t>0118 - Programa Funcionamiento - SECRETARÍA DISTRITAL DE HABITAT</t>
  </si>
  <si>
    <t>PM/0118/0001/FUNC</t>
  </si>
  <si>
    <t>FUNCIONAMIENTO SECRETARÍA DISTRITAL DE HABITAT</t>
  </si>
  <si>
    <t>0000686023</t>
  </si>
  <si>
    <t>1</t>
  </si>
  <si>
    <t>12</t>
  </si>
  <si>
    <t>1004902605</t>
  </si>
  <si>
    <t>PAOLA ANDREA CALDERON VARGAS</t>
  </si>
  <si>
    <t>1002629376</t>
  </si>
  <si>
    <t>CESAR AUGUSTO CACERES GONZALEZ</t>
  </si>
  <si>
    <t>7990990000</t>
  </si>
  <si>
    <t>Transitoria Presupuesto CDP CRP</t>
  </si>
  <si>
    <t>0000000836</t>
  </si>
  <si>
    <t>RECURSOS PARA EL CUMPLIMIENTO DEL DECRETO DE AUSTERIDAD DEL GASTO</t>
  </si>
  <si>
    <t>0000714206</t>
  </si>
  <si>
    <t>25</t>
  </si>
  <si>
    <t>O23011745992024025018019</t>
  </si>
  <si>
    <t>Fortalecimiento en la gestión pública in - Documentos de planeación</t>
  </si>
  <si>
    <t>0000000308</t>
  </si>
  <si>
    <t>PRESTAR SERVICIOS DE APOYO A LA GESTION A LA OFICINA ASESORA DECOMUNICACIONES EN LAS ACTIVIDADES OPERATIVAS, LOGÍSTICAS YADMINISTRATIVAS DE LA SDHT</t>
  </si>
  <si>
    <t>O232020200883121</t>
  </si>
  <si>
    <t>Servicios de relaciones públicas</t>
  </si>
  <si>
    <t>PM/0118/0118/45990190250</t>
  </si>
  <si>
    <t>Estrategias de gestión institucional y de la cultu</t>
  </si>
  <si>
    <t>0000685745</t>
  </si>
  <si>
    <t>10380</t>
  </si>
  <si>
    <t>1000204561</t>
  </si>
  <si>
    <t>MANUEL ALFONSO RINCON RAMIREZ</t>
  </si>
  <si>
    <t>0000000037</t>
  </si>
  <si>
    <t>PRESTAR SERVICIOS DE APOYO A LA OFICNA ASESORA DE COMUNICACIONES ENAPOYO EN LA GESTIÓN DE LAS ACTIVIDADES OPERATIVAS, LOGÍSTICAS YADMINSITRATIVAS   DE LA SDHT</t>
  </si>
  <si>
    <t>0000656873</t>
  </si>
  <si>
    <t>O23011740022024020919020</t>
  </si>
  <si>
    <t>Desarrollo de estrategias que promuevan  - Espacio publico adecuado</t>
  </si>
  <si>
    <t>0000000524</t>
  </si>
  <si>
    <t>PRESTAR SERVICIOS DE APOYO A LA GESTIÓN EN LAS ACTIVIDADES LOGÍSTICAS YOPERATIVAS PARA LA PROMOCIÓN E IMPLEMENTACIÓN DE LAS ESTRATEGIAS DEPARTICIPACIÓN Y RELACIONAMIENTO CON LA CIUDADANÍA.</t>
  </si>
  <si>
    <t>O232020200991123</t>
  </si>
  <si>
    <t>Servicios de la administración pública relacionados con la vivienda e infraestructura de servicios públicos</t>
  </si>
  <si>
    <t>PM/0118/0119/40020200209</t>
  </si>
  <si>
    <t>Informes con resultados de encuesta de satisfacció</t>
  </si>
  <si>
    <t>0000692735</t>
  </si>
  <si>
    <t>11077</t>
  </si>
  <si>
    <t>1000347374</t>
  </si>
  <si>
    <t>JOSE LUIS ALDANA ROMERO</t>
  </si>
  <si>
    <t>O23011745992024025018016</t>
  </si>
  <si>
    <t>Fortalecimiento en la gestión pública in - Sedes mantenidas</t>
  </si>
  <si>
    <t>0000000142</t>
  </si>
  <si>
    <t>PRESTACIÓN DE SERVICIOS DE APOYO A LA GESTIÓN EN LA TOMA DEL INVENTARIOFÍSICO, REALIZANDO ACTIVIDADES OPERATIVAS Y DE CONTROL DE LOS BIENESPROPIEDAD DE LA ENTIDA, PROCESO DE BIENES, SERVICIOS E INFRAESTRUCTURADE LA SECRETARÍA DISTRITAL DEL HÁBITAT</t>
  </si>
  <si>
    <t>O232020200991191</t>
  </si>
  <si>
    <t>Servicios administrativos relacionados con los trabajadores estatales</t>
  </si>
  <si>
    <t>PM/0118/0118/45990160250</t>
  </si>
  <si>
    <t>0000663448</t>
  </si>
  <si>
    <t>11021</t>
  </si>
  <si>
    <t>O23011745992024025018007</t>
  </si>
  <si>
    <t>Fortalecimiento en la gestión pública in - Servicios tecnológicos</t>
  </si>
  <si>
    <t>0000000010</t>
  </si>
  <si>
    <t>PCC -RENOVACIÓN DE LOS SERVICIOS DE DIGITURNO E INTEGRACIÓN CON LA SEDEELECTRÓNICA -</t>
  </si>
  <si>
    <t>1-501-I001</t>
  </si>
  <si>
    <t>PCC-Otros distrito</t>
  </si>
  <si>
    <t>O23202020088874201</t>
  </si>
  <si>
    <t>Fabricación y ensamble de computadores y microcomputadores</t>
  </si>
  <si>
    <t>PM/0118/0118/45990070250</t>
  </si>
  <si>
    <t>0000656302</t>
  </si>
  <si>
    <t>11125</t>
  </si>
  <si>
    <t>1005450425</t>
  </si>
  <si>
    <t>CARLOS ANDRES DANIELS JARAMILLO</t>
  </si>
  <si>
    <t>O23011740022024021410020</t>
  </si>
  <si>
    <t>Adecuación de entornos urbanos y/o rura - Espacio publico adecuado</t>
  </si>
  <si>
    <t>0000000171</t>
  </si>
  <si>
    <t>PRESTAR  SERVICIOS PROFESIONALES PARA APOYAR A LA SUBSECRETARÍA DECOORDINACIÓN OPERATIVA EN LA IMPLEMENTACIÓN DE LOS LINEAMIENTOS DEINTERVENCIÓN Y POLÍTICAS DE ORDENAMIENTO TERRITORIAL, ASÍ COMO EN ELSEGUIMIENTO Y EJECUCIÓN DE LAS INTERVENCIONES PRIORIZADAS DEMEJORAMIENTO INTEGRAL DE LA SECRETARÍA DISTRITAL DEL HÁBITAT.</t>
  </si>
  <si>
    <t>1-100-F039</t>
  </si>
  <si>
    <t>VA-Crédito</t>
  </si>
  <si>
    <t>O2320202005040254211</t>
  </si>
  <si>
    <t>Servicios generales de construcción de carreteras (excepto carreteras elevadas), calles</t>
  </si>
  <si>
    <t>PM/0118/0110/40020200214</t>
  </si>
  <si>
    <t>Espacio público intervenido</t>
  </si>
  <si>
    <t>0000664949</t>
  </si>
  <si>
    <t>10663</t>
  </si>
  <si>
    <t>1000162187</t>
  </si>
  <si>
    <t>CAMILO ANDRES PEÑUELA CANO</t>
  </si>
  <si>
    <t>O23011740022020032010034</t>
  </si>
  <si>
    <t>Estudios y diseños de proyectos para el  - Estudios de pre inversión e inversión</t>
  </si>
  <si>
    <t>0000000373</t>
  </si>
  <si>
    <t>PRESTAR SERVICIOS PROFESIONALES DE APOYO A LA SUPERVISIÓN TÉCNICAINTEGRAL PARA EL SEGUIMIENTO Y CONTROL DE LOS PROYECTOS Y CONTRATOSPRIORIZADOS POR LA SDHT, EN LOS POLIGONOS DE INTERVENCION INTEGRAL DEESPACIO PUBLICO Y REVITALIZACION EN SUS ETAPAS PRECONTRACTUAL,CONTRACTUAL Y POSTCONTRACTUAL, GARANTIZANDO SU ADECUADA EJECUCIÓN YALINEACIÓN CON LAS METAS Y OBJETIVOS DE LA ENTIDAD.</t>
  </si>
  <si>
    <t>O232020200883221</t>
  </si>
  <si>
    <t>Servicios de planeación urbana</t>
  </si>
  <si>
    <t>PM/0118/0110/40020340320</t>
  </si>
  <si>
    <t>0000687003</t>
  </si>
  <si>
    <t>10448</t>
  </si>
  <si>
    <t>1000117545</t>
  </si>
  <si>
    <t>CAMILO EDUARDO TORRES MUÑOZ</t>
  </si>
  <si>
    <t>0000000522</t>
  </si>
  <si>
    <t>PRESTAR SERVICIOS PROFESIONALES INTEGRALES PARA APOYAR EN LAESTRUCTURACIÓN, EJECUCIÓN Y ACOMPAÑAMIENTO TÉCNICO DE LOS PROYECTOS,CONTRATOS Y/O CONVENIOS DE LA SDHT, EN LOS POLIGONOS DE INTERVENCIONINTEGRAL DE ESPACIO PUBLICO Y REVITALIZACION ASEGURANDO EL CUMPLIMIENTODE LOS INDICADORES DE GESTIÓN Y RESULTADOS DEFINIDOS POR LA ENTIDAD.</t>
  </si>
  <si>
    <t>0000692724</t>
  </si>
  <si>
    <t>10434</t>
  </si>
  <si>
    <t>O23011745992024021506031</t>
  </si>
  <si>
    <t>Asistencia técnica para la habilitación  - Servicio de asistencia técnica</t>
  </si>
  <si>
    <t>0000000816</t>
  </si>
  <si>
    <t>RECURSOS PARA EL CUMPLIMIENTO DEL DECRETO DE AUSTERIDAD DEL GASTO.</t>
  </si>
  <si>
    <t>PM/0118/0106/45990310215</t>
  </si>
  <si>
    <t>Hectáreas de suelo útil gestionadas para el desarr</t>
  </si>
  <si>
    <t>0000713605</t>
  </si>
  <si>
    <t>11154</t>
  </si>
  <si>
    <t>1006022647</t>
  </si>
  <si>
    <t>RODRIGO ERNESTO CARRASCAL ENRIQUEZ</t>
  </si>
  <si>
    <t>O23011740022020032010020</t>
  </si>
  <si>
    <t>Estudios y diseños de proyectos para el  - Espacio publico adecuado</t>
  </si>
  <si>
    <t>0000000927</t>
  </si>
  <si>
    <t>PRESTAR SERVICIOS PROFESIONALES DE APOYO, ESPECÍFICAMENTE EN ELCOMPONENTE SOCIAL, MEDIANTE LA ASISTENCIA EN EL MONITOREO YESTABLECIMIENTO DE VÍNCULOS CON COMUNIDADES, INSTITUCIONES Y GRUPOSCLAVE, CON EL FIN DE FACILITAR LA IMPLEMENTACIÓN DE LAS INTERVENCIONESPRIORIZADAS POR LA SDHT EN  LOS POLIGONOS DE INTERVENCION  INTEGRAL DEESPACIO PUBLICO Y REVITALIZACION.</t>
  </si>
  <si>
    <t>O232020200883330</t>
  </si>
  <si>
    <t>Servicios de administración en proyectos de construcción</t>
  </si>
  <si>
    <t>PM/0118/0110/40020200320</t>
  </si>
  <si>
    <t>0000718444</t>
  </si>
  <si>
    <t>10427</t>
  </si>
  <si>
    <t>O23011740012024022203044</t>
  </si>
  <si>
    <t>Subsidio Distrital de Vivienda para el a - Vivienda de Interés Social mejoradas</t>
  </si>
  <si>
    <t>0000000961</t>
  </si>
  <si>
    <t>PRESTAR SERVICIOS PROFESIONALES PARA EL DESARROLLO DEL COMPONENTEMETODOLÓGICO DE LOS PROGRAMAS Y PROYECTOS DE VIVIENDA RURAL Y URBANA,ASÍ COMO REALIZAR EL SEGUIMIENTO A LAS OBRAS.</t>
  </si>
  <si>
    <t>PM/0118/0103/40010440222</t>
  </si>
  <si>
    <t>Subsidios para el Mejoramiento y habitabilidad urb</t>
  </si>
  <si>
    <t>0000719630</t>
  </si>
  <si>
    <t>10870</t>
  </si>
  <si>
    <t>1000106873</t>
  </si>
  <si>
    <t>LINA MARIA GONZALEZ BOTERO</t>
  </si>
  <si>
    <t>0000000187</t>
  </si>
  <si>
    <t>PRESTAR SERVICIOS PROFESIONALES PARA APOYAR LA SUPERVISIÓN TÉCNICAINTEGRAL DE LOS PROYECTOS Y/O CONTRATOS A CARGO DE LA SDHT, EN LOSPOLIGONOS DE INTERVENCION  INTEGRAL DE ESPACIO PUBLICO Y REVITALIZACIONCON EL PROPÓSITO DE GARANTIZAR SU CORRECTA EJECUCIÓN EN CADA UNA DE SUSETAPAS (PRECONTRACTUAL, CONTRACTUAL Y POSTCONTRACTUAL), PARA ELCUMPLIMIENTO DE LAS METAS Y OBJETIVOS ESTABLECIDOS POR LAADMINISTRACIÓN.</t>
  </si>
  <si>
    <t>0000665654</t>
  </si>
  <si>
    <t>10440</t>
  </si>
  <si>
    <t>O23011745992024025018031</t>
  </si>
  <si>
    <t>Fortalecimiento en la gestión pública in - Servicio de asistencia técnica</t>
  </si>
  <si>
    <t>0000000954</t>
  </si>
  <si>
    <t>PRESTAR SERVICIOS PROFESIONALES EN LA SUBDIRECCIÓN FINANCIERA APOYANDOACTIVIDADES PRESUPUESTALES, ASI COMO TAMBIEN LO RELACIONADO CON ELPROGRAMA ANUAL MENSUALIZADO DE. CAJA (PAC) Y DEL FSRI</t>
  </si>
  <si>
    <t>PM/0118/0118/45990310250</t>
  </si>
  <si>
    <t>0000719606</t>
  </si>
  <si>
    <t>10514</t>
  </si>
  <si>
    <t>0000000036</t>
  </si>
  <si>
    <t>PRESTAR SERVICIOS PROFESIONALES PARA APOYAR LA COORDINACIÓN DE LAFORMULACIÓN Y SEGUIMIENTO DE LOS PLANES DE INTERVENCIÓN PARA ELMEJORAMIENTO INTEGRAL DEL HÁBITAT EN LOS TERRITORIOS PRIORIZADOS POR LASECRETARÍA DISTRITAL DEL HÁBITAT.</t>
  </si>
  <si>
    <t>0000656871</t>
  </si>
  <si>
    <t>10718</t>
  </si>
  <si>
    <t>0000000315</t>
  </si>
  <si>
    <t>PRESTAR SERVICIOS PROFESIONALES PARA LA OFICINA ASESORA DECOMUNICACIONES EN CREACIÓN, EDICIÓN, PUBLICACIÓN Y DIVULGACIÓN DECONTENIDOS DIGITALES DE LA SDHT.</t>
  </si>
  <si>
    <t>0000685771</t>
  </si>
  <si>
    <t>10341</t>
  </si>
  <si>
    <t>O23011745992024021507031</t>
  </si>
  <si>
    <t>0000000800</t>
  </si>
  <si>
    <t>PRESTAR SERVICIOS PROFESIONALES EN LA ORIENTACIÓN Y FORMULACIÓN DE LOSPROGRAMAS Y PROYECTOS ESTABLECIDOS EN LOS INSTRUMENTOS DERIVADOS DELPLAN DE ORDENAMIENTO TERRITORIAL, LA POLÍTICA PÚBLICA INTEGRAL DEGESTIÓN DEL HÁBITAT Y EL PLAN MAESTRO DE HÁBITAT&lt;(&gt;,&lt;)&gt;</t>
  </si>
  <si>
    <t>PM/0118/0107/45990310215</t>
  </si>
  <si>
    <t>Servicios de promoción   para la iniciación de viv</t>
  </si>
  <si>
    <t>0000713588</t>
  </si>
  <si>
    <t>10229</t>
  </si>
  <si>
    <t>1002995155</t>
  </si>
  <si>
    <t>JAIME OLAYA AMADO</t>
  </si>
  <si>
    <t>O23011745992024021301028</t>
  </si>
  <si>
    <t>Implementación de las estrategias de gen - Servicio de información actualizado</t>
  </si>
  <si>
    <t>0000000699</t>
  </si>
  <si>
    <t>PRESTAR SERVICIOS PROFESIONALES PARA DESARROLLAR ANÁLISIS SECTORIALES YEVALUACIONES DE LOS PROGRAMAS, ESTRATEGIAS Y POLÍTICAS PÚBLICAS DELSECTOR HÁBITAT</t>
  </si>
  <si>
    <t>PM/0118/0101/45990280213</t>
  </si>
  <si>
    <t>SERVICIO DE ASISTENCIA TÉCNICA PARA LA PLANEACIÓN</t>
  </si>
  <si>
    <t>0000706371</t>
  </si>
  <si>
    <t>10121</t>
  </si>
  <si>
    <t>1002135545</t>
  </si>
  <si>
    <t>MARIA PAULA SALCEDO PORRAS</t>
  </si>
  <si>
    <t>O23011740022024021410034</t>
  </si>
  <si>
    <t>Adecuación de entornos urbanos y/o rura - Estudios de pre inversión e inversión</t>
  </si>
  <si>
    <t>0000000357</t>
  </si>
  <si>
    <t>PRESTAR SERVICIOS PROFESIONALES INTEGRALES PARA APOYAR LA GESTIÓNFINANCIERA Y PRESUPUESTAL, ASÍ COMO EL REGISTRO Y SEGUIMIENTO DE LASOPERACIONES PRESUPUESTALES DE LOS PROYECTOS, CONTRATOS Y/O CONVENIOS ACARGO DE LA SDHT EN LOS POLÍGONOS DE INTERVENCIÓN INTEGRAL DE ESPACIOPÚBLICO Y REVITALIZACIÓN.</t>
  </si>
  <si>
    <t>PM/0118/0110/40020340214</t>
  </si>
  <si>
    <t>0000686825</t>
  </si>
  <si>
    <t>10458</t>
  </si>
  <si>
    <t>0000000372</t>
  </si>
  <si>
    <t>PRESTAR SERVICIOS PROFESIONALES PARA REALIZAR EL SEGUIMIENTO INTEGRAL ALAS ACTIVIDADES TÉCNICAS, FINANCIERAS, ADMINISTRATIVAS Y JURÍDICAS DELOS PROYECTOS, CONTRATOS Y/O CONVENIOS PRIORIZADOS POR LA SDHT, EN LOSPOLIGONOS DE INTERVENCION INTEGRAL DE ESPACIO PUBLICO Y REVITALIZACIONDE CONFORMIDAD CON LAS METAS DEFINIDAS POR LA ENTIDAD.</t>
  </si>
  <si>
    <t>0000686994</t>
  </si>
  <si>
    <t>10466</t>
  </si>
  <si>
    <t>O23011745992024025018023</t>
  </si>
  <si>
    <t>Fortalecimiento en la gestión pública in - Servicio de Implementación Sistemas de Gestión</t>
  </si>
  <si>
    <t>0000000057</t>
  </si>
  <si>
    <t>PRESTAR SERVICIOS PROFESIONALES PARA REALIZAR LAS ACTIVIDADES PROPIASDEL SISTEMA DE GESTIÓN QUE LIDERE LA SUBDIRECCIÓN DE PROGRAMAS YPROYECTOS BAJO LOS ESTANDARES DEL MODELO INTEGRADO DE PLANEACIÓN YGESTIÓN - MIPG, ASÍ COMO GESTIONAR EN LA SDHT LOS PROGRAMAS Y POLÍTICASRELACIONADAS CON DATOS ABIERTOS Y LA POLÍTICA DE PARTICIPACIÓNCIUDADANA.</t>
  </si>
  <si>
    <t>PM/0118/0118/45990230250</t>
  </si>
  <si>
    <t>0000657080</t>
  </si>
  <si>
    <t>10632</t>
  </si>
  <si>
    <t>1000341689</t>
  </si>
  <si>
    <t>REDY ADOLFO LOPEZ LOPEZ</t>
  </si>
  <si>
    <t>0000000975</t>
  </si>
  <si>
    <t>PRESTAR SERVICIOS PROFESIONALES PARA APOYAR LA GENERACIÓN DE CARTOGRAFÍATEMÁTICA Y LOS ANÁLISIS GEOGRÁFICOS REQUERIDOS EN LA FORMULACIÓN YSEGUIMIENTO DE LOS LINEAMIENTOS DE INTERVENCIÓN Y DEMÁS PROCESOSADELANTADOS POR LA SECRETARIA DISTRITAL DEL HÁBITAT.</t>
  </si>
  <si>
    <t>0000720026</t>
  </si>
  <si>
    <t>11175</t>
  </si>
  <si>
    <t>0000000561</t>
  </si>
  <si>
    <t>PRESTAR SERVICIOS PROFESIONALES PARA EL ACOMPAÑAMIENTO DE LASINICIATIVAS, ACTIVIDADES Y ACCIONES DE LA SECRETARÍA DISTRITAL DEHABITAT RELACIONADAS CON TODOS LOS ACTORES DE LA SOCIEDAD PARA ELMEJORAMIENTO DE LA GESTIÓN INSTITUCIONAL.</t>
  </si>
  <si>
    <t>0000695814</t>
  </si>
  <si>
    <t>10490</t>
  </si>
  <si>
    <t>1000300664</t>
  </si>
  <si>
    <t>ANA MILENA YELA ESCOBAR</t>
  </si>
  <si>
    <t>0000000497</t>
  </si>
  <si>
    <t>0000691414</t>
  </si>
  <si>
    <t>10489</t>
  </si>
  <si>
    <t>0000000234</t>
  </si>
  <si>
    <t>PRESTAR SERVICIOS PROFESIONALES ESPECIALIZADOS EN DERECHO, ENFOCADOS ENLA DEFENSA JUDICIAL Y EXTRAJUDICIAL DE LOS DISTINTOS PROCESOS QUEINTERVENGA Y/O SE VINCULE A LA SECRETARÍA DISTRITAL DEL HÁBITAT, BAJO LARESPONSABILIDAD DE LA SUBSECRETARÍA JURÍDICA.</t>
  </si>
  <si>
    <t>O232020200882199</t>
  </si>
  <si>
    <t>Otros servicios jurídicos n.c.p.</t>
  </si>
  <si>
    <t>0000670264</t>
  </si>
  <si>
    <t>10479</t>
  </si>
  <si>
    <t>1000024732</t>
  </si>
  <si>
    <t>ALBA CRISTINA MELO GOMEZ</t>
  </si>
  <si>
    <t>0000000306</t>
  </si>
  <si>
    <t>PRESTAR SERVICIOS PROFESIONALES PARA REALIZAR LA GESTIÓN TÉCNICA,OPERATIVA Y DE GESTIÓN PARA TRAMITAR Y ATENDER LOS REQUERIMIENTOS FRENTEA LOS PROCESOS ASOCIADOS AL RELACIONAMIENTO CON ACTORES DE INTERÉS DELDESPACHO DE LA SDHT</t>
  </si>
  <si>
    <t>0000685738</t>
  </si>
  <si>
    <t>10496</t>
  </si>
  <si>
    <t>0000000507</t>
  </si>
  <si>
    <t>PRESTAR SERVICIOS PROFESIONALES PARA EL SEGUIMIENTO Y LA IMPLEMENTACIÓNDE LA ESTRATEGIA DE RELACIONAMIENTO INTSTITUCIONAL E INTERINSTITUCIONAL,INCLUYENDO IDENTIFICACIÓN DE OPORTUNIDADES DE COOPERACIÓN, LA GESTIÓN DELA INFORMACIÓN RELEVANTE, LA ACTUALIZACIÓN DE LOS INSTRUMENTOS DESEGUIMIENTO, LA PARTICIPACIÓN EN REUNIONES Y LA ELABORACIÓN DEDOCUMENTOS NECESARIOS PARA ALCANZAR LOS OBJETIVOS DE LA ESTRAEGIA.</t>
  </si>
  <si>
    <t>0000691490</t>
  </si>
  <si>
    <t>10498</t>
  </si>
  <si>
    <t>0000000086</t>
  </si>
  <si>
    <t>PRESTAR SERVICIOS PROFESIONALES AL COMPONENTE SOCIAL DE LA SDHT,MEDIANTE EL ACOMPAÑAMIENTO A LAS ACTIVIDADES DE ARTICULACIÓN,SEGUIMIENTO Y VINCULACIÓN CON COMUNIDADES, INSTITUCIONES Y GRUPOS DEINTERÉS, PARA LA IMPLEMENTACIÓN DE LAS INTERVENCIONES PRIORIZADAS POR LAENTIDAD EN  LOS POLIGONOS DE INTERVENCION  INTEGRAL DE ESPACIO PUBLICO YREVITALIZACION</t>
  </si>
  <si>
    <t>0000658506</t>
  </si>
  <si>
    <t>10423</t>
  </si>
  <si>
    <t>0000000382</t>
  </si>
  <si>
    <t>PRESTAR SERVICIOS PROFESIONALES PARA APOYAR LA IMPLEMENTACIÓN DE LAESTRATEGIA DE GESTIÓN SOCIAL Y DE PARTICIPACIÓN CIUDADANA DE LOS PROYECTOS  Y/O CONTRATOS PRIORIZADOS POR LA SDHT EN  LOS POLIGONOS DEINTERVENCION  INTEGRAL DE ESPACIO PUBLICO Y REVITALIZACION.</t>
  </si>
  <si>
    <t>0000687709</t>
  </si>
  <si>
    <t>10452</t>
  </si>
  <si>
    <t>0000000352</t>
  </si>
  <si>
    <t>PRESTAR SERVICIOS PROFESIONALES PARA ACOMPAÑAR LA EJECUCIÓN DE LASESTRATEGIAS DE GESTIÓN SOCIAL A DESARROLLAR CON LAS COMUNIDADES Y DEMÁSACTORES INVOLUCRADOS EN LA ESTRUCTURACIÓN E IMPLEMENTACIÓN DEINTERVENCIONES Y/O PROYECTOS PRIORIZADOS POR LA SDHT EN LOS POLÍGONOS DEINTERVENCIÓN INTEGRAL DE ESPACIO PÚBLICO Y REVITALIZACIÓN.</t>
  </si>
  <si>
    <t>0000686678</t>
  </si>
  <si>
    <t>10451</t>
  </si>
  <si>
    <t>0000000139</t>
  </si>
  <si>
    <t>PRESTAR EL SERVICIO INTEGRAL DE VIGILANCIA Y SEGURIDAD PRIVADA CON ARMAY MEDIOS TECNOLOGICOS, PARA LA SEDE DE ARCHIVO CENTRAL DE LA SECRETARÍADISTRITAL DEL HABITAT.</t>
  </si>
  <si>
    <t>0000663295</t>
  </si>
  <si>
    <t>4</t>
  </si>
  <si>
    <t>0000000581</t>
  </si>
  <si>
    <t>PRESTAR LOS SERVICIOS TECNICOS Y PROFESIONALES EN LA ELABORACIÓN Y/OACTUALIZACIÓN, IMPLEMENTACIÓN Y SEGUIMIENTO AL SISTEMA INTEGRADO DECONSERVACIÓN-SIC Y DEMAS INSTRUMENTOS ARCHIVISTICOS RELACIONADOS EN LAMATERIA DE LA SDHT.</t>
  </si>
  <si>
    <t>0000698294</t>
  </si>
  <si>
    <t>11003</t>
  </si>
  <si>
    <t>O23011740012024022204042</t>
  </si>
  <si>
    <t>Subsidio Distrital de Vivienda para el a - Vivienda de Interés Social construidas</t>
  </si>
  <si>
    <t>0000000768</t>
  </si>
  <si>
    <t>PRESTAR SERVICIOS PROFESIONALES PARA APOYAR EN LA ESTRUCTURACION YSUPERVISIÓN TÉCNICA EN CADA UNA DE SUS ETAPAS (PRECONTRACTUAL,CONTRACTUAL Y POSTCONTRACTUAL), A LOS PROYECTOS Y/O CONTRATOSPRIORIZADOS POR LA SDHT, EN CUMPLIMIENTO DE LAS METAS Y OBJETIVOS DE LAENTIDAD PARA DESARROLLO DE LOS PROGRAMAS DE VIVIENDA RURAL Y URBANA.</t>
  </si>
  <si>
    <t>PM/0118/0104/40010420222</t>
  </si>
  <si>
    <t>Subsidio para adquisición de vivienda nueva urbana</t>
  </si>
  <si>
    <t>0000709437</t>
  </si>
  <si>
    <t>11035</t>
  </si>
  <si>
    <t>O23011740012024022204031</t>
  </si>
  <si>
    <t>Subsidio Distrital de Vivienda para el a - Servicio de apoyo financiero para adquisición de vivienda</t>
  </si>
  <si>
    <t>0000000448</t>
  </si>
  <si>
    <t>PRESTAR SERVICIOS PROFESIONALES PARA REALIZAR ACTIVIDADES DE SEGUIMIENTOSOCIAL A LOS HOGARES BENEFICIARIOS DE LOS PROYECTOS DE VIVIENDAASOCIADOS A LOS INSTRUMENTOS DE FINANCIACIÓN A CARGO DE LA SECRETARÍADISTRITAL DEL HÁBITAT</t>
  </si>
  <si>
    <t>PM/0118/0104/40010310222</t>
  </si>
  <si>
    <t>0000691133</t>
  </si>
  <si>
    <t>10165</t>
  </si>
  <si>
    <t>1011007878</t>
  </si>
  <si>
    <t>DANIEL EDUARDO CONTRERAS CASTRO</t>
  </si>
  <si>
    <t>O23011745992024025018017</t>
  </si>
  <si>
    <t>Fortalecimiento en la gestión pública in - Servicio de gestión documental</t>
  </si>
  <si>
    <t>0000000140</t>
  </si>
  <si>
    <t>PRESTAR LOS SERVICIOS PROFESIONALES EN EL PROCESO DE GESTION DOCUMENTALCON INSTRUMENTOS ARCHIVISTICOS Y LOS PROTOCOLOS DE ARCHIVOS DE DDHH, DELA SDHT.</t>
  </si>
  <si>
    <t>PM/0118/0118/45990170250</t>
  </si>
  <si>
    <t>0000663338</t>
  </si>
  <si>
    <t>11092</t>
  </si>
  <si>
    <t>0000000265</t>
  </si>
  <si>
    <t>PRESTAR SERVICIOS PROFESIONALES PARA EL ACOMPAÑAMIENTO TÉCNICO INTEGRALEN EL SEGUIMIENTO DE LOS PROYECTOS Y/O CONTRATOS EN LOS POLIGONOS DEINTERVENCION  INTEGRAL DE ESPACIO PUBLICO Y REVITALIZACION  EN CADA UNADE SUS ETAPAS (PRECONTRACTUAL, CONTRACTUAL Y POSTCONTRACTUAL) A CARGO DELA SDHT, ASEGURANDO LA CORRECTA IMPLEMENTACIÓN LAS ESTRATEGIAS YLINEAMIENTOS ESTABLEIDOS POR LA ENTIDAD.</t>
  </si>
  <si>
    <t>0000674612</t>
  </si>
  <si>
    <t>10470</t>
  </si>
  <si>
    <t>0000000277</t>
  </si>
  <si>
    <t>PRESTAR SERVICIOS PROFESIONALES ESPECIALIZADOS PARA EJECUTAR LASACTIVIDADES JURIDICAS PROPIAS DE LOS PROCESOS ASOCIADOS DE LASUBSECRETARIA DE GESTION CORPORATIVA DE LA SDHT</t>
  </si>
  <si>
    <t>0000682254</t>
  </si>
  <si>
    <t>11102</t>
  </si>
  <si>
    <t>0000000072</t>
  </si>
  <si>
    <t>PRESTAR SERVICIOS PROFESIONALES ESPECIALIZADOS PARA LA ESTRUCTURACIÓN YGESTIÓN DE LOS PROYECTOS QUE SE GENERAN A PARTIR DE LA IMPLEMENTACIÓN DEINSTRUMENTOS DE PLANEACIÓN Y GESTIÓN DEL SUELO.</t>
  </si>
  <si>
    <t>0000657456</t>
  </si>
  <si>
    <t>10935</t>
  </si>
  <si>
    <t>0000000087</t>
  </si>
  <si>
    <t>PRESTAR SERVICIOS PROFESIONALES DE APOYO A LA SUPERVISIÓN TÉCNICAINTEGRAL, PARA EL SEGUIMIENTO Y CONTROL EN  LOS POLIGONOS DEINTERVENCION  INTEGRAL DE ESPACIO PUBLICO Y REVITALIZACION CON ELOBJETIVO DE ASEGURAR SU CORRECTA EJECUCIÓN, CUMPLIMIENTO DE METAS YALINEACIÓN CON LOS OBJETIVOS DE LA SDHT.</t>
  </si>
  <si>
    <t>0000658529</t>
  </si>
  <si>
    <t>10433</t>
  </si>
  <si>
    <t>0000000100</t>
  </si>
  <si>
    <t>PRESTAR SERVICIOS PROFESIONALES PARA APOYAR EN LA SUPERVISIÓN TÉCNICAINTEGRAL DE LOS PROYECTOS Y/O CONTRATOS PRIORIZADOS POR LA SDHT, EN  LOSPOLIGONOS DE INTERVENCION  INTEGRAL DE ESPACIO PUBLICO Y REVITALIZACIONA FIN DE ASEGURAR SU ADECUADA EJECUCIÓN EN CADA UNA DE SUS ETAPAS(PRECONTRACTUAL, CONTRACTUAL Y POSTCONTRACTUAL), CUMPLIR CON LAS METASPROPUESTAS Y ALINEAR LOS RESULTADOS CON LOS OBJETIVOS ASUMIDOS POR LAENTIDAD.</t>
  </si>
  <si>
    <t>0000658606</t>
  </si>
  <si>
    <t>10441</t>
  </si>
  <si>
    <t>0000000104</t>
  </si>
  <si>
    <t>PRESTAR SERVICIOS PROFESIONALES TÉCNICOS INTEGRALES PARA APOYAR EN LAELABORACIÓN DE CARTOGRAFÍAS, ESTUDIOS TÉCNICOS Y CATASTRALES, ASÍ COMOLOS SOPORTES NECESARIOS QUE PERMITAN LA FORMULACIÓN Y EJECUCIÓN DE LASINTERVENCIONES CORRESPONDIENTES A LOS PROYECTOS PRIORIZADOS POR LA SDHTEN LOS POLIGONOS DE INTERVENCION  INTEGRAL DE ESPACIO PUBLICO YREVITALIZACION.</t>
  </si>
  <si>
    <t>0000658612</t>
  </si>
  <si>
    <t>10449</t>
  </si>
  <si>
    <t>0000000925</t>
  </si>
  <si>
    <t>PRESTAR SERVICIOS PROFESIONALES DE APOYO PARA LA EJECUCIÓN Y SEGUIMIENTODEL COMPONENTE SOCIAL MEDIANTE LA IMPLEMENTACIÓN DE LOS PROGRAMAS QUERESPONDAN A LAS NECESIDADES DE LAS COMUNIDADES, INSTITUCIONES Y GRUPOSDE INTERÉS INVOLUCRADOS EN LAS INTERVENCIONES PRIORIZADAS POR LA SDHT ENLOS POLÍGONOS DE INTERVENCIÓN INTEGRAL DE ESPACIO PUBLICO YREVITALIZACIÓN.</t>
  </si>
  <si>
    <t>0000718435</t>
  </si>
  <si>
    <t>10462</t>
  </si>
  <si>
    <t>0000000106</t>
  </si>
  <si>
    <t>PRESTAR SERVICIOS PROFESIONALES PARA APOYAR EN LA ESTRUCTURACIÓN,EJECUCIÓN Y REVISIÓN TÉCNICA INTEGRAL, EN SUS DIFERENTES ETAPAS, DE LOSPROYECTOS, CONTRATOS Y/O CONVENIOS DE LA SDHT, EN  LOS POLIGONOS DEINTERVENCION  INTEGRAL DE ESPACIO PUBLICO Y REVITALIZACION ASEGURANDO ELCUMPLIMIENTO DE LOS INDICADORES DE GESTIÓN Y RESULTADOS DEFINIDOS POR LAENTIDAD.</t>
  </si>
  <si>
    <t>0000658616</t>
  </si>
  <si>
    <t>10467</t>
  </si>
  <si>
    <t>0000000630</t>
  </si>
  <si>
    <t>PRESTAR SERVICIOS DE APOYO A LA GESTIÓN EN LOS PROCESOS ADMINISTRATIVOSQUE HACEN PARTE DE LA SUBSECRETARIA DE GESTIÓN CORPORATIVA.</t>
  </si>
  <si>
    <t>0000702520</t>
  </si>
  <si>
    <t>10670</t>
  </si>
  <si>
    <t>0000000081</t>
  </si>
  <si>
    <t>PRESTAR SERVICIOS DE APOYO A LA GESTIÓN  PARA LA EJECUCIÓN DEACTIVIDADES ADMINISTRATIVAS, ASISTENCIALES Y CONTABLES REQUERIDAS POR LASDHT.</t>
  </si>
  <si>
    <t>0000658471</t>
  </si>
  <si>
    <t>10235</t>
  </si>
  <si>
    <t>0000000186</t>
  </si>
  <si>
    <t>0000665614</t>
  </si>
  <si>
    <t>0000000348</t>
  </si>
  <si>
    <t>ADICIÓN NO.1 AL CONTRATO 1054-2024 CUYO OBJETO ES PRESTAR SERVICIOS DELOGÍSTICA PARA APOYAR LAS ACTIVIDADES DESARROLLADAS POR LA SECRETARÍADISTRITAL DEL HÁBITAT</t>
  </si>
  <si>
    <t>0000686121</t>
  </si>
  <si>
    <t>11141</t>
  </si>
  <si>
    <t>0000000135</t>
  </si>
  <si>
    <t>PRESTAR SERVICIOS PROFESIONALES PARA LA REALIZACIÓN DE ACTIVIDADESADMINISTRATIVAS, SUSTANCIACIÓN Y REVISIÓN DE DOCUMENTOS JURÍDICOS, ASÍCOMO ACTIVIDADES JURÍDICAS DERIVADAS DE LAS ETAPAS DE LOS PROCESOS DESELECCIÓN ADELANTADOS POR LA SECRETARÍA DISTRITAL DEL HÁBITAT.</t>
  </si>
  <si>
    <t>0000662978</t>
  </si>
  <si>
    <t>11091</t>
  </si>
  <si>
    <t>0000000556</t>
  </si>
  <si>
    <t>PRESTAR SERVICIOS PROFESIONALES EN LA ELABORACIÓN, REVISIÓN YSEGUIMIENTO DE LOS PLANES Y PROGRAMAS INSTITUCIONALES, ASÍ COMO EN LAGENERACIÓN DE INFORMES CORRESPONDIENTES, EN EL MARCO DE LAS COMPETENCIASASIGNADAS A LA SUBSECRETARÍA DE GESTIÓN CORPORATIVA</t>
  </si>
  <si>
    <t>0000693653</t>
  </si>
  <si>
    <t>10667</t>
  </si>
  <si>
    <t>0000000353</t>
  </si>
  <si>
    <t>PRESTAR SERVICIOS PROFESIONALES PARA APOYAR EL SEGUIMIENTO Y CONTROLADMINISTRATIVO Y DE GESTIÓN CONTRACTUAL INTEGRAL, DE LOS PROYECTOS,CONTRATOS Y/O CONVENIOS A CARGO DE LA SDHT EN LOS POLÍGONOS DEINTERVENCIÓN  INTEGRAL DE ESPACIO PÚBLICO Y REVITALIZACIÓN.</t>
  </si>
  <si>
    <t>0000686694</t>
  </si>
  <si>
    <t>10456</t>
  </si>
  <si>
    <t>0000000459</t>
  </si>
  <si>
    <t>PRESTAR SERVICIOS PROFESIONALES EN MATERIA DE CONSTRUCCIÓN SOSTENIBLE,APOYO TÉCNICO EN EL SEGUIMIENTO DE LA ESTRUCTURACIÓN, PUESTA EN MARCHA YSEGUIMIENTO DE LA CERTIFICACIÓN AMBIENTAL PARA LOS PROYECTOS Y PROGRAMASA CARGO DE LA SUBSECRETARIA DE GESTIÓN FINANCIERA</t>
  </si>
  <si>
    <t>0000691258</t>
  </si>
  <si>
    <t>10342</t>
  </si>
  <si>
    <t>0000000458</t>
  </si>
  <si>
    <t>PRESTAR SERVICIOS DE APOYO ADMINISTRATIVO Y OPERATIVO EN EL MACO DE LOSPROGRAMAS Y PROYECTOS GESTIONADOS DESDE LA SUBSECRETARIA DE GESTIÓNFINANCIERA</t>
  </si>
  <si>
    <t>0000691251</t>
  </si>
  <si>
    <t>10338</t>
  </si>
  <si>
    <t>0000000542</t>
  </si>
  <si>
    <t>PRESTAR SERVICIOS PROFESIONALES DESDE EL COMPONENTE TÉCNICO PARA LAREVISIÓN Y SEGUIMIENTO DE LOS PROYECTOS GESTIONADOSPOR LA SUBSECRETARIA DE GESTION FINANCIERA</t>
  </si>
  <si>
    <t>0000693565</t>
  </si>
  <si>
    <t>10345</t>
  </si>
  <si>
    <t>0000000088</t>
  </si>
  <si>
    <t>PRESTAR SERVICIOS PROFESIONALES INTEGRALES PARA APOYAR EN LAESTRUCTURACIÓN Y  GESTION DE LOS PROCESOS CONTRACTUALES DE LOS PROYECTOSPRIORIZADOS POR LA ENTIDAD EN  LOS  POLIGONOS DE INTERVENCION  INTEGRALDE ESPACIO PUBLICO Y REVITALIZACION.</t>
  </si>
  <si>
    <t>0000658552</t>
  </si>
  <si>
    <t>10438</t>
  </si>
  <si>
    <t>0000000358</t>
  </si>
  <si>
    <t>PRESTAR SERVICIOS JURÍDICOS PROFESIONALES DE CARÁCTER INTEGRAL PARAAPOYAR LA GESTIÓN PRECONTRACTUAL, CONTRACTUAL Y POSTCONTRACTUAL PARAACOMPAÑAR LA FORMULACIÓN E IMPLEMENTACIÓN DE LOS PROYECTOS, CONTRATOSY/O CONVENIOS DE LA SDHT EN LOS POLÍGONOS DE INTERVENCIÓN INTEGRAL DEESPACIO PÚBLICO Y REVITALIZACIÓN.</t>
  </si>
  <si>
    <t>0000686840</t>
  </si>
  <si>
    <t>10459</t>
  </si>
  <si>
    <t>0000000586</t>
  </si>
  <si>
    <t>PRESTAR SERVICIOS PROFESIONALES PARA APOYAR A LA SUBSECRETARÍA DECOORDINACIÓN OPERATIVA EN LOS ASUNTOS JURÍDICOS QUE SE REQUIERAN EN ELMARCO DE LOS PROGRAMAS Y PROYECTOS MISIONALES DE SU COMPETENCIA</t>
  </si>
  <si>
    <t>0000698664</t>
  </si>
  <si>
    <t>10539</t>
  </si>
  <si>
    <t>0000000535</t>
  </si>
  <si>
    <t>PRESTAR SERVICIOS PROFESIONALES PARA LLEVAR A CABO ACTIVIDADESRELACIONADAS CON LA IMPLEMENTACIÓN, MANTENIMIENTO, SOSTENIBILIDAD YMEJORA CONTINUA DEL SISTEMA DE GESTIÓN DE LA SDHT EN EL MARCO DEL MODELOINTEGRADO DE PLANEACIÓN Y GESTIÓN MIPG.</t>
  </si>
  <si>
    <t>0000692808</t>
  </si>
  <si>
    <t>10638</t>
  </si>
  <si>
    <t>1000292975</t>
  </si>
  <si>
    <t>JACKELYN YATE CABRERA</t>
  </si>
  <si>
    <t>0000000849</t>
  </si>
  <si>
    <t>PRESTAR LOS SERVICIOS PROFESIONALES PARA REALIZAR LA REVISIÓN Y APOYO ENLA ESTRUCTURACIÓN DE LOS DOCUMENTOS TÉCNICOS PRECONTRACTUALES YCONTRACTUALES DE LOS PROCESOS DE CONTRATACIÓN DE OBRA, INTERVENTORÍA YCONSULTORÍAS A CARGO DE LA SECRETARÍA DEL HÁBITAT.</t>
  </si>
  <si>
    <t>0000715155</t>
  </si>
  <si>
    <t>11156</t>
  </si>
  <si>
    <t>0000000386</t>
  </si>
  <si>
    <t>ADICIÓN NO.2 - PRORROGA NO.1 A LA ORDEN DE COMPRA 125238-2024 QUE TIENEPOR OBJETO PRESTAR EL SERVICIO DE TRANSPORTE TERRESTRE AUTOMOTORESPECIAL, INCLUIDOS TODOS LOS GASTOS INHERENTES AL MISMO.</t>
  </si>
  <si>
    <t>O232020200664114</t>
  </si>
  <si>
    <t>Servicios de transporte terrestre especial local de pasajeros</t>
  </si>
  <si>
    <t>0000687915</t>
  </si>
  <si>
    <t>11140</t>
  </si>
  <si>
    <t>0000000632</t>
  </si>
  <si>
    <t>PRESTAR SERVICIOS PROFESIONALES ESPECIALIZADOS PARA IMPLEMENTARESTRATEGIAS, REALIZAR ANÁLISIS Y MODELOS ALFANUMÉRICOS Y DE CARTOGRAFÍAGEORREFERENCIADA QUE SE REQUIERAN EN LA IMPLEMENTACIÓN DE INSTRUMENTOSDE PLANEACIÓN Y GESTIÓN DEL SUELO.</t>
  </si>
  <si>
    <t>0000703774</t>
  </si>
  <si>
    <t>10931</t>
  </si>
  <si>
    <t>0000000385</t>
  </si>
  <si>
    <t>PRESTAR LOS SERVICIOS PROFESIONALES PARA BRINDAR APOYO A LAS ACTIVIDADESSOCIALES Y DE  RELACIONAMIENTO CON LAS COMUNIDADES EN EL MARCO DE LAFORMULACIÓN Y SEGUIMIENTO DE LOS PLANES DE INTERVENCIÓN PARA ELMEJORAMIENTO INTEGRAL DEL HÁBITAT EN LOS TERRITORIOS PRIORIZADOS POR LASECRETARÍA DISTRITAL DEL HÁBITAT.</t>
  </si>
  <si>
    <t>0000687781</t>
  </si>
  <si>
    <t>10737</t>
  </si>
  <si>
    <t>0000000850</t>
  </si>
  <si>
    <t>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t>
  </si>
  <si>
    <t>0000715332</t>
  </si>
  <si>
    <t>10244</t>
  </si>
  <si>
    <t>0000000855</t>
  </si>
  <si>
    <t>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t>
  </si>
  <si>
    <t>0000715339</t>
  </si>
  <si>
    <t>10290</t>
  </si>
  <si>
    <t>0000000843</t>
  </si>
  <si>
    <t>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t>
  </si>
  <si>
    <t>0000714747</t>
  </si>
  <si>
    <t>0000000838</t>
  </si>
  <si>
    <t>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t>
  </si>
  <si>
    <t>0000714722</t>
  </si>
  <si>
    <t>0000000111</t>
  </si>
  <si>
    <t>PAGO DE SERVICIO DE ENERGÍA DE LA SECRETARÍA DISTRITAL DEL HÁBITAT</t>
  </si>
  <si>
    <t>0000659214</t>
  </si>
  <si>
    <t>2</t>
  </si>
  <si>
    <t>0000000268</t>
  </si>
  <si>
    <t>PAGO DE SERVICIO DE TELEFONÍA LOCAL E INTERNET DE LA SECRETARÍADISTRITAL DEL HÁBITAT</t>
  </si>
  <si>
    <t>0000674621</t>
  </si>
  <si>
    <t>7</t>
  </si>
  <si>
    <t>0000000468</t>
  </si>
  <si>
    <t>PAGO NÓMINA MES DE ENERO DE 2025 DE LOS FUNCIONARIOS DE LA PLANTA DE LASECRETARÍA DISTRITAL DEL HÁBITAT.</t>
  </si>
  <si>
    <t>0000691292</t>
  </si>
  <si>
    <t>17</t>
  </si>
  <si>
    <t>0000000873</t>
  </si>
  <si>
    <t>PAGO NÓMINA DE FEBRERO Y RETROACTIVO ENERO DE 2025 DE LOS FUNCIONARIOSDE LA PLANTA DE LA SECRETARÍA DISTRITAL DEL HÁBITAT.</t>
  </si>
  <si>
    <t>0000715842</t>
  </si>
  <si>
    <t>26</t>
  </si>
  <si>
    <t>PAGO DE SERVICIO DE ACUEDUCTO Y ALCANTARILLADO DE LA SECRETARÍADISTRITALDEL HÁBITAT</t>
  </si>
  <si>
    <t>0000659205</t>
  </si>
  <si>
    <t>Aportes a la seguridad social en pensiones públicas</t>
  </si>
  <si>
    <t>0000000207</t>
  </si>
  <si>
    <t>PARA AMPARAR EL PAGO DE PLANILLA ADICIONAL DE SEGURIDAD SOCIAL DEDICIEMBRE DE 2024.</t>
  </si>
  <si>
    <t>0000666437</t>
  </si>
  <si>
    <t>5</t>
  </si>
  <si>
    <t>0000000269</t>
  </si>
  <si>
    <t>PAGO DE SERVICIO DE TELEFONÍA MÓVIL DE LA SECRETARIA DISTRITAL DELHÁBITAT</t>
  </si>
  <si>
    <t>0000674626</t>
  </si>
  <si>
    <t>8</t>
  </si>
  <si>
    <t>0000000270</t>
  </si>
  <si>
    <t>PAGO CORRESPONDIENTE DE SERVICIO DE ASEO DE LA SECRETARÍA DISTRITAL DELHABITAT</t>
  </si>
  <si>
    <t>0000674651</t>
  </si>
  <si>
    <t>9</t>
  </si>
  <si>
    <t>Servicios de alquiler o arrendamiento con o sin opción de compra, relativos a bienes inmuebles no residenciales (diferentes a vivienda), propios o arrendados</t>
  </si>
  <si>
    <t>0000000280</t>
  </si>
  <si>
    <t>ADICIÓN Y PRORROGA 2 DEL CONTRATO 351-2021 CUYO OBJETO ES ARRENDARINMUEBLE UBICADO EN LA CARRERA 16 # 52-56 PARA EL FUNCIONAMIENTO DELARCHIVO DE LA SECRETARÍA DISTRITAL DEL HÁBITAT</t>
  </si>
  <si>
    <t>0000684112</t>
  </si>
  <si>
    <t>10</t>
  </si>
  <si>
    <t>0000000438</t>
  </si>
  <si>
    <t>ADICION Y PRORROGA NO. 4 ARRENDAR EL INMUEBLE UBICADO EN LA CALLE 52NO.13- 64 DESTINADO PARA EL FUNCIONAMIENTO DE LAS OFICINAS DE LASECRETARÍA DISTRITAL DEL HÁBITAT</t>
  </si>
  <si>
    <t>0000689833</t>
  </si>
  <si>
    <t>15</t>
  </si>
  <si>
    <t>0000000281</t>
  </si>
  <si>
    <t>ADICIÓN Y PRORROGA 2 DEL CONTRATO 322-2021  CUYO OBJETO ES ARRENDAR ELINMUEBLE UBICADO EN LA CARRERA 13 # 52-13 DESTINADO PARA ELFUNCIONAMIENTO DE LA SECRETARÍA DISTRITAL DEL HABÍTAT.</t>
  </si>
  <si>
    <t>0000684113</t>
  </si>
  <si>
    <t>11</t>
  </si>
  <si>
    <t>0000000439</t>
  </si>
  <si>
    <t>AMPARAR EL PAGO DE LAS CESANTIAS E INTERESES DE CESANTIAS DE LOSFUNCIONARIOS DE LA SECRETARIA DISTRITAL DEL HABITAT, CORRESPONDIENTE ALA VIGENCIA 2024</t>
  </si>
  <si>
    <t>0000689836</t>
  </si>
  <si>
    <t>16</t>
  </si>
  <si>
    <t>Servicios de administración de bienes inmuebles residenciales (vivienda) a comisión o por contrato, (excepto para propiedades de tiempo compartido)</t>
  </si>
  <si>
    <t>0000000587</t>
  </si>
  <si>
    <t>PAGO DE ADMINISTRACIÓN DEL EDIFICIO UNICAMPUS DONDE FUNCIONALASECRETARÍA DISTRITAL DEL HÁBITAT UBICADO EN LA CALLE 52 NO.13-64Y ELLOCAL UBICADO EN LA CARRERA13 NO.52-13.</t>
  </si>
  <si>
    <t>0000698882</t>
  </si>
  <si>
    <t>19</t>
  </si>
  <si>
    <t>0000000588</t>
  </si>
  <si>
    <t>CONTRATAR LOS SERVICIOS INTEGRALES PARA EJECUTAR LAS ACTIVIDADESCONTENIDAS EL PROGRAMA DE BIENESTAR SOCIAL E INCENTIVOS Y SEGURIDAD YSALUD EN EL TRABAJO, DIRIGIDAS A LOS COLABORADORES</t>
  </si>
  <si>
    <t>0000698888</t>
  </si>
  <si>
    <t>20</t>
  </si>
  <si>
    <t>0000000345</t>
  </si>
  <si>
    <t>PRESTAR EL SERVICIO INTEGRAL DE VIGILANCIA Y SEGURIDAD PRIVADA PARA LASEDE DE ARCHIVO CENTRAL DE LA SECRETARÍA DISTRITAL DEL HABITAT.</t>
  </si>
  <si>
    <t>0000686027</t>
  </si>
  <si>
    <t>13</t>
  </si>
  <si>
    <t>0000000748</t>
  </si>
  <si>
    <t>AMPARA EL PAGO DE LA SEGURIDAD SOCIAL Y PARAFISCALES DE LOS FUNCIONARIOSDE LA SECRETARÍA DISTRITAL DEL HÁBITAT, CORRESPONDIENTE AL MES DE ENERODE 2025.</t>
  </si>
  <si>
    <t>0000708227</t>
  </si>
  <si>
    <t>23</t>
  </si>
  <si>
    <t>0000000350</t>
  </si>
  <si>
    <t>PAGO LIQUIDACION DEFINITIVA DE YAMILE ANGÉLICA MEDINA WALTEROSEXFUNCIONARIA DE LA SECRETARÍA DISTRITAL DEL HÁBITAT.</t>
  </si>
  <si>
    <t>0000686124</t>
  </si>
  <si>
    <t>14</t>
  </si>
  <si>
    <t>0000000536</t>
  </si>
  <si>
    <t>PAGO LIQUIDACION DEFINITIVA DE YAMILE MEDINA EXFUNCIONARIA DE LASECRETARÍA DISTRITAL DEL HÁBITAT.</t>
  </si>
  <si>
    <t>0000693329</t>
  </si>
  <si>
    <t>18</t>
  </si>
  <si>
    <t>0000000747</t>
  </si>
  <si>
    <t>AMPARAR EL PAGO DE LOS APORTES DE LAS CESANTÍAS DE LOS FUNCIONARIOSAFILIADOS A FONCEP, CORRESPONDIENTE A LA NÓMINA DEL MES ENERO 2025.</t>
  </si>
  <si>
    <t>0000708187</t>
  </si>
  <si>
    <t>22</t>
  </si>
  <si>
    <t>0000000787</t>
  </si>
  <si>
    <t>PAGO LIQUIDACION DEFINITIVA DE LA DRA YAMILE MEDINA WALTEROSEXFUNCIONARIA DE LA SECRETARIA DISTRIAL DEL HABITAT</t>
  </si>
  <si>
    <t>0000711101</t>
  </si>
  <si>
    <t>24</t>
  </si>
  <si>
    <t>Servicios de educación para la formación y el trabajo</t>
  </si>
  <si>
    <t>0000000211</t>
  </si>
  <si>
    <t>PAGO INSCRIPCIÓN CURSO CERTIFICACIÓN DE MIEMBROS DE JUNTAS DIRECTIVASDRA VANESSA VELASCO</t>
  </si>
  <si>
    <t>0000668163</t>
  </si>
  <si>
    <t>6</t>
  </si>
  <si>
    <t>O23011745992024022617001</t>
  </si>
  <si>
    <t>Implementación de acciones y estrategias - Documentos de evaluación</t>
  </si>
  <si>
    <t>0000000247</t>
  </si>
  <si>
    <t>PRESTAR SERVICIOS PROFESIONALES PARA APOYAR JURÍDICAMENTE EN LAPROYECCIÓN Y/O REVISIÓN DE LAS RESPUESTAS A LAS PETICIONES, QUEJAS YSOLICITUDES RELACIONADAS CON LA ENAJENACIÓN DE VIVIENDA Y DEMÁSACTIVIDADES ORIENTADAS A LA INSPECCIÓN, VIGILANCIA Y CONTROL DEVIVIENDA.</t>
  </si>
  <si>
    <t>1-100-I019</t>
  </si>
  <si>
    <t>VA-Otras multas</t>
  </si>
  <si>
    <t>PM/0118/0117/45990010226</t>
  </si>
  <si>
    <t>Servicio de prevención, vigilancia y seguimiento d</t>
  </si>
  <si>
    <t>0000672707</t>
  </si>
  <si>
    <t>10822</t>
  </si>
  <si>
    <t>0000000252</t>
  </si>
  <si>
    <t>0000672971</t>
  </si>
  <si>
    <t>10792</t>
  </si>
  <si>
    <t>0000000313</t>
  </si>
  <si>
    <t>PRESTAR SERVICIOS PROFESIONALES PARA APOYAR JURÍDICAMENTE EN LAPROYECCIÓN DE LAS RESPUESTAS A LAS PETICIONES, QUEJAS Y SOLICITUDESRELACIONADAS CON LA ENAJENACIÓN DE VIVIENDA Y DEMÁS ACTIVIDADESORIENTADAS A LA INSPECCIÓN, VIGILANCIA Y CONTROL DE VIVIENDA.</t>
  </si>
  <si>
    <t>0000685767</t>
  </si>
  <si>
    <t>10653</t>
  </si>
  <si>
    <t>0000000323</t>
  </si>
  <si>
    <t>PRESTAR SERVICIOS PROFESIONALES PARA ACOMPAÑAR DESDE EL ASPECTOFINANCIERO Y CONTABLE LOS PROCESOS DE INTERVENCIÓN QUE SE ADELANTAN CONOCASIÓN DE LA INSPECCIÓN, VIGILANCIA Y CONTROL DE VIVIENDA</t>
  </si>
  <si>
    <t>0000685781</t>
  </si>
  <si>
    <t>10712</t>
  </si>
  <si>
    <t>0000000258</t>
  </si>
  <si>
    <t>PRESTAR SERVICIOS PROFESIONALES ESPECIALIZADOS PARA ACOMPAÑAR A LACOMISIÓN DE VEEDURÍA DE LAS CURADURÍAS URBANAS DE BOGOTÁ EN EL ANÁLISISY SEGUIMIENTO DE LOS CASOS QUE LE SEAN ASIGNADOS EN LOS ASPECTOSTÉCNICOS Y/O ARQUITECTONICOS.</t>
  </si>
  <si>
    <t>0000673526</t>
  </si>
  <si>
    <t>10793</t>
  </si>
  <si>
    <t>0000000221</t>
  </si>
  <si>
    <t>PRESTAR SERVICIOS PROFESIONALES PARA LA SUSTANCIACIÓN DE LOS ACTOSADMINISTRATIVOS Y DEMÁS ACTUACIONES QUE DEN IMPULSO A LOS PROCESOSADMINISTRATIVOS SANCIONATORIOS.</t>
  </si>
  <si>
    <t>0000669080</t>
  </si>
  <si>
    <t>10043</t>
  </si>
  <si>
    <t>1000668702</t>
  </si>
  <si>
    <t>JAZMIN ROCIO OROZCO RODRIGUEZ</t>
  </si>
  <si>
    <t>0000000254</t>
  </si>
  <si>
    <t>0000673058</t>
  </si>
  <si>
    <t>10785</t>
  </si>
  <si>
    <t>0000000255</t>
  </si>
  <si>
    <t>PRESTAR SERVICIOS PROFESIONALES PARA APOYAR JURÍDICAMENTE EN LARESOLUCIÓN DE RECURSOS Y DEMÁS ACTIVIDADES JURÍDICAS RELACIONADAS CONLAS INVESTIGACIONES ADMINISTRATIVAS DE LA INSPECCIÓN VIGILANCIA YCONTROL DE VIVIENDA</t>
  </si>
  <si>
    <t>0000673140</t>
  </si>
  <si>
    <t>10784</t>
  </si>
  <si>
    <t>0000000249</t>
  </si>
  <si>
    <t>PRESTAR SERVICIOS PROFESIONALES PARA APOYAR JURÍDICAMENTE EN LA FUNCIÓNDE VIGILANCIA DE ENAJENADORES DE VIVIENDA Y ARRENDADORES A CARGO DE LASUBDIRECCIÓN DE PREVENCIÓN Y SEGUIMIENTO.</t>
  </si>
  <si>
    <t>0000672808</t>
  </si>
  <si>
    <t>10817</t>
  </si>
  <si>
    <t>0000000250</t>
  </si>
  <si>
    <t>PRESTAR SERVICIOS DE APOYO A LA GESTIÓN EN EL DESARROLLO DE ACTIVIDADESDE CARÁCTER ADMINISTRATIVO QUE SE ADELANTAN EN LA SUBDIRECCIÓN DEPREVENCIÓN Y SEGUIMIENTO</t>
  </si>
  <si>
    <t>0000672826</t>
  </si>
  <si>
    <t>10797</t>
  </si>
  <si>
    <t>0000000217</t>
  </si>
  <si>
    <t>PRESTAR SERVICIOS PROFESIONALES PARA APOYAR TÉCNICAMENTE EN ELSEGUIMIENTO Y CONTROL A LOS PROYECTOS DE ENAJENACIÓN DE VIVIENDARADICADOS EN LA SUBDIRECCIÓN DE PREVENCIÓN Y SEGUIMIENTO.</t>
  </si>
  <si>
    <t>0000668432</t>
  </si>
  <si>
    <t>10616</t>
  </si>
  <si>
    <t>1000070452</t>
  </si>
  <si>
    <t>JULIO ALVARO FORIGUA GARCIA</t>
  </si>
  <si>
    <t>0000000770</t>
  </si>
  <si>
    <t>PRESTAR SERVICIOS PROFESIONALES PARA APOYAR JURÍDICAMENTE EN LAREVISIÓNY/O SUSTANCIACIÓN DE ACTOS ADMINISTRATIVOS Y DEMÁS ACTUACIONESPROCESALES QUECORRESPONDAN A LOS PROCESOS ADMINISTRATIVOS SANCIONATORIOSDE COMPETENCIA DE LA SUBDIRECCIÓN DE INVESTIGACIONES Y CONTROLDEVIVIENDA.</t>
  </si>
  <si>
    <t>0000710588</t>
  </si>
  <si>
    <t>10573</t>
  </si>
  <si>
    <t>0000000213</t>
  </si>
  <si>
    <t>PRESTAR SERVICIOS PROFESIONALES PARA LAREVISIÓN Y/O SUSTANCIACIÓN DEACTOS ADMINISTRATIVOS Y DEMÁS ACTUACIONES PROCESALES QUE CORRESPONDAN ALOS PROCESOS ADMINISTRATIVOS SANCIONATORIOS</t>
  </si>
  <si>
    <t>0000668274</t>
  </si>
  <si>
    <t>10037</t>
  </si>
  <si>
    <t>0000000220</t>
  </si>
  <si>
    <t>PRESTAR SERVICIOS PROFESIONALES PARA APOYAR JURÍDICAMENTE EN LARESOLUCIÓN DE RECURSOS Y DEMÁS ACTIVIDADES JURÍDICAS RELACIONADAS CONLAS INVESTIGACIONES ADMINISTRATIVAS DE LA INSPECCIÓN, VIGILANCIA YCONTROL DE VIVIENDA.</t>
  </si>
  <si>
    <t>0000669036</t>
  </si>
  <si>
    <t>10730</t>
  </si>
  <si>
    <t>0000000225</t>
  </si>
  <si>
    <t>PRESTAR SERVICIOS PROFESIONALES PARA APOYAR JURÍDICAMENTE A LASUBDIRECCIÓN DE INVESTIGACIONES Y CONTROL DE VIVIENDA EN EL PROCESO DECOBRO PERSUASIVO Y DE PURACIÓN DE LA CARTERA POR SANCIONES IMPUESTAS ALOS INFRACTORES DE LAS NORMAS DE ENAJENACIÓN Y ARRENDAMIENTO.</t>
  </si>
  <si>
    <t>0000669167</t>
  </si>
  <si>
    <t>10561</t>
  </si>
  <si>
    <t>0000000222</t>
  </si>
  <si>
    <t>PRESTAR SERVICIOS PROFESIONALES PARA APOYAR JURÍDICAMENTE EL TRÁMITE DENOTIFICACIÓN DE LOS ACTOS ADMINISTRATIVOS Y DEMÁS ACTUACIONES PROCESALESQUE CORRESPONDAN A LOS PROCESOS ADMINISTRATIVOS SANCIONATORIOS.</t>
  </si>
  <si>
    <t>0000669116</t>
  </si>
  <si>
    <t>10548</t>
  </si>
  <si>
    <t>0000000223</t>
  </si>
  <si>
    <t>0000669135</t>
  </si>
  <si>
    <t>10407</t>
  </si>
  <si>
    <t>0000000230</t>
  </si>
  <si>
    <t>0000670195</t>
  </si>
  <si>
    <t>10703</t>
  </si>
  <si>
    <t>0000000256</t>
  </si>
  <si>
    <t>PRESTAR SERVICIOS PROFESIONALES DE CARÁCTER ADMINISTRATIVO PARA ELREGISTRO Y SEGUIMIENTO DE LAS ACTIVIDADES A CARGO DE LA SUBDIRECCIÓN DEPREVENCIÓN Y SEGUIMIENTO</t>
  </si>
  <si>
    <t>0000673152</t>
  </si>
  <si>
    <t>10796</t>
  </si>
  <si>
    <t>0000000229</t>
  </si>
  <si>
    <t>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t>
  </si>
  <si>
    <t>0000670186</t>
  </si>
  <si>
    <t>10798</t>
  </si>
  <si>
    <t>0000000387</t>
  </si>
  <si>
    <t>PRESTAR SERVICIOS PROFESIONALES PARA LA IMPLEMENTACIÓN Y SEGUIMIENTO DELSISTEMA INTEGRADO DE GESTIÓN, EN EL MARCO DEL MODELO INTEGRADO DEPLANEACIÓN Y GESTIÓN MIPG DE LA SUBSECRETARÍA DE INSPECCIÓN, VIGILANCIAY CONTROL DE VIVIENDA.</t>
  </si>
  <si>
    <t>0000688090</t>
  </si>
  <si>
    <t>11123</t>
  </si>
  <si>
    <t>0000000231</t>
  </si>
  <si>
    <t>PRESTAR SERVICIOS PROFESIONALES ESPECIALIZADOS PARA APOYAR JURÍDICAMENTECON EL REGISTRO DE ARRENDADORES Y ENAJENADORES DE VIVIENDA, LASAUTORIZACIONES PARA LA ENAJENACIÓN DE VIVIENDA Y DEMÁS ACTIVIDADESORIENTADAS AL CONTROL DE PROYECTOS DE ENAJENACIÓN DE VIVIENDA.</t>
  </si>
  <si>
    <t>0000670197</t>
  </si>
  <si>
    <t>11116</t>
  </si>
  <si>
    <t>0000000257</t>
  </si>
  <si>
    <t>PRESTAR SERVICIOS PROFESIONALES ESPECIALIZADOS PARA ACOMPAÑARJURÍDICAMENTE A LA SDHT EN EL MARCO DE SU PARTICIPACIÓN EN LA COMISIÓNDE VEEDURIA DE LAS CURADURÍAS URBANAS DE BOGOTÁ.</t>
  </si>
  <si>
    <t>0000673508</t>
  </si>
  <si>
    <t>10795</t>
  </si>
  <si>
    <t>0000000390</t>
  </si>
  <si>
    <t>PRESTAR SERVICIOS PROFESIONALES PARA LA SUSTANCIACIÓN DE LOS ACTOSADMINISTRATIVOS Y DEMÁS ACTUACIONES QUE DEN IMPULSO A LOS PROCESOSADMINISTRATIVOS QUE ADELANTA LA SUBSECRETARÍA DE INSPECCIÓN, VIGILANCIAY CONTROL DE VIVIENDA.</t>
  </si>
  <si>
    <t>0000688145</t>
  </si>
  <si>
    <t>10717</t>
  </si>
  <si>
    <t>0000000259</t>
  </si>
  <si>
    <t>PRESTAR SERVICIOS PROFESIONALES ESPECIALIZADOS PARA REVISAR Y ACOMPAÑARA LA COMISIÓN DE VEEDURÍA DE LAS CURADURÍAS URBANAS DE BOGOTÁ EN ELANÁLISIS Y SEGUIMIENTO DE LOS CASOS QUE LE SEAN ASIGNADOS EN LOSASPECTOS TÉCNICOS Y/O ARQUITECTÓNICOS.</t>
  </si>
  <si>
    <t>0000674117</t>
  </si>
  <si>
    <t>10794</t>
  </si>
  <si>
    <t>0000000224</t>
  </si>
  <si>
    <t>PRESTAR SERVICIOS PROFESIONALES ESPECIALIZADOS PARA ACOMPAÑARTÉCNICAMENTE A LA SUBSECRETARÍA DE INSPECCIÓN, VIGILANCIA Y CONTROL DEVIVIENDA EN LA REVISIÓN Y/O ELABORACIÓN DE INFORMES TÉCNICOSRELACIONADOS CON  LA ENAJENACIÓN, ARRENDAMIENTO DE VIVIENDA Y LASACTIVIDADES DE MONITOREO DE LAS AREAS SUSCEPTIBLES DE OCUPACIÓN ILEGAL.</t>
  </si>
  <si>
    <t>0000669151</t>
  </si>
  <si>
    <t>10716</t>
  </si>
  <si>
    <t>0000000209</t>
  </si>
  <si>
    <t>PRESTAR SERVICIOS PROFESIONALES PARA ACOMPAÑAR A LA COMISIÓN DE VEEDURÍADE LAS CURADURÍAS URBANAS DE BOGOTÁ EN EL ANÁLISIS Y SEGUIMIENTO DE LOSCASOS QUE LE SEAN ASIGNADOS EN LOS ASPECTOS TÉCNICOS Y/O ARQUITECTÓNICOS</t>
  </si>
  <si>
    <t>0000667820</t>
  </si>
  <si>
    <t>10751</t>
  </si>
  <si>
    <t>0000000563</t>
  </si>
  <si>
    <t>PRESTAR SERVICIOS PROFESIONALES DE CARÁCTER ADMINISTRATIVO PARA APOYAREN EL REGISTRO Y SEGUIMIENTO DE LAS ACTIVIDADES A CARGO DE LASUBDIRECCIÓN DE PREVENCIÓN Y SEGUIMIENTO</t>
  </si>
  <si>
    <t>0000695877</t>
  </si>
  <si>
    <t>10894</t>
  </si>
  <si>
    <t>0000000565</t>
  </si>
  <si>
    <t>PRESTAR SERVICIOS PROFESIONALES PARA APOYAR JURÍDICAMENTE EN LAPROYECCIÓN DE LAS RESPUESTAS A LAS PETICIONES, QUEJAS Y SOLICITUDESRELACIONADAS CON LA ENAJENACIÓN DE VIVIENDA Y DEMÁS ACTIVIDADESORIENTADAS A LA INSPECCIÓN, VIGILANCIA Y CONTROL DE VIVIENDA</t>
  </si>
  <si>
    <t>0000695924</t>
  </si>
  <si>
    <t>10550</t>
  </si>
  <si>
    <t>0000000260</t>
  </si>
  <si>
    <t>PRESTAR SERVICIOS PROFESIONALES PARA BRINDAR APOYO EN DESARROLLO YMANEJO DE LOS APLICATIVOS SIDIVIC- SISTEMA DE INFORMACIÓN DISTRITAL DEINSPECCIÓN, VIGILANCIA Y CONTROL DE VIVIENDA.</t>
  </si>
  <si>
    <t>0000674171</t>
  </si>
  <si>
    <t>10867</t>
  </si>
  <si>
    <t>0000000253</t>
  </si>
  <si>
    <t>0000673043</t>
  </si>
  <si>
    <t>10791</t>
  </si>
  <si>
    <t>0000000208</t>
  </si>
  <si>
    <t>0000667787</t>
  </si>
  <si>
    <t>10617</t>
  </si>
  <si>
    <t>0000000378</t>
  </si>
  <si>
    <t>PRESTAR SERVICIOS PROFESIONALES ESPECIALIZADOS PARA BRINDAR APOYOJURÍDICO,CONSOLIDACIÓN, REVISIÓN Y SEGUIMIENTO DE LOS PROCESOS QUE SEADELANTEN EN LASUBDIRECCIÓN DE INVESTIGACIONES Y CONTROL DE VIVIENDA,CON OCASIÓN A LA ENAJENACIÓN Y ARRENDAMIENTO DE VIVIENDA.</t>
  </si>
  <si>
    <t>0000687614</t>
  </si>
  <si>
    <t>9990</t>
  </si>
  <si>
    <t>0000000216</t>
  </si>
  <si>
    <t>PRESTAR SERVICIOS PROFESIONALES PARA BRINDAR APOYO ADMINISTRATIVO EN LORELACIONADO CON LOS TRÁMITES E INFORMES DE SEGUIMIENTO Y EN LAIMPLEMENTACIÓN DEL SIG EN DE LA SUBDIRECCIÓN DE PREVENCIÓN YSEGUIMIENTO.</t>
  </si>
  <si>
    <t>0000668387</t>
  </si>
  <si>
    <t>10601</t>
  </si>
  <si>
    <t>0000000379</t>
  </si>
  <si>
    <t>PRESTAR SERVICIOS DE APOYO A LA GESTIÓN EN LAS ACTIVIDADESADMINISTRATIVAS GENERADASCON OCASIÓN A LAS ACTUACIONES ADMINISTRATIVAS A CARGO DE LA SUBDIRECCIÓN DE INVESTIGACIONES</t>
  </si>
  <si>
    <t>0000687620</t>
  </si>
  <si>
    <t>10418</t>
  </si>
  <si>
    <t>0000000380</t>
  </si>
  <si>
    <t>PRESTAR SERVICIOS DE APOYO A LA GESTIÓN EN LAS ACTIVIDADESADMINISTRATIVAS GENERADAS CON OCASIÓN A LAS ACTUACIONES ADMINISTRATIVASA CARGO DE LA SUBDIRECCIÓN DE PREVENCIÓN Y SEGUIMIENTO</t>
  </si>
  <si>
    <t>0000687643</t>
  </si>
  <si>
    <t>10650</t>
  </si>
  <si>
    <t>0000000402</t>
  </si>
  <si>
    <t>0000689167</t>
  </si>
  <si>
    <t>0000000377</t>
  </si>
  <si>
    <t>0000687595</t>
  </si>
  <si>
    <t>9993</t>
  </si>
  <si>
    <t>0000000401</t>
  </si>
  <si>
    <t>PRESTAR SERVICIOS PROFESIONALES PARA ACOMPAÑAR DESDE ELASPECTOFINANCIERO Y CONTABLE LOS PROCESOS DE INTERVENCIÓN QUE SEADELANTAN CONOCASIÓN DE LA INSPECCIÓN, VIGILANCIA Y CONTROL DE VIVIENDA</t>
  </si>
  <si>
    <t>0000689158</t>
  </si>
  <si>
    <t>0000000324</t>
  </si>
  <si>
    <t>PRESTAR SERVICIOS PROFESIONALES PARA LA REVISIÓN Y/O ELABORACIÓN DEINFORMES TÉCNICOS QUE DEN IMPULSO A LOS TRÁMITES QUE SE ADELANTAN EN LASUBDIRECCIÓN DE PREVENCIÓN Y SEGUIMIENTO</t>
  </si>
  <si>
    <t>0000685783</t>
  </si>
  <si>
    <t>10585</t>
  </si>
  <si>
    <t>0000000226</t>
  </si>
  <si>
    <t>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t>
  </si>
  <si>
    <t>0000669199</t>
  </si>
  <si>
    <t>10586</t>
  </si>
  <si>
    <t>0000000418</t>
  </si>
  <si>
    <t>PRESTAR SERVICIOS PROFESIONALES PARA LA ELABORACIÓN DE INFORMES TÉCNICOSY DEMÁS ACTIVIDADES RELACIONADAS CON LOS TRÁMITES QUE SE ADELANTAN EN LASUBDIRECCIÓN DE INVESTIGACIONES Y CONTROL DE VIVIENDA</t>
  </si>
  <si>
    <t>0000689557</t>
  </si>
  <si>
    <t>10816</t>
  </si>
  <si>
    <t>0000000381</t>
  </si>
  <si>
    <t>PRESTAR SERVICIOS PROFESIONALES PARA LAELABORACIÓN DE INFORMES TÉCNICOSY DEMÁS ACTIVIDADES RELACIONADAS CON LOSTRÁMITES QUE ADELANTAN EN LASUBDIRECCIÓN DE INVESTIGACIONES Y CONTROL DE VIVIENDA</t>
  </si>
  <si>
    <t>0000687699</t>
  </si>
  <si>
    <t>10028</t>
  </si>
  <si>
    <t>0000000400</t>
  </si>
  <si>
    <t>PRESTAR SERVICIOS PROFESIONALES PARA APOYAR JURÍDICAMENTE ENLAPROYECCIÓN DE LAS RESPUESTAS A LAS PETICIONES, QUEJAS YSOLICITUDESRELACIONADAS CON LA ENAJENACIÓN DE VIVIENDA Y DEMÁSACTIVIDADESORIENTADAS A LA INSPECCIÓN, VIGILANCIA Y CONTROL DE VIVIENDA.</t>
  </si>
  <si>
    <t>0000689150</t>
  </si>
  <si>
    <t>0000000412</t>
  </si>
  <si>
    <t>0000689432</t>
  </si>
  <si>
    <t>10749</t>
  </si>
  <si>
    <t>0000000420</t>
  </si>
  <si>
    <t>PRESTAR SERVICIOS PROFESIONALES PARA APOYAR JURÍDICAMENTE EN LA REVISIÓNY EN EL TRÁMITE Y RESPUESTA DE LAS PETICIONES, QUEJAS Y SOLICITUDESRELACIONADAS CON LA ENAJENACIÓN DE VIVIENDA Y DEMÁS ACTIVIDADESORIENTADAS A LA INSPECCIÓN, VIGILANCIA Y CONTROL DE VIVIENDA</t>
  </si>
  <si>
    <t>0000689594</t>
  </si>
  <si>
    <t>10821</t>
  </si>
  <si>
    <t>0000000218</t>
  </si>
  <si>
    <t>0000668508</t>
  </si>
  <si>
    <t>10579</t>
  </si>
  <si>
    <t>0000000375</t>
  </si>
  <si>
    <t>PRESTAR SERVICIOS PROFESIONALES PARA APOYAR JURIDICAMENTE EL TRÁMITEDENOTIFICACIÓN DE LOS ACTOS ADMINISTRATIVOS Y DEMÁS ACTUACIONESPROCESALES QUECORRESPONDAN A LOS PROCESOSADMINISTRATIVOS SANCIONATORIOS.</t>
  </si>
  <si>
    <t>0000687552</t>
  </si>
  <si>
    <t>10555</t>
  </si>
  <si>
    <t>0000000389</t>
  </si>
  <si>
    <t>PRESTAR SERVICIOS PROFESIONALES DE APOYO JURÍDICO PARA SUSTANCIARINVESTIGACIONES ADMINISTRATIVAS RELACIONADAS CON LA ENAJENACIÓN YARRENDAMIENTO DE VIVIENDA.</t>
  </si>
  <si>
    <t>0000688144</t>
  </si>
  <si>
    <t>10032</t>
  </si>
  <si>
    <t>0000000419</t>
  </si>
  <si>
    <t>0000689579</t>
  </si>
  <si>
    <t>10038</t>
  </si>
  <si>
    <t>0000000376</t>
  </si>
  <si>
    <t>0000687564</t>
  </si>
  <si>
    <t>10030</t>
  </si>
  <si>
    <t>0000000210</t>
  </si>
  <si>
    <t>PRESTAR SERVICIOS DE APOYO A LA GESTIÓN EN LAS ACTIVIDADESADMINISTRATIVAS GENERADASCON OCASIÓN A LAS ACTUACIONESADMINISTRATIVAS ACARGO DE LA SUBDIRECCIÓN DE INVESTIGACIONES</t>
  </si>
  <si>
    <t>0000667875</t>
  </si>
  <si>
    <t>10035</t>
  </si>
  <si>
    <t>0000000251</t>
  </si>
  <si>
    <t>PRESTAR SERVICIOS PROFESIONALES PARA APOYAR JURÍDICAMENTE EN LA REVISIÓNY/O SUSTANCIACIÓN DE ACTOS ADMINISTRATIVOS Y DEMÁS ACTUACIONESPROCESALES QUE CORRESPONDAN A LOS PROCESOS ADMINISTRATIVOS SANCIONATORIODE COMPETENCIA DE LA SUBDIRECCIÓN DE INVESTIGACIONES Y CONTROL DEVIVIENDA</t>
  </si>
  <si>
    <t>0000672906</t>
  </si>
  <si>
    <t>10790</t>
  </si>
  <si>
    <t>0000000736</t>
  </si>
  <si>
    <t>PRESTAR SERVICIOS PROFESIONALES PARA APOYAR JURÍDICAMENTE A LASUBDIRECCIÓN DEINVESTIGACIONES Y CONTROL DE VIVIENDA EN EL PROCESO DECOBRO PERSUASIVO Y DEPURACIÓN DE LA CARTERA POR SANCIONES IMPUESTAS ALOS INFRACTORES DE LAS NORMAS DEENAJENACIÓN Y ARRENDAMIENTO DE INMUEBLESDESTINADOS A VIVIENDA</t>
  </si>
  <si>
    <t>0000707710</t>
  </si>
  <si>
    <t>10044</t>
  </si>
  <si>
    <t>0000000585</t>
  </si>
  <si>
    <t>PRESTAR SERVICIOS PROFESIONALES ESPECIALIZADOS PARA ASESORAR, REVISAR YACOMPAÑAR A LA COMISIÓN DE VEEDURÍA DE LAS CURADURÍAS URBANAS DE BOGOTAEN EL ANÁLISIS Y SEGUIMIENTO DE LOS CASOS QUE LE SEAN ASIGNADOS EN LOSASPECTOS TÉCNICOS Y/O ARQUITECTÓNICOS</t>
  </si>
  <si>
    <t>0000698317</t>
  </si>
  <si>
    <t>0000000564</t>
  </si>
  <si>
    <t>PRESTAR SERVICIOS PROFESIONALES PARA LASUSTANCIACIÓN DE LOS ACTOSADMINISTRATIVOS Y DEMÁS ACTUACIONES QUE DEN IMPULSOA LOS PROCESOSADMINISTRATIVOS SANCIONATORIOS</t>
  </si>
  <si>
    <t>0000695904</t>
  </si>
  <si>
    <t>10026</t>
  </si>
  <si>
    <t>0000000779</t>
  </si>
  <si>
    <t>PRESTAR SERVICIOS PROFESIONALES ESPECIALIZADOS PARA APOYAR JURÍDICAMENTEA LA SUBDIRECCIÓN DE INVESTIGACIONES Y CONTROL DE VIVIENDA EN LASINVESTIGACIONES ADMINISTRATIVAS RELACIONADAS CON LA ENAJENACIÓN YARRENDAMIENTO DE VIVIENDA</t>
  </si>
  <si>
    <t>0000710779</t>
  </si>
  <si>
    <t>9938</t>
  </si>
  <si>
    <t>0000000786</t>
  </si>
  <si>
    <t>0000710861</t>
  </si>
  <si>
    <t>10557</t>
  </si>
  <si>
    <t>0000000568</t>
  </si>
  <si>
    <t>PRESTAR SERVICIOS PROFESIONALES PARA APOYAR TÉCNICAMENTE EN LA FUNCIÓNDE VIGILANCIA DE ENAJENADORES DE VIVIENDA Y ARRENDADORES A CARGO DE LASUBDIRECCIÓN DE PREVENCIÓN Y SEGUIMIENTO.</t>
  </si>
  <si>
    <t>0000696042</t>
  </si>
  <si>
    <t>10900</t>
  </si>
  <si>
    <t>0000000659</t>
  </si>
  <si>
    <t>0000706264</t>
  </si>
  <si>
    <t>10788</t>
  </si>
  <si>
    <t>0000000663</t>
  </si>
  <si>
    <t>PRESTAR SERVICIOS PROFESIONALES PARA LAELABORACIÓN DE INFORMES TÉCNICOSY DEMÁS ACTIVIDADES RELACIONADAS CON LOSTRÁMITES QUE SE ADELANTAN ENLASUBDIRECCIÓN DE INVESTIGACIONES Y CONTROL DE VIVIENDA</t>
  </si>
  <si>
    <t>0000706278</t>
  </si>
  <si>
    <t>10564</t>
  </si>
  <si>
    <t>0000000733</t>
  </si>
  <si>
    <t>PRESTAR SERVICIOS PROFESIONALES PARA ACOMPAÑAR A LA COMISIÓN DE VEEDURÍADE LAS CURADURÍAS URBANAS DE BOGOTÁ EN EL ANÁLISIS Y SEGUIMIENTO DE LOSCASOS QUE LE SEAN ASIGNADOS EN LOS ASPECTOS TÉCNICOS Y/OARQUITECTÓNICOS.</t>
  </si>
  <si>
    <t>0000707704</t>
  </si>
  <si>
    <t>10711</t>
  </si>
  <si>
    <t>0000000656</t>
  </si>
  <si>
    <t>PRESTAR SERVICIOS PROFESIONALES PARA BRINDAR APOYO EN LA ADMINISTRACIÓNY MANEJO DE LOS APLICATIVOS SIDIVIC- SISTEMA DE INFORMACIÓN DISTRITAL DEINSPECCIÓN, VIGILANCIA Y CONTROL DE VIVIENDA.</t>
  </si>
  <si>
    <t>0000706259</t>
  </si>
  <si>
    <t>10699</t>
  </si>
  <si>
    <t>0000000817</t>
  </si>
  <si>
    <t>0000713739</t>
  </si>
  <si>
    <t>11163</t>
  </si>
  <si>
    <t>0000000740</t>
  </si>
  <si>
    <t>PRESTAR SERVICIOS PROFESIONALES ESPECIALIZADOS PARA APOYAR LASACTIVIDADES DE ARTICULACIÓN, SOCIALIZACIÓN, DESARROLLO Y SEGUIMIENTO, ENTEMAS ESTRATÉGICOS QUE SE ADELANTEN EN LA SUBSECRETARÍA DE INSPECCIÓN,VIGILANCIA Y CONTROL DE VIVIENDA</t>
  </si>
  <si>
    <t>0000707733</t>
  </si>
  <si>
    <t>10753</t>
  </si>
  <si>
    <t>0000000566</t>
  </si>
  <si>
    <t>PRESTAR SERVICIOS PROFESIONALES PARA APOYAR A LA SUBDIRECCIÓN DEINVESTIGACIONES Y CONTROL DE VIVIENDA EN LOS PROCESOS Y PROCEDIMIENTOS ACARGO DE ESTA SUBDIRECCIÓN.</t>
  </si>
  <si>
    <t>0000695959</t>
  </si>
  <si>
    <t>10899</t>
  </si>
  <si>
    <t>0000000413</t>
  </si>
  <si>
    <t>PRESTAR SERVICIOS PROFESIONALES ESPECIALIZADOS PARA BRINDARACOMPAÑAMIENTO TÉCNICO, REVISIÓN Y SEGUIMIENTO EN LOS TEMAS RELACIONADOS CON EL REGISTRO DE ARRENDADORES  Y ENAJENADORES DE VIVIENDA, LASAUTORIZACIONES PARA LA ENAJENACIÓN DE VIVIENDA Y DEMÁS ACTIVIDADESORIENTADAS AL CONTROL DE PROYECTOS DE ENAJENACIÓN DE VIVIENDA</t>
  </si>
  <si>
    <t>0000689446</t>
  </si>
  <si>
    <t>10789</t>
  </si>
  <si>
    <t>0000000734</t>
  </si>
  <si>
    <t>0000707705</t>
  </si>
  <si>
    <t>10569</t>
  </si>
  <si>
    <t>0000000814</t>
  </si>
  <si>
    <t>0000713603</t>
  </si>
  <si>
    <t>0000000658</t>
  </si>
  <si>
    <t>0000706261</t>
  </si>
  <si>
    <t>10787</t>
  </si>
  <si>
    <t>0000000562</t>
  </si>
  <si>
    <t>PRESTAR SERVICIOS DE APOYO A LA GESTIÓN EN EL DESARROLLO DE ACTIVIDADESDE CARÁCTER ADMINISTRATIVO QUE SE ADELANTAN EN LA SUBSECRETARÍA DEINSPECCIÓN VIGILANCIA Y CONTROL DE VIVIENDA Y SUS DEPENDENCIAS.</t>
  </si>
  <si>
    <t>0000695842</t>
  </si>
  <si>
    <t>10815</t>
  </si>
  <si>
    <t>0000000655</t>
  </si>
  <si>
    <t>PRESTAR SERVICIOS PROFESIONALES DE CARÁCTER ADMINISTRATIVO PARA APOYARALA SUBDIRECCIÓN DE INVESTIGACIONES Y CONTROL DE VIVIENDA EN EL PROCESODECOBRO PERSUASIVO Y DEPURACIÓN DE LA CARTERA POR SANCIONES IMPUESTAS ALOS INFRACTORES DE LAS NORMAS DE ENAJENACIÓN Y ARRENDAMIENTO DE LOSINMUEBLES DESTINADOS A VIVIENDA.</t>
  </si>
  <si>
    <t>0000706258</t>
  </si>
  <si>
    <t>10015</t>
  </si>
  <si>
    <t>0000000769</t>
  </si>
  <si>
    <t>PRESTAR SERVICIOS PROFESIONALES PARA APOYAR JURÍDICAMENTE EN LARESOLUCIÓN DE RECURSOS Y DEMÁS ACTIVIDADES JURÍDICAS RELACIONADAS CONLAS INVESTIGACIONES ADMINISTRATIVAS DE LA INSPECCIÓN VIGILANCIA YCONTROL DE VIVIENDA.</t>
  </si>
  <si>
    <t>0000710585</t>
  </si>
  <si>
    <t>10735</t>
  </si>
  <si>
    <t>0000000781</t>
  </si>
  <si>
    <t>PRESTAR SERVICIOS PROFESIONALES PARA APOYAR JURÍDICAMENTE CON ELREGISTRO DE ARRENDADORES Y ENAJENADORES DE VIVIENDA, LAS AUTORIZACIONESPARA LA ENAJENACIÓN DE VIVIENDA Y DEMÁS ACTIVIDADES ORIENTADAS ALCONTROL DE PROYECTOS DE ENAJENACIÓN DE VIVIENDA.</t>
  </si>
  <si>
    <t>0000710814</t>
  </si>
  <si>
    <t>10621</t>
  </si>
  <si>
    <t>0000000807</t>
  </si>
  <si>
    <t>PRESTAR SERVICIOS PROFESIONALES PARA LA ELABORACIÓN DE INFORMES TÉCNICOSY DEMÁS ACTIVIDADES RELACIONADAS CON LOSTRÁMITES QUE SE ADELANTAN ENLASUBDIRECCIÓN DE INVESTIGACIONES Y CONTROL DE VIVIENDA.</t>
  </si>
  <si>
    <t>0000713596</t>
  </si>
  <si>
    <t>10547</t>
  </si>
  <si>
    <t>0000000742</t>
  </si>
  <si>
    <t>0000707735</t>
  </si>
  <si>
    <t>10408</t>
  </si>
  <si>
    <t>0000000823</t>
  </si>
  <si>
    <t>0000713846</t>
  </si>
  <si>
    <t>10705</t>
  </si>
  <si>
    <t>0000000735</t>
  </si>
  <si>
    <t>0000707707</t>
  </si>
  <si>
    <t>10023</t>
  </si>
  <si>
    <t>0000000778</t>
  </si>
  <si>
    <t>PRESTAR SERVICIOS PROFESIONALES PARA LA SUSTANCIACIÓN DE LOS ACTOSADMINISTRATIVOS Y DEMÁS ACTUACIONES QUE DEN IMPULSO A LOS PROCESOSADMINISTRATIVOS SANCIONATORIOS</t>
  </si>
  <si>
    <t>1-200-I068</t>
  </si>
  <si>
    <t>RB-MULTAS CONTROL DE VIVIENDA</t>
  </si>
  <si>
    <t>0000710764</t>
  </si>
  <si>
    <t>10406</t>
  </si>
  <si>
    <t>0000000657</t>
  </si>
  <si>
    <t>0000706260</t>
  </si>
  <si>
    <t>10786</t>
  </si>
  <si>
    <t>0000000969</t>
  </si>
  <si>
    <t>PRESTAR SERVICIOS PROFESIONALES PARA APOYAR JURÍDICAMENTE EN LA REVISIÓNY/O SUSTANCIACIÓN DE ACTOS ADMINISTRATIVOS Y DEMÁS ACTUACIONESPROCESALES QUE CORRESPONDAN A LOS PROCESOS ADMINISTRATIVOSSANCIONATORIOS DE COMPETENCIA DE LA SUBDIRECCIÓN DE INVESTIGACIONES YCONTROL DE VIVIENDA.</t>
  </si>
  <si>
    <t>0000719653</t>
  </si>
  <si>
    <t>10879</t>
  </si>
  <si>
    <t>0000000784</t>
  </si>
  <si>
    <t>PRESTAR SERVICIOS PROFESIONALES PARA APOYAR JURÍDICAMENTE EL TRÁMITE DENOTIFICACIÓN DE LOS ACTOS ADMINISTRATIVOS Y DEMÁS ACTUACIONES PROCESALESQUECORRESPONDAN A LOS PROCESOS ADMINISTRATIVOS SANCIONATORIOS</t>
  </si>
  <si>
    <t>0000710842</t>
  </si>
  <si>
    <t>9998</t>
  </si>
  <si>
    <t>0000000783</t>
  </si>
  <si>
    <t>PRESTAR SERVICIOS DE APOYO A LA GESTIÓN EN LAS ACTIVIDADESADMINISTRATIVAS GENERADAS CON OCASIÓN A LAS ACTUACIONES ADMINISTRATIVASA CARGO DE LA SUBDIRECCIÓN DE INVESTIGACIONES</t>
  </si>
  <si>
    <t>0000710836</t>
  </si>
  <si>
    <t>9995</t>
  </si>
  <si>
    <t>0000000732</t>
  </si>
  <si>
    <t>PRESTAR SERVICIOS PROFESIONALES PARA ACOMPAÑAR JURÍDICAMENTE A LA SDHTEN EL MARCO DE SU PARTICIPACIÓN EN LA COMISIÓN DE VEEDURÍA DE LASCURADURÍAS URBANAS DE BOGOTÁ.</t>
  </si>
  <si>
    <t>0000707700</t>
  </si>
  <si>
    <t>10710</t>
  </si>
  <si>
    <t>0000000741</t>
  </si>
  <si>
    <t>0000707734</t>
  </si>
  <si>
    <t>9996</t>
  </si>
  <si>
    <t>0000000808</t>
  </si>
  <si>
    <t>0000713597</t>
  </si>
  <si>
    <t>10659</t>
  </si>
  <si>
    <t>0000000780</t>
  </si>
  <si>
    <t>0000710806</t>
  </si>
  <si>
    <t>10565</t>
  </si>
  <si>
    <t>0000000212</t>
  </si>
  <si>
    <t>PRESTAR SERVICIOS PROFESIONALES PARA LASUSTANCIACIÓN DE LOS ACTOSADMINISTRATIVOS Y DEMÁS ACTUACIONES QUE DEN IMPULSOA LOS PROCESOSADMINISTRATIVOS SANCIONATORIOS.</t>
  </si>
  <si>
    <t>0000668197</t>
  </si>
  <si>
    <t>10021</t>
  </si>
  <si>
    <t>0000000991</t>
  </si>
  <si>
    <t>0000720943</t>
  </si>
  <si>
    <t>10799</t>
  </si>
  <si>
    <t>0000000988</t>
  </si>
  <si>
    <t>PRESTAR SERVICIOS PROFESIONALES PARA ACOMPAÑAR A LA COMISIÓN DE VEEDURÍADE LAS CURADURÍAS URBANAS DE BOGOTÁ EN ELANÁLISIS Y SEGUIMIENTO DE LOSCASOS QUE LE SEAN ASIGNADOS EN LOS ASPECTOS TÉCNICOS Y/O ARQUITECTÓNICOS</t>
  </si>
  <si>
    <t>0000720932</t>
  </si>
  <si>
    <t>10752</t>
  </si>
  <si>
    <t>0000000999</t>
  </si>
  <si>
    <t>PRESTAR SERVICIOS PROFESIONALES PARA LA REVISIÓN Y/O ELABORACIÓN DEINFORMES TÉCNICOS QUE DEN IMPULSO A LOS TRÁMITES QUE SE ADELANTAN EN LASUBDIRECCIÓN DE INVESTIGACIONES Y CONTROL DE VIVIENDA.</t>
  </si>
  <si>
    <t>0000720951</t>
  </si>
  <si>
    <t>11117</t>
  </si>
  <si>
    <t>0000000141</t>
  </si>
  <si>
    <t>PRESTAR SERVICIOS PROFESIONALES QUE PERMITAN REALIZAR CADA UNA DE LASACTIVIDADES RELACIONADAS CON LA LIQUIDACIÓN DE LA NÓMINA DE LOSFUNCIONARIOS DE LA SECRETARÍA DISTRITAL DEL HÁBITAT, CON CADA UNO DE SUSEMOLUMENTOS, ASÍ COMO LA ADMINISTRACIÓN FUNCIONAL DEL SISTEMA JSP7</t>
  </si>
  <si>
    <t>0000663370</t>
  </si>
  <si>
    <t>10930</t>
  </si>
  <si>
    <t>0000000338</t>
  </si>
  <si>
    <t>PRESTAR SERVICIOS PROFESIONALES PARA DESARROLLAR LAS ACTIVIDADESJURÍDICAS DERIVADAS DE LAS ETAPAS PRECONTRACTUAL, CONTRACTUAL YPOSTCONTRACTUAL DE LOS PROCESOS DE SELECCIÓN ADELANTADOS POR LASECRETARÍA DISTRITAL DEL HÁBITAT</t>
  </si>
  <si>
    <t>0000685823</t>
  </si>
  <si>
    <t>11048</t>
  </si>
  <si>
    <t>0000000339</t>
  </si>
  <si>
    <t>0000685824</t>
  </si>
  <si>
    <t>11051</t>
  </si>
  <si>
    <t>0000000148</t>
  </si>
  <si>
    <t>PRESTAR SERVICIOS PROFESIONALES PARA ADELANTAR JURIDICAMENTE LOSPROCESOS DISCIPLINARIOS QUE SE ADELANTEN EN  LA OFICINA DE CONTROLDISCIPLINARIO INTERNO GARANTIZANDO EL FORTALECIMIENTO DE LA GESTIÓN DELOS PROCESOS DURANTE LA ETAPA DE INSTRUCCIÓN.</t>
  </si>
  <si>
    <t>0000664257</t>
  </si>
  <si>
    <t>10413</t>
  </si>
  <si>
    <t>0000000261</t>
  </si>
  <si>
    <t>PRESTAR LOS SERVICIOS PROFESIONALES EN EL PROCESO DE GESTIÓN DOCUMENTALCON LA EJECUCIÓN Y SEGUIMIENTO DE LAS ACTIVIDADES DE CORRESPONDENCIA ENLA SDHT.</t>
  </si>
  <si>
    <t>0000674176</t>
  </si>
  <si>
    <t>11005</t>
  </si>
  <si>
    <t>0000000570</t>
  </si>
  <si>
    <t>PRESTAR SERVICIOS PROFESIONALES PARA EL FORTALECIMIENTO, IMPLEMENTACIÓNY SEGUIMIENTO INTEGRAL DE LA ESTRATEGIA DE RELACIONAMIENTOINTERINSTITUCIONAL A ESCALA REGIONAL, NACIONAL E INTERNACIONAL DE LASECRETARÍA DISTRITAL DEL HÁBITAT, MEDIANTE LA GESTIÓN Y MONITOREO DEPROYECTOS; IDENTIFICACIÓN, ANÁLISIS Y PROMOCIÓN DE OPORTUNIDADES YRELACIONES ESTRATÉGICAS; PROPICIAR Y HACER SEGUIMIENTO A EVENTOSRELEVANTES; GESTIÓN DE ALIANZAS ESTRATÉGICAS Y ELABORACIÓN DE INSUMOS,ANÁLISIS Y DOCUMENTOS ESTRATÉGICOS.</t>
  </si>
  <si>
    <t>0000697541</t>
  </si>
  <si>
    <t>11096</t>
  </si>
  <si>
    <t>0000000617</t>
  </si>
  <si>
    <t>PRESTAR SERVICIOS PROFESIONALES PARA LA ADMINISTRACIÓN DE BASES DE DATOSY LA GESTIÓN DE PLATAFORMAS DE LA GESTIÓN CONTRACTUAL DE LA ENTIDAD.</t>
  </si>
  <si>
    <t>0000702168</t>
  </si>
  <si>
    <t>11053</t>
  </si>
  <si>
    <t>0000000607</t>
  </si>
  <si>
    <t>PRESTAR SERVICIOS PROFESIONALES PARA DESARROLLAR LAS ACTIVIDADESJURÍDICAS DERIVADAS DE LAS ETAPAS PRECONTRACTUAL, CONTRACTUAL YPOSTCONTRACTUAL DE LOS PROCESOS DE SELECCIÓN ADELANTADOS POR LASECRETARÍA DISTRITAL DEL HÁBITAT.</t>
  </si>
  <si>
    <t>0000701666</t>
  </si>
  <si>
    <t>11050</t>
  </si>
  <si>
    <t>0000000615</t>
  </si>
  <si>
    <t>PRESTAR SERVICIOS PROFESIONALES JURIDICOS PARA ADELANTAR LOS PROCESOSADMINISTATIVOS SANCIONARIOS QUE SE REQUIERA LA SECRETARIA DISTRITAL DELHABITAT.</t>
  </si>
  <si>
    <t>0000702156</t>
  </si>
  <si>
    <t>11046</t>
  </si>
  <si>
    <t>0000000604</t>
  </si>
  <si>
    <t>PRESTAR LOS SERVICIOS PROFESIONALES JURIDICOS EN EL PROCESO DE GESTIONDOCUMENTAL E INSTRUMENTOS TECNICOS ARCHIVISTICOS DE LA SDHT.</t>
  </si>
  <si>
    <t>0000701663</t>
  </si>
  <si>
    <t>11001</t>
  </si>
  <si>
    <t>0000000219</t>
  </si>
  <si>
    <t>PRESTAR SERVICIOS PROFESIONALES JURIDICOS PARA REALIZAR LA REVISIÓN YESTRUCTURACIÓN DE LOS DOCUMENTOS QUE COMPONEN LA GESTIÓN CONTRACTUAL DELA SECRETARÍA DISTRITAL DEL HÁBITAT.</t>
  </si>
  <si>
    <t>0000668954</t>
  </si>
  <si>
    <t>11056</t>
  </si>
  <si>
    <t>0000000574</t>
  </si>
  <si>
    <t>PRESTAR SERVICIOS PROFESIONALES CONCERNIENTES A LA EJECUCIÓN,DESARROLLO, EVALUACIÓN, SEGUIMIENTO Y MODIFICACIÓN DEL SISTEMA DESEGURIDAD Y SALUD EN EL TRABAJO SGSST DE LA SECRETARÍA DISTRITAL DELHÁBITAT.</t>
  </si>
  <si>
    <t>0000698260</t>
  </si>
  <si>
    <t>10927</t>
  </si>
  <si>
    <t>0000000714</t>
  </si>
  <si>
    <t>PRESTAR SERVICIOS PROFESIONALES JURIDICOS PARA REALIZAR LA REVISIÓN YESTRUCTURACION DE LOS DOCUMENTOS QUE COMPONEN LA GESTION CONTRACTUAL DELA SECRETARÍA DISTRITAL DEL HÁBITAT.</t>
  </si>
  <si>
    <t>0000706992</t>
  </si>
  <si>
    <t>0000000605</t>
  </si>
  <si>
    <t>PRESTAR SERVICIOS DE APOYO A LA GESTIÓN PARA EJECUTAR ACTIVIDADESADMINISTRATIVAS REQUERIDAS EN EL PROCESO DE GESTIÓN CONTRACTUAL DE LA DELA SDHT.</t>
  </si>
  <si>
    <t>0000701664</t>
  </si>
  <si>
    <t>11055</t>
  </si>
  <si>
    <t>0000000444</t>
  </si>
  <si>
    <t>PRESTAR SERVICIOS PROFESIONALES A LA SUBSECRETARÍA JURÍDICA PARA BRINDAREL ACOMPAÑAMIENTO ADMINISTRATIVO Y/O OPERATIVO DE LA SUBSECRETARÍAJURÍDICA Y REALIZAR EL CONTROL, SEGUIMIENTO A LAS RESPUESTAS AREQUERIMIENTOS O SOLICITUDES DE LOS ORGANISMOS DE CONTROL ASIGNADOS A LAENTIDAD, EN VIRTUD DEL OBJETO CONTRACTUAL.</t>
  </si>
  <si>
    <t>0000689884</t>
  </si>
  <si>
    <t>10315</t>
  </si>
  <si>
    <t>0000000262</t>
  </si>
  <si>
    <t>PRESTAR SERVICIOS PROFESIONALES PARA APOYAR LA EJECUCIÓN, DESARROLLO,EVALUACIÓN, SEGUIMIENTO Y MODIFICACIÓN DEL SISTEMA DE SEGURIDAD Y SALUDEN EL TRABAJO SG-SST Y REALIZAR LAS ACTIVIDADES RELACIONADAS A TEMASAMBIENTALES QUE SE REQUIERAN EN LA SUBDIRECCIÓN ADMINISTRATIVA PARA ELADECUADO DESARROLLO DE LOS PROCESOS.</t>
  </si>
  <si>
    <t>0000674223</t>
  </si>
  <si>
    <t>10945</t>
  </si>
  <si>
    <t>0000000127</t>
  </si>
  <si>
    <t>ARL RIESGOS V CONTRATISTAS</t>
  </si>
  <si>
    <t>0000660793</t>
  </si>
  <si>
    <t>10138</t>
  </si>
  <si>
    <t>0000000160</t>
  </si>
  <si>
    <t>0000664625</t>
  </si>
  <si>
    <t>11057</t>
  </si>
  <si>
    <t>0000000236</t>
  </si>
  <si>
    <t>PRESTAR SERVICIOS PROFESIONALES EN DERECHO, ORIENTADOS A LA DEFENSAJUDICIAL Y EXTRAJUDICIAL EN LOS PROCESOS EN LOS QUE INTERVENGA Y/O SEVINCULE LA SECRETARÍA DISTRITAL DEL HÁBITAT, A CARGO DE LA SUBSECRETARÍAJURÍDICA.</t>
  </si>
  <si>
    <t>0000670282</t>
  </si>
  <si>
    <t>10247</t>
  </si>
  <si>
    <t>0000000240</t>
  </si>
  <si>
    <t>PRESTAR SERVICIOS PROFESIONALES EN DERECHO PARA REALIZAR DEFENSAJUDICIAL Y EXTRAJUDICIAL EN LOS PROCESOS A CARGO DE LA SUBSECRETARÍAJURÍDICA.</t>
  </si>
  <si>
    <t>0000670341</t>
  </si>
  <si>
    <t>10311</t>
  </si>
  <si>
    <t>0000000242</t>
  </si>
  <si>
    <t>0000670350</t>
  </si>
  <si>
    <t>10174</t>
  </si>
  <si>
    <t>0000000245</t>
  </si>
  <si>
    <t>PRESTAR SERVICIOS DE APOYO A LA GESTIÓN DE LA SUBSECRETARÍA JURÍDICAPARA LA EJECUCIÓN DE ACTIVIDADES OPERATIVAS Y ADMINISTRATIVASRELACIONADAS CON LOS PROCESOS DE PUBLICIDAD DE LOS ACTOS ADMINISTRATIVOSY DEMÁS ACTUACIONES DE LOS PROCESOS A CARGO DE LA SUBSECRETARÍA</t>
  </si>
  <si>
    <t>0000670361</t>
  </si>
  <si>
    <t>10270</t>
  </si>
  <si>
    <t>0000000232</t>
  </si>
  <si>
    <t>PRESTAR SERVICIOS PROFESIONALES EN DERECHO PARA EL DESARROLLO DE LASETAPAS JURÍDICAS EN EL MARCO DE LAS COMPETENCIAS ASIGNADAS A LASUBSECRETARÍA JURÍDICA</t>
  </si>
  <si>
    <t>0000670214</t>
  </si>
  <si>
    <t>11139</t>
  </si>
  <si>
    <t>0000000228</t>
  </si>
  <si>
    <t>PRESTAR SERVICIOS PROFESIONALES EN RELACIÓN AL SEGUIMIENTO,IMPLEMENTACIÓN Y TRAZABILIDAD DEL PROYECTO DE INVERSIÓN Y/O LAS METAS ACARGO DE LA SUBSECRETARÍA JURÍDICA</t>
  </si>
  <si>
    <t>0000670181</t>
  </si>
  <si>
    <t>10318</t>
  </si>
  <si>
    <t>0000000241</t>
  </si>
  <si>
    <t>PRESTAR SERVICIOS PROFESIONALES EN EL DESARROLLO DE LAS ETAPAS YACTUACIONES JURÍDICAS DE LOS TRÁMITES EN MATERIA ADMINISTRATIVA QUEADELANTA LA SUBSECRETARÍA JURÍDICA.</t>
  </si>
  <si>
    <t>0000670343</t>
  </si>
  <si>
    <t>10317</t>
  </si>
  <si>
    <t>0000000275</t>
  </si>
  <si>
    <t>PRESTAR SERVICIOS PROFESIONALES ESPECIALIZADOS EN TEMASJURÍDICO-CONTRACTUALES A LA SUBSECRETARÍA DE GESTIÓN CORPORATIVA EN LASETAPAS PRECONTRACTUAL, CONTRACTUAL Y POS-CONTRACTUALES, CON EL FIN DEGARANTIZAR QUE LAS MISMAS SE DESARROLLEN DENTRO DEL MARCO LEGAL DECONTRATACIÓN, NORMAS CONCORDANTES Y A LOS PLANES, PROGRAMAS Y PROYECTOSDE LA SECRETARÍA DE HÁBITAT.</t>
  </si>
  <si>
    <t>0000682249</t>
  </si>
  <si>
    <t>11100</t>
  </si>
  <si>
    <t>0000000190</t>
  </si>
  <si>
    <t>PRESTAR LOS SERVICIOS TECNICOS Y  PROFESIONALES EN EL PROCESO DE GESTIONDOCUMENTAL CON LA EJECUCIÓN Y SEGUIMIENTO DE LAS ACTIVIDADES DECORRESPONDENCIA EN LA SDHT.</t>
  </si>
  <si>
    <t>0000665994</t>
  </si>
  <si>
    <t>0000000304</t>
  </si>
  <si>
    <t>PRESTAR SERVICIOS PROFESIONALES JURIDICOS PARA REALIZAR LA REVISIÓN YESTRUCTURACION DE LOS DOCUMENTOS QUE COMPONEN LA GESTION CONTRACTUAL DELA SECRETARIA DISTRITAL DEL HABITAT, ASÍ COMO DE LOS PROCESOS DESELECCIÓN ADELANTADOS EN EL MARCO DE LOS CONTRATOS DE FIDUCIA MERCANTILSUSCRITOS POR LA SECRETARIA.</t>
  </si>
  <si>
    <t>0000684211</t>
  </si>
  <si>
    <t>11064</t>
  </si>
  <si>
    <t>0000000440</t>
  </si>
  <si>
    <t>PRESTAR SERVICIOS PROFESIONALES EN DERECHO PARA EL DESARROLLO DE LASETAPAS Y ACTUACIONES JURÍDICAS, REALIZANDO LA CONCEPTUALIZACIÓN,ELABORACIÓN, SEGUIMIENTO Y TRÁMITE DE LAS ACTIVIDADES DESARROLLADAS ENLA SUBSECRETARÍA JURÍDICA, EN EL MARCO DE SUS COMPETENCIAS YMISIONALIDAD.</t>
  </si>
  <si>
    <t>0000689872</t>
  </si>
  <si>
    <t>10292</t>
  </si>
  <si>
    <t>0000000442</t>
  </si>
  <si>
    <t>PRESTAR SERVICIOS PROFESIONALES  EN DERECHO, ENFOCADOS EN LA DEFENSAJUDICIAL Y EXTRAJUDICIAL DE LOS DISTINTOS PROCESOS QUE INTERVENGA Y/O SEVINCULE A LA SECRETARÍA DISTRITAL DEL HÁBITAT, BAJO LA MISIONALIDAD DELA SUBSECRETARÍA JURÍDICA.</t>
  </si>
  <si>
    <t>0000689879</t>
  </si>
  <si>
    <t>10289</t>
  </si>
  <si>
    <t>0000000149</t>
  </si>
  <si>
    <t>PRESTACIÓN DE SERVICIOS DE APOYO A LA GESTIÓN EN LOS TRAMITESADMINISTRATIVOS, OPERACIONALES Y LOGISTICOS DERIVADOS DE LAS DIFERENTESACTUACIONES QUE SE ADELANTAN DURANTE LA ETAPA DE INSTRUCCIÓN, DECOMPETENCIA DE LA OFICINA DE CONTROL INTERNO DISCIPLINARIO DE LA SDHT.</t>
  </si>
  <si>
    <t>0000664269</t>
  </si>
  <si>
    <t>10417</t>
  </si>
  <si>
    <t>0000000227</t>
  </si>
  <si>
    <t>PRESTAR SERVICIOS PROFESIONALES EN EL DESARROLLO DE LAS ETAPAS YACTUACIONES JURÍDICAS DE LOS TRÁMITES EN MATERIA ADMINISTRATIVA QUEADELANTA LA SUBSECRETARÍA JURÍDICA</t>
  </si>
  <si>
    <t>0000670179</t>
  </si>
  <si>
    <t>0000000243</t>
  </si>
  <si>
    <t>PRESTAR SERVICIOS PROFESIONALES EN DERECHO PARA LA DEFENSA JUDICIAL YEXTRAJUDICIAL DE LA SECRETARÍA DISTRITAL DEL HÁBITAT EN PROCESOSCONSTITUCIONALES A CARGO DE LA SUBSECRETARÍA JURÍDICA.</t>
  </si>
  <si>
    <t>0000670354</t>
  </si>
  <si>
    <t>10287</t>
  </si>
  <si>
    <t>0000000235</t>
  </si>
  <si>
    <t>PRESTAR SERVICIOS PROFESIONALES EN DERECHO PARA LA DEFENSA JUDICIAL YEXTRAJUDICIAL DE LA SECRETARÍA DISTRITAL DEL HÁBITAT EN PROCESOSCONSTITUCIONALES, BAJO LA RESPONSABILIDAD DE LA SUBSECRETARÍA JURÍDICA</t>
  </si>
  <si>
    <t>0000670280</t>
  </si>
  <si>
    <t>10258</t>
  </si>
  <si>
    <t>0000000188</t>
  </si>
  <si>
    <t>PRESTAR SERVICIOS PROFESIONALES QUE PERMITAN EJECUTAR EL PLAN DEBIENESTAR E INCENTIVOS, Y CLIMA LABORAL DE LA SECRETARÍA DISTRITAL DELHÁBITAT, ASÍ COMO DESARROLLAR ACTIVIDADES ENCAMINADAS AL FORTALECIMIENTOY MANEJO DE LOS FACTORES DE RIESGO PSICOSOCIAL DE LA ENTIDAD.</t>
  </si>
  <si>
    <t>0000665975</t>
  </si>
  <si>
    <t>10943</t>
  </si>
  <si>
    <t>0000000238</t>
  </si>
  <si>
    <t>0000670331</t>
  </si>
  <si>
    <t>10243</t>
  </si>
  <si>
    <t>0000000203</t>
  </si>
  <si>
    <t>PRESTAR SERVICIOS PROFESIONALES RESPECTO A PROCESO DE PAGOS A CARGO DELA SUBDIRECCIÓN FINANCIERA, ASÍ COMO LA GESTIÓN DEL REGISTRO DE LAINFORMACIÓN EXÓGENA DISTRITAL Y NACIONAL Y EL REPORTE DE CONTRIBUCIONESY ESTAMPILLAS.</t>
  </si>
  <si>
    <t>0000666340</t>
  </si>
  <si>
    <t>10598</t>
  </si>
  <si>
    <t>0000000239</t>
  </si>
  <si>
    <t>0000670336</t>
  </si>
  <si>
    <t>10255</t>
  </si>
  <si>
    <t>0000000244</t>
  </si>
  <si>
    <t>PRESTAR SERVICIOS DE APOYO A LA GESTIÓN DE LA SUBSECRETARÍA JURÍDICAPARA LA EJECUCIÓN DE ACTIVIDADES OPERATIVAS Y ADMINISTRATIVASRELACIONADAS CON LOS PROCESOS DE PUBLICIDAD DE LOS ACTOS ADMINISTRATIVOSY DEMÁS ACTUACIONES DE LOS PROCESOS A CARGO DE LA SUBSECRETARÍA.</t>
  </si>
  <si>
    <t>0000670357</t>
  </si>
  <si>
    <t>11137</t>
  </si>
  <si>
    <t>0000000194</t>
  </si>
  <si>
    <t>PRESTAR LOS SERVICIOS PROFESIONALES A LA SECRETARÍA DISTRITAL DELHÁBITAT, EN EL PROCESO DE REVISIÓN, SEGUIMIENTO Y VALIDACIÓN DE LAINFORMACIÓN CONTABLE PARA EL REGISTRO Y CONTROL DE LOS SUBSIDIOS DEVIVIENDA, MANEJADOS EN LOS PATRIMONIOS AUTÓNOMOS, GARANTIZANDO ELREGISTRO CORRECTO CONFORME A LA NORMATIVA CONTABLE VIGENTE.</t>
  </si>
  <si>
    <t>0000666024</t>
  </si>
  <si>
    <t>10611</t>
  </si>
  <si>
    <t>0000000204</t>
  </si>
  <si>
    <t>PRESTAR SERVICIOS PROFESIONALES PARA EJECUTAR ACTIVIDADES RELACIONADASCON EL PROCESO DE PAGOS A CARGO DE LA SUBDIRECCIÓN FINANCIERA, REVISIÓNY LIQUIDACIÓN DE LOS PASIVOS EXIGIBLES, ASÍ COMO LA ELABORACIÓN DEESTADOS DE PAGO.</t>
  </si>
  <si>
    <t>0000666344</t>
  </si>
  <si>
    <t>10605</t>
  </si>
  <si>
    <t>0000000237</t>
  </si>
  <si>
    <t>0000670301</t>
  </si>
  <si>
    <t>10291</t>
  </si>
  <si>
    <t>0000000146</t>
  </si>
  <si>
    <t>PRESTAR SERVICIOS PROFESIONALES PARA APOYAR EN LA MEJORA Y ACTUALIZACIÓNDE LOS PROCESOS Y PROCEDIMIENTOS DE LA SUBDIRECCIÓN FINANCIERA, ADEMÁSDE REALIZAR INFORMES Y REPORTES DE SEGUIMIENTO Y CONTROL DE LA EJECUCIÓNFINANCIERA Y PRESUPUESTAL DE LA ENTIDAD.</t>
  </si>
  <si>
    <t>0000663616</t>
  </si>
  <si>
    <t>10607</t>
  </si>
  <si>
    <t>0000000582</t>
  </si>
  <si>
    <t>PRESTAR LOS SERVICIOS PROFESIONALES Y TECNICOS  EN LOS REQUERIMIENTOS YLINEAMIENTOS EN LA ELABORACIÓN E IMPLEMENTACIÓN DE PLANES Y PROGRAMAS DEDOCUMENTOS ELECTRONICOS DE ARCHIVO DE LA SDHT.</t>
  </si>
  <si>
    <t>0000698296</t>
  </si>
  <si>
    <t>11006</t>
  </si>
  <si>
    <t>0000000189</t>
  </si>
  <si>
    <t>PRESTAR LOS SERVICIOS DE APOYO ADMINISTRATIVO INHERENTES AL PROCESO DEGESTION DOCUMENTAL.</t>
  </si>
  <si>
    <t>0000665990</t>
  </si>
  <si>
    <t>11004</t>
  </si>
  <si>
    <t>0000000185</t>
  </si>
  <si>
    <t>0000665565</t>
  </si>
  <si>
    <t>11047</t>
  </si>
  <si>
    <t>0000000608</t>
  </si>
  <si>
    <t>ADICIÓN No.2 Y PRÓRROGA No.2 AL CONTRATO No.927 -2024 CUYO OBJETO ES:PRESTACIÓN DE SERVICIOS PROFESIONALES PARA DESARROLLAR ACTIVIDADES DEREVISIÓN, VERIFICACIÓN Y  SEGUIMIENTO A LOS ACTOS ADMINISTRATIVOS YDEMAS DOCUMENTOS QUE SE GENERAN EN EL PROCESO DE TALENTO HUMANO.</t>
  </si>
  <si>
    <t>0000701667</t>
  </si>
  <si>
    <t>11150</t>
  </si>
  <si>
    <t>0000000576</t>
  </si>
  <si>
    <t>PRESTAR SERVICIOS PROFESIONALES EN LA REVISIÓN, SEGUIMIENTO,CONSOLIDACIÓN Y CIERRE DE LOS PLANES DE MEJORAMIENTO, PLAN DE ACCIÓN YDEMÁS TRÁMITES ADMINISTRATIVOS DE LA SUBDIRECCIÓN ADMINISTRATIVA.</t>
  </si>
  <si>
    <t>0000698279</t>
  </si>
  <si>
    <t>11023</t>
  </si>
  <si>
    <t>0000000496</t>
  </si>
  <si>
    <t>PRESTAR SERVICIOS PROFESIONALES PARA REALIZAR EL APOYO A LA GESTIÓN DELAS SOLICITUDES PRESENTADAS A LA SECRETARÍA DISTRITAL DEL HÁBITAT, PORPARTE DE LOS ACTORES POLÍTICOS Y DE INTERÉS , EL ACOMPAÑAMIENTO A LASCITACIONES A ESPACIOS DE CARÁCTER ESTRATÉGICO PARA LA ENTIDAD.</t>
  </si>
  <si>
    <t>0000691396</t>
  </si>
  <si>
    <t>10482</t>
  </si>
  <si>
    <t>0000000503</t>
  </si>
  <si>
    <t>PRESTAR SERVICIOS PROFESIONALES PARA ATENDER Y GESTIONAR LOSREQUERIMIENTOS DE ACTORES POLÍTICOS Y LA COMUNIDAD EN GENERAL, DIRIGIDOSAL DESPACHO DE LA SECRETARIA DISTRITAL DE HABITAT PARA ELFORTALECIMIENTO LA GESTIÓN INSTITUCIONAL.</t>
  </si>
  <si>
    <t>0000691443</t>
  </si>
  <si>
    <t>10483</t>
  </si>
  <si>
    <t>0000000579</t>
  </si>
  <si>
    <t>PRESTAR SERVICIOS PROFESIONALES PARA REALIZAR EL ANALISIS Y SEGUIMIENTOJURIDICO DE LOS TEMAS A CARGO DE LA SUBDIRECCIÓN ADMINISTRATIVA.</t>
  </si>
  <si>
    <t>0000698292</t>
  </si>
  <si>
    <t>11026</t>
  </si>
  <si>
    <t>0000000491</t>
  </si>
  <si>
    <t>PRESTAR SERVICIOS PROFESIONALES PARA GESTIONAR LOS REQUERIMIENTOS,SOLICITUDES DE LOS ACTORES POLÍTICOS Y REALIZAR EL ACOMPAÑAMIENTO A LOSTRÁMITES Y PROCEDIMIENTOS DEL DESPACHO A CARGO DE LA SECRETARÍADISTRITAL DEL HÁBITAT</t>
  </si>
  <si>
    <t>0000691384</t>
  </si>
  <si>
    <t>10488</t>
  </si>
  <si>
    <t>0000000500</t>
  </si>
  <si>
    <t>0000691424</t>
  </si>
  <si>
    <t>10481</t>
  </si>
  <si>
    <t>0000000480</t>
  </si>
  <si>
    <t>PRESTAR SERVICIOS PROFESIONALES PARA LA IMPLEMENTACIÓN Y SEGUIMIENTO ATEMAS ESTRATÉGICOS DE LA SECRETARÍA DISTRITAL DEL HÁBITAT, APOYANDO ENEL DESARROLLO Y LA ELABORACION DE DOCUMENTOS CLAVE QUE CONTRIBUYAN ALCUMPLIMIENTO DE LOS OBJETIVOS DEL DESPACHO.</t>
  </si>
  <si>
    <t>0000691350</t>
  </si>
  <si>
    <t>10494</t>
  </si>
  <si>
    <t>0000000487</t>
  </si>
  <si>
    <t>PRESTAR SERVICIOS PROFESIONALES ESPECIALIZADOS PARA REALIZAR ACTIVIDADESRELACIONADAS CON EL SEGUIMIENTO DE LAS POLÍTICAS PÚBLICAS A CARGO DE LASECRETARÍA DISTRITAL DE HABITAT, PARA EL MEJORAMIENTO DE LA GESTIÓNINSTITUCIONAL.</t>
  </si>
  <si>
    <t>0000691371</t>
  </si>
  <si>
    <t>10492</t>
  </si>
  <si>
    <t>0000000488</t>
  </si>
  <si>
    <t>PRESTAR SERVICIOS PROFESIONALES ESPECIALIZADOS PARA REALIZAR ACTIVIDADESPARA EL SEGUIMIENTO DEL CUMPLIMIENTO DE LAS METAS Y OBJETIVOS MISIONALESDE LA SECRETARÍA DISTRITAL DE HABITAT, PARA EL MEJORAMIENTO DE LAGESTIÓN INSTITUCIONAL.</t>
  </si>
  <si>
    <t>0000691377</t>
  </si>
  <si>
    <t>10495</t>
  </si>
  <si>
    <t>0000000593</t>
  </si>
  <si>
    <t>PRESTAR SERVICIOS PROFESIONALES DE CARÁCTER JURÍDICO Y ADMINISTRATIVO DELOS PROCESOS QUE SE ENCUENTRAN A CARGO DE LA SUBSECRETARIA DE GESTIÓNCORPORATIVA</t>
  </si>
  <si>
    <t>0000700480</t>
  </si>
  <si>
    <t>10666</t>
  </si>
  <si>
    <t>0000000592</t>
  </si>
  <si>
    <t>PRESTAR SERVICIOS PROFESIONALES EN LAS ACTIVIDADES DEL PROCESO DEGESTIÓN DE TALENTO HUMANO QUE REQUIERAN APOYO JURÍDICO.</t>
  </si>
  <si>
    <t>0000699725</t>
  </si>
  <si>
    <t>10920</t>
  </si>
  <si>
    <t>0000000407</t>
  </si>
  <si>
    <t>PRESTAR SERVICIOS PROFESIONALES  EN LA SUBDIRECCIÓN FINANCIERA, CON ELOBJETIVO DE APOYAR INTEGRALMENTE EL PROCESO PRESUPUESTAL. INCLUYENDO LAEJECUCIÓN DE TAREAS RELACIONADAS CON EL REGISTRO, SEGUIMIENTO Y CONTROLDE LAS OPERACIONES PRESUPUESTARIAS, ASEGURANDO LA CORRECTA APLICACIÓN DELOS RECURSOS ASIGNADOS, ASI COMO TAMBIEN PARTICIPAR EN LA PLANIFICACIÓNFINANCIERA DEL FONDO DE SOLIDARIDAD Y REDISTRIBUCIÓN DEL INGRESO,GARANTIZANDO EL CUMPLIMIENTO DE SUS OBJETIVOS SOCIALES Y ECONÓMICOS Y DESEMPEÑAR ACTIVIDADES RELACIONADAS CON LA CARGA, SEGUIMIENTO Y GESTIÓNDEL PROGRAMA ANUAL MENSUALIZADO DE CAJA (PAC) DE LA SECRETARÍA DISTRITALDE HÁBITAT, PROMOVIENDO LA EFICIENCIA Y TRANSPARENCIA EN EL MANEJO DELOS RECURSOS FINANCIEROS</t>
  </si>
  <si>
    <t>0000689393</t>
  </si>
  <si>
    <t>10610</t>
  </si>
  <si>
    <t>0000000583</t>
  </si>
  <si>
    <t>PRESTAR SERVICIOS PROFESIONALES EN LA EJECUCIÓN, SEGUIMIENTO, YDESARROLLO DEL PLAN INSTITUCIONAL DE CAPACITACIÓN, ASÍ COMO LASGESTIONES DERIVADAS DEL TRÁMITE DE LAS CONVOCATORIAS DE EMPLEO ANTE LACOMISIÓN NACIONAL DEL SERVICIO CIVIL.</t>
  </si>
  <si>
    <t>0000698300</t>
  </si>
  <si>
    <t>10923</t>
  </si>
  <si>
    <t>0000000616</t>
  </si>
  <si>
    <t>PRESTAR SERVICIOS PROFESIONALES PARA TRAMITAR LOS REQUERIMIENTOSJURIDICOS EN EL MARCO DEL PROCESO DE GESTION CONTRACTUAL DE LASECRETARÍA DISTRITAL DEL HÁBITAT.</t>
  </si>
  <si>
    <t>0000702160</t>
  </si>
  <si>
    <t>11049</t>
  </si>
  <si>
    <t>0000000648</t>
  </si>
  <si>
    <t>PRESTAR SERVICIOS PROFESIONALES PARA ADELANTAR LAS ACTIVIDADESRELACIONADAS CON EL MIPG, ACTUALIZACION DE DOCUMENTOS DEL SIG DELPROCESO CONTRACTUAL, ASÍ COMO EL SEGUIMIENTO A PLANES DE MEJORAMIENTO,ADMINISTRACION DE BASES DE DATOS Y GENERACIÓN DE INFORMES REQUERIDOS PORLA SDHT.</t>
  </si>
  <si>
    <t>0000704002</t>
  </si>
  <si>
    <t>11059</t>
  </si>
  <si>
    <t>0000000405</t>
  </si>
  <si>
    <t>PRESTAR SERVICIOS PROFESIONALES A LA SDHT EN LAS ACTIVIDADESRELACIONADAS CON LA TRANSMISIÓN DE REPORTES, ANÁLISIS, CLASIFICACIÓN,REGISTRO Y CONCILIACIÓN  EN EL PROCESO DE GESTIÓN FINANCIERA , PARALEGALIZACIÓN DE CARGAS URBANÍSTICAS, FIDUCIAS Y CONVENIOS ASIGNADOS, ASÍCOMO LA CONCILIACIÓN DE OPERACIONES RECIPROCAS.</t>
  </si>
  <si>
    <t>0000689357</t>
  </si>
  <si>
    <t>10604</t>
  </si>
  <si>
    <t>0000000584</t>
  </si>
  <si>
    <t>PRESTAR SERVICIOS PROFESIONALES PARA ADELANTAR LA GESTIÓN RELACIONADACON LOS ANÁLISIS DEL SECTOR DE LOS PROCESOS DE SELECCIÓN QUE ADELANTE LAENTIDAD, ASÍ COMO APOYAR LA ELABORACIÓN DE INFORMES Y RESPUETAS AREQUERIMIENTOS EN EL MARCO DE LA GESTIÓN CONTRACTUAL.</t>
  </si>
  <si>
    <t>0000698314</t>
  </si>
  <si>
    <t>11054</t>
  </si>
  <si>
    <t>0000000417</t>
  </si>
  <si>
    <t>PRESTAR SERVICIOS PROFESIONALES EN ACTIVIDADES RELACIONADAS CON ELPROCESO DE PAGOS, INCLUYENDO LA EMISIÓN DE RECIBOS DE PAGO YCOMPROBANTES CONTABLES, ASÍ COMO LA REALIZACIÓN DE LAS CONCILIACIONESCONTABLES DE LA SUBDIRECCIÓN FINANCIERA DE LA SECRETARÍA DISTRITAL DELHÁBITAT.</t>
  </si>
  <si>
    <t>0000689466</t>
  </si>
  <si>
    <t>10603</t>
  </si>
  <si>
    <t>0000000406</t>
  </si>
  <si>
    <t>PRESTAR SERVICIOS PROFESIONALES EN LA SUBDIRECCIÓN FINANCIERA DE LASECRETARIA DISTRITAL DEL HABITAT PARA FORTALECER EL DESARROLLO YSEGUIMIENTO DEL PROCESO FINANCIERO DE LA ENTIDAD EN LA CONCILIACIÓN DELSISTEMA DE PROCESOS JUDICIALES SIPROJ, EN EL SEGUIMIENTO DE LOSREGISTROS CONTABLES, DE PASIVOS CONTINGENTES SEGUIMIENTO Y LEGALIZACIONDE CONVENIOS ASIGNADOS.</t>
  </si>
  <si>
    <t>0000689367</t>
  </si>
  <si>
    <t>10606</t>
  </si>
  <si>
    <t>0000000631</t>
  </si>
  <si>
    <t>PRESTAR LOS SERVICIOS PROFESIONALES A LA SUBSECRETARÍA DE GESTIÓNCORPORATIVA APOYANDO EN LA ARTICULACIÓN SEGUIMIENTO Y CONTROL DE LOSTEMAS A SU CARGO, EN ARAS DE ATENDER CON OPORTUNIDAD LOS REQUERIMIENTOSPARA EL CUMPLIMIENTO DE LAS METAS Y DEMÁS GESTIÓN ORGANIZACIONAL.</t>
  </si>
  <si>
    <t>0000702522</t>
  </si>
  <si>
    <t>11068</t>
  </si>
  <si>
    <t>0000000409</t>
  </si>
  <si>
    <t>PRESTAR SERVICIOS PROFESIONALES PARA BRINDAR APOYO JURÍDICO CON EL FINDE SUSTANCIAR LAS ACTUACIONES ADMINISTRATIVAS EN LOS ASUNTOS QUE SETRAMITAN EN LA OFICINA DE CONTROL DISCIPLINARIO INTERNO DE LA SDHT, ASÍMISMO APOYAR LAS DIFERENTES ACTIVIDADES RELACIONADAS CON EL SISTEMA MIPGDE LA OCDI.</t>
  </si>
  <si>
    <t>0000689419</t>
  </si>
  <si>
    <t>10414</t>
  </si>
  <si>
    <t>0000000414</t>
  </si>
  <si>
    <t>PRESTAR SERVICIOS DE APOYO A LA GESTIÓN EN LA ORGANIZACIÓN ARCHIVÍSTICAY DE GESTIÓN DE LOS PROCESOS DISCIPLINARIOS QUE SE ADELANTEN EN LAOFICINA DE CONTROL DISCIPLINARIO INTERNO DE LA SECRETARÍA DISTRITAL DEHÁBITAT.</t>
  </si>
  <si>
    <t>0000689455</t>
  </si>
  <si>
    <t>10415</t>
  </si>
  <si>
    <t>0000000278</t>
  </si>
  <si>
    <t>PRESTAR SERVICIOS PROFESIONALES EN DERECHO ESPECIALIZADOS PARA ORIENTARA LA SECRETARÍA DISTRITAL DEL HÁBITAT EN LOS TEMAS DE ALTA COMPLEJIDADQUE SURJAN EN LA ENTIDAD A CARGO DE LA SUBSECRETARIA DE CORPORATIVA</t>
  </si>
  <si>
    <t>0000682257</t>
  </si>
  <si>
    <t>10676</t>
  </si>
  <si>
    <t>0000000647</t>
  </si>
  <si>
    <t>PRESTAR SERVICIOS PROFESIONALES PARA DESARROLLAR ACTIVIDADES ASOCIADASCON LA VERIFICACIÓN, ANÁLISIS, CLASIFICACIÓN, REGISTRO Y CONCILIACIONESCONTABLES DE LOS RECURSOS DEL SISTEMA GENERAL DE REGALÍAS, ALMACÉN YCUENTAS POR COBRAR DE LA SECRETARÍA DISTRITAL DE HÁBITAT.</t>
  </si>
  <si>
    <t>0000703998</t>
  </si>
  <si>
    <t>10504</t>
  </si>
  <si>
    <t>0000000233</t>
  </si>
  <si>
    <t>0000670220</t>
  </si>
  <si>
    <t>0000000848</t>
  </si>
  <si>
    <t>PRESTAR SERVICIOS PROFESIONALES EN DERECHO PARA LA GESTIÓN INTEGRAL DETRÁMITES DE DEFENSA JUDICIAL Y EXTRAJUDICIAL INCLUYENDO LA TRAZABILIDADY REVISIÓN A LOS DIFERENTES SISTEMAS QUE CONTIENEN LA INFORMACIÓNJUDICIAL.</t>
  </si>
  <si>
    <t>0000715138</t>
  </si>
  <si>
    <t>10308</t>
  </si>
  <si>
    <t>0000000842</t>
  </si>
  <si>
    <t>PRESTAR SERVICIOS PROFESIONALES ESPECIALIZADOS EN DERECHO PARA REALIZARLAS ACTIVIDADES VINCULADAS A LAS NOTIFICACIONES DE ACTOS ADMINISTRATIVOSY DEMÁS ACTUACIONES RELATIVAS A LA PUBLICIDAD DE LOS ACTOSADMINISTRATIVOS, CONFORME A LAS COMPETENCIAS ATRIBUIDAS A LASUBSECRETARÍA JURÍDICA.</t>
  </si>
  <si>
    <t>0000714744</t>
  </si>
  <si>
    <t>10267</t>
  </si>
  <si>
    <t>0000000859</t>
  </si>
  <si>
    <t>PRESTAR SERVICIOS PROFESIONALES ESPECIALIZADOS PARA EL DESARROLLO DE LASETAPAS Y ACTUACIONES JURÍDICAS, REALIZANDO LA CONCEPTUALIZACIÓN,ELABORACIÓN, REVISIÓN, ACOMPAÑAMIENTO Y TRÁMITE DE LAS ACTIVIDADESJURÍDICAS DESARROLLADAS EN EL MARCO DE LAS COMPETENCIAS DE LASUBSECRETARÍA JURÍDICA.</t>
  </si>
  <si>
    <t>0000715344</t>
  </si>
  <si>
    <t>10306</t>
  </si>
  <si>
    <t>0000000854</t>
  </si>
  <si>
    <t>0000715338</t>
  </si>
  <si>
    <t>0000000839</t>
  </si>
  <si>
    <t>PRESTAR SERVICIOS PROFESIONALES ESPECIALIZADOS PARA REALIZAR LA REVISIÓNY ORIENTACIÓN JURÍDICA EN PROCESOS ADMINISTRATIVOS, LABORALES YCORPORATIVOS Y/O EN DEMÁS TRÁMITES REQUERIDOS EN LA SECRETARÍA DEHÁBITAT, EN EL MARCO DE SUS PROCESOS MISIONALES Y TRANSVERSALES A CARGODE LA SUBSECRETARÍA JURÍDICA.</t>
  </si>
  <si>
    <t>0000714728</t>
  </si>
  <si>
    <t>10245</t>
  </si>
  <si>
    <t>0000000845</t>
  </si>
  <si>
    <t>0000714757</t>
  </si>
  <si>
    <t>10294</t>
  </si>
  <si>
    <t>0000000846</t>
  </si>
  <si>
    <t>PRESTAR SERVICIOS PROFESIONALES PARA EL DESARROLLO DE LAS ETAPAS YACTUACIONES JURÍDICAS, REALIZANDO LA CONCEPTUALIZACIÓN, ELABORACIÓN,ACOMPAÑAMIENTO Y TRÁMITE DE LAS ACTIVIDADES JURÍDICAS DESARROLLADAS ENEL MARCO DE LAS COMPETENCIAS DE LA SUBSECRETARÍA JURÍDICA.</t>
  </si>
  <si>
    <t>0000714762</t>
  </si>
  <si>
    <t>10303</t>
  </si>
  <si>
    <t>0000000847</t>
  </si>
  <si>
    <t>0000714764</t>
  </si>
  <si>
    <t>0000000841</t>
  </si>
  <si>
    <t>PRESTAR SERVICIOS PROFESIONALES PARA EL DESARROLLO DE LAS ETAPAS YACTUACIONES JURÍDICAS, REALIZANDO LA PROYECCIÓN, ELABORACIÓN DE LASACTIVIDADES JURÍDICAS DESARROLLADAS EN EL MARCO DE LAS COMPETENCIAS DELA SUBSECRETARÍA JURÍDICA.</t>
  </si>
  <si>
    <t>0000714738</t>
  </si>
  <si>
    <t>10276</t>
  </si>
  <si>
    <t>0000000840</t>
  </si>
  <si>
    <t>PRESTAR SERVICIOS PROFESIONALES EN DERECHO PARA ADELANTAR LASACTUACIONES JURÍDICAS EN LOS PROCESOS ADMINISTRATIVOS Y SANCIONATORIOSEN LOS QUE SE VINCULE A LA SECRETARIA DEL HABITAT EN EL MARCO DE LASCOMPETENCIAS DE LA SUBSECRETARIA JURÍDICA.</t>
  </si>
  <si>
    <t>0000714733</t>
  </si>
  <si>
    <t>10251</t>
  </si>
  <si>
    <t>0000000844</t>
  </si>
  <si>
    <t>0000714753</t>
  </si>
  <si>
    <t>10293</t>
  </si>
  <si>
    <t>0000000603</t>
  </si>
  <si>
    <t>PRESTAR SERVICIOS PROFESIONALES PARA EJECUTAR CADA UNA DE LASACTIVIDADES TRANSVERSALES RELACIONADAS CON LA EJECUCIÓN DEL PLANESTRATÉGICO DE TALENTO HUMANO EN LA SECRETARÍA DISTRITAL DEL HÁBITAT.</t>
  </si>
  <si>
    <t>0000701662</t>
  </si>
  <si>
    <t>10924</t>
  </si>
  <si>
    <t>0000000799</t>
  </si>
  <si>
    <t>PRESTAR LOS SERVICIOS PROFESIONALES EN LOS REQUERIMIENTOS Y LINEAMIENTOSEN LA ELABORACIÓN E IMPLEMENTACIÓN DE PLANES Y PROGRAMAS DE DOCUMENTOSELECTRONICOS DE ARCHIVO DE LA SDHT.</t>
  </si>
  <si>
    <t>0000713582</t>
  </si>
  <si>
    <t>0000000953</t>
  </si>
  <si>
    <t>PRESTAR SERVICIOS PROFESIONALES EN LA REVISIÓN Y VERIFICACIÓN DE LAINFORMACIÓN RELACIONADA CON LA CONCILIACIÓN Y LEGALIZACIÓN CONTABLE DESUBSIDIOS DE VIVIENDA Y MEJORAMIENTO HABITACIONAL, ASI COMO DE LAINFORMACIÓN RELACIONADA CON NOMINA Y SEGURIDAD SOCIAL DE LA SDHT.</t>
  </si>
  <si>
    <t>0000719602</t>
  </si>
  <si>
    <t>10506</t>
  </si>
  <si>
    <t>0000000955</t>
  </si>
  <si>
    <t>PRESTAR SERVICIOS PROFESIONALES EN LA SUBDIRECCIÓN FINANCIERA EN LOSPROCESOS CONTABLES DE LA SECRETARÍA DISTRITAL DEL HÁBITAT, EN LORELACIONADO CON EL CONVENIO PLAN TERRAZAS Y EL MANEJO PRESUPUESTAL,CONTABLE Y TESORAL DE LOS RECURSOS DEL SISTEMA GENERAL DE REGALÍAS, ASÍCOMO EL SEGUIMIENTO A LAS RESERVAS PRESUPUESTALES Y PASIVOS EXIGIBLESCONSTITUIDOS POR LA ENTIDAD</t>
  </si>
  <si>
    <t>0000719608</t>
  </si>
  <si>
    <t>10517</t>
  </si>
  <si>
    <t>0000000956</t>
  </si>
  <si>
    <t>PRESTAR SERVICIOS PROFESIONALES EN LA SUBDIRECCIÓN FINANCIERA CON ELPROPÓSITO DE LLEVAR A CABO LAS ACCIONES NECESARIAS PARA EL REGISTRO,SEGUIMIENTO Y CONTROL DE LAS OPERACIONES PRESUPUESTALES DE LA SECRETARÍADISTRITAL DEL HÁBITAT. ESTAS ORIENTADAS A GARANTIZAR LA CORRECTAADMINISTRACIÓN DE LOS RECURSOS FINANCIEROS, CUMPLIENDO CON LASNORMATIVAS VIGENTES, ADEMÁS DE PROMOVER LA EFICIENCIA Y TRANSPARENCIA ENLOS PROCESOS PRESUPUESTALES</t>
  </si>
  <si>
    <t>0000719614</t>
  </si>
  <si>
    <t>10602</t>
  </si>
  <si>
    <t>0000000952</t>
  </si>
  <si>
    <t>PRESTAR SERVICIOS PROFESIONALES A LA SUBDIRECCION FINANCIERA EN LASACTIVIDADES DE ANALISIS REGISTRO CLASIFICACION DE LAS OPERACIONES DELFSRI, CONTABILIZAR Y REALIZAR LOS ARQUEOS DE LAS CAJA MENORESCONSTITUIDAS EN LA ENTIDAD, CONCILIAR LAS OPERACIÓNES DE ENLACE.</t>
  </si>
  <si>
    <t>0000719601</t>
  </si>
  <si>
    <t>10503</t>
  </si>
  <si>
    <t>0000000590</t>
  </si>
  <si>
    <t>PRESTAR SERVICIOS PROFESIONALES EN DERECHO PARA LA DEFENSA JUDICIAL YEXTRAJUDICIAL DE LA SECRETARÍA, ASÍ COMO LA GESTIÓN DE LOS PROCESOSADMINISTRATIVOS A CARGO DE LA SUBSECRETARÍA JURÍDICA.</t>
  </si>
  <si>
    <t>0000699297</t>
  </si>
  <si>
    <t>11138</t>
  </si>
  <si>
    <t>0000000851</t>
  </si>
  <si>
    <t>0000715334</t>
  </si>
  <si>
    <t>0000000001</t>
  </si>
  <si>
    <t>CONSTITUIR UN PATRIMONIO AUTÓNOMO DENOMINADO “PROGRAMAS DE PROMOCIÓN YACCESO A LA VIVIENDA”, POR MEDIO DEL CUAL SE REALICE LA ADMINISTRACIÓNDE LOS RECURSOS DEL SUBSIDIO DISTRITAL DE VIVIENDA QUE TRANSFIERA ELFIDEICOMITENTE O QUE, EN GENERAL, SE TRANSFIERAN AL FIDEICOMISOCONSTITUIDO PARA LA EJECUCIÓN DE ACTIVIDADES EN DESARROLLO DE LOSPROGRAMAS DE ACCESO A LA VIVIENDA, DESTINADOS A LA ATENCIÓN DE HOGARESDEL DISTRITO CAPITAL, DE CONFORMIDAD CON LAS NORMAS QUE LE SEANAPLICABLES Y DE ACUERDO CON LAS INSTRUCCIONES IMPARTIDAS POR ELFIDEICOMITENTE Y/O LOS ÓRGANOS CONTRACTUALES DEL PATRIMONIO AUTÓNOMO.</t>
  </si>
  <si>
    <t>3000002440</t>
  </si>
  <si>
    <t>10500</t>
  </si>
  <si>
    <t>1000352273</t>
  </si>
  <si>
    <t>LESLIE DIAHANN MARTINEZ LUQUE</t>
  </si>
  <si>
    <t>0000000002</t>
  </si>
  <si>
    <t>INCORPORAR RECURSOS AL PATRIMONIO AUTÓNOMO QUE REALIZA LA ADMINISTRACIÓNDE LOS RECURSOS DE LA SECRETARÍA DISTRITAL DEL HÁBITAT DESTINADOS A LAAPLICACIÓN DE SUBSIDIOS EN PROGRAMAS DE VIVIENDA DE INTERÉS SOCIAL.</t>
  </si>
  <si>
    <t>3000002445</t>
  </si>
  <si>
    <t>10501</t>
  </si>
  <si>
    <t>0000000068</t>
  </si>
  <si>
    <t>PRESTAR SERVICIOS PROFESIONALES DESDE EL COMPONENTE SOCIAL PARA BRINDARACOMPAÑAMIENTO  AL PROGRAMA DE EDUCACIÓN E INCLUSIÓN FINANCIERA Y  DEMÁSPROYECTOS Y PROGRAMAS A CARGO DE LA SUBSECRETARÍA DE GESTIÓN FINANCIERA</t>
  </si>
  <si>
    <t>0000657433</t>
  </si>
  <si>
    <t>10049</t>
  </si>
  <si>
    <t>0000000098</t>
  </si>
  <si>
    <t>PRESTAR SERVICIOS PROFESIONALES ESPECIALIZADOS PARA EL DESARROLLO DEACTIVIDADES EN LOS PROCESOS DE PLANEACIÓN PRESUPUESTAL Y SEGUIMIENTOFINANCIERO DE LOS PROGRAMAS Y PROYECTOS DE ACCESO A LA VIVIENDA A CARGODE LA SUBSECRETARÍA DE GESTIÓN FINANCIERA.</t>
  </si>
  <si>
    <t>0000658603</t>
  </si>
  <si>
    <t>10073</t>
  </si>
  <si>
    <t>0000000094</t>
  </si>
  <si>
    <t>PRESTAR SERVICIOS PROFESIONALES PARA REALIZAR SEGUIMIENTO OPERATIVO ALPLAN DE ACCIÓN,  A INSTRUMENTOS DE FINANCIACIÓN DE VIVIENDA Y BRINDARAPOYO ADMINISTRATIVO EN LA SUBSECRETARIA DE GESTIÓN FINANCIERA.</t>
  </si>
  <si>
    <t>0000658597</t>
  </si>
  <si>
    <t>10072</t>
  </si>
  <si>
    <t>0000000154</t>
  </si>
  <si>
    <t>PRESTAR SERVICIOS PROFESIONALES DESDE EL COMPONENTE SOCIAL PARA BRINDARACOMPAÑAMIENTO AL PROGRAMA DE EDUCACIÓN E INCLUSIÓN FINANCIERA Y DEMÁSPROYECTOS Y PROGRAMAS A CARGO DE LA SUBSECRETARÍA DE GESTIÓN FINANCIERA</t>
  </si>
  <si>
    <t>0000664583</t>
  </si>
  <si>
    <t>10050</t>
  </si>
  <si>
    <t>0000000152</t>
  </si>
  <si>
    <t>PRESTAR SERVICIOS PROFESIONALES PARA REALIZAR SEGUIMIENTO DE LAS METAS YLOS COMPROMISOS ESTRATÉGICOS ASOCIADOS A LOS INSTRUMENTOS DEFINANCIACIÓN A CARGO DE LA SECRETARÍA DISTRITAL DEL HÁBITAT.</t>
  </si>
  <si>
    <t>0000664572</t>
  </si>
  <si>
    <t>10186</t>
  </si>
  <si>
    <t>0000000150</t>
  </si>
  <si>
    <t>PRESTAR SERVICIOS PROFESIONALES DE CARACTER TÉCNICO PARA REALIZARACTIVIDADES DE VERIFICACIÓN Y SEGUIMIENTO ARQUITECTÓNICO Y URBANÍSTICODE PROYECTOS DE VIVIENDA EN EL MARCO DE LOS PROGRAMAS DE ACCESO A LAVIVIENDA DEFINIDOS POR LA SECRETARÍA DISTRITAL DEL HÁBITAT</t>
  </si>
  <si>
    <t>0000664562</t>
  </si>
  <si>
    <t>10181</t>
  </si>
  <si>
    <t>0000000153</t>
  </si>
  <si>
    <t>PRESTAR SERVICIOS PROFESIONALES JURÍDICOS PARA REALIZAR REVISIÓN YSEGUIMIENTO A RESPUESTAS DE DERECHOS DE PETICION Y DEMAS REQUERIMIENTOSEN EL MARCO DE LOS PROGRAMAS Y PROYECTOS DE ACCESO A LA VIVIENDA A CARGODE LA SUBSECRETARIA DE GESTIÓN FINANCIERA</t>
  </si>
  <si>
    <t>0000664576</t>
  </si>
  <si>
    <t>10313</t>
  </si>
  <si>
    <t>0000000151</t>
  </si>
  <si>
    <t>PRESTAR SERVICIOS PROFESIONALES PARA EL APOYO EN LA IMPLEMENTACIÓN,GESTIÓN Y TRAMITE DE LAS POLÍTICAS MIPG, SISTEMA INTEGRADO DE GESTIÓN YDEMÁS PROCESOS MISIONALES A CARGO DE LA SUBSECRETARÍA DE GESTIÓNFINANCIERA</t>
  </si>
  <si>
    <t>0000664567</t>
  </si>
  <si>
    <t>10285</t>
  </si>
  <si>
    <t>0000000155</t>
  </si>
  <si>
    <t>0000664594</t>
  </si>
  <si>
    <t>10052</t>
  </si>
  <si>
    <t>0000000156</t>
  </si>
  <si>
    <t>PRESTAR SERVICIOS PROFESIONALES REQUERIDOS PARA LA GESTIÓN DE RECURSOSPARA LA FINANCIACIÓN DE PROGRAMAS Y PROYECTOS GESTIONADOS POR LASUBSECRETARIA DE GESTIÓN FINANCIERA</t>
  </si>
  <si>
    <t>0000664600</t>
  </si>
  <si>
    <t>10055</t>
  </si>
  <si>
    <t>0000000167</t>
  </si>
  <si>
    <t>PRESTAR SERVICIOS DE APOYO A LA GESTIÓN PARA REALIZAR ACTIVIDADESTENDIENTES A DAR RESPUESTA A DERECHOS DE PETICIÓN Y SOLICITUDES DE TIPOJURÍDICO QUE SE PRESENTEN EN EL MARCO DE LOS PROGRAMAS Y PROYECTOS ACARGO DE LA SUBSECRETARÍA DE GESTIÓN FINANCIERA.</t>
  </si>
  <si>
    <t>0000664843</t>
  </si>
  <si>
    <t>10259</t>
  </si>
  <si>
    <t>0000000162</t>
  </si>
  <si>
    <t>PRESTAR SERVICIOS PROFESIONALES JURÍDICOS PARA REALIZAR LAS ACTIVIDADESDE SEGUIMIENTO Y ARTICULACIÓN INTERINSTITUCIONAL PARA LA ASIGNACIÓN DESUBSIDIOS CON ENFOQUE DIFERENCIAL EN LOS PROGRAMAS DE ACCESO A LAVIVIENDA GESTIONADOS POR LA SUBSECRETARIA DE GESTIÓN FINANCIERA.</t>
  </si>
  <si>
    <t>0000664638</t>
  </si>
  <si>
    <t>10070</t>
  </si>
  <si>
    <t>0000000173</t>
  </si>
  <si>
    <t>PRESTAR SERVICIOS PROFESIONALES DE CARÁCTER SOCIAL PARA EL  SEGUIMIENTOY ATENCIÓN A HOGARES EN EL MARCO DE LOS PROGRAMAS Y PROYECTOS DE ACCESOA LA VIVIENDA GESTIONADAS POR LA SUBSECRETARÍA DE GESTIÓN FINANCIERA</t>
  </si>
  <si>
    <t>0000665046</t>
  </si>
  <si>
    <t>10274</t>
  </si>
  <si>
    <t>0000000181</t>
  </si>
  <si>
    <t>PRESTAR SERVICIOS PROFESIONALES PARA EL ACOMPAÑAMIENTO JURIDICOREQUERIDO EN EL MARCO DE LOS PROYECTOS Y PROGRAMAS GESTIONADOS POR LASUBSECRETARIA DE GESTION FINANCIERA</t>
  </si>
  <si>
    <t>0000665429</t>
  </si>
  <si>
    <t>10152</t>
  </si>
  <si>
    <t>0000000179</t>
  </si>
  <si>
    <t>PRESTAR SERVICIOS PROFESIONALES ESPECIALIZADOS PARA LA GESTIÓN DEACTIVIDADES RELACIONADAS CON LA ESTRUCTURACIÓN, PROMOCIÓN Y DIVULGACIÓNDE  LOS DISTINTOS PROGRAMAS DE ACCESO DE LA VIVIENDA DEFINIDOS POR LASECRETARIA DISTRITAL DEL HÁBITAT</t>
  </si>
  <si>
    <t>0000665342</t>
  </si>
  <si>
    <t>10283</t>
  </si>
  <si>
    <t>0000000272</t>
  </si>
  <si>
    <t>PRESTAR SERVICIOS PROFESIONALES DESDE EL COMPONENTE SOCIAL PARA BRINDARACOMPAÑAMIENTO AL PROGRAMA DE EDUCACIÓN E INCLUSIÓN FINANCIERA Y  DEMÁSPROYECTOS Y PROGRAMAS A CARGO DE LA SUBSECRETARÍA DE GESTIÓN FINANCIERA.</t>
  </si>
  <si>
    <t>0000674701</t>
  </si>
  <si>
    <t>10051</t>
  </si>
  <si>
    <t>0000000158</t>
  </si>
  <si>
    <t>PRESTAR SERVICIOS PROFESIONALES JURÍDICOS PARA GESTIONAR LOS DERECHOS DEPETICIÓN Y REQUERIMIENTOS RELACIONADOS CON LOS PROGRAMAS E INSTRUMENTOSDE FINANCIACIÓN DE VIVIENDA DE LA SUBSECRETARÍA DE GESTIÓN FINANCIERA.</t>
  </si>
  <si>
    <t>0000664608</t>
  </si>
  <si>
    <t>10059</t>
  </si>
  <si>
    <t>0000000347</t>
  </si>
  <si>
    <t>PRESTAR SERVICIOS PROFESIONALES PARA REALIZAR EL ACOMPAÑAMIENTOFINANCIERO A  LA EJECUCIÓN  DE LOS PROGRAMAS DE ACCESO A LA VIVIENDAGESTIONADOS POR LA SUBSECRETARÍA DE GESTIÓN FINANCIERA.</t>
  </si>
  <si>
    <t>0000686120</t>
  </si>
  <si>
    <t>10761</t>
  </si>
  <si>
    <t>0000000180</t>
  </si>
  <si>
    <t>PRESTAR SERVICIOS PROFESIONALES PARA REALIZAR METODOLOGIAS PARA LADIVULGACIÓN Y COMUNICACIONES DE TODOS LOS  PROGRAMAS Y PROYECTOS A CARGODE LA SUBSECRETRAIA DE GESTION FINANCIERA</t>
  </si>
  <si>
    <t>0000665397</t>
  </si>
  <si>
    <t>10179</t>
  </si>
  <si>
    <t>0000000447</t>
  </si>
  <si>
    <t>PRESTAR SERVICIOS PROFESIONALES PARA REALIZAR ACOMPAÑAMIENTO DESDE ELCOMPONENTE SOCIAL A LOS HOGARES QUE SE POSTULEN EN LOS DIFERENTESPROGRAMAS DE ACCESO A LA VIVIENDA A CARGO DE LA SUBSECRETARIA DE GESTIONFINANCIERA</t>
  </si>
  <si>
    <t>0000691120</t>
  </si>
  <si>
    <t>10164</t>
  </si>
  <si>
    <t>0000000453</t>
  </si>
  <si>
    <t>PRESTAR SERVICIOS PROFESIONALES PARA DISEÑAR CONTENIDOS GRAFICOS PARA LADIVULGACIÓN DE LOS PROGRAMAS Y PROYECTOS CONFORME A LA OFERTAINSTITUCIONAL DE LA SECRETARIA DISTRITAL DEL HABITAT</t>
  </si>
  <si>
    <t>0000691177</t>
  </si>
  <si>
    <t>10184</t>
  </si>
  <si>
    <t>0000000069</t>
  </si>
  <si>
    <t>PRESTAR SERVICIOS PROFESIONALES PARA DAR RESPUESTA A PETICIONES,SOLICITUDES Y REQUERIMIENTOS Y BRINDAR APOYO JURÍDICO EN LA ELABORACIÓNDE ACTOS ADMINISTRATIVOS ASOCIADOS A LOS PROGRAMAS Y PROYECTOS DE LASUBSECRETARÍA DE GESTIÓN FINANCIERA.</t>
  </si>
  <si>
    <t>0000657434</t>
  </si>
  <si>
    <t>10061</t>
  </si>
  <si>
    <t>0000000093</t>
  </si>
  <si>
    <t>PRESTAR SERVICIOS PROFESIONALES PARA BRINDAR APOYO Y ACOMPAÑAMIENTO DETIPO JURÍDICO EN EL MARCO DE LOS PROYECTOS DE ACCESO A LA VIVIENDAGESTIONADOS POR LA SUBSECRETARÍA DE GESTIÓN FINANCIERA.</t>
  </si>
  <si>
    <t>0000658593</t>
  </si>
  <si>
    <t>10071</t>
  </si>
  <si>
    <t>0000000169</t>
  </si>
  <si>
    <t>PRESTAR SERVICIOS PROFESIONALES DESDE EL COMPONENTE SOCIAL PARA LAGESTIÓN Y SEGUIMIENTO DE LOS PROGRAMAS Y PROYECTOS DE ACCESO A LAVIVIENDA GESTIONADOS POR LA SUBSECRETARIA DE GESTIÓN FINANCIERA.</t>
  </si>
  <si>
    <t>0000664887</t>
  </si>
  <si>
    <t>10067</t>
  </si>
  <si>
    <t>0000000456</t>
  </si>
  <si>
    <t>PRESTAR SERVICIOS PROFESIONALES JURÍDICOS PARA LA ELABORACIÓN,PROYECCIÓN DE DOCUMENTOS, ACTOS ADMINISTRATIVOS, REVISIÓN Y SEGUIMIENTOA LOS DOCUMENTOS DE RESPUESTA DE LOS DERECHOS DE PETICIÓN QUE SEANCOMPETENCIA DE LA SUBSECRETARIA DE GESTIÓN FINANCIERA</t>
  </si>
  <si>
    <t>0000691232</t>
  </si>
  <si>
    <t>10333</t>
  </si>
  <si>
    <t>0000000446</t>
  </si>
  <si>
    <t>PRESTAR SERVICIOS DE APOYO A LA GESTIÓN PARA REALIZAR ACTIVIDADES PARAEL MANEJO DE CORRESPONDENCIA Y ARCHIVO DOCUMENTAL REQUERIDOS EN EL MARCODE LOS PROGRAMAS Y PROYECTOS DE ACCESO A LA VIVIENDA A CARGO DE LASUBSECRETARIA DE GESTIÓN FINANCIERA</t>
  </si>
  <si>
    <t>0000691119</t>
  </si>
  <si>
    <t>10275</t>
  </si>
  <si>
    <t>0000000451</t>
  </si>
  <si>
    <t>PRESTAR SERVICIOS PROFESIONALES DE CARÁCTER TÉCNICO PARA EL APOYO EN ELPROCESAMIENTO Y ACTUALIZACIÓN DE NUEVAS FUNCIONALIDADES DE LOS SISTEMASDE INFORMACIÓN EN PROGRAMAS Y PROYECTOS DE VIVIENDA DE LA SUBSECRETARÍADE GESTIÓN FINANCIERA</t>
  </si>
  <si>
    <t>0000691163</t>
  </si>
  <si>
    <t>10177</t>
  </si>
  <si>
    <t>0000000454</t>
  </si>
  <si>
    <t>PRESTAR SERVICIOS PROFESIONALES PARA EL ACOMPAÑAMIENTO Y SEGUIMIENTO DELA INFORMACIÓN FINANCIERA Y MANEJO DE RECURSOS EN EL PATRIMONIO AUTÓNOMOCONSTITUIDO EN EL MARCO DE LOS PROGRAMAS Y PROYECTOS GESTIONADOS POR LASUBSECRETARIA DE GESTION FINANCIERA</t>
  </si>
  <si>
    <t>0000691197</t>
  </si>
  <si>
    <t>10193</t>
  </si>
  <si>
    <t>0000000499</t>
  </si>
  <si>
    <t>PRESTAR SERVICIOS PROFESIONALES COMO GESTOR SOCIAL PARA ELACOMPAÑAMIENTO A LOS HOGARES POTENCIALMENTE BENEFICIARIOS DE LOSPROGRAMAS DE ACCESO A LA VIVIENDA GESTIONADOS POR LA SUBSECRETARÍA DEGESTIÓN FINANCIERA.</t>
  </si>
  <si>
    <t>0000691423</t>
  </si>
  <si>
    <t>10083</t>
  </si>
  <si>
    <t>0000000504</t>
  </si>
  <si>
    <t>PRESTAR SERVICIOS PROFESIONALES PARA BRINDAR APOYO EN LA DEFINICIÓN DELINEAMIENTOS JURÍDICOS Y NORMATIVOS Y REALIZAR EL SEGUIMIENTO  EN LAIMPLEMENTACIÓN Y DESARROLLO DE LOS PROGRAMAS Y PROYECTOS A CARGO DE LASUBSECRETARÍA DE GESTIÓN FINANCIERA.</t>
  </si>
  <si>
    <t>0000691444</t>
  </si>
  <si>
    <t>10089</t>
  </si>
  <si>
    <t>0000000482</t>
  </si>
  <si>
    <t>PRESTAR SERVICIOS PROFESIONALES PARA EL DESARROLLO DE ACTIVIDADES DEAPOYO A LA GESTIÓN ADMINISTRATIVA Y REALIZAR SEGUIMIENTO A LOS PLANES,PROGRAMAS GESTIONADOS POR LA SUBSECRETARIA DE GESTIÓN FINANCIERA</t>
  </si>
  <si>
    <t>0000691357</t>
  </si>
  <si>
    <t>10284</t>
  </si>
  <si>
    <t>0000000471</t>
  </si>
  <si>
    <t>PRESTAR SERVICIOS PROFESIONALES ESPECIALIZADOS PARA EL ACOMPAÑAMIENTO YSEGUIMIENTO JURÍDICO, FORMULACIÓN DE LINEAMIENTOS RELACIONADOS CON LAIMPLEMENTACIÓN Y EJECUCIÓN DE LOS PROGRAMAS PARA LA PROMOCIÓN,GENERACIÓN Y ACCESO A LA VIVIENDA GESTIONADOS POR LA SUBSECRETARIA DEGESTIÓN FINANCIERA</t>
  </si>
  <si>
    <t>0000691299</t>
  </si>
  <si>
    <t>10090</t>
  </si>
  <si>
    <t>0000000486</t>
  </si>
  <si>
    <t>PRESTAR SERVICIOS PROFESIONALES PARA EL ANÁLISIS, REVISIÓN, GESTIÓN YSEGUIMIENTO TÉCNICO A LOS PROYECTOS Y PROGRAMAS A CARGO DE LASUBSECRETARIA DE GESTIÓN FINANCIERA.</t>
  </si>
  <si>
    <t>0000691370</t>
  </si>
  <si>
    <t>10760</t>
  </si>
  <si>
    <t>0000000495</t>
  </si>
  <si>
    <t>PRESTAR SERVICIOS DE APOYO A LA GESTIÓN EN ACTIVIDADES DE ARCHIVO YGESTIÓN DOCUMENTAL DE LA SUBSECRETARÍA DE GESTIÓN FINANCIERA.</t>
  </si>
  <si>
    <t>0000691395</t>
  </si>
  <si>
    <t>10077</t>
  </si>
  <si>
    <t>0000000494</t>
  </si>
  <si>
    <t>PRESTAR SERVICIOS DE APOYO A LA GESTIÓN EN ACTIVIDADES ADMINISTRATIVAS YOPERATIVAS REQUERIDAS EN LA SUBSECRETARÍA DE GESTIÓN FINANCIERA DE LASECRETARÍA DISTRITAL DEL HÁBITAT</t>
  </si>
  <si>
    <t>0000691390</t>
  </si>
  <si>
    <t>10054</t>
  </si>
  <si>
    <t>0000000465</t>
  </si>
  <si>
    <t>PRESTAR SERVICIOS PROFESIONALES ESPECIALIZADOS PARA EL ACOMPAÑAMIENTO YASESORÍA RELACIONADOS CON LOS PROCESOS CON ENTES DE CONTROL, PLANES DEMEJORAMIENTO Y AUDITORIAS QUE SE ADELANTEN EN EL MARCO DE LOS PROGRAMASY PROYECTOS DE LA SUBSECRETARIA</t>
  </si>
  <si>
    <t>0000691283</t>
  </si>
  <si>
    <t>10762</t>
  </si>
  <si>
    <t>0000000493</t>
  </si>
  <si>
    <t>PRESTAR SERVICIOS PROFESIONALES PARA LA IMPLEMENTACIÓN Y FORMULACIÓN DELPROGRAMA DE EDUCACIÓN E INCLUSIÓN FINANCIERA, EN EL MARCO DE LOSPROGRAMAS Y PROYECTOS DE ACCESO A LA VIVIENDA GESTIONADOS POR LASECRETARÍA DISTRITAL DEL HÁBITAT.</t>
  </si>
  <si>
    <t>0000691386</t>
  </si>
  <si>
    <t>10075</t>
  </si>
  <si>
    <t>0000000462</t>
  </si>
  <si>
    <t>PRESTAR SERVICIOS PROFESIONALES DE CARÁCTER TÉCNICO PARA EL APOYO ENDESARROLLO DE NUEVAS FUNCIONALIDADES Y SOPORTE A LOS SISTEMAS DEINFORMACIÓN REQUERIDOS EN EL MARCO DE LOS PROGRAMAS Y PROYECTOS DEACCESO A LA VIVIENDA DEFINIDOS POR LA SUBSECRETARÍA DE GESTIÓNFINANCIERA</t>
  </si>
  <si>
    <t>0000691274</t>
  </si>
  <si>
    <t>10187</t>
  </si>
  <si>
    <t>0000000464</t>
  </si>
  <si>
    <t>PRESTAR SERVICIOS PROFESIONALES FINANCIEROS PARA EL SEGUIMIENTO, CONTROLY LEGALIZACIÓN DE LOS RECURSOS ASIGNADOS A PROGRAMAS DE SUBSIDIOS DEVIVIENDA, ASÍ COMO APOYAR LAS ACTIVIDADES ADMINISTRATIVAS DE LASUBSECRETARÍA DE GESTIÓN FINANCIERA</t>
  </si>
  <si>
    <t>0000691281</t>
  </si>
  <si>
    <t>10758</t>
  </si>
  <si>
    <t>0000000460</t>
  </si>
  <si>
    <t>PRESTAR SERVICIOS PROFESIONALES DESDE EL COMPONENTE TÉCNICO PARA PRESTARSOPORTE TECNOLÓGICO EN LOS DIFERENTES SISTEMA DE INFORMACIÓN Y REALIZARGEOREFERENCIACIÓN EN LOS PROGRAMAS Y PROYECTOS DE VIVIENDA A CARGO DE LASUBSECRETARÍA DE GESTIÓN FINANCIERA</t>
  </si>
  <si>
    <t>0000691269</t>
  </si>
  <si>
    <t>10069</t>
  </si>
  <si>
    <t>0000000092</t>
  </si>
  <si>
    <t>PRESTAR SERVICIOS PROFESIONALES PARA REALIZAR EL SEGUIMIENTO EN LAEJECUCIÓN DE LOS DIFERENTES PROGRAMAS DE ACCESO A LA VIVIENDA A CARGO DELA SUBSECRETARÍA DE GESTIÓN FINANCIERA.</t>
  </si>
  <si>
    <t>0000658590</t>
  </si>
  <si>
    <t>10063</t>
  </si>
  <si>
    <t>0000000166</t>
  </si>
  <si>
    <t>PRESTAR SERVICIOS PROFESIONALES PARA APOYAR TÉCNICAMENTE LABORES DERECOLECCIÓN DE INFORMACIÓN ARQUITECTÓNICA DE LOS PROYECTOS DE ACCESO ALA VIVIENDA GESTIONADOS POR LA SUBSECRETARIA DE GESTIÓN FINANCIERA.</t>
  </si>
  <si>
    <t>0000664747</t>
  </si>
  <si>
    <t>10157</t>
  </si>
  <si>
    <t>0000000175</t>
  </si>
  <si>
    <t>PRESTAR SERVICIOS PROFESIONALES PARA REALIZAR LA GESTIÓN Y ANALISISTÉCNICO REQUERIDO EN LOS PROYECTOS, Y PROGRAMAS DEFINIDOS POR LASUBSECRETARIA DE GESTION FINANCIERA</t>
  </si>
  <si>
    <t>0000665146</t>
  </si>
  <si>
    <t>10162</t>
  </si>
  <si>
    <t>0000000540</t>
  </si>
  <si>
    <t>PRESTAR SERVICIOS PROFESIONALES PARA EL ACOMPAÑAMIENTO JURÍDICO A LOSPROGRAMAS DE ACCESO A LA VIVIENDA EJECUTADOS POR LA SUBSECRETARIA DEGESTIÓN FINANCIERA</t>
  </si>
  <si>
    <t>0000693560</t>
  </si>
  <si>
    <t>10334</t>
  </si>
  <si>
    <t>0000000550</t>
  </si>
  <si>
    <t>PRESTAR SERVICIOS PROFESIONALES PARA BRINDAR APOYO FINANCIERO EN ELMARCO DE LOS PROGRAMAS DE ACCESO A LA VIVIENDA A CARGO DE LASUBSECRETARIA DE GESTIÓN FINANCIERA</t>
  </si>
  <si>
    <t>0000693595</t>
  </si>
  <si>
    <t>10119</t>
  </si>
  <si>
    <t>0000000537</t>
  </si>
  <si>
    <t>PRESTAR SERVICIOS DE APOYO A LA GESTIÓN PARA REALIZAR ACTIVIDADESOPERATIVAS DE ARCHIVO Y GESTIÓN DOCUMENTAL EN EL MARCO DE LOS PROGRAMASY PROYECTOS DE ACCESO A LA VIVIENDA A CARGO DE LA SUBSECRETARÍA DEGESTIÓN FINANCIERA</t>
  </si>
  <si>
    <t>0000693546</t>
  </si>
  <si>
    <t>10260</t>
  </si>
  <si>
    <t>0000000546</t>
  </si>
  <si>
    <t>PRESTAR SERVICIOS PROFESIONALES JURÍDICOS PARA BRINDAR EL ACOMPAÑAMIENTOA LOS PROGRAMAS Y PROYECTOS DE ACCESO A LA VIVIENDA GESTIONADOS POR LASUBSECRETARÍA DE GESTIÓN FINANCIERA.</t>
  </si>
  <si>
    <t>0000693576</t>
  </si>
  <si>
    <t>10076</t>
  </si>
  <si>
    <t>0000000548</t>
  </si>
  <si>
    <t>PRESTAR SERVICIOS DE APOYO A LA GESTIÓN PARA REALIZAR ACTIVIDADES DEGESTIÓN DOCUMENTAL Y ACTUALIZACIÓN DE INVENTARIOS EN EL MARCO DE LOSPROCESOS DE INFORMACIÓN GESTIONADOS POR LA SUBSECRETARIA DE GESTIÓNFINANCIERA</t>
  </si>
  <si>
    <t>0000693580</t>
  </si>
  <si>
    <t>10078</t>
  </si>
  <si>
    <t>0000000554</t>
  </si>
  <si>
    <t>PRESTAR SERVICIOS PROFESIONALES PARA BRINDAR APOYO JURÍDICO PARAREALIZAR SEGUIMIENTO DE ACTIVIDADES EN EL MARCO DE LOS PROGRAMAS YPROYECTOS DE ACCESO A LA VIVIENDA GESTIONADOS POR LA SUBSECRETARIA DEGESTIÓN FINANCIERA</t>
  </si>
  <si>
    <t>0000693645</t>
  </si>
  <si>
    <t>10756</t>
  </si>
  <si>
    <t>0000000157</t>
  </si>
  <si>
    <t>0000664605</t>
  </si>
  <si>
    <t>10256</t>
  </si>
  <si>
    <t>0000000178</t>
  </si>
  <si>
    <t>PRESTAR SERVICIOS PROFESIONALES DE CARACTER JURÍDICO EN ATENCIÓN A LASDIFERENTES PETICIONES RELACIONADAS CON LOS PROGRAMAS E INSTRUMENTOS DEFINANCIACIÓN PARA LA ADQUISICIÓN DE VIVIENDA</t>
  </si>
  <si>
    <t>0000665314</t>
  </si>
  <si>
    <t>10171</t>
  </si>
  <si>
    <t>0000000177</t>
  </si>
  <si>
    <t>0000665238</t>
  </si>
  <si>
    <t>10170</t>
  </si>
  <si>
    <t>0000000165</t>
  </si>
  <si>
    <t>PRESTAR SERVICIOS PROFESIONALES PARA REALIZAR DIAGNÓSTICOS URBANÍSTICOSY ARQUITECTÓNICOS, Y LA ELABORACIÓN DE DOCUMENTOS NECESARIOS PARA LA IMPLEMENTACIÓN DE LOS PROYECTOS A CARGO DE LA SUBSECRETARIA DE GESTIONFINANCIERA.</t>
  </si>
  <si>
    <t>0000664742</t>
  </si>
  <si>
    <t>10155</t>
  </si>
  <si>
    <t>0000000168</t>
  </si>
  <si>
    <t>0000664858</t>
  </si>
  <si>
    <t>10064</t>
  </si>
  <si>
    <t>0000000589</t>
  </si>
  <si>
    <t>PRESTAR SERVICIOS PROFESIONALES PARA EJECUTAR ACTIVIDADES PARA LAIMPLEMENTACIÓN DE ESTRATEGIAS DE FINANCIACIÓN DE LOS PROGRAMAS YPROYECTOS GESTIONADOS POR LA SUBSECRETARÍA DE GESTIÓN FINANCIERA</t>
  </si>
  <si>
    <t>0000699295</t>
  </si>
  <si>
    <t>10053</t>
  </si>
  <si>
    <t>0000000598</t>
  </si>
  <si>
    <t>PRESTAR SERVICIOS PROFESIONALES PARA REALIZAR LA GESTIÓN JURÍDICA DE LOSPROGRAMAS DE ACCESO A LA VIVIENDA A CARGO DE LA SUBSECRETARÍA DE GESTIÓNFINANCIERA</t>
  </si>
  <si>
    <t>0000701314</t>
  </si>
  <si>
    <t>10158</t>
  </si>
  <si>
    <t>0000000596</t>
  </si>
  <si>
    <t>PRESTAR SERVICIOS PROFESIONALES JURIDICOS EN ORIENTACIÓN EIMPLEMENTACIÓN DE LOS PROGRAMAS Y PROYECTOS DE ACCESO A LA VIVENDA ACARGO DE LA SECRETARÍA DISTRITAL DEL HABITAT</t>
  </si>
  <si>
    <t>0000701308</t>
  </si>
  <si>
    <t>10176</t>
  </si>
  <si>
    <t>0000000597</t>
  </si>
  <si>
    <t>PRESTAR SERVICIOS PROFESIONALES PARA REALIZAR ESTUDIOS FINANCIEROS,ECONÓMICOS Y ESTADÍSTICOS ASOCIADOS A LOS INSTRUMENTOS DE FINANCIACIONPARA EL ACCESO A LA VIVIENDA</t>
  </si>
  <si>
    <t>0000701311</t>
  </si>
  <si>
    <t>10183</t>
  </si>
  <si>
    <t>0000000599</t>
  </si>
  <si>
    <t>PRESTAR SERVICIOS PROFESIONALES JURÍDICOS PARA LA GESTIÓN Y SEGUIMIENTOA LOS DIFERENTES PROGRAMAS EJECUTADOS POR LA SUBSECRETARIA DE GESTIÓNFINANCIERA.</t>
  </si>
  <si>
    <t>0000701541</t>
  </si>
  <si>
    <t>0000000601</t>
  </si>
  <si>
    <t>PRESTAR SERVICIOS PROFESIONALES PARA PARA DAR RESPUESTA A PETICIONES,SOLICITUDES Y REQUERIMIENTOS EN LOS PROGRAMAS Y PROYECTOS DE LASUBSECRETARÍA DE GESTIÓN FINANCIERA</t>
  </si>
  <si>
    <t>0000701551</t>
  </si>
  <si>
    <t>0000000455</t>
  </si>
  <si>
    <t>PRESTAR SERVICIOS PROFESIONALE PARA APOYAR LA GESTIÓN ADMINISTRATIVA,LOGÍSTICA Y FINANCIERA DE LOS PROGRAMAS Y PROYECTOS A CARGO DE LASUBSECRETARIA DE GESTIÓN FINANCIERA</t>
  </si>
  <si>
    <t>0000691204</t>
  </si>
  <si>
    <t>10329</t>
  </si>
  <si>
    <t>0000000070</t>
  </si>
  <si>
    <t>PRESTAR SERVICIOS PROFESIONALES ESPECIALIZADOS PARA APOYAR ACTIVIDADESDENTRO DE LOS PROCESOS DE IMPLEMENTACIÓN DE PROYECTOS DE ACCESO A LAVIVIENDA A CARGO DE LA SUBSECRETARIA DE GESTIÓN FINANCIERA</t>
  </si>
  <si>
    <t>0000657441</t>
  </si>
  <si>
    <t>10056</t>
  </si>
  <si>
    <t>0000000346</t>
  </si>
  <si>
    <t>PRESTAR SERVICIOS PROFESIONALES ESPECIALIZADOS PARA LA  REVISIÓN YDIRECCIONAMIENTO JURÍDICO REQUERIDO EN LA SUBSECRETARIA DE GESTIÓNFINANCIERA.</t>
  </si>
  <si>
    <t>0000686119</t>
  </si>
  <si>
    <t>10759</t>
  </si>
  <si>
    <t>0000000161</t>
  </si>
  <si>
    <t>PRESTAR SERVICIOS PROFESIONALES PARA EL ACOMPAÑAMIENTO JURÍDICOREQUERIDO EN EL MARCO DE LOS PROYECTOS Y PROGRAMAS GESTIONADOS POR LASUBSECRETARÍA DE GESTIÓN FINANCIERA.</t>
  </si>
  <si>
    <t>0000664629</t>
  </si>
  <si>
    <t>10062</t>
  </si>
  <si>
    <t>0000000652</t>
  </si>
  <si>
    <t>PRESTAR SERVICIOS PROFESIONALES PARA BRINDAR ACOMPAÑAMIENTO JURÍDICOESPECIALIZADO Y ASESORÍA EN LOS PROGRAMAS DE ACCESO A SOLUCIONESHABITACIONALES GESTIONADOS DESDE LA SUBSECRETARÍA DE GESTIÓN FINANCIERA.</t>
  </si>
  <si>
    <t>0000704656</t>
  </si>
  <si>
    <t>0000000649</t>
  </si>
  <si>
    <t>PRESTAR SERVICIOS PROFESIONALES PARA EL ANÁLISIS, REVISIÓN, GESTIÓN YSEGUIMIENTO TÉCNICO A LOS PROYECTOS Y PROGRAMAS DE VIVIENDA DE LASECRETARÍA DISTRITAL DEL HÁBITAT</t>
  </si>
  <si>
    <t>0000704588</t>
  </si>
  <si>
    <t>10340</t>
  </si>
  <si>
    <t>0000000650</t>
  </si>
  <si>
    <t>PRESTAR SERVICIOS PROFESIONALES DE CARÁCTER FINANCIERO PARA APOYAR ELPROGRAMAS DE EDUCACIÓN E INCLUSIÓN FINANCIERA Y DEMÁS PROYECTOS A CARGODE LA SUBSECRETARIA DE GESTION FINANCIERA</t>
  </si>
  <si>
    <t>0000704594</t>
  </si>
  <si>
    <t>10057</t>
  </si>
  <si>
    <t>0000000163</t>
  </si>
  <si>
    <t>PRESTAR SERVICIOS PROFESIONALES PARA REALIZAR LAS GESTIONES ASOCIADAS ALA VERIFICACIÓN ARQUITECTÓNICA DE LOS PROYECTOS  DE VIVIENDA EN EL MARCODE LAS ESTRATEGIAS Y PROGRAMAS DE ACCESO A LA VIVIENDA DEFINIDOS POR LASECRETARIA DISTRITAL DEL HÁBITAT.</t>
  </si>
  <si>
    <t>0000664674</t>
  </si>
  <si>
    <t>10269</t>
  </si>
  <si>
    <t>0000000481</t>
  </si>
  <si>
    <t>PRESTAR SERVICIOS PROFESIONALES PARA LA GESTIÓN FINANCIERA EN LOSPROGRAMAS Y PROYECTOS DE ACCESO A LA VIVIENDA A CARGO DE LASUBSECRETARIA DE GESTION FINANCIERA</t>
  </si>
  <si>
    <t>0000691353</t>
  </si>
  <si>
    <t>10280</t>
  </si>
  <si>
    <t>0000000728</t>
  </si>
  <si>
    <t>PRESTAR SERVICIOS PROFESIONALES PARA LA GESTIÓN FINANCIERA DE LOSPROYECTOS DE INVERSIÓN A CARGO DE LA SUBSECRETARIA DE GESTIÓN FINANCIERA</t>
  </si>
  <si>
    <t>0000707623</t>
  </si>
  <si>
    <t>10332</t>
  </si>
  <si>
    <t>0000000555</t>
  </si>
  <si>
    <t>PRESTAR SERVICIOS PROFESIONALES DESDE EL COMPONENTE JURÍDICO PARA LAGESTIÓN Y SEGUIMIENTO DE LOS PROGRAMAS Y PROYECTOS QUE SE DESARROLLAN ENLA SUBSECRETARÍA DE GESTIÓN FINANCIERA</t>
  </si>
  <si>
    <t>0000693648</t>
  </si>
  <si>
    <t>10081</t>
  </si>
  <si>
    <t>0000000473</t>
  </si>
  <si>
    <t>PRESTAR SERVICIOS PROFESIONALES PARA REALIZAR ACTIVIDADES DE GESTIÓNADMINISTRATIVA Y OPERATIVA EN EL MARCO DE LOS PROYECTOS DE ACCESO A LAVIVIENDA DE LA SUBSECRETARÍA DE GESTIÓN FINANCIERA</t>
  </si>
  <si>
    <t>0000691317</t>
  </si>
  <si>
    <t>10271</t>
  </si>
  <si>
    <t>0000000752</t>
  </si>
  <si>
    <t>PRESTAR SERVICIOS PROFESIONALES PARA APOYAR ACTIVIDADES DENTRO DE LOSPROCESOS DE IMPLEMENTACIÓN DE PROYECTOS DE ACCESO A LA VIVIENDA A CARGODE LA SUBSECRETARIA DE GESTIÓN FINANCIERA.</t>
  </si>
  <si>
    <t>0000708904</t>
  </si>
  <si>
    <t>0000000552</t>
  </si>
  <si>
    <t>PRESTAR SERVICIOS PROFESIONALES ESPECIALIZADOS PARA REALIZAR ELACOMPAÑAMIENTO Y SEGUIMIENTO FINANCIERO PARA LA EJECUCIÓN DE LOSPROGRAMAS DE ACCESO A LA VIVIENDA GESTIONADOS POR LA SUBSECRETARÍA DEGESTIÓN FINANCIERA</t>
  </si>
  <si>
    <t>0000693634</t>
  </si>
  <si>
    <t>10312</t>
  </si>
  <si>
    <t>0000000174</t>
  </si>
  <si>
    <t>PRESTAR SERVICIOS PROFESIONALES PARA REALIZAR VERIFICACIÓN TÉCNICA A LOSPROYECTOS Y PROGRAMAS DE ACCESO A LA VIVIENDA GESTIONADOS POR LASUBSECRETARIA DE GESTION FINANCIERA</t>
  </si>
  <si>
    <t>0000665121</t>
  </si>
  <si>
    <t>10160</t>
  </si>
  <si>
    <t>0000000469</t>
  </si>
  <si>
    <t>PRESTAR SERVICIOS PROFESIONALES ESPECIALIZADOS PARA LA REALIZAR ELSEGUIMIENTO TÉCNICO, OPERATIVO Y FINANCIERO DE LOS PROGRAMAS Y PROYECTOSA CARGO DE LA SUBSECRETARÍA DE GESTIÓN FINANCIERA</t>
  </si>
  <si>
    <t>0000691293</t>
  </si>
  <si>
    <t>10088</t>
  </si>
  <si>
    <t>0000000182</t>
  </si>
  <si>
    <t>PRESTAR SERVICIOS PROFESIONALES COMO GESTOR SOCIAL PARA ELACOMPAÑAMIENTO A LOS HOGARES POTENCIALMENTE  BENEFICIARIOS DE LOSPROGRAMAS DE ACCESO A LA VIVIENDA GESTIONADOS POR LA SUBSECRETARÍA DEGESTIÓN FINANCIERA</t>
  </si>
  <si>
    <t>0000665439</t>
  </si>
  <si>
    <t>10065</t>
  </si>
  <si>
    <t>0000000466</t>
  </si>
  <si>
    <t>PRESTAR SERVICIOS PROFESIONALES PARA REALIZAR EL ANÁLISIS Y SEGUIMIENTOFINANCIERO A LOS SUBSIDIOS DE VIVIENDA EN EL MARCO DE LOS PROGRAMAS YPROYECTOS GESTIONADOS POR LA SUBSECRETARÍA DE GESTIÓN FINANCIERA</t>
  </si>
  <si>
    <t>0000691286</t>
  </si>
  <si>
    <t>10084</t>
  </si>
  <si>
    <t>0000000502</t>
  </si>
  <si>
    <t>0000691436</t>
  </si>
  <si>
    <t>10087</t>
  </si>
  <si>
    <t>0000000492</t>
  </si>
  <si>
    <t>PRESTAR SERVICIOS PROFESIONALES JURÍDICOS PARA BRINDAR APOYO EN LAELABORACIÓN DE RESPUESTAS A DERECHOS DE PETICIÓN, Y ACTOSADMINISTRATIVOS ASOCIADOS A LOS PROGRAMAS Y PROYECTOS DE LASUBSECRETARÍA DE GESTIÓN FINANCIERA</t>
  </si>
  <si>
    <t>0000691385</t>
  </si>
  <si>
    <t>10082</t>
  </si>
  <si>
    <t>0000000549</t>
  </si>
  <si>
    <t>PRESTAR SERVICIOS PROFESIONALES PARA EL ACOMPAÑAMIENTO JURÍDICO A LOSPROGRAMAS DE ACCESO A LA VIVIENDA A CARGO DE LA SUBSECRETARIA DE GESTIÓNFINANCIERA</t>
  </si>
  <si>
    <t>0000693581</t>
  </si>
  <si>
    <t>10297</t>
  </si>
  <si>
    <t>0000000461</t>
  </si>
  <si>
    <t>PRESTAR SERVICIOS PROFESIONALES PARA LA ATENCIÓN Y REPUESTA A LASPETICIONES, REQUERIMIENTOS, PROYECCIÓN DE ACTOS ADMINISTRATIVOSASOCIADOS A LOS PROGRAMAS Y PROYECTOS DE ACCESO A LA VIVIENDAGESTIONADOS POR LA SUBSECRETARIA DE GESTIÓN FINANCIERA</t>
  </si>
  <si>
    <t>0000691272</t>
  </si>
  <si>
    <t>10117</t>
  </si>
  <si>
    <t>0000000472</t>
  </si>
  <si>
    <t>PRESTAR SERVICIOS PROFESIONALES ESPECIALIZADOS PARA REALIZAR LA GESTIÓNJURÍDICA Y CONTRACTUAL DEL PROGRAMA DE VIVIENDA EN EL MARCO DEL PLANDISTRITAL DE DESARROLLO, Y DEL PROCESO CONTRACTUAL DE UN VEHÍCULOFIDUCIARIO QUE ADMINISTRE LOS RECURSOS DE DICHO PROGRAMA, EN EL MARCODEL DISEÑO INSTITUCIONAL, NORMATIVO Y QUE PERMITA LA EJECUCIÓN DE LOSCONTRATOS DERIVADOS</t>
  </si>
  <si>
    <t>0000691307</t>
  </si>
  <si>
    <t>10091</t>
  </si>
  <si>
    <t>0000000834</t>
  </si>
  <si>
    <t>0000714164</t>
  </si>
  <si>
    <t>11169</t>
  </si>
  <si>
    <t>0000000164</t>
  </si>
  <si>
    <t>PRESTAR SERVICIOS PROFESIONALES PARA REALIZAR EL SEGUIMIENTO TÉCNICO ALOS PROYECTOS DE VIVIENDA DEFINIDOS POR LA SECRETARIA DISTRITAL DELHÁBITAT.</t>
  </si>
  <si>
    <t>0000664689</t>
  </si>
  <si>
    <t>10154</t>
  </si>
  <si>
    <t>0000000176</t>
  </si>
  <si>
    <t>PRESTAR SERVICIOS PROFESIONALES DE CARÁCTER FINANCIERO EN LOS PROGRAMASY PROYECTOS DE ACCESO A LA VIVIENDA A CARGO DE LA SUBSECRETARIA DEGESTION FINANCIERA</t>
  </si>
  <si>
    <t>0000665185</t>
  </si>
  <si>
    <t>10279</t>
  </si>
  <si>
    <t>0000000349</t>
  </si>
  <si>
    <t>INCORPORAR RECURSOS AL PATRIMONIO AUTÓNOMO QUE REALIZA LA ADMINISTRACIÓNDE LOS RECURSOS DE LA SECRETARÍA DISTRITAL DEL HÁBITAT DESTINADOS A LAAPLICACIÓN DE SUBSIDIOS EN PROGRAMAS DE VIVIENDA DE INTERÉS SOCIAL</t>
  </si>
  <si>
    <t>0000686122</t>
  </si>
  <si>
    <t>11142</t>
  </si>
  <si>
    <t>0000000860</t>
  </si>
  <si>
    <t>0000715633</t>
  </si>
  <si>
    <t>11168</t>
  </si>
  <si>
    <t>0000000863</t>
  </si>
  <si>
    <t>PRESTAR SERVICIOS PROFESIONALES DE CARÁCTER TÉCNICO PARA EL APOYO EN LAESTRUCTURACIÓN Y ACTUALIZACIÓN DE LOS SISTEMAS DE INFORMACIÓN DEPROGRAMAS Y PROYECTOS DE ACCESO A LA VIVIENDA A CARGO DE LASUBSECRETARÍA DE GESTIÓN FINANCIERA.</t>
  </si>
  <si>
    <t>0000715670</t>
  </si>
  <si>
    <t>10281</t>
  </si>
  <si>
    <t>0000000865</t>
  </si>
  <si>
    <t>PRESTAR SERVICIOS PROFESIONALES DE CARÁCTER FINANCIERO PARA LA GESTIÓN,REVISIÓN Y SEGUIMIENTO FINANCIERO DE LOS PROGRAMAS DE ACCESO A LAVIVIENDA A CARGO DE LA SUBSECRETARIA DE GESTIÓN FINANCIERA.</t>
  </si>
  <si>
    <t>0000715674</t>
  </si>
  <si>
    <t>10404</t>
  </si>
  <si>
    <t>0000000861</t>
  </si>
  <si>
    <t>INCORPORAR RECURSOS AL PATRIMONIO AUTÓNOMO QUE REALIZA LA ADMINISTRACIÓNDE LOS RECURSOS DE LA SECRETARÍA DISTRITAL DEL HÁBITAT DESTINADOS A LAAPLICACIÓN DE SUBSIDIOS EN LOS PROGRAMAS DE PROMOCIÓN Y ACCESO A LAVIVIENDA</t>
  </si>
  <si>
    <t>0000715637</t>
  </si>
  <si>
    <t>11164</t>
  </si>
  <si>
    <t>0000000874</t>
  </si>
  <si>
    <t>INCORPORAR RECURSOS AL PATRIMONIO AUTÓNOMO QUE REALIZA LA ADMINISTRACIÓNDE LOS RECURSOS DE LA SECRETARÍA DISTRITAL DEL HÁBITAT DESTINADOS A LAAPLICACIÓN DE SUBSIDIOS EN LOS PROGRAMAS DE PROMOCIÓN Y ACCESO A LAVIVIENDA.</t>
  </si>
  <si>
    <t>0000716110</t>
  </si>
  <si>
    <t>11031</t>
  </si>
  <si>
    <t>0000000490</t>
  </si>
  <si>
    <t>0000691379</t>
  </si>
  <si>
    <t>10074</t>
  </si>
  <si>
    <t>0000000538</t>
  </si>
  <si>
    <t>PRESTAR SERVICIOS PROFESIONALES PARA EL SEGUIMIENTO Y ATENCIÓN A HOGARESEN EL MARCO DE LOS PROGRAMAS Y PROYECTOS DE ACCESO A LA VIVIENDAGESTIONADAS POR LA SUBSECRETARÍA DE GESTIÓN FINANCIERA</t>
  </si>
  <si>
    <t>0000693555</t>
  </si>
  <si>
    <t>10272</t>
  </si>
  <si>
    <t>0000000905</t>
  </si>
  <si>
    <t>PRESTAR SERVICIOS PROFESIONALES PARA REALIZAR EL SEGUIMIENTO TÉCNICO Y ADMINISTRATIVO DE LOS PROGRAMAS DE ACCESO A LA VIVIENDA GESTIONADOS PORLA SUBSECRETARÍA DE GESTIÓN FINANCIERA</t>
  </si>
  <si>
    <t>0000717835</t>
  </si>
  <si>
    <t>10107</t>
  </si>
  <si>
    <t>0000000904</t>
  </si>
  <si>
    <t>PRESTAR SERVICIOS PROFESIONALES PARA BRINDAR ACOMPAÑAMIENTO YSEGUIMIENTO JURIDICO EN EL MARCO DE LOS PROGRAMAS Y PROYECTOS DE ACCESOA LA VIVIENDA GESTIONADOS POR LA SUBSECRETARIA DE GESTIÓN FINANCIERA</t>
  </si>
  <si>
    <t>0000717825</t>
  </si>
  <si>
    <t>10106</t>
  </si>
  <si>
    <t>0000000897</t>
  </si>
  <si>
    <t>PRESTAR SERVICIOS DE APOYO A LA GESTIÓN DE ACTIVIDADES ADMINISTRATIVAS YOPERATIVAS EN EL MARCO DE LOS PROGRAMAS Y PROYECTOS GESTIONADOS POR LASUBSECRETARÍA DE GESTIÓN FINANCIERA</t>
  </si>
  <si>
    <t>0000717772</t>
  </si>
  <si>
    <t>10093</t>
  </si>
  <si>
    <t>0000000902</t>
  </si>
  <si>
    <t>PRESTAR SERVICIOS DE APOYO A LA GESTIÓN EN LAS ACTIVIDADES OPERATIVAS YDE GESTIÓN DOCUMENTAL DERIVADAS DEL PROCESAMIENTO DE LA INFORMACIÓN ENEL MARCO DE LOS PROGRAMAS Y PROYECTOS A CARGO DE LA SUBSECRETARIA DEGESTIÓN FINANCIERA</t>
  </si>
  <si>
    <t>0000717805</t>
  </si>
  <si>
    <t>10096</t>
  </si>
  <si>
    <t>0000000914</t>
  </si>
  <si>
    <t>PRESTAR SERVICIOS PROFESIONALES ESPECIALIZADOS PARA EL APOYO EN  EN LAIMPLEMENTACIÓN DE LOS INSTRUMENTOS DE PLANEACIÓN, GESTIÓN DE SUELO YGESTIÓN FINANCIERA DEL PLAN DE ORDENAMIENTO ZONAL DEL NORTE - CIUDADLAGOS DE TORCA</t>
  </si>
  <si>
    <t>0000718135</t>
  </si>
  <si>
    <t>10115</t>
  </si>
  <si>
    <t>0000000912</t>
  </si>
  <si>
    <t>PRESTAR SERVICIOS PROFESIONALES DESDE EL COMPONENTE SOCIAL PARA APOYARLA IMPLEMENTACIÓN DE ESTRATEGIAS RELACIONADAS CON LOS PROGRAMAS YPROYECTOS DE ACCESO A LA VIVIENDA,  CON ENFOQUE DIFERENCIAL A CARGO DELA SUBSECRETARÍA DE GESTIÓN FINANCIERA</t>
  </si>
  <si>
    <t>0000718114</t>
  </si>
  <si>
    <t>10112</t>
  </si>
  <si>
    <t>0000000919</t>
  </si>
  <si>
    <t>PRESTAR SERVICIOS PROFESIONALES PARA REALIZAR LA GESTIÓN FINANCIERA DELOS DIFERENTES PROGRAMAS Y PROYECTOS DE ACCESO A LA VIVIENDA A CARGO DELA SUBSECRETARÍA DE GESTIÓN FINANCIERA</t>
  </si>
  <si>
    <t>0000718198</t>
  </si>
  <si>
    <t>10278</t>
  </si>
  <si>
    <t>0000000871</t>
  </si>
  <si>
    <t>0000715717</t>
  </si>
  <si>
    <t>11166</t>
  </si>
  <si>
    <t>0000000600</t>
  </si>
  <si>
    <t>PRESTAR SERVICIOS PROFESIONALES JURÍDICOS PARA LA GESTIÓN Y SEGUIMIENTOA LOS DIFERENTES PROGRAMAS EJECUTADOS POR LA SUBSECRETARIA DE GESTIÓNFINANCIERA</t>
  </si>
  <si>
    <t>0000701545</t>
  </si>
  <si>
    <t>0000000449</t>
  </si>
  <si>
    <t>PRESTAR SERVICIOS PROFESIONALES PARA EL ACOMPAÑAMIENTO Y SEGUIMIENTO DELA INFORMACIÓN FINANCIERA, REQUERIDA EN EL MARCO DE LOS PROGRAMAS DEACCESO A LA VIVIENDA A CARGO DE LA SUBSECRETARIA DE GESTION FINANCIERA</t>
  </si>
  <si>
    <t>0000691138</t>
  </si>
  <si>
    <t>10167</t>
  </si>
  <si>
    <t>0000000761</t>
  </si>
  <si>
    <t>PRESTAR SERVICIOS PROFESIONALES PARA REALIZAR LA REVISIÓN,ESTRUCTURACIÓN, ACTUALIZACIÓN, CONTROL DE LOS SISTEMAS DE INFORMACIÓNNECESARIOS PARA LA GESTIÓN DE PROGRAMAS Y PROYECTOS DE LA SUBSECRETARIADE GESTIÓN FINANCIERA</t>
  </si>
  <si>
    <t>0000708930</t>
  </si>
  <si>
    <t>10330</t>
  </si>
  <si>
    <t>0000000011</t>
  </si>
  <si>
    <t>REALIZAR ESTUDIOS DE FACTIBILIDAD, ESTUDIOS Y DISEÑOS DEFINITIVOS Y LAEJECUCIÓN DE LAS OBRAS EN LOS CORREDORES URBANOS DE MOVILIDAD SOSTENIBLEY SEGURA, EN EL AMBITO DEL PROYECTO INTEGRAL DE REVITALIZACIÓN URBANADEL CABLE AÉREO DE POTOSÍ (PIRCAP)&lt;(&gt;,&lt;)&gt; EN LA LOCALIDAD DE CIUDADBOLIVAR, DE ACUERDO CON LA PRIORIZACIÓN DE LA SECRETARÍA DISTRITAL DEHÁBITAT.</t>
  </si>
  <si>
    <t>3000002455</t>
  </si>
  <si>
    <t>10999</t>
  </si>
  <si>
    <t>0000000017</t>
  </si>
  <si>
    <t>REALIZAR LA CONSTRUCCIÓN DE LAS OBRAS DEL PROYECTO INTEGRALDEREVITALIZACIÓN URBANA EN LA LOCALIDAD DE SAN CRISTÓBAL</t>
  </si>
  <si>
    <t>1-100-F088</t>
  </si>
  <si>
    <t>VA-CRÉDITO ACUERDO 840 DE 2022</t>
  </si>
  <si>
    <t>3000002459</t>
  </si>
  <si>
    <t>10992</t>
  </si>
  <si>
    <t>0000000020</t>
  </si>
  <si>
    <t>3000002461</t>
  </si>
  <si>
    <t>10989</t>
  </si>
  <si>
    <t>0000000023</t>
  </si>
  <si>
    <t>AUNAR ESFUERZOS ENTRE LA SECRETARIA DISTRITAL DEL HÁBITAT-SDHT Y LAEMPRESA DE DESARROLLO Y RENOVACIÓN URBANA –RENOBO PARA LA GESTIÓNFINANCIERA PARA EL DESARROLLO DEL "PROYECTO INTEGRAL DE REVITALIZACIÓNEN EL ÁMBITO DEL CABLE AÉREO POTOSÍ - PIR CAP.</t>
  </si>
  <si>
    <t>3000003141</t>
  </si>
  <si>
    <t>11114</t>
  </si>
  <si>
    <t>0000000016</t>
  </si>
  <si>
    <t>REALIZAR LA INTERVENTORÍA TÉCNICA, JURÍDICA, SOCIAL, AMBIENTAL&lt;(&gt;,&lt;)&gt;ADMINISTRATIVA Y FINANCIERA PARA LA CONSTRUCCIÓN DE OBRAS DEESPACIOPÚBLICO EN LOS TERRITORIOS PRIORIZADOS POR LA SECRETARÍADISTRITAL DELHÁBITAT EN LA LOCALIDAD DE SAN CRISTÓBAL.</t>
  </si>
  <si>
    <t>3000002458</t>
  </si>
  <si>
    <t>10995</t>
  </si>
  <si>
    <t>0000000364</t>
  </si>
  <si>
    <t>PRESTAR SERVICIOS PROFESIONALES DE APOYO A LA SUPERVISIÓN TÉCNICAINTEGRAL PARA EL SEGUIMIENTO Y CONTROL DE LOS PROYECTOS, CONTRATOS Y/OCONVENIOS PRIORIZADOS POR LA SDHT, EN LOS POLIGONOS DE INTERVENCIONINTEGRAL DE ESPACIO PUBLICO Y REVITALIZACION.</t>
  </si>
  <si>
    <t>O232020200883321</t>
  </si>
  <si>
    <t>Servicios de ingeniería en proyectos de construcción</t>
  </si>
  <si>
    <t>0000686893</t>
  </si>
  <si>
    <t>10248</t>
  </si>
  <si>
    <t>0000000362</t>
  </si>
  <si>
    <t>PRESTAR SERVICIOS PROFESIONALES, DESDE EL COMPONENTE JURÍDICO, PARAACOMPAÑAR LA ESTRUCTURACIÓN Y LAS DIFERENTES ETAPAS (PRECONTRACTUAL,CONTRACTUAL Y POSTCONTRACTUAL) DE LOS PROYECTOS A CARGO DE LA SDHT ENLOS POLIGONOS DE INTERVENCION INTEGRAL DE ESPACIO PUBLICO YREVITALIZACION.</t>
  </si>
  <si>
    <t>0000686866</t>
  </si>
  <si>
    <t>10239</t>
  </si>
  <si>
    <t>0000000075</t>
  </si>
  <si>
    <t>PRESTAR SERVICIOS DE APOYO PARA LA  GESTIÓN DE LOS  PROCESOSADMINISTRATIVOS,  CONTRACTUALES Y DE ARCHIVO  DE ACUERDO CON LOSPROCEDIMIENTOS ESTABLECIDOS POR LA SDHT Y LA NORMATIVIDAD VIGENTEAPLICABLE.</t>
  </si>
  <si>
    <t>0000658364</t>
  </si>
  <si>
    <t>10233</t>
  </si>
  <si>
    <t>0000000030</t>
  </si>
  <si>
    <t>PRESTAR SERVICIOS PROFESIONALES ESPECIALIZADOS, PARA APOYAR ELCOMPONENTE TÉCNICO INTEGRAL A CADA COMPONENTE DE LOS PROYECTOS DERIVADOSDEL PROGRAMA DE MEJORAMIENTO INTEGRAL DEL HÁBITAT DE LA SUBDIRECCIÓNBARRIOS.</t>
  </si>
  <si>
    <t>0000656857</t>
  </si>
  <si>
    <t>10728</t>
  </si>
  <si>
    <t>0000000038</t>
  </si>
  <si>
    <t>PRESTAR SERVICIOS PROFESIONALES PARA APOYAR LA COORDINACIÓN DESDE ELCOMPONENTE JURÍDICO EN LAS ETAPAS PRECONTRACTUALES, CONTRACTUALES YPOSCONTRACTUALES DE LOS CONTRATOS Y CONVENIOS ADELANTADOS EN EL MARCODEL MEJORAMIENTO DE ENTORNO DE LA SECRETARÍA DISTRITAL DE HÁBITAT.</t>
  </si>
  <si>
    <t>0000656876</t>
  </si>
  <si>
    <t>10727</t>
  </si>
  <si>
    <t>0000000074</t>
  </si>
  <si>
    <t>PRESTAR SERVICIOS DE APOYO EN LAS ACTIVIDADES DE GESTIÓN ADMINISTRATIVAY  DOCUMENTAL DE ACUERDO CON LOS PROCEDIMIENTOS ESTABLECIDOS POR LA SDHTY LA NORMATIVIDAD VIGENTE APLICABLE.</t>
  </si>
  <si>
    <t>0000658341</t>
  </si>
  <si>
    <t>10230</t>
  </si>
  <si>
    <t>0000000085</t>
  </si>
  <si>
    <t>PRESTAR SERVICIOS DE APOYO A LA GESTIÓN AL COMPONENTE JURÍDICO YACOMPAÑAMIENTO AL PROCESO DE LIQUIDACIÓN DE LOS PROYECTOS, CONTRATOS Y/OCONVENIOS PRIORIZADOS POR LA SDHT EN  LOS POLIGONOS DE INTERVENCION INTEGRAL DE ESPACIO PUBLICO Y REVITALIZACION.</t>
  </si>
  <si>
    <t>0000658489</t>
  </si>
  <si>
    <t>10240</t>
  </si>
  <si>
    <t>0000000569</t>
  </si>
  <si>
    <t>PRESTAR SERVICIOS PROFESIONALES JURIDICOS DE LOS PLANES DE INTERVENCIÓNDE MEJORAMIENTO INTEGRAL DEL HÁBITAT EN LOS TERRITORIOS PRIORIZADOS DELA SECRETARÍA DISTRITAL DEL HÁBITAT.</t>
  </si>
  <si>
    <t>0000696313</t>
  </si>
  <si>
    <t>10744</t>
  </si>
  <si>
    <t>0000000077</t>
  </si>
  <si>
    <t>PRESTAR SERVICIOS DE APOYO A LA GESTIÓN EN PROCESOS ADMINISTRATIVOS Y DEGESTIÒN DOCUMENTAL  DE  CONFORMIDAD CON LOS PROCEDIMIENTOS ESTABLECIDOSPOR LA SDHT Y LA NORMATIVIDAD VIGENTE APLICABLE.</t>
  </si>
  <si>
    <t>0000658449</t>
  </si>
  <si>
    <t>10234</t>
  </si>
  <si>
    <t>0000000365</t>
  </si>
  <si>
    <t>PRESTAR SERVICIOS PROFESIONALES PARA BRINDAR ACOMPAÑAMIENTO TÉCNICO ENEL SEGUIMIENTO Y CONTROL DE PROYECTOS MISIONALES DE COMPETENCIA DE LASUBSECRETARIA DE COORDINACIÓN OPERATIVA QUE SEAN PRIORIZADOS POR LASECRETARÍA DISTRITAL DEL HÁBITAT.</t>
  </si>
  <si>
    <t>0000686907</t>
  </si>
  <si>
    <t>10429</t>
  </si>
  <si>
    <t>0000000366</t>
  </si>
  <si>
    <t>PRESTAR SERVICIOS DE APOYO A LA GESTIÓN PARA REALIZAR ACTIVIDADESPROPIAS DE LOS PROCESOS ADMINISTRATIVOS DERIVADOS DE LA ESTRUCTURACIÓNDE LAS ESTRATEGIAS EN LA IMPLEMENTACIÓN DE PLANES, PROGRAMAS Y PROYECTOSPRIORIZADOS POR LA SUBSECRETARIA DE COORDINACIÓN OPERATIVA</t>
  </si>
  <si>
    <t>0000686918</t>
  </si>
  <si>
    <t>10430</t>
  </si>
  <si>
    <t>0000000686</t>
  </si>
  <si>
    <t>PRESTAR SERVICIOS PROFESIONALES DESDE EL COMPONENTE JURÍDICO EN ELDESARROLLO DE LOS PROCESOS DE SELECCIÓN ADELANTADOS EN EL MARCO DELPROGRAMA DE MEJORAMIENTO DE ENTORNO DE LA SECRETARIA DISTRITAL DELHÁBITAT.</t>
  </si>
  <si>
    <t>0000706319</t>
  </si>
  <si>
    <t>10739</t>
  </si>
  <si>
    <t>0000000673</t>
  </si>
  <si>
    <t>PRESTAR SERVICIOS PROFESIONALES PARA APOYAR EL CONTROL FINANCIERO,SEGUIMIENTO Y LA PLANEACIÓN ESTRATÉGICA EN LOS PROCESOS ADELANTADOS PORLA SUBDIRECCIÓN DE BARRIOS DE LA SECRETARÍA DISTRITAL DEL HÁBITAT.</t>
  </si>
  <si>
    <t>0000706297</t>
  </si>
  <si>
    <t>10732</t>
  </si>
  <si>
    <t>0000000367</t>
  </si>
  <si>
    <t>PRESTAR SERVICIOS PROFESIONALES PARA APOYAR LA GESTIÓN ADMINISTRATIVAINTEGRAL Y DE ACTUALIZACIÓN, IMPLEMENTACIÓN, SEGUIMIENTO Y CONTROL DELOS PROCESOS Y PROCEDIMIENTOS ASOCIADOS AL SISTEMA DE GESTIÓN DE CALIDADY MIPG DE LA SDHT.</t>
  </si>
  <si>
    <t>0000686927</t>
  </si>
  <si>
    <t>10984</t>
  </si>
  <si>
    <t>0000000398</t>
  </si>
  <si>
    <t>PRESTAR SERVICIOS PROFESIONALES PARA LA GESTIÓN DE BASES DE DATOSGEOGRÁFICAS, ANÁLISIS ESPACIALES Y GENERACIÓN DE CARTOGRAFÍA EN EL MARCODE LOS PLANES DE INTERVENCIÓN PARA EL MEJORAMIENTO INTEGRAL DE LASECRETARIA DISTRITAL DEL HÁBITAT.</t>
  </si>
  <si>
    <t>0000688255</t>
  </si>
  <si>
    <t>10746</t>
  </si>
  <si>
    <t>0000000392</t>
  </si>
  <si>
    <t>PRESTAR SERVICIOS PROFESIONALES PARA LA ACTUALIZACIÓN DE BASES DE DATOSGEOGRÁFICAS, ANÁLISIS ESPACIALES Y GENERACIÓN DE CARTOGRAFÍA EN EL MARCODE LAS INTERVENCIONES DE ESPACIO PÚBLICO DE LA SECRETARIA DISTRITAL DELHÁBITAT.</t>
  </si>
  <si>
    <t>0000688162</t>
  </si>
  <si>
    <t>10734</t>
  </si>
  <si>
    <t>0000000397</t>
  </si>
  <si>
    <t>PRESTAR SERVICIOS PROFESIONALES PARA APOYAR  DESDE EL COMPONENTE TÉCNICOLA SUPERVISIÓN Y REPORTES DE EJECUCIÓN DE OBRAS DE INFRAESTRUCTURA VIALY DE ESPACIO PÚBLICO EN LAS INTERVENCIONES DE MEJORAMIENTO INTEGRAL DEBARRIOS PRIORIZADOS POR LA SECRETARÍA DISTRITAL DEL HÁBITAT.</t>
  </si>
  <si>
    <t>0000688224</t>
  </si>
  <si>
    <t>10743</t>
  </si>
  <si>
    <t>0000000667</t>
  </si>
  <si>
    <t>PRESTAR SERVICIOS PROFESIONALES PARA APOYAR LA ARTICULACIÓN,IMPLEMENTACIÓN Y EL SEGUIMIENTO TECNICO DE LAS INTERVENCIONESDESARROLLADAS POR EL PROGRAMA DE MEJORAMIENTO INTEGRAL DEL HABITAT DE LASECRETARIA DISTRITAL DEL HABITAT.</t>
  </si>
  <si>
    <t>0000706287</t>
  </si>
  <si>
    <t>10731</t>
  </si>
  <si>
    <t>0000000815</t>
  </si>
  <si>
    <t>0000713604</t>
  </si>
  <si>
    <t>10425</t>
  </si>
  <si>
    <t>0000000361</t>
  </si>
  <si>
    <t>PRESTAR SERVICIOS DE APOYO A LA GESTIÓN TÉCNICA DE LOS CONTRATOS Y/OPROYECTOS A CARGO DE LA SDHT, EN LOS POLIGONOS DE INTERVENCION INTEGRALDE ESPACIO PUBLICO Y REVITALIZACION.</t>
  </si>
  <si>
    <t>0000686856</t>
  </si>
  <si>
    <t>10237</t>
  </si>
  <si>
    <t>0000000830</t>
  </si>
  <si>
    <t>0000714152</t>
  </si>
  <si>
    <t>11174</t>
  </si>
  <si>
    <t>0000000021</t>
  </si>
  <si>
    <t>REALIZAR ESTUDIOS DE FACTIBILIDAD, ESTUDIOS Y DISEÑOS DEFINITIVOS Y LAEJECUCIÓN DE LAS OBRAS EN LOS CORREDORES URBANOS DE MOVILIDAD SOSTENIBLEY SEGURA, EN EL AMBITO DEL PROYECTO INTEGRAL DE REVITALIZACIÓN URBANADEL CABLE AÉREO DE POTOSÍ (PIRCAP)&lt;(&gt;,&lt;)&gt; EN LA LOCALIDAD DE CIUDADBOLIVAR, DE ACUERDO CON LA PRIORIZACIÓN DE LA SECRETARÍA DISTRITAL DEHÁBITAT</t>
  </si>
  <si>
    <t>3000002462</t>
  </si>
  <si>
    <t>0000000664</t>
  </si>
  <si>
    <t>PRESTAR SERVICIOS PROFESIONALES PARA LA OPTIMIZACIÓN INTEGRAL DE LASACTIVIDADES GEOGRÁFICAS, DESARROLLO DE BASES DE DATOS Y GENERACIÓN DE ANÁLISIS EN EL MARCO DE LOS PLANES DE INTERVENCIÓN PARA EL MEJORAMIENTOINTEGRAL DE LA SECRETARIA DISTRITAL DEL HABITAT.</t>
  </si>
  <si>
    <t>0000706281</t>
  </si>
  <si>
    <t>10729</t>
  </si>
  <si>
    <t>0000000722</t>
  </si>
  <si>
    <t>PRESTAR SERVICIOS DE APOYO A LA GESTIÓN TÉCNICA A LOS PROYECTOS,CONTRATOS Y/O CONVENIOS PRIORIZADOS POR LA SDHT.</t>
  </si>
  <si>
    <t>0000707165</t>
  </si>
  <si>
    <t>10246</t>
  </si>
  <si>
    <t>0000000725</t>
  </si>
  <si>
    <t>PRESTAR SERVICIOS DE APOYO A LA GESTIÓN AL COMPONENTE SOCIAL PARA LAEJECUCIÓN DE ACTIVIDADES ADMINISTRATIVAS, ASISTENCIALES Y OPERATIVASREQUERIDAS PARA EL CUMPLIMIENTO DE LAS METAS Y PROYECTOS A CARGO DE LASDHT EN LOS POLÍGONOS DE INTERVENCIÓN INTEGRAL DE ESPACIO PÚBLICO YREVITALIZACIÓN.</t>
  </si>
  <si>
    <t>0000707251</t>
  </si>
  <si>
    <t>10424</t>
  </si>
  <si>
    <t>0000000724</t>
  </si>
  <si>
    <t>PRESTAR SERVICIOS PROFESIONALES PARA GESTIONAR EL COMPONENTE SOCIALMEDIANTE LA ARTICULACIÓN Y SEGUIMIENTO DE ACCIONES CON COMUNIDADES,INSTITUCIONES Y GRUPOS DE INTERÉS INVOLUCRADOS EN LA FORMULACIÓN EIMPLEMENTACIÓN DE LAS INTERVENCIONES PRIORIZADAS POR LA SDHT EN LOSPOLÍGONOS DE INTERVENCIÓN INTEGRAL DE ESPACIO PÚBLICO Y REVITALIZACIÓN.</t>
  </si>
  <si>
    <t>0000707228</t>
  </si>
  <si>
    <t>10422</t>
  </si>
  <si>
    <t>0000000723</t>
  </si>
  <si>
    <t>PRESTAR SERVICIOS DE APOYO A LA GESTIÓN TÉCNICA A LOS PROYECTOS Y/OCONTRATOS PRIORIZADOS POR LA SDHT EN LOS POLÍGONOS DE INTERVENCIÓNINTEGRAL DE ESPACIO PÚBLICO Y REVITALIZACIÓN.</t>
  </si>
  <si>
    <t>0000707212</t>
  </si>
  <si>
    <t>10420</t>
  </si>
  <si>
    <t>0000000019</t>
  </si>
  <si>
    <t>CONSTITUIR UN PATRIMONIO AUTÓNOMO DENOMINADO “PROGRAMAS DE PROMOCIÓN YACCESO A LA VIVIENDA”, POR MEDIO DEL CUAL SEREALICE LA ADMINISTRACIÓN DE LOS RECURSOS DEL SUBSIDIO DISTRITAL DEVIVIENDA QUE TRANSFIERA EL FIDEICOMITENTE O QUE, ENGENERAL, SE TRANSFIERAN AL FIDEICOMISO CONSTITUIDO PARA LA EJECUCIÓN DEACTIVIDADES EN DESARROLLO DE LOS PROGRAMAS DEACCESO A LA VIVIENDA, DESTINADOS A LA ATENCIÓN DE HOGARES DEL DISTRITOCAPITAL, DE CONFORMIDAD CON LAS NORMAS QUE LE SEANAPLICABLES Y DE ACUERDO CON LAS INSTRUCCIONES IMPARTIDAS POR ELFIDEICOMITENTE Y/O LOS ÓRGANOS CONTRACTUALES DELPATRIMONIO AUTÓNOMO.</t>
  </si>
  <si>
    <t>3000002460</t>
  </si>
  <si>
    <t>10891</t>
  </si>
  <si>
    <t>0000000429</t>
  </si>
  <si>
    <t>PRESTAR SUS SERVICIOS DE APOYO A LA GESTIÓN ADMINISTRATIVA Y DOCUMENTALDEL PROGRAMA DE MEJORAMIENTO DE VIVIENDA DE LA SECRETARIA DISTRITAL DELHÁBITAT.</t>
  </si>
  <si>
    <t>0000689712</t>
  </si>
  <si>
    <t>10871</t>
  </si>
  <si>
    <t>0000000428</t>
  </si>
  <si>
    <t>PRESTAR SERVICIOS PROFESIONALES JURÍDICAS EN EL MARCO DEL PROGRAMA DEPROMOCIÓN Y ACCESO A SOLUCIONES HABITACIONALES DE LA SECRETARIADISTRITAL DEL HÁBITAT.</t>
  </si>
  <si>
    <t>0000689710</t>
  </si>
  <si>
    <t>10869</t>
  </si>
  <si>
    <t>0000000445</t>
  </si>
  <si>
    <t>PRESTAR SERVICIOS PROFESIONALES DESDE EL COMPONENTE JURIDICO EN EL MARCODE LA ASIGNACION DE SUBSIDIOS DEL PROGRAMA DE MEJORAMIENTO DE VIVIENDAEN LOS TERRITORIOS PRIORIZADOS POR LA SECRETARIA DISTRITAL DEL HABITAT</t>
  </si>
  <si>
    <t>0000691103</t>
  </si>
  <si>
    <t>10885</t>
  </si>
  <si>
    <t>0000000434</t>
  </si>
  <si>
    <t>PRESTAR SUS SERVICIOS PROFESIONALES PARA APOYAR EL COMPONENTE SOCIAL DEMEJORAMIENTO DE VIVIENDA DE LA SECRETARIA DISTRITAL DEL HÁBITAT.</t>
  </si>
  <si>
    <t>0000689734</t>
  </si>
  <si>
    <t>10876</t>
  </si>
  <si>
    <t>0000000423</t>
  </si>
  <si>
    <t>PRESTAR SUS SERVICIOS PROFESIONALES COMO APOYO AL COMPONENTE AMBIENTAL YDE SEGURIDAD Y SALUD EN EL TRABAJO EN LA EJECUCIÓN DEL PROGRAMA DEMEJORAMIENTO DE VIVIENDA DE LA SECRETARIA DISTRITAL DEL HABITAT</t>
  </si>
  <si>
    <t>0000689652</t>
  </si>
  <si>
    <t>10880</t>
  </si>
  <si>
    <t>0000000833</t>
  </si>
  <si>
    <t>0000714160</t>
  </si>
  <si>
    <t>11173</t>
  </si>
  <si>
    <t>0000000828</t>
  </si>
  <si>
    <t>PRESTAR SERVICIOS PROFESIONALES DESDE EL COMPONENTE TECNICO PARAREALIZAR ACTIVIDADES DE ESTRUCTURACION Y EJECUCION EN EL MARCO DELPROGRAMA DE MEJORAMIENTO DE VIVIENDA DE LA SECRETARIA DISTRITAL DELHABITAT</t>
  </si>
  <si>
    <t>0000714139</t>
  </si>
  <si>
    <t>10872</t>
  </si>
  <si>
    <t>0000000882</t>
  </si>
  <si>
    <t>0000716756</t>
  </si>
  <si>
    <t>11171</t>
  </si>
  <si>
    <t>0000000431</t>
  </si>
  <si>
    <t>PRESTAR SERVICIOS PROFESIONALES DESDE EL COMPONENTE TÉCNICO PARAREALIZAR ACTIVIDADES DE ESTRUCTURACIÓN Y EJECUCIÓN EN EL MARCO DELPROGRAMA DE MEJORAMIENTO DE VIVIENDA DE LA SECRETARIA DISTRITAL DELHÁBITAT.</t>
  </si>
  <si>
    <t>0000689724</t>
  </si>
  <si>
    <t>0000000749</t>
  </si>
  <si>
    <t>PRESTAR SUS SERVICIOS DE APOYO A LA GESTION ADMINISTRATIVA Y DOCUMENTALDEL PROGRAMA DE MEJORAMIENTO DE VIVIENDA DE LA SECRETARIA DISTRITAL DELHABITAT</t>
  </si>
  <si>
    <t>0000708884</t>
  </si>
  <si>
    <t>10887</t>
  </si>
  <si>
    <t>0000000264</t>
  </si>
  <si>
    <t>PRESTAR SERVICIOS PROFESIONALES DE APOYO AL COMPONENTE SOCIAL DE LASDHT, PARA ACOMPAÑAR LAS ACTIVIDADES DE ARTICULACIÓN, SEGUIMIENTO YVINCULACIÓN CON COMUNIDADES, ENTIDADES E INTERESADOS, CON EL PROPÓSITODE IMPLEMENTAR Y SOCIALIZAR CON LOS INTERESADOS LAS INTERVENCIONESPRIORIZADAS POR LA ENTIDAD</t>
  </si>
  <si>
    <t>0000674600</t>
  </si>
  <si>
    <t>11042</t>
  </si>
  <si>
    <t>0000000267</t>
  </si>
  <si>
    <t>PRESTAR SERVICIOS PROFESIONALES PARA EL ACOMPAÑAMIENTO TÉCNICO EINTEGRAL PARA APOYAR EN LA ELABORACIÓN DE ESTUDIOS ESPECIALIZADOS,CARTOGRAFÍAS Y SOPORTES TÉCNICOS CATASTRALES NECESARIOS PARA LAFORMULACIÓN, DISEÑO E IMPLEMENTACIÓN DE LAS INTERVENCIONES EN LOSPROYECTOS PRIORIZADOS POR LA SDHT.</t>
  </si>
  <si>
    <t>0000674618</t>
  </si>
  <si>
    <t>11041</t>
  </si>
  <si>
    <t>0000000875</t>
  </si>
  <si>
    <t>0000716140</t>
  </si>
  <si>
    <t>10893</t>
  </si>
  <si>
    <t>0000000880</t>
  </si>
  <si>
    <t>0000716164</t>
  </si>
  <si>
    <t>11045</t>
  </si>
  <si>
    <t>0000000054</t>
  </si>
  <si>
    <t>PRESTAR SERVICIOS PROFESIONALES PARA LA EJECUCIÓN, MANTENIMIENTO YOPTIMIZACIÓN CONTINUA DEL MODELO DE GESTIÓN INSTITUCIONAL EN LADEPENDENCIA, Y APOYAR EN LAS ACTIVIDADES CONTRACTUALES REQUERIDAS.</t>
  </si>
  <si>
    <t>0000657070</t>
  </si>
  <si>
    <t>10883</t>
  </si>
  <si>
    <t>0000000653</t>
  </si>
  <si>
    <t>PRESTAR SERVICIOS PROFESIONALES PARA APOYAR EN LAS ACTIVIDADES JURÍDICASREQUERIDAS PARA EL DESARROLLO Y/O APLICACIÓN DE LOS INSTRUMENTOS DEGESTIÓN QUE PERMITAN LA HABILITACIÓN DE SUELO PARA PROYECTOS DE VIVIENDAY USOS COMPLEMENTARIOS.</t>
  </si>
  <si>
    <t>0000705004</t>
  </si>
  <si>
    <t>10948</t>
  </si>
  <si>
    <t>0000000654</t>
  </si>
  <si>
    <t>PRESTAR SERVICIOS PROFESIONALES PARA APOYAR EN EL ANÁLISISSOCIOECONÓMICO Y FINANCIERO QUE SE REQUIERA EN LOS INSTRUMENTOS DEPLANEACIÓN Y GESTIÓN DEL SUELO A CARGO DE LA DEPENDENCIA.</t>
  </si>
  <si>
    <t>0000705033</t>
  </si>
  <si>
    <t>11147</t>
  </si>
  <si>
    <t>0000000288</t>
  </si>
  <si>
    <t>PRESTAR SERVICIOS PROFESIONALES PARA REALIZAR EL ANÁLISIS Y GENERACIÓNDE INFORMACIÓN FINANCIERA PARA LA FORMULACIÓN DE ESTRATEGIAS Y ACCIONESDE FINANCIACIÓN DE LOS PROYECTOS QUE HABILITAN SUELO PARA VIVIENDA YUSOS COMPLEMENTARIOS EN LA CIUDAD.</t>
  </si>
  <si>
    <t>0000684120</t>
  </si>
  <si>
    <t>10925</t>
  </si>
  <si>
    <t>0000000263</t>
  </si>
  <si>
    <t>PRESTAR SERVICIOS PROFESIONALES PARA REALIZAR ACOMPAÑAMIENTO Y GESTIÓN ALOS PROYECTOS URBANÍSTICOS ENMARCADOS EN LOS INSTRUMENTOS DE PLANEACIÓNY GESTIÓN QUE PUEDAN GENERAR VIVIENDA VIS Y VIP O USOS COMPLEMENTARIOSEN LA CIUDAD.</t>
  </si>
  <si>
    <t>0000674545</t>
  </si>
  <si>
    <t>10910</t>
  </si>
  <si>
    <t>0000000273</t>
  </si>
  <si>
    <t>PRESTAR SERVICIOS PROFESIONALES PARA APOYAR EN EL ANÁLISIS, REVISIÓN,SEGUIMIENTO Y CONCEPTUALIZACIÓN JURÍDICA DE TEMAS RELATIVOS A LAFORMULACIÓN Y SEGUIMIENTO DE LOS INSTRUMENTOS DE PLANEACIÓN Y GESTIÓN DESUELO A CARGO DE LA ENTIDAD.</t>
  </si>
  <si>
    <t>0000674812</t>
  </si>
  <si>
    <t>10938</t>
  </si>
  <si>
    <t>0000000274</t>
  </si>
  <si>
    <t>PRESTAR SERVICIOS PROFESIONALES PARA EL ANÁLISIS Y GENERACIÓN DEINFORMACIÓN ALFANUMÉRICA Y CARTOGRAFÍA GEORREFERENCIADA, QUE PERMITAN LAELABORACIÓN DE ESTADÍSTICAS PARA LOS ANÁLISIS URBANÍSTICOS DE LOSPROYECTOS QUE SE GENERAN A PARTIR DE LA IMPLEMENTACIÓN DE INSTRUMENTOSDE PLANEACIÓN Y GESTIÓN DEL SUELO.</t>
  </si>
  <si>
    <t>0000674815</t>
  </si>
  <si>
    <t>10937</t>
  </si>
  <si>
    <t>0000000271</t>
  </si>
  <si>
    <t>PRESTAR SERVICIOS PROFESIONALES PARA REALIZAR ANÁLISIS GEOGRÁFICO, YESTADÍSTICO QUE CONTRIBUYAN AL DISEÑO Y PLANIFICACIÓN DEL COMPONENTEURBANÍSTICO EN PROYECTOS DESTINADOS A HABILITAR SUELO PARA VIVIENDA VISY VIP EN LA CIUDAD.</t>
  </si>
  <si>
    <t>0000674697</t>
  </si>
  <si>
    <t>10913</t>
  </si>
  <si>
    <t>0000000137</t>
  </si>
  <si>
    <t>PRESTAR SERVICIOS PROFESIONALES PARA REALIZAR ACTIVIDADES TRANSVERSALESRELACIONADAS CON ORDENAMIENTO TERRITORIAL Y CON EL SEGUIMIENTO ALCOMPONENTE URBANÍSTICO DE LOS INSTRUMENTOS DE GESTIÓN Y/O PLANEACIÓN QUEPERMITAN VIABILIZAR LOS PLANES, PROGRAMAS Y PROYECTOS A CARGO DE LAENTIDAD.</t>
  </si>
  <si>
    <t>0000663056</t>
  </si>
  <si>
    <t>10933</t>
  </si>
  <si>
    <t>0000000286</t>
  </si>
  <si>
    <t>PRESTAR SERVICIOS PROFESIONALES PARA REALIZAR LAS ACCIONES QUE SEREQUIERAN PARA LA IMPLEMENTACIÓN DE INSTRUMENTOS DE GESTIÓN DE SUELO YACTIVIDADES RELACIONADAS CON LA HABILITACIÓN DE SUELO PARA VIVIENDAVIS/VIP Y USOS COMPLEMENTARIOS.</t>
  </si>
  <si>
    <t>0000684118</t>
  </si>
  <si>
    <t>10912</t>
  </si>
  <si>
    <t>0000000279</t>
  </si>
  <si>
    <t>PRESTAR SERVICIOS PROFESIONALES PARA REALIZAR LA REVISIÓN DEL COMPONENTEURBANÍSTICO, GESTIÓN Y SEGUIMIENTO DE PROYECTOS ENMARCADOS EN LOSINSTRUMENTOS DE PLANEACIÓN Y GESTIÓN NECESARIOS PARA LA HABILITACIÓN DELSUELO CON BASE EN EL PLAN DE ORDENAMIENTO TERRITORIAL</t>
  </si>
  <si>
    <t>0000684109</t>
  </si>
  <si>
    <t>10907</t>
  </si>
  <si>
    <t>0000000071</t>
  </si>
  <si>
    <t>PRESTAR SERVICIOS PROFESIONALES PARA REALIZAR EL ANÁLISIS DE LOSCOMPONENTES URBANÍSTICOS Y LA GESTIÓN DE LOS PROYECTOS ENMARCADOS ENINSTRUMENTOS DE PLANEACIÓN Y GESTIÓN QUE INVOLUCREN LA HABILITACIÓN DESUELO PARA VIVIENDA VIS/VIP, Y USOS COMPLEMENTARIOS.</t>
  </si>
  <si>
    <t>0000657453</t>
  </si>
  <si>
    <t>10918</t>
  </si>
  <si>
    <t>0000000294</t>
  </si>
  <si>
    <t>PRESTAR SERVICIOS PROFESIONALES PARA REALIZAR EL ANÁLISIS DE DATOS Y LAGENERACIÓN DE INFORMACIÓN FINANCIERA DE PROYECTOS DE VIVIENDA Y SUS USOSCOMPLEMENTARIOS EN EL MARCO DE LA IMPLEMENTACIÓN DE INSTRUMENTOS DEPLANEACIÓN Y GESTIÓN DEL SUELO</t>
  </si>
  <si>
    <t>0000684129</t>
  </si>
  <si>
    <t>10929</t>
  </si>
  <si>
    <t>0000000559</t>
  </si>
  <si>
    <t>PRESTAR SERVICIOS PROFESIONALES PARA REALIZAR EL ANÁLISIS, LA REVISIÓN YLA ELABORACIÓN DE CONCEPTOS, ACTOS ADMINISTRATIVOS Y DOCUMENTACIÓN CONCOMPONENTE JURÍDICO, A PARTIR DE LA IMPLEMENTACIÓN DE INSTRUMENTOS DEPLANEACIÓN Y GESTIÓN DEL SUELO.</t>
  </si>
  <si>
    <t>0000694716</t>
  </si>
  <si>
    <t>10895</t>
  </si>
  <si>
    <t>0000000285</t>
  </si>
  <si>
    <t>PRESTAR SERVICIOS PROFESIONALES PARA APOYAR A LA DEPENDENCIA EN ELPROCESO DE ESTRUCTURACIÓN Y SEGUIMIENTO A LA APLICACIÓN DE INSTRUMENTOSDE PLANEACIÓN Y GESTIÓN DEL SUELO.</t>
  </si>
  <si>
    <t>0000684117</t>
  </si>
  <si>
    <t>10940</t>
  </si>
  <si>
    <t>0000000560</t>
  </si>
  <si>
    <t>PRESTAR SERVICIOS PROFESIONALES PARA REALIZAR EL ANÁLISIS, DESARROLLO EIMPLEMENTACIÓN DEL SISTEMA DE INFORMACIÓN DE GESTIÓN DEL SUELO Y DE LOSDEMÁS PRODUCTOS TECNOLÓGICOS QUE REQUIERA LA DEPENDENCIA.</t>
  </si>
  <si>
    <t>0000694725</t>
  </si>
  <si>
    <t>10926</t>
  </si>
  <si>
    <t>0000000073</t>
  </si>
  <si>
    <t>PRESTAR SERVICIOS PROFESIONALES PARA REALIZAR EL ANÁLISIS DE DATOS Y LAGENERACIÓN DE INFORMACIÓN FINANCIERA DE PROYECTOS DE VIVIENDA Y SUS USOSCOMPLEMENTARIOS EN EL MARCO DE LA IMPLEMENTACIÓN DE INSTRUMENTOS DEPLANEACIÓN Y GESTIÓN DEL SUELO.</t>
  </si>
  <si>
    <t>0000657464</t>
  </si>
  <si>
    <t>0000000310</t>
  </si>
  <si>
    <t>PRESTAR SERVICIOS PROFESIONALES PARA APOYAR EN LA IMPLEMENTACIÓN DE LOSMECANISMOS DE SEGUIMIENTO Y VALIDACIÓN AL DESARROLLO Y EJECUCIÓN DE LOSPLANES PARCIALES ADOPTADOS, E INSTRUMENTOS DE PLANEACIÓN Y GESTIÓN DELSUELO DE ACUERDO CON LA NORMATIVIDAD VIGENTE.</t>
  </si>
  <si>
    <t>0000685763</t>
  </si>
  <si>
    <t>10911</t>
  </si>
  <si>
    <t>0000000558</t>
  </si>
  <si>
    <t>PRESTAR SERVICIOS PROFESIONALES PARA ELABORAR MODELACIONES,PRESENTACIONES, INFORMES E INSUMOS GRÁFICOS RELACIONADOS CON LAIMPLEMENTACIÓN DE INSTRUMENTOS DE PLANEACIÓN Y GESTIÓN DEL SUELO A CARGODE LA DEPENDENCIA.</t>
  </si>
  <si>
    <t>0000694711</t>
  </si>
  <si>
    <t>10917</t>
  </si>
  <si>
    <t>0000000635</t>
  </si>
  <si>
    <t>PRESTAR SERVICIOS PROFESIONALES PARA LLEVAR A CABO LAS LABORESOPERATIVAS, ADMINISTRATIVAS Y DE GESTIÓN DE INFORMACIÓN, A PARTIR DE LAAPLICACIÓN DE INSTRUMENTOS DE GESTIÓN DEL SUELO.</t>
  </si>
  <si>
    <t>0000703789</t>
  </si>
  <si>
    <t>10903</t>
  </si>
  <si>
    <t>0000000634</t>
  </si>
  <si>
    <t>PRESTAR SERVICIOS PROFESIONALES PARA REALIZAR ACTIVIDADES DEPARTICIPACIÓN COMUNITARIA, GESTIÓN SOCIAL Y GESTIÓN INTERINSTITUCIONALEN LA FORMULACIÓN Y DESARROLLO DE LOS PROYECTOS A CARGO DE LA ENTIDAD.</t>
  </si>
  <si>
    <t>0000703784</t>
  </si>
  <si>
    <t>10922</t>
  </si>
  <si>
    <t>0000000640</t>
  </si>
  <si>
    <t>PRESTAR SERVICIOS PROFESIONALES PARA REALIZAR LA GESTIÓN INSTITUCIONALDE LOS PROCESOS QUE SE RELACIONEN CON LA GESTIÓN DEL SUELO PARAPROYECTOS DE VIVIENDA EN LA ENTIDAD.</t>
  </si>
  <si>
    <t>0000703814</t>
  </si>
  <si>
    <t>10914</t>
  </si>
  <si>
    <t>0000000642</t>
  </si>
  <si>
    <t>PRESTAR SERVICIOS PROFESIONALES PARA REALIZAR LAS ACTIVIDADESRELACIONADAS CON EL SEGUIMIENTO LOS INSTRUMENTOS DE PLANEACIÓN Y GESTIÓNDEL SUELO PARA EL CUMPLIMIENTO DE METAS DE LA ENTIDAD.</t>
  </si>
  <si>
    <t>0000703816</t>
  </si>
  <si>
    <t>10947</t>
  </si>
  <si>
    <t>0000000595</t>
  </si>
  <si>
    <t>PRESTAR SERVICIOS DE APOYO A LA GESTIÓN EN LAS TAREAS ADMINISTRATIVAS YDE MANEJO DOCUMENTAL, QUE SE GENERAN A PARTIR DE LA IMPLEMENTACIÓN DEINSTRUMENTOS DE PLANEACIÓN Y GESTIÓN DEL SUELO.</t>
  </si>
  <si>
    <t>0000701305</t>
  </si>
  <si>
    <t>10878</t>
  </si>
  <si>
    <t>0000000641</t>
  </si>
  <si>
    <t>PRESTAR SERVICIOS PROFESIONALES ESPECIALIZADOS PARA ADELANTAR LA GESTIÓNDE PROYECTOS ENMARCADOS EN INSTRUMENTOS DE PLANEACIÓN Y GESTIÓN QUEPERMITAN LA HABILITACIÓN DE SUELO PARA VIVIENDA VIP/VIS Y USOSCOMPLEMENTARIOS PARA EL CUMPLIMIENTO DE LAS METAS INSTITUCIONALES DE LAENTIDAD.</t>
  </si>
  <si>
    <t>0000703815</t>
  </si>
  <si>
    <t>10915</t>
  </si>
  <si>
    <t>0000000644</t>
  </si>
  <si>
    <t>PRESTAR SERVICIOS PROFESIONALES ESPECIALIZADOS EN LA FORMULACIÓN EIMPLEMENTACIÓN DE ESTRATEGIAS Y ACCIONES PARA LA HABILITACIÓN DE SUELOEN LOS PROYECTOS DEL SECTOR HÁBITAT.</t>
  </si>
  <si>
    <t>0000703824</t>
  </si>
  <si>
    <t>10897</t>
  </si>
  <si>
    <t>0000000636</t>
  </si>
  <si>
    <t>PRESTAR SERVICIOS PROFESIONALES PARA DAR APOYO Y SOPORTE JURÍDICO EN LAELABORACIÓN, REVISIÓN Y GESTIÓN DE LOS DOCUMENTOS Y PROCESOSCONTRACTUALES A CARGO DE LA DEPENDENCIA.</t>
  </si>
  <si>
    <t>0000703799</t>
  </si>
  <si>
    <t>10904</t>
  </si>
  <si>
    <t>0000000637</t>
  </si>
  <si>
    <t>PRESTAR SERVICIOS PROFESIONALES PARA DAR APOYO TÉCNICO EN MATERIAAMBIENTAL A LOS PROYECTOS URBANÍSTICOS ENMARCADOS EN LOS INSTRUMENTOS DEPLANEACIÓN QUE GENEREN SOLUCIONES HABITACIONALES EN EL DISTRITO CAPITAL.</t>
  </si>
  <si>
    <t>0000703802</t>
  </si>
  <si>
    <t>10902</t>
  </si>
  <si>
    <t>0000000643</t>
  </si>
  <si>
    <t>PRESTAR SERVICIOS PROFESIONALES EN LA GESTIÓN, IMPLEMENTACIÓN YSEGUIMIENTO DE ACCIONES PARA LA HABILITACIÓN DE SUELO DESTINADO AVIVIENDA Y USOS COMPLEMENTARIOS.</t>
  </si>
  <si>
    <t>0000703819</t>
  </si>
  <si>
    <t>10906</t>
  </si>
  <si>
    <t>0000000639</t>
  </si>
  <si>
    <t>PRESTAR SERVICIOS PROFESIONALES PARA REALIZAR SEGUIMIENTO Y DAR APOYO ENLA FORMULACIÓN E IMPLEMENTACIÓN DE INSTRUMENTOS DE PLANEACIÓN Y GESTIÓNDE SUELO PREVISTOS EN EL PLAN DE ORDENAMIENTO TERRITORIAL.</t>
  </si>
  <si>
    <t>0000703811</t>
  </si>
  <si>
    <t>10909</t>
  </si>
  <si>
    <t>0000000638</t>
  </si>
  <si>
    <t>PRESTAR SERVICIOS PROFESIONALES PARA REALIZAR SEGUIMIENTO, CONTROL YGENERACIÓN DE INFORMACIÓN RELACIONADA CON LA IMPLEMENTACIÓN DEINSTRUMENTOS DE PLANEACIÓN Y GESTIÓN DEL SUELO.</t>
  </si>
  <si>
    <t>0000703809</t>
  </si>
  <si>
    <t>10921</t>
  </si>
  <si>
    <t>0000000821</t>
  </si>
  <si>
    <t>PRESTAR SERVICIOS PROFESIONALES ESPECIALIZADOS PARA EL ACOMPAÑAMIENTO ENLA GESTIÓN, IMPLEMENTACIÓN Y SEGUIMIENTO DE LOS INSTRUMENTOS DEPLANEACIÓN, GESTIÓN DE SUELO Y GESTIÓN FINANCIERA EN PROYECTOSESTRATÉGICOS ASOCIADOS A INFRAESTRUCTURA, ACTUACIONES ESTRATÉGICAS,PLANES PARCIALES, PROYECTOS DE RENOVACIÓN Y ÁREAS DE OPORTUNIDAD PARA ELDESARROLLO DE VIVIENDA EN LA CIUDAD.</t>
  </si>
  <si>
    <t>0000713835</t>
  </si>
  <si>
    <t>10916</t>
  </si>
  <si>
    <t>0000000822</t>
  </si>
  <si>
    <t>PRESTAR SERVICIOS DE APOYO A LA GESTION ADMINISTRATIVA PARA ELDESARROLLO DE LOS PROCESOS Y PROCEDIMIENTOS DE LA DEPENDENCIA, EN ELMARCO DE SU MISIONALIDAD EN GESTIÓN DEL HÁBITAT.</t>
  </si>
  <si>
    <t>0000713836</t>
  </si>
  <si>
    <t>10932</t>
  </si>
  <si>
    <t>0000000633</t>
  </si>
  <si>
    <t>PRESTAR SERVICIOS PROFESIONALES PARA REALIZAR EL ANÁLISIS DEL COMPONENTEURBANO DEL SUELO PARA LA IMPLEMENTACIÓN DE INSTRUMENTOS DE PLANEACIÓN YGESTIÓN DEL SUELO.</t>
  </si>
  <si>
    <t>0000703781</t>
  </si>
  <si>
    <t>10946</t>
  </si>
  <si>
    <t>O23011740012024022203032</t>
  </si>
  <si>
    <t>Subsidio Distrital de Vivienda para el a - Servicio de apoyo financiero para mejoramiento de vivienda</t>
  </si>
  <si>
    <t>0000000009</t>
  </si>
  <si>
    <t>PM/0118/0103/40010320222</t>
  </si>
  <si>
    <t>3000002452</t>
  </si>
  <si>
    <t>10865</t>
  </si>
  <si>
    <t>O23011740022024020919001</t>
  </si>
  <si>
    <t>Desarrollo de estrategias que promuevan  - Servicios de asistencia técnica en planificación urbana y ordenamiento territorial</t>
  </si>
  <si>
    <t>0000000052</t>
  </si>
  <si>
    <t>PRESTAR SERVICIOS PROFESIONALES PARA APOYAR LA FORMULACIÓN, SEGUIMIENTOY ELABORACIÓN DE REPORTES DE LAS ACTIVIDADES RELACIONADAS CON LAPLANEACIÓN, PRESUPUESTO, CONTRATACIÓN, IMPLEMENTACIÓN Y SEGUIMIENTO ENEL COMPONENTE DE PARTICIPACIÓN Y RELACIONAMIENTO CON LA CIUDADANÍA.</t>
  </si>
  <si>
    <t>PM/0118/0119/40020010209</t>
  </si>
  <si>
    <t>0000657039</t>
  </si>
  <si>
    <t>11074</t>
  </si>
  <si>
    <t>0000000041</t>
  </si>
  <si>
    <t>PRESTAR SERVICIOS PROFESIONALES PARA APOYAR EL POSICIONAMIENTO, LAIMPLEMENTACIÓN Y EL SEGUIMIENTO DE ACCIONES ORIENTADAS A FORTALECER LAGESTIÓN TERRITORIAL DEL SECTOR HÁBITAT Y PROMOVER LA PARTICIPACIÓNCIUDADANA EN LAS LOCALIDADES DEL DISTRITO CAPITAL.</t>
  </si>
  <si>
    <t>0000656883</t>
  </si>
  <si>
    <t>10764</t>
  </si>
  <si>
    <t>0000000044</t>
  </si>
  <si>
    <t>0000656895</t>
  </si>
  <si>
    <t>10770</t>
  </si>
  <si>
    <t>0000000049</t>
  </si>
  <si>
    <t>0000657031</t>
  </si>
  <si>
    <t>10771</t>
  </si>
  <si>
    <t>0000000056</t>
  </si>
  <si>
    <t>0000657079</t>
  </si>
  <si>
    <t>10767</t>
  </si>
  <si>
    <t>0000000058</t>
  </si>
  <si>
    <t>0000657082</t>
  </si>
  <si>
    <t>10769</t>
  </si>
  <si>
    <t>0000000062</t>
  </si>
  <si>
    <t>PRESTAR SERVICIOS PROFESIONALES PARA EL DESARROLLO DE LAS ACTIVIDADESREQUERIDAS EN EL FORTALECIMIENTO DE LA GESTIÓN SOCIAL, TERRITORIAL YPOBLACIONAL DEL SECTOR HÁBITAT EN LAS LOCALIDADES DEL DISTRITO CAPITAL.</t>
  </si>
  <si>
    <t>0000657122</t>
  </si>
  <si>
    <t>10782</t>
  </si>
  <si>
    <t>0000000063</t>
  </si>
  <si>
    <t>0000657127</t>
  </si>
  <si>
    <t>10783</t>
  </si>
  <si>
    <t>O23011745992024022608018</t>
  </si>
  <si>
    <t>Implementación de acciones y estrategias - Documentos de lineamientos técnicos</t>
  </si>
  <si>
    <t>0000000123</t>
  </si>
  <si>
    <t>PRESTAR SERVICIOS PROFESIONALES DESDE EL COMPONENTE TÉCNICO EN ELSEGUIMIENTO DE LAS ACTIVIDADES EN EL MARCO DE LAS INTERVENCIONESINTEGRALES DE LA SECRETARÍA DISTRITAL DEL HÁBITAT.</t>
  </si>
  <si>
    <t>PM/0118/0108/45990180226</t>
  </si>
  <si>
    <t>Servicios de asistencia técnica y jurídica para el</t>
  </si>
  <si>
    <t>0000660562</t>
  </si>
  <si>
    <t>11093</t>
  </si>
  <si>
    <t>O23011740012024022205033</t>
  </si>
  <si>
    <t>Subsidio Distrital de Vivienda para el a - Servicio de apoyo financiero para arrendamiento de vivienda</t>
  </si>
  <si>
    <t>0000000266</t>
  </si>
  <si>
    <t>PRESTAR SERVICIOS PROFESIONALES PARA LA GESTIÓN TÉCNICA EN LAIMPLEMENTACIÓN DE LOS PROGRAMAS Y PROYECTOS PARA ACCESO A LA VIVIENDA YNUEVAS FUENTES DE FINANCIACIÓN DEL HÁBITAT EN BOGOTA</t>
  </si>
  <si>
    <t>PM/0118/0105/40010330222</t>
  </si>
  <si>
    <t>Subsidios para arrendamiento de vivienda</t>
  </si>
  <si>
    <t>0000674616</t>
  </si>
  <si>
    <t>10188</t>
  </si>
  <si>
    <t>0000000195</t>
  </si>
  <si>
    <t>PRESTAR SERVICIOS PROFESIONALES PARA REALIZAR ACTIVIDADES RELACIONADASCON EL SEGUIMIENTO Y EVALUACIÓN EN MATERIA PRESUPUESTAL Y FINANCIERA ALOS PLANES, PROGRAMAS Y PROYECTOS DE LA SECRETARÍA DISTRITAL DELHÁBITAT; ASI COMO DESARROLLAR LAS ACTIVIDADES DE SEGUIMIENTO A LOSPROYECTOS DE INVERSIÓN ASIGNADOS POR EL SUPERVISOR EN LAS HERRAMIENTASDISPUESTAS.</t>
  </si>
  <si>
    <t>0000666034</t>
  </si>
  <si>
    <t>10628</t>
  </si>
  <si>
    <t>0000000196</t>
  </si>
  <si>
    <t>PRESTAR SERVICIOS PROFESIONALES PARA REALIZAR LAS ACTIVIDADES DEIMPLEMENTACIÓN, MANTENIMIENTO Y MONITOREO DE LOS SISTEMAS DE GESTIÓN DELA SDHT, BAJO LOS ESTÁNDARES DEL MODELO INTEGRADO DE PLANEACIÓN YGESTIÓN; ASI COMO REALIZAR  LAS ACTIVIDADES DE ACTUALIZACION  DE LADOCUMENTACIÓN DEL  MAPA INTERACTIVO -SIG.</t>
  </si>
  <si>
    <t>0000666042</t>
  </si>
  <si>
    <t>10630</t>
  </si>
  <si>
    <t>0000000197</t>
  </si>
  <si>
    <t>PRESTAR SERVICIOS TÉCNICOS PARA APOYAR EL DESARROLLO DE LAS ACTIVIDADESPROPIAS DE LOS SISTEMAS DE GESTIÓN QUE LIDERA LA SUBDIRECCIÓN DEPROGRAMAS Y PROYECTOS BAJO LOS ESTÁNDARES DEL MODELO INTEGRADO DEPLANEACIÓN Y GESTIÓN - MIPG</t>
  </si>
  <si>
    <t>0000666048</t>
  </si>
  <si>
    <t>10631</t>
  </si>
  <si>
    <t>O23011745992024022617031</t>
  </si>
  <si>
    <t>Implementación de acciones y estrategias - Servicio de asistencia técnica</t>
  </si>
  <si>
    <t>0000000312</t>
  </si>
  <si>
    <t>PRESTAR SERVICIOS PROFESIONALES ESPECIALIZADOS PARA REALIZAR LASACTIVIDADES ORIENTADAS A LA GESTIÓN JURÍDICA DEL ÁREA DE MONITOREO YPREVENCIÓN DE DESARROLLOS ILEGALES EN LAS AREAS SUSCEPTIBLES DEOCUPACIÓN ILEGAL O INFORMAL DEL DISTRITO CAPITAL.</t>
  </si>
  <si>
    <t>PM/0118/0117/45990310226</t>
  </si>
  <si>
    <t>0000685766</t>
  </si>
  <si>
    <t>10651</t>
  </si>
  <si>
    <t>0000000205</t>
  </si>
  <si>
    <t>PRESTAR SERVICIOS PROFESIONALES PARA REALIZAR LAS ACTIVIDADES PROPIASDEL SISTEMA DE GESTIÓN QUE LIDERE LA SUBDIRECCIÓN DE PROGRAMAS YPROYECTOS BAJO LOS ESTÁNDARES DEL MODELO INTEGRADO DE PLANEACIÓN YGESTIÓN - MIPG, ASÍ COMO GESTIONAR EN LA SDHT LOS PROGRAMAS Y POLÍTICASRELACIONADAS CON DATOS ABIERTOS Y LA POLÍTICA DE PARTICIPACIÓNCIUDADANA.</t>
  </si>
  <si>
    <t>0000666347</t>
  </si>
  <si>
    <t>0000000319</t>
  </si>
  <si>
    <t>PRESTAR SERVICIOS PROFESIONALES PARA APOYAR TÉCNICAMENTE LAS ACTIVIDADESDE MONITOREO Y PREVENCIÓN DE DESARROLLOS ILEGALES EN LAS ÁREASSUSCEPTIBLES DE OCUPACIÓN ILEGAL O INFORMAL DEL DISTRITO CAPITAL</t>
  </si>
  <si>
    <t>0000685775</t>
  </si>
  <si>
    <t>10660</t>
  </si>
  <si>
    <t>0000000318</t>
  </si>
  <si>
    <t>0000685774</t>
  </si>
  <si>
    <t>10658</t>
  </si>
  <si>
    <t>0000000316</t>
  </si>
  <si>
    <t>PRESTACIÓN DE SERVICIOS PROFESIONALES PARA APOYAR AL EQUIPO DE MONITOREODE LA SUBDIRECCIÓN DE PREVENCIÓN Y SEGUIMIENTO EN EL DIAGNÓSTICO YORIENTACIÓN A LOS CONFLICTOS QUE SE PRESENTEN EN LAS ÁREAS SUSCEPTIBLESDE OCUPACIÓN ILEGAL</t>
  </si>
  <si>
    <t>0000685772</t>
  </si>
  <si>
    <t>10655</t>
  </si>
  <si>
    <t>0000000067</t>
  </si>
  <si>
    <t>PRESTAR SERVICIOS PROFESIONALES PARA EL DESARROLLO DE LAS ACTIVIDADESRELACIONADAS CON EL FORTALECIMIENTO DE LAS POLÍTICAS Y DIMENSIONES DELMODELO INTEGRADO DE PLANEACIÓN Y GESTIÓN DE LA SDHT ACORDE A LOSLINEAMIENTOS Y LA NORMATIVIDAD VIGENTE.</t>
  </si>
  <si>
    <t>0000657152</t>
  </si>
  <si>
    <t>10627</t>
  </si>
  <si>
    <t>0000000388</t>
  </si>
  <si>
    <t>PRESTAR SERVICIOS PROFESIONALES PARA APOYAR TÉCNICAMENTE LAS ACTIVIDADESDE MONITOREO Y PREVENCIÓN DE DESARROLLOS ILEGALES EN LAS AREASSUSCEPTIBLES DE OCUPACIÓN ILEGAL O INFORMAL DEL DISTRITO CAPITAL.</t>
  </si>
  <si>
    <t>0000688123</t>
  </si>
  <si>
    <t>11120</t>
  </si>
  <si>
    <t>0000000452</t>
  </si>
  <si>
    <t>PRESTAR SERVICIOS PROFESIONALES DE CARÁCTER JURÍDICO PARA GESTIÓN DE LOSPROGRAMAS Y PROYECTOS DE LA SUBSECRETARIA DE GESTIÓN FINANCIERA</t>
  </si>
  <si>
    <t>0000691168</t>
  </si>
  <si>
    <t>10282</t>
  </si>
  <si>
    <t>0000000498</t>
  </si>
  <si>
    <t>PRESTAR SERVICIOS DE APOYO A LA GESTIÓN EN ACTIVIDADES OPERATIVAS, DEGESTIÓN DOCUMENTAL Y DE ARCHIVO DE LA SUBSECRETARÍA DE GESTIÓNFINANCIERA.</t>
  </si>
  <si>
    <t>0000691415</t>
  </si>
  <si>
    <t>10079</t>
  </si>
  <si>
    <t>0000000483</t>
  </si>
  <si>
    <t>PRESTAR SERVICIOS PROFESIONALES DE CARACTER JURÍDICO EN LOS PROGRAMAS,PROYECTOS E INSTRUMENTOS DE FINANCIACIÓN PARA EL ACCESO A LA VIVIENDA DELA SECRETARÍA DISTRITAL DEL HÁBITAT.</t>
  </si>
  <si>
    <t>0000691359</t>
  </si>
  <si>
    <t>10148</t>
  </si>
  <si>
    <t>0000000477</t>
  </si>
  <si>
    <t>PRESTAR SERVICIOS PROFESIONALES PARA EL ACOMPAÑAMIENTO Y SEGUIMIENTO DELA INFORMACIÓN FINANCIERA DE LOS PROGRAMAS Y PROYECTOS GESTIONADOS PORLA SUBSECRETARIA DE GESTIÓN FINANCIERA.</t>
  </si>
  <si>
    <t>0000691337</t>
  </si>
  <si>
    <t>10316</t>
  </si>
  <si>
    <t>0000000474</t>
  </si>
  <si>
    <t>PRESTAR SERVICIOS PROFESIONALES PARA EL ACOMPAÑAMIENTO JURÍDICOREQUERIDO EN EL MARCO DE LOS PROYECTOS Y PROGRAMAS GESTIONADOS POR LASUBSECRETARIA DE GESTIÓN FINANCIERA.</t>
  </si>
  <si>
    <t>0000691318</t>
  </si>
  <si>
    <t>10149</t>
  </si>
  <si>
    <t>0000000476</t>
  </si>
  <si>
    <t>0000691333</t>
  </si>
  <si>
    <t>10151</t>
  </si>
  <si>
    <t>0000000505</t>
  </si>
  <si>
    <t>PRESTAR SERVICIOS DE APOYO TÉCNICO PARA LA REALIZACIÓN DE ACTIVIDADESSOCIALES Y OPERATIVAS REQUERIDAS EN EL MARCO DE LOS PROGRAMAS YPROYECTOS DE ACCESO A LA VIVIENDA A CARGO DE LA SUBSECRETARIA DE GESTIÓNFINANCIERA.</t>
  </si>
  <si>
    <t>0000691472</t>
  </si>
  <si>
    <t>10263</t>
  </si>
  <si>
    <t>0000000489</t>
  </si>
  <si>
    <t>PRESTAR SERVICIOS DE APOYO A LA GESTIÓN EN ACTIVIDADES ADMINISTRATIVAS,OPERATIVAS Y DE GESTIÓN DOCUMENTAL DE LA SUBSECRETARÍA DE GESTIÓNFINANCIERA</t>
  </si>
  <si>
    <t>0000691378</t>
  </si>
  <si>
    <t>10080</t>
  </si>
  <si>
    <t>0000000467</t>
  </si>
  <si>
    <t>PRESTAR SERVICIOS PROFESIONALES PARA LA EJECUCIÓN DE ACTIVIDADES DESDEEL COMPONENTE SOCIAL REQUERIDAS PARA EL DESARROLLO DE LOS PROGRAMAS YPROYECTOS DE ACCESO A LA VIVIENDA A CARGO DE LA SUBSECRETARÍA DE GESTIÓNFINANCIERA</t>
  </si>
  <si>
    <t>0000691288</t>
  </si>
  <si>
    <t>10040</t>
  </si>
  <si>
    <t>0000000513</t>
  </si>
  <si>
    <t>PRESTAR SERVICIOS DE APOYO TÉCNICO PARA LA GESTIÓN DE ACTIVIDADESOPERATIVAS Y ADMINISTRATIVAS EN LA SUBDIRECCIÓN DE PROGRAMAS Y PROYECTOSO DEPENDENCIA QUE HAGA SUS VECES.</t>
  </si>
  <si>
    <t>0000691527</t>
  </si>
  <si>
    <t>10636</t>
  </si>
  <si>
    <t>0000000530</t>
  </si>
  <si>
    <t>PRESTAR SERVICIOS PROFESIONALES EN LA FORMULACIÓN, EJECUCIÓN YSEGUIMIENTO DE LAS ESTRATEGIAS DE PARTICIPACIÓN CIUDADANA Y GESTIÓNSOCIAL DISEÑADAS E IMPLEMENTADAS POR LAS ENTIDADES DEL SECTOR HÁBITAT</t>
  </si>
  <si>
    <t>0000692780</t>
  </si>
  <si>
    <t>10646</t>
  </si>
  <si>
    <t>0000000534</t>
  </si>
  <si>
    <t>PRESTAR SERVICIOS PROFESIONALES PARA EL DESARROLLO DE ACTIVIDADESOPERATIVAS Y ADMINISTRATIVAS DERIVADAS DE LAS ESTRATEGIAS DEPARTICIPACIÓN E INTERVENCIÓN DEL SECTOR HÁBITAT A NIVEL TERRITORIAL, ASÍCOMO EL SEGUIMIENTO DOCUMENTAL REQUERIDO</t>
  </si>
  <si>
    <t>0000692802</t>
  </si>
  <si>
    <t>10778</t>
  </si>
  <si>
    <t>0000000198</t>
  </si>
  <si>
    <t>PRESTAR SERVICIOS PROFESIONALES PARA REALIZAR LAS ACTIVIDADES REALIZARLAS ACTIVIDADES DE IMPLEMENTACIÓN, MANTENIMIENTO, SOSTENIBILIDAD YMEJORA CONTINUA DEL MODELO INTEGRADO DE PLANEACIÓN Y GESTIÓN – MIPG, ASÍCOMO DISEÑAR Y ELABORAR LAS PROPUESTAS AUDIOVISUALES Y METODOLÓGICAS QUESE REQUIERAN EN DESARROLLO DE LAS ACTIVIDADES PROPIAS DEL ÁREA</t>
  </si>
  <si>
    <t>0000666056</t>
  </si>
  <si>
    <t>10640</t>
  </si>
  <si>
    <t>0000000539</t>
  </si>
  <si>
    <t>PRESTAR SERVICIOS PROFESIONALES PARA BRINDAR ACOMPAÑAMIENTO JURÍDICO ALOS PROGRAMAS A CARGO DE LA SUBSECRETARÍA DE GESTIÓN FINANCIERA</t>
  </si>
  <si>
    <t>0000693559</t>
  </si>
  <si>
    <t>10252</t>
  </si>
  <si>
    <t>0000000545</t>
  </si>
  <si>
    <t>PRESTAR SERVICIOS PROFESIONALES PARA GESTIONAR Y REVISAR LOS ASPECTOSJURÍDICOS DE LOS PROGRAMAS DE ACCESO A LA VIVIENDA A CARGO DE LASUBSECRETARIA DE GESTIÓN FINANCIERA</t>
  </si>
  <si>
    <t>0000693574</t>
  </si>
  <si>
    <t>10295</t>
  </si>
  <si>
    <t>O23011740032024021802006</t>
  </si>
  <si>
    <t>Mejoramiento de la prestación y acceso d - Documentos de planeación</t>
  </si>
  <si>
    <t>0000000557</t>
  </si>
  <si>
    <t>PRESTAR SERVICIOS PROFESIONALES ESPECIALIZADOS PARA REALIZAR ACTIVIDADESRELACIONADAS CON LAS COMUNICACIONES ESTRATEGICAS Y MANEJO DECOMUNICACION DE LA SECRETARIA DISTRITAL DE HABITAT</t>
  </si>
  <si>
    <t>PM/0118/0102/40030060218</t>
  </si>
  <si>
    <t>ASISTENCIA TÉCNICA PARA  EL FORTALECIMIENTO TÉCNICO Y ORGANIZACIONAL A LOS PRESTADORES DE LOS SISTEM</t>
  </si>
  <si>
    <t>0000694689</t>
  </si>
  <si>
    <t>10166</t>
  </si>
  <si>
    <t>1002522971</t>
  </si>
  <si>
    <t>NEIBER YANETH PRIETO PERILLA</t>
  </si>
  <si>
    <t>O23011745992024021511025</t>
  </si>
  <si>
    <t>Asistencia técnica para la habilitación  - Servicios de información implementados</t>
  </si>
  <si>
    <t>0000000292</t>
  </si>
  <si>
    <t>PRESTAR SERVICIOS PROFESIONALES PARA APOYAR LOS REQUERIMIENTOS Y ELLEVANTAMIENTO DE INFORMACIÓN PARA DESARROLLOS Y PRUEBAS QUE REQUIERA LAVENTANILLA ÚNICA DE LA CONSTRUCCIÓN - VUC</t>
  </si>
  <si>
    <t>PM/0118/0111/45990250215</t>
  </si>
  <si>
    <t>Servicios de orientación y gestión frente a los re</t>
  </si>
  <si>
    <t>0000684126</t>
  </si>
  <si>
    <t>10266</t>
  </si>
  <si>
    <t>0000000215</t>
  </si>
  <si>
    <t>PRESTAR SERVICIOS PROFESIONALES PARA APOYAR TÉCNICAMENTE LAS ACTIVIDADESDE MONITOREO Y PREVENCIÓN DE DESARROLLOS ILEGALES EN LAS AREASSUSCEPTIBLES DE OCUPACIÓN ILEGAL O INFORMAL DEL DISTRITO CAPITAL</t>
  </si>
  <si>
    <t>0000668343</t>
  </si>
  <si>
    <t>10657</t>
  </si>
  <si>
    <t>0000000311</t>
  </si>
  <si>
    <t>PRESTAR SERVICIOS PROFESIONALES PARA EL DESARROLLO DE LAS ACTIVIDADESADMINISTRATIVAS Y OPERATIVAS EN GESTIÓN DE CALIDAD QUE CONTRIBUYAN ALCUMPLIMIENTO DE LAS FUNCIONES ASIGNADAS A LA SUBDIRECCIÓN DE APOYO A LACONSTRUCCIÓN EN LA SECRETARÍA DISTRITAL DEL HÁBITAT.</t>
  </si>
  <si>
    <t>0000685765</t>
  </si>
  <si>
    <t>10367</t>
  </si>
  <si>
    <t>0000000046</t>
  </si>
  <si>
    <t>PRESTAR SERVICIOS PROFESIONALES PARA APOYAR LAS ACTIVIDADES REQUERIDASEN EL COMPONENTE TÉCNICO TOPOGRAFICO NECESARIO PARA LOS INSTRUMENTOSURBANISTICOS DE LEGALIZACIÓN Y FORMALIZACIÓN EN SU ETAPA DE GESTIÓN YESTUDIOS PREVIOS EN EL ÁMBITO DE LAS INTERVENCIONES INTEGRALES DE LASECRETARÍA DISTRITAL DEL HÁBITAT.</t>
  </si>
  <si>
    <t>0000656926</t>
  </si>
  <si>
    <t>10511</t>
  </si>
  <si>
    <t>0000000421</t>
  </si>
  <si>
    <t>PRESTAR SERVICIOS PROFESIONALES DESDE EL COMPONENTE TECNICO EN LOSPROCESOS DE SELECCIÓN DE SOLUCIONES HABITACIONALES  Y EJECUCION DELPROGRAMA DE MEJORAMIENTO DE VIVIENDA DE LA SECRETARIA DISTRITAL DELHABITAT</t>
  </si>
  <si>
    <t>0000689624</t>
  </si>
  <si>
    <t>10838</t>
  </si>
  <si>
    <t>0000000430</t>
  </si>
  <si>
    <t>PRESTAR SERVICIOS PROFESIONALES PARA APOYAR EL SEGUIMIENTO TECNICO A LAEJECUCION Y LA ESTRUCTURACION  DE LOS HOGARES DEL PROGRAMA DE PROMOCIONY ACCESO A SOLUCIONES HABITACIONALES DE LA SECRETARIA DISTRITAL DELHABITAT</t>
  </si>
  <si>
    <t>0000689720</t>
  </si>
  <si>
    <t>10850</t>
  </si>
  <si>
    <t>0000000629</t>
  </si>
  <si>
    <t>PRESTAR SERVICIOS PROFESIONALES PARA LA DOCUMENTACIÓN INTEGRAL DEREQUISITOS, PROCESOS Y RESULTADOS DE LAS ACTIVIDADES DE DESARROLLO YPRUEBAS EJECUTADAS EN LA PLATAFORMA TECNOLÓGICA DE LA VENTANILLA ÚNICADE LA CONSTRUCCIÓN (VUC).</t>
  </si>
  <si>
    <t>0000702509</t>
  </si>
  <si>
    <t>10324</t>
  </si>
  <si>
    <t>0000000301</t>
  </si>
  <si>
    <t>PRESTAR SERVICIOS PROFESIONALES PARA EL DISEÑO, DESARROLLO, OPTIMIZACIÓNY ACTUALIZACIÓN CONTINUA DE LA PLATAFORMA TECNOLÓGICA Y SUS MÓDULOSINTEGRADOS EN LA VENTANILLA ÚNICA DE LA CONSTRUCCIÓN (VUC), ASEGURANDOFUNCIONALIDAD, EFICIENCIA Y ADAPTABILIDAD A GESTIÓN DE TRÁMITES YHERRAMIENTAS ASOCIADAS.</t>
  </si>
  <si>
    <t>0000684160</t>
  </si>
  <si>
    <t>10273</t>
  </si>
  <si>
    <t>0000000248</t>
  </si>
  <si>
    <t>0000672790</t>
  </si>
  <si>
    <t>10812</t>
  </si>
  <si>
    <t>0000000410</t>
  </si>
  <si>
    <t>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t>
  </si>
  <si>
    <t>0000689420</t>
  </si>
  <si>
    <t>10299</t>
  </si>
  <si>
    <t>0000000436</t>
  </si>
  <si>
    <t>PRESTAR SERVICIOS PROFESIONALES PARA APOYAR EL SEGUIMIENTO SOCIAL A LAEJECUCIÓN Y LA ESTRUCTURACIÓN DE LOS HOGARES DEL PROGRAMA DE PROMOCIÓN YACCESO A SOLUCIONES HABITACIONALES DE LA SECRETARIA DISTRITAL DELHÁBITAT.</t>
  </si>
  <si>
    <t>0000689745</t>
  </si>
  <si>
    <t>10836</t>
  </si>
  <si>
    <t>0000000411</t>
  </si>
  <si>
    <t>0000689423</t>
  </si>
  <si>
    <t>10310</t>
  </si>
  <si>
    <t>0000000408</t>
  </si>
  <si>
    <t>0000689406</t>
  </si>
  <si>
    <t>10296</t>
  </si>
  <si>
    <t>0000000399</t>
  </si>
  <si>
    <t>PRESTAR LOS SERVICIOS PROFESIONALES NECESARIOS PARA LA GESTIÓN INTEGRALDEL PRESUPUESTO, LA CONTRATACIÓN, EL SEGUIMIENTO FINANCIERO Y LAASISTENCIA TÉCNICA EN EL MARCO DE LAS FUNCIONES ESTABLECIDAS POR LAENTIDAD PARA LA SUBDIRECCIÓN DE APOYO A LA CONSTRUCCIÓN</t>
  </si>
  <si>
    <t>0000688548</t>
  </si>
  <si>
    <t>10224</t>
  </si>
  <si>
    <t>0000000422</t>
  </si>
  <si>
    <t>PRESTAR SERVICIOS PROFESIONALES EN EL ACOMPAÑAMIENTO TECNICO DELDESARROLLO DEL PROGRAMA DE MEJORAMIENTO DE VIVIENDA DE LA SECRETARIADISTRITAL DEL HABITAT</t>
  </si>
  <si>
    <t>0000689635</t>
  </si>
  <si>
    <t>10839</t>
  </si>
  <si>
    <t>0000000427</t>
  </si>
  <si>
    <t>PRESTAR SERVICIOS PROFESIONALES PARA APOYAR EL SEGUIMIENTO SOCIAL A LAEJECUCION Y LA ESTRUCTURACION  DE LOS HOGARES DEL PROGRAMA DE PROMOCIONY ACCESO A SOLUCIONES HABITACIONALES DE LA SECRETARIA DISTRITAL DELHABITAT</t>
  </si>
  <si>
    <t>0000689704</t>
  </si>
  <si>
    <t>10849</t>
  </si>
  <si>
    <t>0000000374</t>
  </si>
  <si>
    <t>PRESTAR SERVICIOS PROFESIONALES PARA APOYAR LAS ACTIVIDADES DEARTICULACIÓN, SOCIALIZACIÓN, DESARROLLO Y SEGUIMIENTO, FRENTE A LAPREVENCIÓN DE DESARROLLOS ILEGALES EN LAS AREAS SUSCEPTIBLES DEOCUPACIÓN ILEGAL O INFORMAL DEL DISTRITO CAPITAL</t>
  </si>
  <si>
    <t>0000687542</t>
  </si>
  <si>
    <t>10576</t>
  </si>
  <si>
    <t>0000000758</t>
  </si>
  <si>
    <t>PRESTAR SERVICIOS PROFESIONALES DESDE EL COMPONENTE SOCIAL EN LOSPROCESOS DE SELECCIÓN DE SOLUCIONES HABITACIONALES Y EJECUCIÓN DELPROGRAMA DE MEJORAMIENTO DE VIVIENDA DE LA SECRETARIA DISTRITAL DELHÁBITAT.</t>
  </si>
  <si>
    <t>0000708927</t>
  </si>
  <si>
    <t>10843</t>
  </si>
  <si>
    <t>0000000753</t>
  </si>
  <si>
    <t>PRESTAR SERVICIOS DE APOYO A LA GESTION DEL COMPONENTE TECNICO EN LAESTRUCTURACION PARA LA ASIGNACION DE SUBSIDIOS Y EJECUCION DE SOLUCIONESHABITACIONALES DE LA SECRETARIA DISTRITAL DEL HABITAT</t>
  </si>
  <si>
    <t>0000708907</t>
  </si>
  <si>
    <t>10853</t>
  </si>
  <si>
    <t>0000000321</t>
  </si>
  <si>
    <t>0000685779</t>
  </si>
  <si>
    <t>10687</t>
  </si>
  <si>
    <t>O23011740032024021802052</t>
  </si>
  <si>
    <t>Mejoramiento de la prestación y acceso d - Servicio de asistencia técnica para la administración y operación de los servicios públicos domiciliarios</t>
  </si>
  <si>
    <t>0000000293</t>
  </si>
  <si>
    <t>PRESTAR SERVICIOS DE APOYO A LA GESTION PARA EL DESARROLLO DEACTIVIDADES ASISTENCIALES Y OPERATIVAS QUE GARANTICEN EL MANEJO EINGRESO DE LA INFORMACION, LA APLICACION DEL SISTEMA DE GESTIONDOCUMENTAL Y LA ADMINISTRACION DEL ARCHIVO FISICO DE LA SUBDIRECCION DESERVICIOS PUBLICOS</t>
  </si>
  <si>
    <t>PM/0118/0102/40030520218</t>
  </si>
  <si>
    <t>0000684128</t>
  </si>
  <si>
    <t>10209</t>
  </si>
  <si>
    <t>0000000045</t>
  </si>
  <si>
    <t>PRESTAR SERVICIOS PROFESIONALES PARA APOYAR LAS ACTIVIDADES DELCOMPONENTE TÉCNICO CATASTRAL Y JURIDICO NECESARIAS PARA LOS INSTRUMENTOSURBANÍSTICOS DE LEGALIZACIÓN Y FORMALIZACIÓN EN SU ETAPA DE GESTIÓN YESTUDIOS PREVIOS EN EL ÁMBITO DE LAS INTERVENCIONES INTEGRALES DE LASECRETARÍA DISTRITAL DEL HÁBITAT.</t>
  </si>
  <si>
    <t>0000656910</t>
  </si>
  <si>
    <t>10509</t>
  </si>
  <si>
    <t>0000000425</t>
  </si>
  <si>
    <t>0000689675</t>
  </si>
  <si>
    <t>10844</t>
  </si>
  <si>
    <t>0000000777</t>
  </si>
  <si>
    <t>PRESTAR SERVICIOS PROFESIONALES PARA APOYAR EN LAS ACTIVIDADES PARA LAIMPLEMENTACIÓN DE ESTRATEGIAS PARA LA MOVILIZACIÓN DE RECURSOS DEFINANCIACIÓN DE LOS DIFERENTES PROYECTOS Y PROGRAMAS DE LA SUBSECRETARÍADE GESTIÓN FINANCIERA</t>
  </si>
  <si>
    <t>0000710631</t>
  </si>
  <si>
    <t>10045</t>
  </si>
  <si>
    <t>0000000282</t>
  </si>
  <si>
    <t>PRESTAR SERVICIOS PROFESIONALES PARA REALIZAR ACTIVIDADES DE SEGUIMIENTOY GESTION DE INFORMACION DE LOS SERVICIOS PUBLICOS DOMICILIARIOSRELACIONADOS CON SUBSIDIOS, CONTRIBUCIONES Y BENEFICIOS ECONOMICOSOTORGADOS POR EL DISTRITO CAPITAL.</t>
  </si>
  <si>
    <t>0000684114</t>
  </si>
  <si>
    <t>10133</t>
  </si>
  <si>
    <t>0000000302</t>
  </si>
  <si>
    <t>PRESTAR SERVICIOS PROFESIONALES PARA BRINDAR APOYO EN LAS ACTIVIDADESQUE REQUIERAN LA IMPLEMENTACIÓN DE NUEVOS SERVICIOS EN EL COMPONENTETÉCNICO QUE CONTRIBUYAN AL CUMPLIMIENTO DE LAS FUNCIONES ASIGNADAS A LASECRETARÍA DISTRITAL DEL HÁBITAT</t>
  </si>
  <si>
    <t>0000684175</t>
  </si>
  <si>
    <t>10374</t>
  </si>
  <si>
    <t>0000000214</t>
  </si>
  <si>
    <t>0000668308</t>
  </si>
  <si>
    <t>10656</t>
  </si>
  <si>
    <t>0000000782</t>
  </si>
  <si>
    <t>0000710829</t>
  </si>
  <si>
    <t>10620</t>
  </si>
  <si>
    <t>0000000435</t>
  </si>
  <si>
    <t>0000689740</t>
  </si>
  <si>
    <t>10855</t>
  </si>
  <si>
    <t>0000000296</t>
  </si>
  <si>
    <t>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t>
  </si>
  <si>
    <t>0000684135</t>
  </si>
  <si>
    <t>10249</t>
  </si>
  <si>
    <t>0000000284</t>
  </si>
  <si>
    <t>PRESTAR SERVICIOS PROFESIONALES PARA REALIZAR ACTIVIDADES RELACIONADASCON LA FORMULACIÓN, DESARROLLO Y SEGUIMIENTO DE PLANES, POLÍTICAS,PROGRAMAS Y PROYECTOS RELACIONADOS CON EL SERVICIO PÚBLICO DE ASEO Y LAGESTIÓN DE RESIDUOS SÓLIDOS EN EL AREA URBANA Y RURAL DE DISTRITOCAPITAL</t>
  </si>
  <si>
    <t>0000684116</t>
  </si>
  <si>
    <t>10218</t>
  </si>
  <si>
    <t>0000000609</t>
  </si>
  <si>
    <t>0000702081</t>
  </si>
  <si>
    <t>10261</t>
  </si>
  <si>
    <t>0000000618</t>
  </si>
  <si>
    <t>PRESTAR SERVICIOS PROFESIONALES EN EL DESARROLLO DE LAS ACTIVIDADES QUEREQUIERA LOS TRAMITES Y SERVICIOS DE LA CADENA DE URBANISMO YCONSTRUCCIÓN EN LA GESTIÓN DE SOLUCIONES HABITACIONALES Y APOYARTÉCNICAMENTE TODO LO QUE REQUIERA LA SUBDIRECCIÓN DE APOYO A LACONSTRUCCIÓN DEL ESQUEMA DE MESA DE SOLUCIONES, DE MORADORES Y DEACTIVIDADES PRODUCTIVAS.</t>
  </si>
  <si>
    <t>0000702173</t>
  </si>
  <si>
    <t>10337</t>
  </si>
  <si>
    <t>0000000624</t>
  </si>
  <si>
    <t>PRESTAR SERVICIOS PROFESIONALES PARA APOYAR LA ARTICULACIÓN DE LASACTIVIDADES QUE CONFORMAN LOS INSTRUMENTOS URBANÍSTICOS DE LEGALIZACIÓNY FORMALIZACIÓN EN SU ETAPA DE GESTIÓN Y ESTUDIOS PREVIOS EN EL MARCO DELAS INTERVENCIONES INTEGRALES DE LA SECRETARÍA DISTRITAL DEL HÁBITAT</t>
  </si>
  <si>
    <t>0000702478</t>
  </si>
  <si>
    <t>10505</t>
  </si>
  <si>
    <t>0000000626</t>
  </si>
  <si>
    <t>PRESTAR SERVICIOS PROFESIONALES PARA LIDERAR EL CONTROL Y SEGUIMIENTO ALACOMPAÑAMIENTO, APOYO TÉCNICO INTERINSTITUCIONAL E INTERSECTORIALOFRECIDO EN LA GESTIÓN DE LOS TRÁMITES Y/O SERVICIOS DE LA CADENA DEURBANISMO Y CONSTRUCCIÓN DE LA TOTALIDAD DE LOS PROYECTOS INSCRITOS ENEL ESQUEMA DE MESA DE SOLUCIONES.</t>
  </si>
  <si>
    <t>0000702501</t>
  </si>
  <si>
    <t>10232</t>
  </si>
  <si>
    <t>0000000623</t>
  </si>
  <si>
    <t>PRESTAR SERVICIOS PROFESIONALES JURÍDICOS PARA LA ORIENTACIÓN,ESTRUCTURACIÓN, EJECUCIÓN Y SEGUIMIENTO DE PROGRAMAS Y SERVICIOS QUEPROMUEVAN LA INICIACIÓN DE UNIDADES DE VIVIENDAS VIS Y VIP EN BOGOTÁ.</t>
  </si>
  <si>
    <t>0000702476</t>
  </si>
  <si>
    <t>10364</t>
  </si>
  <si>
    <t>0000000437</t>
  </si>
  <si>
    <t>PRESTAR SERVICIOS PROFESIONALES EN EL ACOMPAÑAMIENTO TÉCNICO DELDESARROLLO DEL PROGRAMA DE MEJORAMIENTO DE VIVIENDA DE LA SECRETARIADISTRITAL DEL HÁBITAT.</t>
  </si>
  <si>
    <t>0000689750</t>
  </si>
  <si>
    <t>10837</t>
  </si>
  <si>
    <t>0000000612</t>
  </si>
  <si>
    <t>0000702123</t>
  </si>
  <si>
    <t>10319</t>
  </si>
  <si>
    <t>0000000470</t>
  </si>
  <si>
    <t>0000691296</t>
  </si>
  <si>
    <t>10147</t>
  </si>
  <si>
    <t>0000000300</t>
  </si>
  <si>
    <t>PRESTAR SERVICIOS PROFESIONALES PARA BRINDAR APOYO ADMINISTRATIVO EN LAGESTIÓN DE TRÁMITES Y/O SERVICIOS DE LA CADENA DE URBANISMO YCONSTRUCCIÓN, PARA PROMOVER LA INICIACIÓN DE VIVIENDAS VIS Y VIP DE LOSPROYECTOS INSCRITOS EN EL ESQUEMA DE MESA DE SOLUCIONES.</t>
  </si>
  <si>
    <t>0000684142</t>
  </si>
  <si>
    <t>10238</t>
  </si>
  <si>
    <t>0000000298</t>
  </si>
  <si>
    <t>PRESTAR SERVICIOS PROFESIONALES PARA BRINDAR ACOMPAÑAMIENTO TÉCNICO YAPOYO INTERISTITUCIONAL E INTERSECTORIAL EN LA GESTIÓN DE TRÁMITES Y/OSERVICIOS DE LA CADENA DE URBANISMO Y CONSTRUCCIÓN, PARA PROMOVER LAINICIACIÓN DE VIVIENDAS VIS Y VIP DE LOS PROYECTOS INSCRITOS EN ELESQUEMA DE MESA DE SOLUCIONES.</t>
  </si>
  <si>
    <t>0000684139</t>
  </si>
  <si>
    <t>10231</t>
  </si>
  <si>
    <t>0000000619</t>
  </si>
  <si>
    <t>PRESTAR SERVICIOS PROFESIONALES PARA APOYAR LAS ACTIVIDADESADMINISTRATIVAS, OPERATIVAS Y TÉCNICAS QUE CONTRIBUYAN AL CUMPLIMIENTODE LAS FUNCIONES ASIGNADAS A LA SUBDIRECCIÓN DE APOYO A LA CONSTRUCCIÓN.</t>
  </si>
  <si>
    <t>0000702174</t>
  </si>
  <si>
    <t>10223</t>
  </si>
  <si>
    <t>0000000614</t>
  </si>
  <si>
    <t>PRESTAR SERVICIOS PROFESIONALES PARA LA ARTICULACIÓN INTERINSTITUCIONALDE LAS ACTIVIDADES DE RACIONALIZACIÓN Y/O SIMPLIFICACIÓN DE TRÁMITES,PROCEDIMIENTOS Y SERVICIOS ASOCIADOS A LA CADENA DE URBANISMO YCONSTRUCCIÓN Y SOLUCIONES HABITACIONALES QUE DEMANDE LA SUBDIRECCIÓN DEAPOYO A LA CONSTRUCCIÓN</t>
  </si>
  <si>
    <t>0000702130</t>
  </si>
  <si>
    <t>10327</t>
  </si>
  <si>
    <t>0000000303</t>
  </si>
  <si>
    <t>0000684192</t>
  </si>
  <si>
    <t>10268</t>
  </si>
  <si>
    <t>0000000802</t>
  </si>
  <si>
    <t>PRESTAR SERVICIOS PROFESIONALES PARA APOYAR LA EJECUCIÓN Y SEGUIMIENTODEL PROGRAMA DE BANCO VIRTUAL DE MATERIALES Y SU OPERACIÓN EN EL MÓDULO,ADEMAS DE LOS MÓDULOS DE ASIGNACION DE SUBSIDIOS DE LA SECRETARÍADISTRITAL DEL HÁBITAT.</t>
  </si>
  <si>
    <t>0000713590</t>
  </si>
  <si>
    <t>10349</t>
  </si>
  <si>
    <t>0000000432</t>
  </si>
  <si>
    <t>0000689730</t>
  </si>
  <si>
    <t>10852</t>
  </si>
  <si>
    <t>0000000299</t>
  </si>
  <si>
    <t>0000684141</t>
  </si>
  <si>
    <t>10226</t>
  </si>
  <si>
    <t>0000000743</t>
  </si>
  <si>
    <t>PRESTAR SERVICIOS PROFESIONALES DESDE EL COMPONENTE JURIDICO PARAREALIZAR EL SEGUIMIENTO DEL MODELO INTEGRADO DE PLANEACION, GESTION MIPGY LOS INSTRUMENTOS URBANISTICOS DE LEGALIZACION Y FORMALIZACION DE LASECRETARIA DISTRITAL DEL HABITAT</t>
  </si>
  <si>
    <t>0000707737</t>
  </si>
  <si>
    <t>10507</t>
  </si>
  <si>
    <t>0000000048</t>
  </si>
  <si>
    <t>PRESTAR SERVICIOS PROFESIONALES PARA APOYAR LA COORDINACIÓN YARTICULACIÓN INTERINSTITUCIONAL PARA LA IMPLEMENTACIÓN DE LOS PROYECTOSDE LA SECRETARÍA DISTRITAL DEL HÁBITAT.</t>
  </si>
  <si>
    <t>0000656944</t>
  </si>
  <si>
    <t>10520</t>
  </si>
  <si>
    <t>0000000745</t>
  </si>
  <si>
    <t>PRESTAR SERVICIOS PROFESIONALES DESDE EL COMPONENTE TECNICO EN LASACTIVIDADES  TOPOGRÁFICAS Y CARTOGRÁFICAS, PARA LA GESTIÓN Y ESTUDIOSPRELIMINARES DE LOS PROCEDIMIENTOS DE LEGALIZACIÓN DE BARRIOS INFORMALESEN LOS TERRITORIOS DE INTERVENCIÓN INTEGRAL DE LA SECRETARIA DISTRITALDEL HÁBITAT.</t>
  </si>
  <si>
    <t>0000707741</t>
  </si>
  <si>
    <t>10510</t>
  </si>
  <si>
    <t>0000000760</t>
  </si>
  <si>
    <t>PRESTAR SERVICIOS PROFESIONALES DESDE EL COMPONENTE SOCIAL EN LOSPROCESOS DE SELECCIÓN DE SOLUCIONES HABITACIONALES Y EJECUCION DELPROGRAMA DE MEJORAMIENTO DE VIVIENDA DE LA SECRETARIA DISTRITAL DELHABITAT</t>
  </si>
  <si>
    <t>0000708929</t>
  </si>
  <si>
    <t>0000000827</t>
  </si>
  <si>
    <t>0000713865</t>
  </si>
  <si>
    <t>10858</t>
  </si>
  <si>
    <t>0000000532</t>
  </si>
  <si>
    <t>PRESTAR SERVICIOS PROFESIONALES PARA ARTICULAR EL DESARROLLO DEACTIVIDADES DE FORMULACIÓN, IMPLEMENTACIÓN Y SEGUIMIENTO DERIVADOS DELOS PLANES, PROGRAMAS, PROYECTOS Y ESTRATEGIAS DEL SECTOR HÁBITAT EN SUCOMPONENTE SOCIAL Y RELACIONAMIENTO CON EL CIUDADANO</t>
  </si>
  <si>
    <t>0000692794</t>
  </si>
  <si>
    <t>10649</t>
  </si>
  <si>
    <t>0000000024</t>
  </si>
  <si>
    <t>PRESTAR SERVICIOS PROFESIONALES PARA REALIZAR ACTIVIDADES RELACIONADASCON EL SEGUIMIENTO Y EVALUACIÓN EN MATERIA PRESUPUESTAL Y FINANCIERA ALOS PLANES, PROGRAMAS Y PROYECTOS DE LA SECRETARÍA DISTRITAL DELHÁBITAT; ASI  COMO DESARROLLAR LAS  ACTIVIDADES  DE SEGUIMIENTO  A LOSPROYECTOS  PROYECTOS DE INVERSIÓN ASIGNADOS POR EL SUPERVISOR  EN LASHERRAMIENTAS DISPUESTAS.</t>
  </si>
  <si>
    <t>0000656791</t>
  </si>
  <si>
    <t>0000000028</t>
  </si>
  <si>
    <t>0000656847</t>
  </si>
  <si>
    <t>0000000032</t>
  </si>
  <si>
    <t>PRESTAR SERVICIOS PROFESIONALES PARA EL DESARROLLO DE LAS ACTIVIDADES DEFORTALECIMIENTO Y MONITOREO DE LOS SISTEMAS DE GESTIÓN DE LA SDHT, ENCUMPLIMIENTO DE LOS ESTÁNDARES ESTABLECIDOS EN EL MODELO INTEGRADO DEPLANEACIÓN Y GESTIÓN (MIPG) Y LAS NORMAS ISO 9001 -2015 Y 14001-2015.</t>
  </si>
  <si>
    <t>0000656861</t>
  </si>
  <si>
    <t>10634</t>
  </si>
  <si>
    <t>0000000033</t>
  </si>
  <si>
    <t>PRESTAR SERVICIOS PROFESIONALES PARA ADELANTAR LAS ACTIVIDADES DESEGUIMIENTO A LOS PLANES, PROGRAMAS, Y PROYECTOS DE COMPETENCIA DE LASUBSECRETARIA DE PLANEACIÓN Y POLÍTICA; ASÍ COMO APOYAR A ESTADEPENDENCIA EN LAS RESPUESTAS A LAS SOLICITUDES PRESENTADAS PORENTIDADES NACIONALES, DISTRITALES Y ENTES DE CONTROL.</t>
  </si>
  <si>
    <t>0000656864</t>
  </si>
  <si>
    <t>10639</t>
  </si>
  <si>
    <t>0000000055</t>
  </si>
  <si>
    <t>PRESTAR SERVICIOS PROFESIONALES PARA REALIZAR LAS ACTIVIDADES DEIMPLEMENTACIÓN, MANTENIMIENTO, SOSTENIBILIDAD Y MEJORA CONTINUA DELMODELO INTEGRADO DE PLANEACIÓN Y GESTIÓN - MIPG, ASÍ COMO DISEÑAR YELABORAR LAS PROPUESTAS AUDIOVISUALES Y METODOLÓGICAS QUE SE REQUIERANEN DESARROLLO DE LAS ACTIVIDADES PROPIAS DEL AREA.</t>
  </si>
  <si>
    <t>0000657072</t>
  </si>
  <si>
    <t>0000000059</t>
  </si>
  <si>
    <t>PRESTAR SERVICIOS PROFESIONALES PARA REALIZAR ACTIVIDADES DEIMPLEMENTACIÓN, MANTENIMIENTO Y MONITOREO DE LOS SISTEMAS DE GESTIÓN DELA SDHT, BAJO LOS ESTANDARES DEL MODELO INTEGRADO DE PLANEACIÓN YGESTIÓN; ASI COMO REALIZAR LAS ACTIVIDADES DE ACTUALIZACIÓN DE LADOCUMENTACIÓN DEL MAPA INTERACTIVO -SIG.</t>
  </si>
  <si>
    <t>0000657104</t>
  </si>
  <si>
    <t>0000000757</t>
  </si>
  <si>
    <t>PRESTAR SERVICIOS PROFESIONALES DESDE EL COMPONENTE TECNICO EN LOSPROCESOS DE SELECCIÓN DE SOLUCIONES HABITACIONALES Y EJECUCION DELPROGRAMA DE MEJORAMIENTO DE VIVIENDA DE LA SECRETARIA DISTRITAL DELHABITAT</t>
  </si>
  <si>
    <t>0000708924</t>
  </si>
  <si>
    <t>0000000622</t>
  </si>
  <si>
    <t>0000702182</t>
  </si>
  <si>
    <t>10323</t>
  </si>
  <si>
    <t>0000000544</t>
  </si>
  <si>
    <t>0000693573</t>
  </si>
  <si>
    <t>10159</t>
  </si>
  <si>
    <t>0000000611</t>
  </si>
  <si>
    <t>0000702112</t>
  </si>
  <si>
    <t>10314</t>
  </si>
  <si>
    <t>0000000862</t>
  </si>
  <si>
    <t>0000715659</t>
  </si>
  <si>
    <t>10321</t>
  </si>
  <si>
    <t>0000000870</t>
  </si>
  <si>
    <t>0000715714</t>
  </si>
  <si>
    <t>11165</t>
  </si>
  <si>
    <t>0000000877</t>
  </si>
  <si>
    <t>0000716148</t>
  </si>
  <si>
    <t>10863</t>
  </si>
  <si>
    <t>0000000567</t>
  </si>
  <si>
    <t>0000696040</t>
  </si>
  <si>
    <t>10811</t>
  </si>
  <si>
    <t>0000000759</t>
  </si>
  <si>
    <t>PRESTAR SERVICIOS PROFESIONALES PARA REALIZAR EL ACOMPAÑAMIENTO DESDE ELCOMPONENTE SOCIAL A LA ESTRUCTURACION Y EJECUCION DE LOS HOGARES DELPROGRAMA DE PROMOCION Y ACCESO A SOLUCIONES HABITACIONALES DE LASECRETARIA DISTRITAL DEL HABITAT</t>
  </si>
  <si>
    <t>0000708928</t>
  </si>
  <si>
    <t>0000000620</t>
  </si>
  <si>
    <t>0000702179</t>
  </si>
  <si>
    <t>10225</t>
  </si>
  <si>
    <t>0000000936</t>
  </si>
  <si>
    <t>0000718616</t>
  </si>
  <si>
    <t>10809</t>
  </si>
  <si>
    <t>0000000872</t>
  </si>
  <si>
    <t>0000715720</t>
  </si>
  <si>
    <t>11167</t>
  </si>
  <si>
    <t>0000000876</t>
  </si>
  <si>
    <t>0000716145</t>
  </si>
  <si>
    <t>10864</t>
  </si>
  <si>
    <t>0000000878</t>
  </si>
  <si>
    <t>0000716157</t>
  </si>
  <si>
    <t>10866</t>
  </si>
  <si>
    <t>0000000424</t>
  </si>
  <si>
    <t>0000689659</t>
  </si>
  <si>
    <t>10841</t>
  </si>
  <si>
    <t>0000000509</t>
  </si>
  <si>
    <t>PRESTAR SERVICIOS DE APOYO A LA GESTIÓN PARA REALIZAR ACTIVIDADESOPERATIVAS Y DE GESTIÓN DOCUMENTAL EN LA IMPLEMENTACIÓN DE LOSINSTRUMENTOS DE FINANCIACIÓN A CARGO DE LA SUBSECRETARÍA DE GESTIÓNFINANCIERA.</t>
  </si>
  <si>
    <t>0000691500</t>
  </si>
  <si>
    <t>10389</t>
  </si>
  <si>
    <t>0000000627</t>
  </si>
  <si>
    <t>0000702503</t>
  </si>
  <si>
    <t>10236</t>
  </si>
  <si>
    <t>0000000775</t>
  </si>
  <si>
    <t>PRESTAR SERVICIOS PROFESIONALES COMO GESTOR SOCIAL PARA ELACOMPAÑAMIENTO A LOS HOGARES POTENCIALMENTE BENEFICIARIOS DE LOSPROGRAMAS DE ACCESO A LA VIVIENDA GESTIONADOS POR LA SUBSECRETARÍA DEGESTIÓN FINANCIERA</t>
  </si>
  <si>
    <t>0000710629</t>
  </si>
  <si>
    <t>10379</t>
  </si>
  <si>
    <t>0000000737</t>
  </si>
  <si>
    <t>PRESTAR SERVICIOS PROFESIONALES PARA APOYAR LAS ACTIVIDADES TÉCNICAS DELCOMPONENTE TOPOGRÁFICO NECESARIAS EN LAS ETAPAS DE GESTIÓN Y ESTUDIOSPRELIMINARES DEL PROCEDIMIENTO DEL INSTRUMENTO DE FORMALIZACIÓNURBANÍSTICA EN EL MARCO DE LAS INTERVENCIONES INTEGRALES DE MEJORAMIENTOADELANTADAS POR LA SECRETARÍA DISTRITAL DEL HÁBITAT.</t>
  </si>
  <si>
    <t>0000707723</t>
  </si>
  <si>
    <t>10512</t>
  </si>
  <si>
    <t>0000000755</t>
  </si>
  <si>
    <t>PRESTAR SERVICIOS PROFESIONALES PARA EL MANEJO DE BASES DE DATOSGEOGRÁFICAS, ANALISIS ESPACIALES Y ELABORACIÓN DE CARTOGRAFIA EN ELMARCO DEL PROGRAMA DE MEJORAMIENTO DE VIVIENDA EN LOS TERRITORIOSPRIORIZADOS POR LA SECRETARIA DISTRITAL DEL HABITAT</t>
  </si>
  <si>
    <t>0000708920</t>
  </si>
  <si>
    <t>10856</t>
  </si>
  <si>
    <t>0000000510</t>
  </si>
  <si>
    <t>PRESTAR SERVICIOS PROFESIONALES RELACIONADAS CON LA PLANIFICACIÓN,IMPLEMENTACIÓN Y SEGUIMIENTO DEL PLAN INSTITUCIONAL DE GESTIÓNAMBIENTAL- PIGA DEL SISTEMA DE GESTIÓN AMBIENTAL BAJO LA NORMA ISO14001:2015; ASÍ COMO REALIZAR LA ACTUALIZACION Y SEGUMIENTO AL PLANCUATRIANUAL AMBIENTAL PACA</t>
  </si>
  <si>
    <t>0000691501</t>
  </si>
  <si>
    <t>10847</t>
  </si>
  <si>
    <t>0000000806</t>
  </si>
  <si>
    <t>PRESTAR SERVICIOS PROFESIONALES PARA APOYAR A LA SUBDIRECCIÓN DEPREVENCIÓN Y SEGUIMIENTO EN EL DESARROLLO DE ACTIVIDADES DE COORDINACIÓNENTRE LAS ALCALDÍAS LOCALES Y LA SDHT, PARA PREVENIR DESARROLLOS YOCUPACIONES ILEGALES EN EL DISTRITO CAPITAL.</t>
  </si>
  <si>
    <t>0000713595</t>
  </si>
  <si>
    <t>10679</t>
  </si>
  <si>
    <t>0000000957</t>
  </si>
  <si>
    <t>PRESTAR SERVICIOS PROFESIONALES DESDE EL COMPONENTE TÉCNICO PARAREALIZAR ACTIVIDADES DE ESTRUCTURACIÓN Y EJECUCIÓN EN EL MARCO DE LOSPROGRAMAS DE VIVIENDA DE LA SECRETARÍA DISTRITAL DEL HÁBITAT</t>
  </si>
  <si>
    <t>0000719617</t>
  </si>
  <si>
    <t>10828</t>
  </si>
  <si>
    <t>0000000966</t>
  </si>
  <si>
    <t>PRESTAR SERVICIOS PROFESIONALES PARA APOYAR EL SEGUIMIENTO SOCIAL A LAEJECUCION Y LA ESTRUCTURACION DE LOS HOGARES DEL PROGRAMA DE PROMOCION YACCESO A SOLUCIONES HABITACIONALES DE LA SECRETARIA DISTRITAL DELHABITAT</t>
  </si>
  <si>
    <t>0000719642</t>
  </si>
  <si>
    <t>10834</t>
  </si>
  <si>
    <t>0000000551</t>
  </si>
  <si>
    <t>PRESTAR SERVICIOS PROFESIONALES PARA EL ANÁLISIS Y PROCESAMIENTO DEBASES DE DATOS DE LOS PROGRAMAS DE VIVIENDA DESARROLLADOS POR LASUBSECRETARÍA DE GESTIÓN FINANCIERA</t>
  </si>
  <si>
    <t>0000693631</t>
  </si>
  <si>
    <t>10309</t>
  </si>
  <si>
    <t>0000000764</t>
  </si>
  <si>
    <t>PRESTAR SERVICIOS PROFESIONALES EN ASPECTOS TÉCNICOS - AMBIENTALES PARALA ESTRUCTURACIÓN DE  LAS OBRAS DE MEJORAMIENTO DE VIVIENDA ENTERRITORIOS PRIORIZADOS POR LA SECRETARÍA DISTRITAL DEL HÁBITAT.</t>
  </si>
  <si>
    <t>0000708935</t>
  </si>
  <si>
    <t>10859</t>
  </si>
  <si>
    <t>0000000980</t>
  </si>
  <si>
    <t>0000720053</t>
  </si>
  <si>
    <t>10779</t>
  </si>
  <si>
    <t>0000000426</t>
  </si>
  <si>
    <t>0000689689</t>
  </si>
  <si>
    <t>10846</t>
  </si>
  <si>
    <t>0000000541</t>
  </si>
  <si>
    <t>PRESTAR SERVICIOS PROFESIONALES PARA APOYAR TÉCNICAMENTE LOS PROGRAMAS YPROYECTOS QUE SE DESARROLLAN POR LA SUBSECRETARIA DE GESTION FINANCIERA</t>
  </si>
  <si>
    <t>0000693563</t>
  </si>
  <si>
    <t>10298</t>
  </si>
  <si>
    <t>0000000506</t>
  </si>
  <si>
    <t>PRESTAR SERVICIOS PROFESIONALES PARA REALIZAR LA GESTIÓN SOCIALREQUERIDA PARA LA IMPLEMENTACIÓN DE LOS PROGRAMAS DE VIVIENDA A CARGO DELA SECRETARÍA DISTRITAL DEL HÁBITAT.</t>
  </si>
  <si>
    <t>0000691483</t>
  </si>
  <si>
    <t>10304</t>
  </si>
  <si>
    <t>0000000433</t>
  </si>
  <si>
    <t>PRESTAR SERVICIOS PROFESIONALES PARA APOYAR EL SEGUIMIENTO TÉCNICO A LAEJECUCIÓN Y LA ESTRUCTURACIÓN DE LOS HOGARES DEL PROGRAMA DE PROMOCIÓN YACCESO A SOLUCIONES HABITACIONALES DE LA SECRETARIA DISTRITAL DELHÁBITAT.</t>
  </si>
  <si>
    <t>0000689731</t>
  </si>
  <si>
    <t>10831</t>
  </si>
  <si>
    <t>0000000810</t>
  </si>
  <si>
    <t>0000713599</t>
  </si>
  <si>
    <t>10597</t>
  </si>
  <si>
    <t>0000000754</t>
  </si>
  <si>
    <t>PRESTAR SERVICIOS PROFESIONALES PARA APOYAR LA COORDINACIÓN ALPROCEDIMIENTO DE ESTRUCTURACIÓN DEL PROGRAMA DE MEJORAMIENTO DE VIVIENDADE LA SECRETARIA DISTRITAL DEL HÁBITAT.</t>
  </si>
  <si>
    <t>0000708911</t>
  </si>
  <si>
    <t>10827</t>
  </si>
  <si>
    <t>0000000613</t>
  </si>
  <si>
    <t>0000702127</t>
  </si>
  <si>
    <t>10322</t>
  </si>
  <si>
    <t>0000000553</t>
  </si>
  <si>
    <t>PRESTAR SERVICIOS PROFESIONALES DE CARÁCTER FINANCIERO PARA REALIZAREVALUACIÓN Y ANALISIS FINANCIERO DE LOS PROYECTOS Y PROGRAMAS DE ACCESOA LA VIVIENDA DE LA SUBSECRETARIA DE GESTIÓN FINANCIERA</t>
  </si>
  <si>
    <t>0000693639</t>
  </si>
  <si>
    <t>10384</t>
  </si>
  <si>
    <t>0000000547</t>
  </si>
  <si>
    <t>PRESTAR SERVICIOS PROFESIONALES PARA REALIZAR SEGUIMIENTO A LOS ASUNTOSJURIDICOS EN LOS PROGRAMAS DE ACCESO A LA VIVIENDA A CARGO DE LASUBSECRETARIA DE GESTION FINANCIERA</t>
  </si>
  <si>
    <t>0000693578</t>
  </si>
  <si>
    <t>10385</t>
  </si>
  <si>
    <t>0000000625</t>
  </si>
  <si>
    <t>0000702479</t>
  </si>
  <si>
    <t>10228</t>
  </si>
  <si>
    <t>0000000997</t>
  </si>
  <si>
    <t>PRESTAR SERVICIOS PROFESIONALES DE TIPO TÉCNICO Y TECNOLÓGICO EN LASUBDIRECCIÓN DE PREVENCIÓN Y SEGUIMIENTO DE LA SECRETARÍA DISTRITAL DELHÁBITAT EN LAS ÁREAS SUSCEPTIBLES DE OCUPACIÓN ILEGAL O INFORMAL DE LACIUDAD.</t>
  </si>
  <si>
    <t>0000720949</t>
  </si>
  <si>
    <t>10593</t>
  </si>
  <si>
    <t>0000000996</t>
  </si>
  <si>
    <t>PRESTAR SERVICIOS PROFESIONALES PARA APOYAR TÉCNICAMENTE LAS ACTIVIDADESDE MONITOREO Y PREVENCIÓN DE DESARROLLOS ILEGALES EN LAS AREASSUSCEPTIBLES DE OCUPACIÓN ILEGAL O INFORMALDEL DISTRITO CAPITAL</t>
  </si>
  <si>
    <t>0000720948</t>
  </si>
  <si>
    <t>10813</t>
  </si>
  <si>
    <t>0000000039</t>
  </si>
  <si>
    <t>PRESTAR SERVICIOS PROFESIONALES PARA DESARROLLAR ACTIVIDADESESTRATÉGICAS Y TÉCNICAS RELACIONADAS CON LA FORMULACIÓN, EJECUCIÓN YSEGUIMIENTO DE LAS ESTRATEGIAS DE PARTICIPACIÓN EN EL ESPACIO PÚBLICO,LIDERADAS POR LA SECRETARÍA DISTRITAL DEL HÁBITAT.</t>
  </si>
  <si>
    <t>0000656878</t>
  </si>
  <si>
    <t>10648</t>
  </si>
  <si>
    <t>0000000066</t>
  </si>
  <si>
    <t>PRESTAR SERVICIOS PROFESIONALES PARA LA IMPLEMENTACIÓN DE LA POLÍTICA DETRANSPARENCIA Y ACCESO A LA INFORMACIÓN PÚBLICA, ASI COMO LA POLÍTICA DERACIONALIZACIÓN DE TRÁMITES, EN EL MARCO DEL MODELO INTEGRADO DEPLANEACIÓN Y GESTIÓN, CONFORME A LA NORMATIVA VIGENTE, Y DE LASESTRATEGIAS DE RELACIONAMIENTO CON LA CIUDADANIA.</t>
  </si>
  <si>
    <t>0000657148</t>
  </si>
  <si>
    <t>11084</t>
  </si>
  <si>
    <t>0000000065</t>
  </si>
  <si>
    <t>PRESTAR SERVICIOS PROFESIONALES PARA EL DESARROLLO DE LAS ACTIVIDADES DEFORMULACIÓN EJECUCIÓN Y SEGUIMIENTO A LAS INTERVENCIONES DE APROPIACIÓNEN EL ESPACIO PUBLICO, LIDERADAS POR LA SECRETARÍA DISTRITAL DELHÁBITAT.</t>
  </si>
  <si>
    <t>0000657139</t>
  </si>
  <si>
    <t>11078</t>
  </si>
  <si>
    <t>0000000060</t>
  </si>
  <si>
    <t>PRESTAR SERVICIOS PROFESIONALES PARA APOYAR EL POSICIONAMIENTO EIMPLEMENTACIÓN DE LA ESTRATEGIAS DE PARTICIPACIÓN E INTERVENCIÓN DELSECTOR HÁBITAT A NIVEL TERRITORIAL Y SU ARTICULACIÓN CON EL NIVELCENTRAL.</t>
  </si>
  <si>
    <t>0000657112</t>
  </si>
  <si>
    <t>10774</t>
  </si>
  <si>
    <t>0000000061</t>
  </si>
  <si>
    <t>PRESTAR SERVICIOS DE APOYO A LA GESTIÓN EN LAS ACTIVIDADES LOGÍSTICAS YOPERATIVAS PARA LA PROMOCIÓN E IMPLEMENTACIÓN DE LAS ESTRATEGIAS DEPARTICIPACIÓN Y RELACIONAMIENTO CON LA CIUDADANIA.</t>
  </si>
  <si>
    <t>0000657118</t>
  </si>
  <si>
    <t>10780</t>
  </si>
  <si>
    <t>0000000131</t>
  </si>
  <si>
    <t>PRESTAR SERVICIOS PROFESIONALES PARA ADELANTAR LA  IMPLEMENTACIÓN DE LASMETODOLOGÍAS PARA LAS EVALUACIONES DE LAS POLÍTICAS, PROGRAMAS YESTRATEGIAS DE LA ENTIDAD, ASÍ COMO EL PROCESAMIENTO, CONSOLIDACIÓN YANÁLISIS DE LA INFORMACIÓN REQUERIDA EN EL MARCO DEL OBSERVATORIODISTRITAL DEL HÁBITAT.</t>
  </si>
  <si>
    <t>0000660878</t>
  </si>
  <si>
    <t>9942</t>
  </si>
  <si>
    <t>O23011740022024020919016</t>
  </si>
  <si>
    <t>Desarrollo de estrategias que promuevan  - Documentos de planeación</t>
  </si>
  <si>
    <t>0000000383</t>
  </si>
  <si>
    <t>PRESTAR SERVICIOS PROFESIONALES PARA APOYAR LA PROMOCIÓN, COMUNICACIÓN YDIVULGACIÓN DE LAS ACTIVIDADES DESARROLLADAS EN EL MARCO DEL COMPONENTEDE PARTICIPACIÓN Y RELACIONAMIENTO CON LA CIUDADANÍA.</t>
  </si>
  <si>
    <t>PM/0118/0119/40020160209</t>
  </si>
  <si>
    <t>0000687715</t>
  </si>
  <si>
    <t>10773</t>
  </si>
  <si>
    <t>0000000125</t>
  </si>
  <si>
    <t>PRESTAR SERVICIOS PROFESIONALES EN EL PROCESAMIENTO, ANÁLISIS,CONSOLIDACIÓN DE INFORMACIÓN ALFANUMÉRICA Y GEOGRÁFICA INSUMO DELSISTEMA DE INFORMACIÓN DEL SECTOR HÁBITAT.</t>
  </si>
  <si>
    <t>0000660730</t>
  </si>
  <si>
    <t>9962</t>
  </si>
  <si>
    <t>O23011745992024021301030</t>
  </si>
  <si>
    <t>Implementación de las estrategias de gen - Servicio de educación informal</t>
  </si>
  <si>
    <t>0000000134</t>
  </si>
  <si>
    <t>PRESTAR SERVICIOS PROFESIONALES PARA LA DIFUSIÓN DEL CONOCIMIENTO Y ELDESARROLLO DE ESTRATEGIAS PEDAGÓGICAS QUE FORTALEZCAN LA PARTICIPACIÓNEN LA ESCUELA DEL HÁBITAT DE LA SDHT.</t>
  </si>
  <si>
    <t>PM/0118/0101/45990300213</t>
  </si>
  <si>
    <t>0000660924</t>
  </si>
  <si>
    <t>9944</t>
  </si>
  <si>
    <t>O23011745992024021301019</t>
  </si>
  <si>
    <t>Implementación de las estrategias de gen - Documentos de planeación</t>
  </si>
  <si>
    <t>0000000133</t>
  </si>
  <si>
    <t>PRESTAR SERVICIOS PROFESIONALES EN LA ELABORACIÓN DE DOCUMENTOS TÉCNICOSY ANÁLISIS, ASÍ COMO LA ELABORACIÓN DE EVALUACIONES A PARTIR DEMETODOLOGÍAS CUALITATIVAS QUE SE GENEREN EN EL MARCO DE LA INFORMACIÓNMISIONAL Y ESTRATÉGICA DE LA SDHT.</t>
  </si>
  <si>
    <t>PM/0118/0101/45990190213</t>
  </si>
  <si>
    <t>0000660920</t>
  </si>
  <si>
    <t>9968</t>
  </si>
  <si>
    <t>0000000124</t>
  </si>
  <si>
    <t>PRESTAR SERVICIOS PROFESIONALES ESPECIALIZADOS EN EL ANÁLISIS DE LAINFORMACIÓN ECONÓMICA Y FINANCIERA EN TEMAS DE VIVIENDA Y DESARROLLOURBANO PARA LA TOMA DE DECISIONES DEL SECTOR HÁBITAT.</t>
  </si>
  <si>
    <t>0000660695</t>
  </si>
  <si>
    <t>10031</t>
  </si>
  <si>
    <t>0000000533</t>
  </si>
  <si>
    <t>PRESTAR SERVICIOS PROFESIONALES PARA ARTICULAR EL DESARROLLO DEACTIVIDADES RELACIONADAS CON LA FORMULACIÓN, IMPLEMENTACIÓN YSEGUIMIENTO DE ESTRATEGIAS DE PARTICIPACIÓN Y RELACIONAMIENTO CON LACIUDADANÍA</t>
  </si>
  <si>
    <t>0000692799</t>
  </si>
  <si>
    <t>10777</t>
  </si>
  <si>
    <t>0000000531</t>
  </si>
  <si>
    <t>0000692787</t>
  </si>
  <si>
    <t>10647</t>
  </si>
  <si>
    <t>0000000129</t>
  </si>
  <si>
    <t>PRESTAR SERVICIOS PROFESIONALES PARA REALIZAR LA GESTIÓN, PROMOCIÓN YDIFUSIÓN DEL CONOCIMIENTO EN TEMAS DEL SECTOR HÁBITAT A TRAVÉS DE LASESTRATEGIAS PEDAGÓGICAS DE LA ESCUELA DEL HÁBITAT DE LA SECRETARÍADISTRITAL DEL HÁBITAT.</t>
  </si>
  <si>
    <t>0000660845</t>
  </si>
  <si>
    <t>9955</t>
  </si>
  <si>
    <t>0000000132</t>
  </si>
  <si>
    <t>PRESTAR SERVICIOS PROFESIONALES PARA REALIZAR EL SEGUIMIENTO AL PLAN DEHÁBITAT Y SERVICIOS PÚBLICOS, ASÍ COMO LA ELABORACIÓN DE ANÁLISIS ENTEMAS DEL HÁBITAT Y LA REGIÓN.</t>
  </si>
  <si>
    <t>0000660882</t>
  </si>
  <si>
    <t>9953</t>
  </si>
  <si>
    <t>0000000514</t>
  </si>
  <si>
    <t>PRESTAR SERVICIOS PROFESIONALES PARA LA IMPLEMENTACIÓN DE LA ESTRATEGIADE GOBIERNO DE DATOS DE LA ENTIDAD Y LA ADMINISTRACIÓN DE LOS CONTENIDOSDEL OBSERVATORIO DEL HÁBITAT DEL DISTRITO CAPITAL.</t>
  </si>
  <si>
    <t>0000691537</t>
  </si>
  <si>
    <t>9974</t>
  </si>
  <si>
    <t>0000000516</t>
  </si>
  <si>
    <t>PRESTAR SERVICIOS PROFESIONALES PARA EL DESARROLLO, DIGITALIZACIÓN YADMINISTRACIÓN DE CONTENIDOS DE LA PLATAFORMA DE EDUCACIÓN VIRTUAL DE LAESCUELA DEL HÁBITAT DE LA SDHT.</t>
  </si>
  <si>
    <t>0000691549</t>
  </si>
  <si>
    <t>9972</t>
  </si>
  <si>
    <t>0000000122</t>
  </si>
  <si>
    <t>PRESTAR SERVICIOS PROFESIONALES PARA REALIZAR SEGUIMIENTO Y MONITOREO ALAS ACCIONES MISIONALES RELACIONADAS CON LAS POLÍTICAS PÚBLICAS DELSECTOR, ASÍ COMO PARA ELABORAR, REVISAR Y ANALIZAR DOCUMENTOS TÉCNICOSEN TEMAS DEL SECTOR HÁBITAT Y LA REGIÓN.</t>
  </si>
  <si>
    <t>0000660555</t>
  </si>
  <si>
    <t>9957</t>
  </si>
  <si>
    <t>0000000130</t>
  </si>
  <si>
    <t>PRESTAR SERVICIOS PROFESIONALES ESPECIALIZADOS PARA ELABORAR DOCUMENTOSTÉCNICOS Y ANÁLISIS DESDE LOS COMPONENTES ECONÓMICO, FINANCIERO, DEPLANEACIÓN Y DE GESTIÓN, A ESCALA URBANA Y REGIONAL, PARA LA TOMA DEDECISIONES EN POLÍTICA PÚBLICA DEL SECTOR.</t>
  </si>
  <si>
    <t>0000660873</t>
  </si>
  <si>
    <t>9976</t>
  </si>
  <si>
    <t>0000000517</t>
  </si>
  <si>
    <t>PRESTAR SERVICIOS PROFESIONALES PARA DESARROLLAR ESTRATEGIAS PEDAGÓGICASY DE DIVULGACIÓN DE LOS ESPACIOS DE INTERCAMBIO DE CONOCIMIENTO DE LAESCUELA VIRTUAL DEL HÁBITAT.</t>
  </si>
  <si>
    <t>0000691553</t>
  </si>
  <si>
    <t>9952</t>
  </si>
  <si>
    <t>O23011740032024021809050</t>
  </si>
  <si>
    <t>Mejoramiento de la prestación y acceso d - Servicios de  Información actualizados</t>
  </si>
  <si>
    <t>0000000297</t>
  </si>
  <si>
    <t>PRESTAR SERVICIOS PROFESIONALES PARA REALIZAR LA GESTION, ESTRUCTURACIONY ANALISIS DE LA INFORMACION GEOGRAFICA Y ALFANUMERICA, COMO INSUMO PARALOS PLANES, PROGRAMAS Y PROYECTOS DEL SECTOR HABITAT Y DESARROLLAR, ELANALISIS DE LA INFORMACIÓN DE LAS EMPRESAS DE SERVICIOS PÚBLICOS EN ELCONTEXTO DEL CATASTRO UNIFICADO DE REDES Y USUARIOS</t>
  </si>
  <si>
    <t>PM/0118/0109/40030500218</t>
  </si>
  <si>
    <t>Servicio de gestión catastral para los servicios p</t>
  </si>
  <si>
    <t>0000684137</t>
  </si>
  <si>
    <t>10161</t>
  </si>
  <si>
    <t>0000000515</t>
  </si>
  <si>
    <t>PRESTAR SERVICIOS PROFESIONALES PARA ELABORAR MODELOS DE DATOS,CONSOLIDAR Y ACTUALIZAR LA INFORMACIÓN GEOGRÁFICA Y ALFANUMÉRICA PARA LABASE CORPORATIVA EN EL MARCO DEL SISTEMA DE INFORMACIÓN DEL SECTORHÁBITAT.</t>
  </si>
  <si>
    <t>0000691542</t>
  </si>
  <si>
    <t>9943</t>
  </si>
  <si>
    <t>0000000529</t>
  </si>
  <si>
    <t>PRESTAR SERVICIOS PROFESIONALES PARA DESARROLLAR ACTIVIDADES DEFORMULACIÓN, IMPLEMENTACIÓN Y SEGUIMIENTO DE LAS ACCIONES DE APROPIACIÓNDEL ESPACIO PÚBLICO, EN EL MARCO DEL COMPONENTE DE PARTICIPACIÓN YRELACIONAMIENTO CON LA CIUDADANÍA</t>
  </si>
  <si>
    <t>0000692775</t>
  </si>
  <si>
    <t>10645</t>
  </si>
  <si>
    <t>0000000812</t>
  </si>
  <si>
    <t>0000713601</t>
  </si>
  <si>
    <t>11155</t>
  </si>
  <si>
    <t>0000000695</t>
  </si>
  <si>
    <t>PRESTAR SERVICIOS PROFESIONALES PARA DESARROLLAR ESTRATEGIAS PEDAGÓGICASPARA LOS CURSOS, LECCIONES Y HABLEMOS EN LOS ESPACIOS DE INTERCAMBIO DECONOCIMIENTO DE LA ESCUELA VIRTUAL DEL HÁBITAT.</t>
  </si>
  <si>
    <t>0000706364</t>
  </si>
  <si>
    <t>10126</t>
  </si>
  <si>
    <t>0000000683</t>
  </si>
  <si>
    <t>PRESTAR SERVICIOS PROFESIONALES EN LAS ACTIVIDADES DE PROCESAMIENTO,ACTUALIZACIÓN, CONSOLIDACIÓN Y ANÁLISIS DE INDICADORES, TABLEROS DECONTROL Y MODELAMIENTO DE DATOS EN TEMAS RELACIONADOS CON EL SECTORHÁBITAT Y LA REGIÓN.</t>
  </si>
  <si>
    <t>0000706313</t>
  </si>
  <si>
    <t>10123</t>
  </si>
  <si>
    <t>0000000788</t>
  </si>
  <si>
    <t>PRESTAR SERVICIOS PROFESIONALES PARA APOYAR LAS ACTIVIDADES DE PUESTA ENMARCHA E IMPLEMENTACIÓN DEL LABORATORIO DE INNOVACIÓN DE LAS POLÍTICAS EINSTRUMENTOS DEL SECTOR HÁBITAT Y ADELANTAR LAS ACTIVIDADES DESEGUIMIENTO Y REPORTE DE LAS POLÍTICAS PÚBLICAS.</t>
  </si>
  <si>
    <t>0000712159</t>
  </si>
  <si>
    <t>9958</t>
  </si>
  <si>
    <t>0000000977</t>
  </si>
  <si>
    <t>PRESTAR SERVICIOS PROFESIONALES PARA APOYAR LA EJECUCIÓN DE LASINTERVENCIONES EN EL ESPACIO PÚBLICO, ASÍ COMO LA CONSTRUCCIÓN EIMPLEMENTACIÓN DE HERRAMIENTAS GRÁFICAS, INSTRUMENTOS DE SEGUIMIENTO YSOPORTE NECESARIOS PARA LA PROMOCIÓN, DIVULGACIÓN Y EJECUCIÓN DE LASESTRATEGIAS DE PARTICIPACIÓN Y RELACIONAMIENTO CON LA CIUDADANÍA.</t>
  </si>
  <si>
    <t>0000720030</t>
  </si>
  <si>
    <t>11083</t>
  </si>
  <si>
    <t>0000000678</t>
  </si>
  <si>
    <t>PRESTAR SERVICIOS PROFESIONALES PARA ADELANTAR EL SEGUIMIENTO, REPORTE YMONITOREO A TRAVÉS DE INDICADORES DE LAS POLÍTICAS, PROGRAMAS YESTRATEGIAS DE LA SDHT, EN EL MARCO DE LA FORMULACIÓN Y SEGUIMIENTO DEINSTRUMENTOS DE POLÍTICA PÚBLICA DEL SECTOR.</t>
  </si>
  <si>
    <t>0000706306</t>
  </si>
  <si>
    <t>10039</t>
  </si>
  <si>
    <t>0000000669</t>
  </si>
  <si>
    <t>PRESTAR SERVICIOS PROFESIONALES PARA PARTICIPAR EN LOS ESPACIOSPOBLACIONALES DISTRITALES, HACER SEGUIMIENTO A LOS PLANES DE ACCIÓN DELAS POLÍTICAS PUBLICAS, ASI COMO CONSOLIDAR LA INFORMACIÓN RELACIONADACON LOS ENFOQUES DE GENERO, POBLACIONAL Y DIFERENCIAL.</t>
  </si>
  <si>
    <t>0000706289</t>
  </si>
  <si>
    <t>10036</t>
  </si>
  <si>
    <t>0000000689</t>
  </si>
  <si>
    <t>PRESTAR SERVICIOS PROFESIONALES PARA REALIZAR ACTIVIDADES DE GESTIÓN YSEGUIMIENTO DE LA INFORMACIÓN Y CONTENIDOS DEL OBSERVATORIO DEL HÁBITAT,ASÍ COMO LA ARTICULACIÓN CON LA ACADEMIA PARA LA ESTRATEGIA DEINNOVACIÓN Y CONOCIMIENTO EN MATERIA DEL HÁBITAT.</t>
  </si>
  <si>
    <t>0000706323</t>
  </si>
  <si>
    <t>10033</t>
  </si>
  <si>
    <t>O23011745992024025019018</t>
  </si>
  <si>
    <t>Fortalecimiento en la gestión pública in - Documentos de lineamientos técnicos</t>
  </si>
  <si>
    <t>0000000415</t>
  </si>
  <si>
    <t>PRESTACIÓN DE SERVICIOS DE APOYO A LA GESTIÓN, BRINDANDO ATENCIÓN,INFORMACIÓN Y ORIENTACIÓN A LOS CIUDADANOS QUE REQUIERAN ACCEDER A LOSSERVICIOS DE LA SECRETARÍA DISTRITAL DEL HÁBITAT.</t>
  </si>
  <si>
    <t>PM/0118/0119/45990180250</t>
  </si>
  <si>
    <t>0000689460</t>
  </si>
  <si>
    <t>10964</t>
  </si>
  <si>
    <t>0000000144</t>
  </si>
  <si>
    <t>PRESTAR SERVICIOS PROFESIONALES, PARA LA APLICACIÓN DE MODELOS, MÉTODOS,Y MECANISMOS EN LA GENERACIÓN Y REPORTE DE INFORMES ANALITICOS, MEDIANTEEL SEGUIMIENTO A LA CALIDAD DE LAS PETICIONES CIUDADANAS Y PLANES DELPROCESO DE GESTIÓN DE SERVICIO A LA CIUDADANÍA</t>
  </si>
  <si>
    <t>0000663574</t>
  </si>
  <si>
    <t>10957</t>
  </si>
  <si>
    <t>0000000119</t>
  </si>
  <si>
    <t>PRESTAR SERVICIOS DE APOYO PARA LA ATENCION OPORTUNA A LA CIUDADANÍASOBRE LA OFERTA INSTITUCIONAL DE LA SDHT, EN LOS DIFERENTES ESCENARIOSDE INTERACCIÓN DEL DISTRITO CAPITAL Y REALIZAR EL SEGUIMIENTO DE LACORRECTA APLICACION DEL SERVICIO EN LOS CANALES DISPUESTOS POR LAENTIDAD.</t>
  </si>
  <si>
    <t>0000660134</t>
  </si>
  <si>
    <t>10965</t>
  </si>
  <si>
    <t>0000000114</t>
  </si>
  <si>
    <t>PRESTAR SERVICIOS PROFESIONALES PARA EL SEGUIMIENTO Y OPERACIÓN DE LOSCANALES DE ATENCION VIRTUAL DEL PROCESO DE GESTIÓN DE SERVICIO A LACIUDADANÍA DE LA SDHT</t>
  </si>
  <si>
    <t>0000659398</t>
  </si>
  <si>
    <t>10954</t>
  </si>
  <si>
    <t>0000000200</t>
  </si>
  <si>
    <t>0000666324</t>
  </si>
  <si>
    <t>10953</t>
  </si>
  <si>
    <t>0000000115</t>
  </si>
  <si>
    <t>PRESTAR SERVICIOS DE APOYO A LA GESTIÓN  DE LAS ACTIVIDADES OPERATIVASDEL PROCESO DE SERVICIO A LA CIUDADANÍA EN EL NIVEL CENTRAL YTERRITORIAL DE LA SDHT.</t>
  </si>
  <si>
    <t>0000659420</t>
  </si>
  <si>
    <t>10956</t>
  </si>
  <si>
    <t>0000000117</t>
  </si>
  <si>
    <t>PRESTACIÓN DE SERVICIOS DE APOYO A LA GESTIÓN, BRINDANDO ATENCIÓN,INFORMACIÓN Y ORIENTACIÓN A LOS CIUDADANOS QUE REQUIERAN ACCEDER A LOSSERVICIOS DE LA SECRETARÍA DISTRITAL DEL HÁBTITAT.</t>
  </si>
  <si>
    <t>0000659484</t>
  </si>
  <si>
    <t>10977</t>
  </si>
  <si>
    <t>0000000202</t>
  </si>
  <si>
    <t>PRESTAR SERVICIOS PROFESIONALES PARA IMPLEMENTAR Y REALIZAR SEGUIMIENTOA LA POLÍTICA PÚBLICA DISTRITAL DE SERVICIO A LA CIUDADANÍA Y DEMÁSINSTRUMENTOS DE PLANEACIÓN DEL PROCESO DE GESTIÓN DE SERVICIO A LACIUDADANÍA DE LA SECRETARÍA DISTRITAL DEL HÁBITAT.</t>
  </si>
  <si>
    <t>0000666334</t>
  </si>
  <si>
    <t>10970</t>
  </si>
  <si>
    <t>0000000113</t>
  </si>
  <si>
    <t>0000659389</t>
  </si>
  <si>
    <t>10952</t>
  </si>
  <si>
    <t>0000000201</t>
  </si>
  <si>
    <t>0000666329</t>
  </si>
  <si>
    <t>10958</t>
  </si>
  <si>
    <t>0000000336</t>
  </si>
  <si>
    <t>PRESTAR SERVICIOS DE APOYO A LA GESTIÓN AL PROCESO DE BIENES, SERVICIOSE INFRAESTRUCTURA, EN LO RELACIONADO CON EL PLAN DE MANTENIMIENTOPREVENTIVO Y CORRECTIVO DE LA INFRAESTRUCTURA FÍSICA DE LA ENTIDAD YTEMAS ADMINISTRATIVOS DEL AREA, SEGUIMIENTO Y RESPUESTA A LAS MESAS DEAYUDA DEL PROCESO</t>
  </si>
  <si>
    <t>0000685814</t>
  </si>
  <si>
    <t>10998</t>
  </si>
  <si>
    <t>0000000580</t>
  </si>
  <si>
    <t>PRESTAR LOS SERVICIOS TECNICOS Y PROFESIONALES EN LA SECRETARIADISTRITAL DE HÁBITAT EN EL PROCESO DE GESTIÓN DOCUMENTAL Y LOSINSTRUMENTOS ARCHIVISTICOS.</t>
  </si>
  <si>
    <t>0000698293</t>
  </si>
  <si>
    <t>11069</t>
  </si>
  <si>
    <t>0000000116</t>
  </si>
  <si>
    <t>0000659433</t>
  </si>
  <si>
    <t>10959</t>
  </si>
  <si>
    <t>0000000334</t>
  </si>
  <si>
    <t>PRESTAR SERVICIOS PROFESIONALES PARA DESARROLLAR LAS ACCIONES REQUERIDADEN LA ETAPA PRECONTRACTUAL, CONTRACTUAL Y POSCONTRACTUAL DE LOSDIFERENTES PROCESOS DE ADQUISICIÓN DEL PROCESO DE BIENES, SERVICIOS EINFRAESTRUCTURA - SUBDIRECCIÓN ADMINISTRATIVA DE LA SECRETARÍA DISTRITALDEL HÁBITAT.</t>
  </si>
  <si>
    <t>0000685803</t>
  </si>
  <si>
    <t>10994</t>
  </si>
  <si>
    <t>0000000328</t>
  </si>
  <si>
    <t>PRESTAR SERVICIOS PROFESIONALES DESARROLANDO BASES DE DATOS , TABLEROSDE VISUALIZACIÓN, Y SEGUIMIENTO EN TODO LO RELACIONADO CON ELPRESUPUESTO Y REQUERIMIENTOS FINANCIEROS DEL PROCESO DE BIENES,SERVICIOS E INFRAESTRUCTURA DE LA SECRETARIA DISTRITAL DEL HÁBITAT</t>
  </si>
  <si>
    <t>0000685791</t>
  </si>
  <si>
    <t>10988</t>
  </si>
  <si>
    <t>O23011745992024025018005</t>
  </si>
  <si>
    <t>Fortalecimiento en la gestión pública in - Documento para la planeación estratégica en TI</t>
  </si>
  <si>
    <t>0000000662</t>
  </si>
  <si>
    <t>PRESTAR SERVICIOS PROFESIONALES PARA LA DEFINICIÓN Y GESTIÓN DELDESARROLLO DE SISTEMAS DE INFORMACIÓN Y ARQUITECTURA DE SOFTWARE DE LAENTIDAD.</t>
  </si>
  <si>
    <t>PM/0118/0118/45990050250</t>
  </si>
  <si>
    <t>0000706276</t>
  </si>
  <si>
    <t>10684</t>
  </si>
  <si>
    <t>0000000325</t>
  </si>
  <si>
    <t>PRESTAR SERVICIOS PROFESIONALES PARA ATENDER LOS TEMAS ADMINISTRATIVOSQUE REQUIERA EL PROCESO DE BIENES, SERVICIOS E INFRAESTRUCTURA DE LASECRETARÍA DISTRITAL DEL HÁBITAT, EN ESPECIAL EL SEGUIMIENTO A LAEFICIENCIA DE LA GESTION ADMINISTRATIVA DE LOS ELEMENTOS DE CONSUMO QUEHACEN PARTE DE DICHO PROCESO.</t>
  </si>
  <si>
    <t>0000685786</t>
  </si>
  <si>
    <t>10987</t>
  </si>
  <si>
    <t>0000000335</t>
  </si>
  <si>
    <t>PRESTACIÓN DE SERVICIOS PROFESIONALES PARA APOYAR A LA SUBDIRECCIÓNADMINISTRATIVA EN EL SEGUIMIENTO Y CONTROL A LA EJECUCIÓN DE LOSDIFERENTES CONTRATOS QUE LIDERA EL PROCESO DE BIENES, SERVICIOS EINFRAESTRUCTURA DE LA SECRETARÍA DISTRITAL DEL HÁBITAT</t>
  </si>
  <si>
    <t>0000685808</t>
  </si>
  <si>
    <t>10996</t>
  </si>
  <si>
    <t>0000000416</t>
  </si>
  <si>
    <t>0000689462</t>
  </si>
  <si>
    <t>10967</t>
  </si>
  <si>
    <t>0000000332</t>
  </si>
  <si>
    <t>PRESTAR SERVICIOS PROFESIONALES A LA ADMINISTRACIÓN EN EL INGRESO,REGISTRO, MANEJO Y CONTROL DE LOS INVENTARIOS DE BIENES DE PROPIEDAD DELA ENTIDAD A CARGO DEL PROCESO DE GESTIÓN DE BIENES, SERVICIOS EINFRAESTRUCTURA - SUBDIRECCIÓN ADMINISTRATIVA DE LA SECRETARÍA DISTRITALDE HÁBITAT.</t>
  </si>
  <si>
    <t>0000685799</t>
  </si>
  <si>
    <t>10986</t>
  </si>
  <si>
    <t>0000000333</t>
  </si>
  <si>
    <t>PRESTAR SERVICIOS DE APOYO REALIZANDO LAS ACTIVIDADES DE MANTENIMIENTOPREVENTIVO Y CORRECTIVO A LA INFRAESTRUCTURA FISICA Y BIENES MUEBLES,PROCESO A CARGO DEL GRUPO DE BIENES, SERVICIOS E INFRAESTRUCTURA DE LASECRETARIA DISTRITAL DEL HÁBITAT</t>
  </si>
  <si>
    <t>0000685802</t>
  </si>
  <si>
    <t>10991</t>
  </si>
  <si>
    <t>0000000331</t>
  </si>
  <si>
    <t>0000685796</t>
  </si>
  <si>
    <t>10990</t>
  </si>
  <si>
    <t>0000000145</t>
  </si>
  <si>
    <t>PRESTAR SERVICIOS PROFESIONALES PARA LA ADMINISTRACIÓN DEL SISTEMA PARALA GESTIÓN DE PETICIONES CIUDADANAS BOGOTÁ TE ESCUCHA Y LAINTEROPERABILIDAD CON SIGA, IMPLEMENTANDO ESTRATEGIAS DE CALIDAD QUEMEJOREN LOS INDICADORES ESTABLECIDOS MEDIANTE LINEAMIENTOS DISTRITALES YPROCEDIMIENTOS INTERNOS.</t>
  </si>
  <si>
    <t>0000663591</t>
  </si>
  <si>
    <t>10962</t>
  </si>
  <si>
    <t>0000000121</t>
  </si>
  <si>
    <t>PRESTACIÓN DE SERVICIOS DE APOYO A LA GESTIÓN, BRINDANDO ATENCIÓN,INFORMACIÓN Y ORIENTACIÓN A LOS CIUDADANOS QUE REQUIERAN LOS SERVICIOSDE LA SDHT CON ENFOQUE DIFERENCIAL E INCLUYENTE.</t>
  </si>
  <si>
    <t>0000660145</t>
  </si>
  <si>
    <t>10974</t>
  </si>
  <si>
    <t>0000000337</t>
  </si>
  <si>
    <t>PRESTAR SERVICIOS DE APOYO A LA GESTIÓN Y TÉCNICO EN TODO LO RELACIONADOCON EL PARQUE AUTOMOTOR PERTENECIENTE A LA SECRETARÍA DISTRITAL DELHÁBITAT</t>
  </si>
  <si>
    <t>0000685819</t>
  </si>
  <si>
    <t>11073</t>
  </si>
  <si>
    <t>0000000666</t>
  </si>
  <si>
    <t>PRESTAR SERVICIOS PROFESIONALES ESPECIALIZADOS PARA REALIZAR ELACOMPAÑAMIENTO INTEGRAL DE LOS ASUNTOS DERIVADOS DEL PROCESO DE GESTIÓNTECNOLÓGICA DE LA SECRETARIA DISTRITAL DEL HÁBITAT SDHT</t>
  </si>
  <si>
    <t>0000706286</t>
  </si>
  <si>
    <t>10686</t>
  </si>
  <si>
    <t>0000000797</t>
  </si>
  <si>
    <t>PRESTACIÓN DE SERVICIOS DE APOYO A LA GESTIÓN, BRINDANDO ATENCIÓN,INFORMACIÓN Y ORIENTACIÓN A LOS CIUDADANOS QUE REQUIERAN ACCEDER A LOSSERVICIOS DE LA SECRETARÍA DISTRITAL DEL HÁBTITAT</t>
  </si>
  <si>
    <t>0000713573</t>
  </si>
  <si>
    <t>10976</t>
  </si>
  <si>
    <t>0000000120</t>
  </si>
  <si>
    <t>PRESTAR SERVICIOS PROFESIONALES PARA APOYAR EL DISEÑO, IMPLEMENTACIÓN YEVALUACIÓN DE ESTRATEGIAS ORIENTADAS A MEJORAR LA CALIDAD EN EL SERVICIOA LA CIUDADANÍA DE LA SDHT, GARANTIZANDO LOS ESTÁNDARES DEFINIDOS PARATAL FIN.</t>
  </si>
  <si>
    <t>0000660140</t>
  </si>
  <si>
    <t>10973</t>
  </si>
  <si>
    <t>0000000143</t>
  </si>
  <si>
    <t>PRESTAR LOS SERVICIOS PROFESIONALES PARA DISEÑAR LA METODOLOGÍA DESEGUIMIENTO Y EVALUACIÓN DEL MODELO INTEGRAL DE RELACIONAMIENTO CON LASCIUDADANÍAS DE LA SDHT</t>
  </si>
  <si>
    <t>0000663500</t>
  </si>
  <si>
    <t>10955</t>
  </si>
  <si>
    <t>0000000671</t>
  </si>
  <si>
    <t>PRESTAR LOS SERVICIOS PROFESIONALES EN LA IDENTIFICACIÓN, IMPLEMENTACIÓNY REMEDIACIÓN DE CONTROLES PARA MITIGAR VULNERABILIDADES EN LOS SISTEMASE INFRAESTRUCTURA TECNOLÓGICA DE LA ENTIDAD</t>
  </si>
  <si>
    <t>0000706293</t>
  </si>
  <si>
    <t>10689</t>
  </si>
  <si>
    <t>0000000679</t>
  </si>
  <si>
    <t>PRESTAR SERVICIOS DE APOYO ESPECIALIZADO A LA SECRETARÍA DISTRITAL DELHÁBITAT (SDHT) EN LA ACTUALIZACIÓN DEL PLAN ESTRATÉGICO DE TECNOLOGÍASDE LA INFORMACIÓN Y COMUNICACIONES (PETI 2024-2027), ASEGURANDO SUALINEACIÓN CON LAS DIRECTRICES INSTITUCIONALES, ASÍ COMO CON LANORMATIVA DISTRITAL Y NACIONAL</t>
  </si>
  <si>
    <t>0000706307</t>
  </si>
  <si>
    <t>10695</t>
  </si>
  <si>
    <t>0000000668</t>
  </si>
  <si>
    <t>PRESTAR SERVICIOS DE APOYO A LA GESTION EN LA ARTICULACION OPERATIVA DELEQUIPO DE SOPORTE Y MESA DE SERVICIO, ASÍ COMO LA ATENCIÓN A LOSREQUERIMIENTOS ELEVADOS POR LOS USUARIOS DE LA SDHT</t>
  </si>
  <si>
    <t>0000706288</t>
  </si>
  <si>
    <t>10688</t>
  </si>
  <si>
    <t>0000000712</t>
  </si>
  <si>
    <t>PRESTACIÓN DE SERVICIOS PROFESIONALES ESPECIALIZADOS EN EL LIDERAZGO YGESTIÓN DE PROGRAMAS Y PROYECTOS DE TECNOLOGÍA PARA LA SECRETARÍADISTRITAL DEL HÁBITAT</t>
  </si>
  <si>
    <t>0000706432</t>
  </si>
  <si>
    <t>11098</t>
  </si>
  <si>
    <t>0000000330</t>
  </si>
  <si>
    <t>PRESTAR SERVICIOS PROFESIONALES PARA REALIZAR LA GESTIÓN, SEGUIMIENTO,CONTROL Y ASEGURAMIENTO DE LOS BIENES Y SERVICIOS ADQUIRIDOS POR LAENTIDAD PARA GARANTIZAR EL ADECUADO FUNCIONAMIENTO DE LA INFRAESTRUCTURAFISICA DE ACUERDO CON LOS PROCEDIMIENTOS Y MANUALES DE LA SECRETARÍADISTRITAL DEL HÁBITAT</t>
  </si>
  <si>
    <t>0000685795</t>
  </si>
  <si>
    <t>10985</t>
  </si>
  <si>
    <t>0000000107</t>
  </si>
  <si>
    <t>PRESTAR SERVICIOS PROFESIONALES PARA APOYAR EN LA ESTRUCTURACIÓN,EJECUCIÓN Y CONTROL TÉCNICO INTEGRAL EN SUS DIFERENTES ETAPAS, PARA LOSPROYECTOS, CONTRATOS Y/O CONVENIOS DE LA SDHT, EN LOS POLIGONOS DEINTERVENCION  INTEGRAL DE ESPACIO PUBLICO Y REVITALIZACION ASEGURANDO ELCUMPLIMIENTO DE LOS INDICADORES DE GESTIÓN Y RESULTADOS DEFINIDOS POR LAENTIDAD.</t>
  </si>
  <si>
    <t>0000658618</t>
  </si>
  <si>
    <t>10471</t>
  </si>
  <si>
    <t>0000000355</t>
  </si>
  <si>
    <t>PRESTAR SERVICIOS PROFESIONALES INTEGRALES PARA APOYAR EN LAESTRUCTURACIÓN, EJECUCIÓN Y ACOMPAÑAMIENTO TÉCNICO, EN SUS DIFERENTESETAPAS, A LOS PROYECTOS, CONTRATOS Y/O CONVENIOS DE LA SDHT, EN LOSPOLÍGONOS DE INTERVENCIÓN INTEGRAL DE ESPACIO PÚBLICO Y REVITALIZACIÓNASEGURANDO EL CUMPLIMIENTO DE LOS INDICADORES DE GESTIÓN Y RESULTADOSDEFINIDOS POR LA ENTIDAD.</t>
  </si>
  <si>
    <t>0000686734</t>
  </si>
  <si>
    <t>10469</t>
  </si>
  <si>
    <t>0000000359</t>
  </si>
  <si>
    <t>PRESTAR SERVICIOS TÉCNICOS PROFESIONALES DE APOYO A LA SUPERVISIÓNINTEGRAL PARA EL ACOMPAÑAMIENTO, SEGUIMIENTO Y CONTROL DE LOS PROYECTOS,CONTRATOS Y./O CONVENIOS PRIORIZADOS POR LA SDHT, EN LOS POLIGONOS DEINTERVENCION INTEGRAL DE ESPACIO PUBLICO Y REVITALIZACION CON EL FIN DEGARANTIZAR SU ADECUADA EJECUCIÓN, CUMPLIMIENTO DE METAS Y ALINEACIÓN CONLOS OBJETIVOS DE LA ENTIDAD.</t>
  </si>
  <si>
    <t>0000686842</t>
  </si>
  <si>
    <t>10474</t>
  </si>
  <si>
    <t>0000000391</t>
  </si>
  <si>
    <t>PRESTAR LOS SERVICIOS PROFESIONALES DESDE EL COMPONENTE SOCIAL Y TÉCNICOPARA LA FORMULACIÓN Y SEGUIMIENTO DE LOS PLANES DE INTERVENCIÓN PARA ELMEJORAMIENTO INTEGRAL DEL HÁBITAT EN LOS TERRITORIOS PRIORIZADOS POR LASECRETARÍA DISTRITAL DEL HÁBITAT.</t>
  </si>
  <si>
    <t>0000688146</t>
  </si>
  <si>
    <t>10719</t>
  </si>
  <si>
    <t>0000000108</t>
  </si>
  <si>
    <t>PRESTAR SERVICIOS PROFESIONALES INTEGRALES PARA APOYAR EN LAESTRUCTURACIÓN, EJECUCIÓN Y CONTROL TÉCNICO PARA LOS PROYECTOS,CONTRATOS Y/O CONVENIOS DE LA SDHT, EN  LOS POLIGONOS DE INTERVENCION INTEGRAL DE ESPACIO PUBLICO Y REVITALIZACION EN SUS DIFERENTES ETAPAS,ASEGURANDO EL CUMPLIMIENTO DE LOS INDICADORES DE GESTIÓN Y RESULTADOSDEFINIDOS POR LA ENTIDAD.</t>
  </si>
  <si>
    <t>0000658622</t>
  </si>
  <si>
    <t>10472</t>
  </si>
  <si>
    <t>0000000091</t>
  </si>
  <si>
    <t>PRESTAR SERVICIOS PROFESIONALES INTEGRALES PARA LA ORIENTACION Y ELACOMPAÑAMIENTO TÉCNICO EN LA ELABORACIÓN DE CARTOGRAFÍAS, ESTUDIOSESPECIALES Y CATASTRALES, SOPORTES NECESARIOS PARA LA FORMULACIÓN EIMPLEMENTACIÓN DE LAS INTERVENCIONES DE LOS PROYECTOS PRIORIZADOS POR LASDHT EN  LOS POLIGONOS DE INTERVENCION  INTEGRAL DE ESPACIO PUBLICO YREVITALIZACION</t>
  </si>
  <si>
    <t>0000658582</t>
  </si>
  <si>
    <t>10477</t>
  </si>
  <si>
    <t>0000000090</t>
  </si>
  <si>
    <t>PRESTAR SERVICIOS PROFESIONALES PARA APOYAR EN LA ELABORACIÓN, REVISIÓNY VALIDACIÓN DEL COMPONENTE AMBIENTAL INTEGRAL, ASÍ COMO EN LAIMPLEMENTACIÓN DE LAS MEDIDAS DE SEGURIDAD INDUSTRIAL Y SALUDOCUPACIONAL PARA LA FORMULACIÓN E IMPLEMENTACIÓN DE LOS PROYECTOSPRIORIZADOS POR LA SDHT, EN LOS POLIGONOS DE INTERVENCION  INTEGRAL DEESPACIO PUBLICO Y REVITALIZACION.</t>
  </si>
  <si>
    <t>0000658573</t>
  </si>
  <si>
    <t>10475</t>
  </si>
  <si>
    <t>0000000102</t>
  </si>
  <si>
    <t>PRESTAR SERVICIOS PROFESIONALES PARA PRESTAR APOYO A LA SUPERVISIÓN ENLA ELABORACIÓN, REVISIÓN Y VALIDACIÓN DEL COMPONENTE AMBIENTAL, ASÍ COMOEN LA IMPLEMENTACIÓN DE LAS MEDIDAS DE SEGURIDAD INDUSTRIAL Y SALUDOCUPACIONAL PARA LA FORMULACIÓN E IMPLEMENTACIÓN DE LOS PROYECTOSPRIORIZADOS POR LA SDHT, EN  LOS POLIGONOS DE INTERVENCION  INTEGRAL DEESPACIO PUBLICO Y REVITALIZACION.</t>
  </si>
  <si>
    <t>0000658609</t>
  </si>
  <si>
    <t>10447</t>
  </si>
  <si>
    <t>0000000105</t>
  </si>
  <si>
    <t>PRESTAR SERVICIOS PROFESIONALES DE APOYO A LA SUPERVISIÓN TÉCNICA ESPECIALIZADA, PARA LA ESTRUCTURACIÓN, GESTION, CONTROL Y SEGUIMIENTODE LOS PROYECTOS EN EL COMPONENTE DE PRACTICAS SOSTENIBLES Y ECOBARRIOSA CARGO DE LA SDHT, EN LOS POLIGONOS DE INTERVENCION  INTEGRAL DEESPACIO PUBLICO Y REVITALIZACION EN SUS ETAPAS PRECONTRACTUAL,CONTRACTUAL Y POSTCONTRACTUAL, CON EL FIN DE GARANTIZAR EL DESARROLLO,EJECUCIÓN, Y CUMPLIMIENTO DE METAS Y OBJETIVOS DE LA ENTIDAD.</t>
  </si>
  <si>
    <t>0000658614</t>
  </si>
  <si>
    <t>10457</t>
  </si>
  <si>
    <t>0000000682</t>
  </si>
  <si>
    <t>PRESTAR LOS SERVICIOS PROFESIONALES DESDE EL COMPONENTE GEOGRÁFICO PARALA FORMULACIÓN Y SEGUIMIENTO DE LOS PLANES DE INTERVENCIÓN PARA ELMEJORAMIENTO INTEGRAL DEL HÁBITAT EN LOS TERRITORIOS PRIORIZADOS POR LASECRETARÍA DISTRITAL DEL HÁBITAT.</t>
  </si>
  <si>
    <t>0000706311</t>
  </si>
  <si>
    <t>10723</t>
  </si>
  <si>
    <t>0000000368</t>
  </si>
  <si>
    <t>PRESTAR SERVICIOS PROFESIONALES DE APOYO A LA SUPERVISIÓN TÉCNICAINTEGRAL, ESPECIALIZADA, PARA LA ESTRUCTURACIÓN, GESTION, CONTROL YSEGUIMIENTO A LOS PROYECTOS A CARGO DE LA SDHT, EN LOS POLIGONOS DEINTERVENCION INTEGRAL DE ESPACIO PUBLICO Y REVITALIZACION.</t>
  </si>
  <si>
    <t>0000686947</t>
  </si>
  <si>
    <t>10431</t>
  </si>
  <si>
    <t>0000000384</t>
  </si>
  <si>
    <t>PRESTAR LOS SERVICIOS PROFESIONALES DESDE EL COMPONENTE SOCIAL PARABRINDAR APOYO A LAS ACTIVIDADES ASOCIADAS A LA FORMULACIÓN Y ELSEGUIMIENTO DE LOS PLANES DE INTERVENCIÓN PARA EL MEJORAMIENTO INTEGRALDEL HÁBITAT EN LOS TERRITORIOS PRIORIZADOS POR LA SECRETARÍA DISTRITALDEL HÁBITAT.</t>
  </si>
  <si>
    <t>0000687763</t>
  </si>
  <si>
    <t>10725</t>
  </si>
  <si>
    <t>0000000370</t>
  </si>
  <si>
    <t>0000686970</t>
  </si>
  <si>
    <t>10437</t>
  </si>
  <si>
    <t>0000000356</t>
  </si>
  <si>
    <t>PRESTAR SERVICIOS TÉCNICOS PROFESIONALES PARA APOYAR LA SUPERVISIÓN Y ELSEGUIMIENTO DE LOS PROYECTOS, CONTRATOS Y/O CONVENIOS PRIORIZADOS POR LASDHT EN LOS POLÍGONOS DE INTERVENCIÓN INTEGRAL DE ESPACIO PÚBLICO YREVITALIZACIÓN EN CADA UNA DE SUS ETAPAS CONTRACTUALES, Y DE CONFORMIDADCON LAS METAS DEFINIDAS POR LA ENTIDAD.</t>
  </si>
  <si>
    <t>0000686744</t>
  </si>
  <si>
    <t>10476</t>
  </si>
  <si>
    <t>0000000707</t>
  </si>
  <si>
    <t>PRESTAR SERVICIOS PROFESIONALES PARA LA GENERACIÓN DE BASES DE DATOS,ANÁLISIS Y APLICACIONES PARA VISUALIZAR DATOS GEOGRÁFICOS EN EL MARCO DELOS PLANES DE INTERVENCIÓN PARA EL MEJORAMIENTO INTEGRAL DE LASECRETARIA DISTRITAL DEL HÁBITAT.</t>
  </si>
  <si>
    <t>0000706419</t>
  </si>
  <si>
    <t>10721</t>
  </si>
  <si>
    <t>0000000395</t>
  </si>
  <si>
    <t>PRESTAR LOS SERVICIOS PROFESIONALES DESDE EL COMPONENTE AMBIENTAL PARALA FORMULACIÓN Y SEGUIMIENTO DE LOS PLANES DE INTERVENCIÓN PARA ELMEJORAMIENTO INTEGRAL DEL HÁBITAT EN LOS TERRITORIOS PRIORIZADOS POR LASECRETARÍA DISTRITAL DEL HÁBITAT.</t>
  </si>
  <si>
    <t>0000688200</t>
  </si>
  <si>
    <t>10724</t>
  </si>
  <si>
    <t>0000000394</t>
  </si>
  <si>
    <t>PRESTAR LOS SERVICIOS PROFESIONALES DESDE EL COMPONENTE URBANÍSTICO PARALA FORMULACIÓN Y SEGUIMIENTO DE LOS PLANES DE INTERVENCIÓN PARA ELMEJORAMIENTO INTEGRAL DEL HÁBITAT EN LOS TERRITORIOS PRIORIZADOS POR LASECRETARÍA DISTRITAL DEL HÁBITAT.</t>
  </si>
  <si>
    <t>0000688199</t>
  </si>
  <si>
    <t>10722</t>
  </si>
  <si>
    <t>0000000813</t>
  </si>
  <si>
    <t>0000713602</t>
  </si>
  <si>
    <t>11170</t>
  </si>
  <si>
    <t>0000000371</t>
  </si>
  <si>
    <t>PRESTAR SERVICIOS PROFESIONALES PARA APOYAR LA SUPERVISIÓN TÉCNICAINTEGRAL DE LOS PROYECTOS Y CONTRATOS EN LOS POLIGONOS DE INTERVENCIONINTEGRAL DE ESPACIO PUBLICO Y REVITALIZACION MEDIANTE EL SEGUIMIENTO ENCADA UNA DE SUS ETAPAS (PRECONTRACTUAL, CONTRACTUAL Y POSTCONTRACTUAL),A FIN DE CUMPLIR CON LOS OBJETIVOS Y METAS DEFINIDOS POR LA SDHT.</t>
  </si>
  <si>
    <t>0000686975</t>
  </si>
  <si>
    <t>10442</t>
  </si>
  <si>
    <t>0000000831</t>
  </si>
  <si>
    <t>0000714155</t>
  </si>
  <si>
    <t>11043</t>
  </si>
  <si>
    <t>0000000523</t>
  </si>
  <si>
    <t>PRESTAR SERVICIOS PROFESIONALES DE APOYO A LA SUPERVISIÓN TÉCNICAINTEGRAL PARA LAS ETAPAS PRECONTRACTUAL, CONTRACTUAL YPOSTCONTRACTUAL)LOS DE LOS PROYECTOS Y/O CONTRATOS PRIORIZADOS POR LASDHT, EN LOS POLIGONOS DE INTERVENCION INTEGRAL DE ESPACIO PUBLICO YREVITALIZACION CON EL FIN DE GARANTIZAR SU EJECUCIÓN, EL CUMPLIMIENTO DELAS METAS Y OBJETIVOS ESTABLECIDOS POR LA ENTIDAD.</t>
  </si>
  <si>
    <t>0000692729</t>
  </si>
  <si>
    <t>10446</t>
  </si>
  <si>
    <t>0000000930</t>
  </si>
  <si>
    <t>PRESTAR SERVICIOS PROFESIONALES DE APOYO A LA SUPERVISIÓN TÉCNICAINTEGRAL A LOS PROYECTOS Y/O CONTRATOS EN LOS POLÍGONOS DE INTERVENCIÓNINTEGRAL DE ESPACIO PÚBLICO Y REVITALIZACIÓN.</t>
  </si>
  <si>
    <t>0000718451</t>
  </si>
  <si>
    <t>10445</t>
  </si>
  <si>
    <t>0000000947</t>
  </si>
  <si>
    <t>PRESTAR SERVICIOS PROFESIONALES EN MATERIA TÉCNICA Y AMBIENTAL PARA LAESTRUCTURACIÓN Y SEGUIMIENTO DE LAS OBRAS DE VIVIENDA DE LA SECRETARÍADISTRITAL DEL HÁBITAT.</t>
  </si>
  <si>
    <t>0000718914</t>
  </si>
  <si>
    <t>11036</t>
  </si>
  <si>
    <t>0000000716</t>
  </si>
  <si>
    <t>PRESTAR SERVICIOS PROFESIONALES PARA APOYAR EN LA ESTRUCTURACIÓN,EJECUCIÓN Y CONTROL TÉCNICO INTEGRAL DE LOS PROYECTOS A CARGO POR LASDHT, EN LOS POLIGONOS DE INTERVENCION INTEGRAL DE ESPACIO PUBLICO YREVITALIZACION.</t>
  </si>
  <si>
    <t>0000707156</t>
  </si>
  <si>
    <t>10435</t>
  </si>
  <si>
    <t>0000000005</t>
  </si>
  <si>
    <t>PCC SOPORTE Y GARANTÍA DE SOLUCIÓN DE ALMACENAMIENTO HITACHI</t>
  </si>
  <si>
    <t>O232020200883142</t>
  </si>
  <si>
    <t>Servicios de diseño y desarrollo de redes y sistemas en tecnologías de la información (TI)</t>
  </si>
  <si>
    <t>0000656298</t>
  </si>
  <si>
    <t>11131</t>
  </si>
  <si>
    <t>0000000007</t>
  </si>
  <si>
    <t>PCC - SUSCRIPCIÓN DE ADOBE CREATIVE CLOUD FOR TEAMS -</t>
  </si>
  <si>
    <t>0000656300</t>
  </si>
  <si>
    <t>11119</t>
  </si>
  <si>
    <t>0000000018</t>
  </si>
  <si>
    <t>PCC - CERTIFICADOS DE SITIO SEGURO SSL</t>
  </si>
  <si>
    <t>0000656305</t>
  </si>
  <si>
    <t>11136</t>
  </si>
  <si>
    <t>0000000351</t>
  </si>
  <si>
    <t>PRESTAR SERVICIOS PROFESIONALES DE APOYO A LA SUPERVISIÓN TÉCNICAINTEGRAL PARA EL CONTROL Y SEGUIMIENTO DE LOS PROYECTOS Y/O CONTRATOS EN LOS POLIGONOS DE INTERVENCIÓN  INTEGRAL DE ESPACIO PUBLICO YREVITALIZACIÓN.</t>
  </si>
  <si>
    <t>0000686666</t>
  </si>
  <si>
    <t>10444</t>
  </si>
  <si>
    <t>0000000034</t>
  </si>
  <si>
    <t>PRESTAR SERVICIOS DE APOYO A LA GESTIÓN A LA OFICINA ASESORA DECOMUNICACIONES EN LOS PROCESOS ADMINISTRATIVOS DE COMUNICACIÓN INTERNA YGESTIÓN DOCUMENTAL</t>
  </si>
  <si>
    <t>0000656869</t>
  </si>
  <si>
    <t>10378</t>
  </si>
  <si>
    <t>0000000027</t>
  </si>
  <si>
    <t>PRESTAR SERVICIOS PROFESIONALES , PARA APOYAR EN LA IMPLEMENTACIÓN DEESTRATEGIAS DE COMUNICACIÓN INTERNA Y EXTERNA QUE FORTALEZCAN LA CULTURAORGANIZACIONAL DE LA SECRETARÍA DISTRITAL DEL HÁBITAT.</t>
  </si>
  <si>
    <t>0000656834</t>
  </si>
  <si>
    <t>10348</t>
  </si>
  <si>
    <t>0000000441</t>
  </si>
  <si>
    <t>PRESTAR SERVICIOS DE APOYO A LA GESTIÓN EN LA OFICINA ASESORA DECOMUNICACIONES PARA APOYAR EL CUBRIMIENTO AUDIOVISUAL FOTOGRÁFICOREQUERIDO EN LA EJECUCIÓN DE LAS ACTIVIDADES REALIZADAS POR LASECRETARIA DISTRITAL DEL HÁBITAT.</t>
  </si>
  <si>
    <t>0000689876</t>
  </si>
  <si>
    <t>10386</t>
  </si>
  <si>
    <t>0000000342</t>
  </si>
  <si>
    <t>PRESTAR SERVICIOS PROFESIONALES A LA OFICINA ASESORA DE COMUNICACIONESPARA EL MANEJO DE REDES Y LA GENERACIÓN DE CONTENIDOS Y TEXTOS DE ALTACALIDAD, RELACIONADOS CON LOS PROGRAMAS, PLANES Y PROYECTOS DE LA SDHT,PARA PUBLICOS EXTERNOS Y MEDIOS DE COMUNICACIÓN.</t>
  </si>
  <si>
    <t>0000685930</t>
  </si>
  <si>
    <t>10365</t>
  </si>
  <si>
    <t>0000000307</t>
  </si>
  <si>
    <t>PRESTAR SERVICIOS PROFESIONALES A LA OFICINA ASESORA DE COMUNICACIONESEN LA CREACIÓN Y DIVULGACIÓN DE CONTENIDO PARA REDES SOCIALES DE LA SDHT</t>
  </si>
  <si>
    <t>0000685740</t>
  </si>
  <si>
    <t>10368</t>
  </si>
  <si>
    <t>0000000026</t>
  </si>
  <si>
    <t>PRESTAR SERVICIOS PROFESIONALES PARA LA EDICIÓN, REVISIÓN, PRODUCCIÓN YGENERACIÓN DE TEXTOS DE ALTA CALIDAD PARA PÁGINA WEB, CANALES INTERNOS,EXTERNOS Y REDES SOCIALES DE LA SDHT.</t>
  </si>
  <si>
    <t>0000656815</t>
  </si>
  <si>
    <t>10335</t>
  </si>
  <si>
    <t>0000000025</t>
  </si>
  <si>
    <t>PRESTAR SERVICIOS PROFESIONALES PARA LA OFICINA ASESORA DECOMUNICACIONES PARA  LA PRODUCCIÓN, REDACCIÓN Y DIVULGACIÓN DE CONTENIDO PARA MEDIOS,DE LOS PLANES PROGRAMAS Y PROYECTOS DE LA SDHT.</t>
  </si>
  <si>
    <t>0000656813</t>
  </si>
  <si>
    <t>10344</t>
  </si>
  <si>
    <t>0000000341</t>
  </si>
  <si>
    <t>PRESTAR SERVICIOS PROFESIONALES  PARA EL CUBRIMIENTO, PRODUCCIÓN YDIVULGACIÓN DE CONTENIDOS DE  COMUNICACIÓN DIGITAL Y COMUNITARIA DE LASDHT.</t>
  </si>
  <si>
    <t>0000685920</t>
  </si>
  <si>
    <t>10362</t>
  </si>
  <si>
    <t>0000000317</t>
  </si>
  <si>
    <t>PRESTAR SERVICIOS PROFESIONALES A LA OFICINA ASESORA DE COMUNICACIONESEN LOS PROCESOS ADMINISTRATIVOS, FINANCIEROS Y DE SEGUIMIENTO AL PLAN DECOMUNICIACIONES</t>
  </si>
  <si>
    <t>0000685773</t>
  </si>
  <si>
    <t>10351</t>
  </si>
  <si>
    <t>0000000314</t>
  </si>
  <si>
    <t>PRESTAR SERVICIOS DE APOYO A LA GESTION A LA OFICINA ASESORA DECOMUNICACIONES EN EL DISEÑO Y REALIZACIÓN DE CONTENIDOS GRÁFICOS EN LASDHT</t>
  </si>
  <si>
    <t>0000685768</t>
  </si>
  <si>
    <t>10331</t>
  </si>
  <si>
    <t>0000000309</t>
  </si>
  <si>
    <t>PRESTAR SERVICIOS PROFESIONALES PARA LA CREACIÓN DE ESTRATEGIAS YCAMPAÑAS DIGITALES ASI COMO PARA LA GENERACIÓN DE CONTENIDOS PARA REDESSOCIALES DE LA SDHT.</t>
  </si>
  <si>
    <t>0000685757</t>
  </si>
  <si>
    <t>10326</t>
  </si>
  <si>
    <t>0000000825</t>
  </si>
  <si>
    <t>0000713856</t>
  </si>
  <si>
    <t>0000000029</t>
  </si>
  <si>
    <t>PRESTAR SERVICIOS PROFESIONALES A LA OFICNA ASESORA DE COMUNCIACIONES EN LA CREACIÓN Y DIVULGACIÓN DE CONTENIDO PARA REDES SOCIALES DE LASDHT</t>
  </si>
  <si>
    <t>0000656850</t>
  </si>
  <si>
    <t>0000000443</t>
  </si>
  <si>
    <t>PRESTAR SERVICIOS PROFESIONALES EN DISEÑO PARA LA ELABORACIÓN DE PIEZASGRÁFICAS DIGITALES E IMPRESAS PARA LA OFICINA ASESORA DE COMUNICACIONESDE LA SECRETARIA DISTRITAL DEL HÁBITAT.</t>
  </si>
  <si>
    <t>0000689883</t>
  </si>
  <si>
    <t>10390</t>
  </si>
  <si>
    <t>0000000685</t>
  </si>
  <si>
    <t>ADICIÓN No. 1 A LA ORDEN DE COMPRA 139901-2024 CUYO OBJETO ES:RENOVACIÓNDE LOS SERVICIOS DE ALOJAMIENTO PARA LA INFRAESTRUCTURA TECNOLOGICA DELA SDHT</t>
  </si>
  <si>
    <t>0000706318</t>
  </si>
  <si>
    <t>11148</t>
  </si>
  <si>
    <t>0000000721</t>
  </si>
  <si>
    <t>PRESTAR SERVICIOS PROFESIONALES PARA REALIZAR CONTENIDO AUDIOVISUAL YFOTOGRÁFICO, EDICIÓN, GRAFICACION, ANIMACION Y FINALIZACION DE VIDEOSPARA LA DIVULGACION DE LOS PLANES PROGRAMAS Y PROYECTOS DE LA SECRETARIADISTRITAL DEL HABITAT</t>
  </si>
  <si>
    <t>0000707164</t>
  </si>
  <si>
    <t>10383</t>
  </si>
  <si>
    <t>0000000360</t>
  </si>
  <si>
    <t>PRESTAR SERVICIOS PROFESIONALES, DESDE EL COMPONENTE JURÍDICO, PARAACOMPAÑAR EN LA ESTRUCTURACIÓN Y DESARROLLO DE LOS PROYECTOS A CARGO DELA SDHT, EN LOS POLÍGONOS DE INTERVENCIÓN  INTEGRAL DE ESPACIO PÚBLICO YREVITALIZACIÓN EN CADA UNA DE LAS ETAPAS (PRECONTRACTUAL, CONTRACTUAL YPOSTCONTRACTUAL).</t>
  </si>
  <si>
    <t>0000686848</t>
  </si>
  <si>
    <t>10460</t>
  </si>
  <si>
    <t>0000000363</t>
  </si>
  <si>
    <t>PRESTAR SERVICIOS PROFESIONALES ESPECIALIZADOS PARA LA GESTIÓN JURÍDICANECESARIA PARA LA FORMULACIÓN E IMPLEMENTACIÓN DE LOS PROYECTOSPRIORIZADOS A CARGO DE LA SUBSECRETARÍA DE COORDINACIÓN OPERATIVA.</t>
  </si>
  <si>
    <t>0000686878</t>
  </si>
  <si>
    <t>10463</t>
  </si>
  <si>
    <t>0000000369</t>
  </si>
  <si>
    <t>PRESTAR SERVICIOS PROFESIONALES PARA APOYAR EN LA FORMULACIÓN, REVISIÓN,EVALUACIÓN Y SEGUIMIENTO DE LOS CRITERIOS ECONÓMICOS Y FINANCIEROSNECESARIOS PARA EL DISEÑO, IMPLEMENTACIÓN Y OPTIMIZACIÓN DE LOSPROYECTOS PRIORIZADOS POR LA SDHT, EN LOS POLIGONOS DE INTERVENCIONINTEGRAL DE ESPACIO PUBLICO Y REVITALIZACION ASEGURANDO SU ALINEACIÓNCON LOS OBJETIVOS ESTRATÉGICOS Y NORMATIVOS DE LA ENTIDAD.</t>
  </si>
  <si>
    <t>0000686960</t>
  </si>
  <si>
    <t>10436</t>
  </si>
  <si>
    <t>0000000089</t>
  </si>
  <si>
    <t>PRESTAR SERVICIOS JURÍDICOS PROFESIONALES, PARA ACOMPAÑAR DESDE ELCOMPONENTE JURÍDICO Y LEGAL LA ESTRUCTURACIÓN Y EJECUCIÓN DE LOSPROYECTOS A CARGO DE LA SDHT, EN  LOS POLIGONOS DE INTERVENCION INTEGRAL DE ESPACIO PUBLICO Y REVITALIZACION EN CADA UNA DE LAS ETAPAS(PRECONTRACTUAL, CONTRACTUAL Y POSTCONTRACTUAL).</t>
  </si>
  <si>
    <t>0000658561</t>
  </si>
  <si>
    <t>10473</t>
  </si>
  <si>
    <t>0000000109</t>
  </si>
  <si>
    <t>PRESTAR SERVICIOS PROFESIONALES DE APOYO, PARA DESARROLLAR ACCIONESORIENTADAS A FORTALECER LA GESTIÓN SOCIAL, TERRITORIAL Y POBLACIONAL DELOS PROYECTOS E INTERVENCIONES PRIORIZADOS POR LA SDHT, EN  LOSPOLIGONOS DE INTERVENCION  INTEGRAL DE ESPACIO PUBLICO Y REVITALIZACIONCON EL FIN DE FACILITAR LA IMPLEMENTACIÓN DE LAS INTERVENCIONESPRIORIZADAS POR LA ENTIDAD.</t>
  </si>
  <si>
    <t>0000658624</t>
  </si>
  <si>
    <t>10461</t>
  </si>
  <si>
    <t>0000000136</t>
  </si>
  <si>
    <t>PRESTAR SERVICIOS PROFESIONALES PARA APOYAR A LA SUBSECRETARÍA DECOORDINACIÓN OPERATIVA EN LA ESTRUCTURACIÓN Y SEGUIMIENTO DE LASESTRATEGIAS PARA LA IMPLEMENTACIÓN DE LOS PLANES, PROGRAMAS, PROYECTOS YGESTIÓN DE SU COMPETENCIA.</t>
  </si>
  <si>
    <t>0000662993</t>
  </si>
  <si>
    <t>10465</t>
  </si>
  <si>
    <t>0000000354</t>
  </si>
  <si>
    <t>PRESTAR SERVICIOS PROFESIONALES ESPECIALIZADOS EN LA FORMULACIÓN EIMPLEMENTACIÓN DE LAS POLÍTICAS DE ORDENAMIENTO TERRITORIAL, Y APOYARY/O REALIZAR EL SEGUIMIENTO EN LA PLANIFICACIÓN Y EJECUCIÓN DE LASINTERVENCIONES EN LOS TERRITORIOS PRIORIZADOS POR LA SECRETARÍADISTRITAL DEL HÁBITAT A CARGO DE LA SUBSECRETARÍA DE COORDINACIÓNOPERATIVA.</t>
  </si>
  <si>
    <t>0000686725</t>
  </si>
  <si>
    <t>10464</t>
  </si>
  <si>
    <t>0000000572</t>
  </si>
  <si>
    <t>0000697776</t>
  </si>
  <si>
    <t>0000000573</t>
  </si>
  <si>
    <t>PRESTAR SERVICIOS PROFESIONALES PARA REALIZAR EL SEGUIMIENTO INTEGRAL ALAS ACTIVIDADES TÉCNICAS, FINANCIERAS, ADMINISTRATIVAS Y JURÍDICAS DELOS PROYECTOS, CONTRATOS Y/O CONVENIOS PRIORIZADOS POR LA SDHT, EN LOSPOLÍGONOS DE INTERVENCIÓN INTEGRAL DE ESPACIO PÚBLICO Y REVITALIZACIÓNDE CONFORMIDAD CON LAS METAS DEFINIDAS POR LA ENTIDAD.</t>
  </si>
  <si>
    <t>0000697803</t>
  </si>
  <si>
    <t>0000000717</t>
  </si>
  <si>
    <t>PRESTAR SERVICIOS PROFESIONALES PARA APOYAR LA ARTICULACIÓN DE LOSPROCESOS ADMINISTRATIVOS, GESTIÓN CONTRACTUAL Y SEGUIMIENTO DE LAEJECUCIÓN PRESUPUESTAL, EN EL MARCO DE LOS PROYECTOS DE INVERSIÓN DE LASUBSECRETARÍA DE COORDINACIÓN OPERATIVA.</t>
  </si>
  <si>
    <t>0000707159</t>
  </si>
  <si>
    <t>10454</t>
  </si>
  <si>
    <t>0000000003</t>
  </si>
  <si>
    <t>PCC ADQUISICIÓN DE EQUIPOS DE CÓMPUTO</t>
  </si>
  <si>
    <t>0000656296</t>
  </si>
  <si>
    <t>11126</t>
  </si>
  <si>
    <t>0000000014</t>
  </si>
  <si>
    <t>REALIZAR INTERVENTORÍA INTEGRAL A LOS ESTUDIOS Y DISEÑOS DEFINITIVOS YLA EJECUCIÓN DE LAS OBRAS DE ESPACIO PÚBLICO, EN EL MARCO DE LAESTRATEGIA REVITALIZA TU BARRIO, EN LOS PROYECTOS PRIORIZADOS POR LASECRETARIA DISTRITAL DE HÁBITAT</t>
  </si>
  <si>
    <t>0000656303</t>
  </si>
  <si>
    <t>11027</t>
  </si>
  <si>
    <t>0000000015</t>
  </si>
  <si>
    <t>PCC REALIZAR LOS ESTUDIOS Y DISEÑOS DEFINITIVOS Y LA EJECUCIÓN DE LASOBRAS DE ESPACIO PÚBLICO, EN EL MARCO DE LA ESTRATEGIAREVITALIZA TU BARRIO, EN LOS PROYECTOS PRIORIZADOS POR LA SECRETARIADISTRITAL DE HÁBITAT</t>
  </si>
  <si>
    <t>0000656304</t>
  </si>
  <si>
    <t>10455</t>
  </si>
  <si>
    <t>0000000022</t>
  </si>
  <si>
    <t>3000002463</t>
  </si>
  <si>
    <t>11029</t>
  </si>
  <si>
    <t>0000000172</t>
  </si>
  <si>
    <t>PRESTAR SERVICIOS PROFESIONALES EN LA ARTICULACIÓN TRANSVERSAL DE LOSCOMPONENTES AMBIENTAL Y DE SEGURIDAD Y SALUD EN EL TRABAJO EN EL MARCODE LAS INTERVENCIONES Y MISIÓN PRIORIZADAS POR LA SUBSECRETARÍA DECOORDINACIÓN OPERATIVA</t>
  </si>
  <si>
    <t>0000664962</t>
  </si>
  <si>
    <t>10662</t>
  </si>
  <si>
    <t>0000000521</t>
  </si>
  <si>
    <t>RENOVACIÓN DE SOLUCIÓN DE BACKUP Y COPIAS DE SEGURIDAD DE CUENTAS DEMICROSOFT.</t>
  </si>
  <si>
    <t>0000691574</t>
  </si>
  <si>
    <t>9965</t>
  </si>
  <si>
    <t>0000000184</t>
  </si>
  <si>
    <t>PRESTAR SERVICIOS PROFESIONALES PARA LA ARTICULACIÓN DE INFORMACIÓNRELACIONADA CON POLÍTICAS, PROGRAMAS, PROYECTOS E INSTRUMENTOS DEPLANEACIÓN, GESTIÓN Y FINANCIACIÓN, EN EL MARCO DE LAS INTERVENCIONESQUE SON PRIORIZADAS POR LA SUBSECRETARÍA DE COORDINACIÓN OPERATIVA DE LASECRETARÍA DISTRITAL DEL HÁBITAT.</t>
  </si>
  <si>
    <t>0000665508</t>
  </si>
  <si>
    <t>10664</t>
  </si>
  <si>
    <t>0000000047</t>
  </si>
  <si>
    <t>PRESTAR SERVICIOS PROFESIONALES PARA EL DESARROLLO DE LAS ACTIVIDADESPROPIAS DEL COMPONENTE TECNICO EN EL MARCO DE LOS PROYECTOS DEMEJORAMIENTO INTEGRAL DEL HÁBITAT DE LA SUBDIRECCIÓN DE BARRIOS.</t>
  </si>
  <si>
    <t>0000656940</t>
  </si>
  <si>
    <t>10536</t>
  </si>
  <si>
    <t>0000000040</t>
  </si>
  <si>
    <t>PRESTAR SERVICIOS PROFESIONALES DE APOYO A LA COORDINACION PARA REALIZARLA PLANEACIÓN ESTRATÉGICA, SEGUIMIENTO Y CONTROL DE LAS ACTIVIDADESFINANCIERAS DE LOS PROYECTOS DE INVERSIÓN DE LA SUBDIRECCION DE BARRIOSDE LA SECRETARIA DISTRITAL DEL HÁBITAT.</t>
  </si>
  <si>
    <t>0000656882</t>
  </si>
  <si>
    <t>10528</t>
  </si>
  <si>
    <t>0000000594</t>
  </si>
  <si>
    <t>RESTAR SERVICIOS DE APOYO A LA GESTIÓN FINANCIERA Y ADMINISTRATIVA YDEMAS PROCESOS ADELANTADOS POR LA SUBDIRECCION DE BARRIOS DE LASECRETARÍA DISTRITAL DEL HÁBITAT.</t>
  </si>
  <si>
    <t>0000701300</t>
  </si>
  <si>
    <t>10531</t>
  </si>
  <si>
    <t>0000000043</t>
  </si>
  <si>
    <t>PRESTAR SERVICIOS PROFESIONALES PARA REALIZAR LA GESTIÓN ADMINISTRATIVAY ACTIVIDADES TECNICAS QUE ADELANTEN EN LOS PROCESOS QUE TIENE A CARGOLA SUBDIRECCIÓN DE BARRIOS DE LA SECRETARÍA DISTRITAL DEL HÁBITAT.</t>
  </si>
  <si>
    <t>0000656893</t>
  </si>
  <si>
    <t>10530</t>
  </si>
  <si>
    <t>0000000670</t>
  </si>
  <si>
    <t>PRESTAR SERVICIOS PROFESIONALES PARA APOYAR  DESDE EL COMPONENTE TÉCNICOLA SUPERVISIÓN Y SEGUIMIENTO DE OBRAS DE INFRAESTRUCTURA VIAL Y DEESPACIO PÚBLICO DE LAS INTERVENCIONES DE MEJORAMIENTO INTEGRAL DEBARRIOS PRIORIZADOS POR LA SECRETARÍA DISTRITAL DEL HÁBITAT.</t>
  </si>
  <si>
    <t>0000706292</t>
  </si>
  <si>
    <t>10532</t>
  </si>
  <si>
    <t>0000000705</t>
  </si>
  <si>
    <t>RESTAR SERVICIOS DE APOYO PARA REALIZAR LAS ACTIVIDADES DE GESTIONDOCUMENTAL Y ORGANIZACIÓN DE LA CORRESPONDENCIA EN EL MARCO DEL PROGRAMADE MEJORAMIENTO INTEGRAL DEL HÁBITAT DE LA SECRETARÍA DISTRITAL DELHÁBITAT.</t>
  </si>
  <si>
    <t>0000706397</t>
  </si>
  <si>
    <t>10707</t>
  </si>
  <si>
    <t>0000000719</t>
  </si>
  <si>
    <t>PRESTAR SERVICIOS PROFESIONALES PARA APOYAR A LA SUBSECRETARIA DECOORDINACIÓN OPERATIVA EN EL SEGUIMIENTO A LA GESTIÓN INTRA EINTERINSTITUCIONAL RELACIONADAS CON LA FORMULACIÓN E IMPLEMENTACIÓN DEESTRATEGIAS PARA LOS PLANES, PROGRAMAS Y PROYECTOS DE COMPETENCIA DE LASUBSECRETARÍA DE COORDINACIÓN OPERATIVA</t>
  </si>
  <si>
    <t>0000707161</t>
  </si>
  <si>
    <t>10665</t>
  </si>
  <si>
    <t>0000000393</t>
  </si>
  <si>
    <t>PRESTAR SERVICIOS PROFESIONALES PARA APOYAR EL SEGUIMIENTO TÉCNICO-AMBIENTAL EN LAS INTERVENCIONES DE MEJORAMIENTO INTEGRAL DEL HÁBITAT ENLOS TERRITORIOS PRIORIZADOS POR LA SECRETARÍA DISTRITAL DEL HÁBITAT.</t>
  </si>
  <si>
    <t>0000688187</t>
  </si>
  <si>
    <t>10534</t>
  </si>
  <si>
    <t>0000000727</t>
  </si>
  <si>
    <t>PRESTAR SERVICIOS PROFESIONALES PARA APOYAR A LA SUBSECRETARIA DECOORDINACIÓN OPERATIVA EN EL SEGUIMIENTO A LA GESTIÓNINTRA E INTERINSTITUCIONAL RELACIONADAS CON LA FORMULACIÓN EIMPLEMENTACIÓN DE ESTRATEGIAS PARA LOS PLANES, PROGRAMAS YPROYECTOS DE COMPETENCIA DE LA SUBSECRETARÍA DE COORDINACIÓN OPERATIVA</t>
  </si>
  <si>
    <t>0000707314</t>
  </si>
  <si>
    <t>0000000701</t>
  </si>
  <si>
    <t>PRESTAR SERVICIOS PROFESIONALES JURÍDICAS EN LAS ETAPAS CONTRACTUALES YPOSCONTRACTUALES DE LOS CONTRATOS Y CONVENIOS DERIVADOS DE LASINTERVENCIONES DE ESPACIO PUBLICO EN TERRITORIOS PRIORIZADOS POR LASECRETARÍA DISTRITAL DEL HÁBITAT.</t>
  </si>
  <si>
    <t>0000706378</t>
  </si>
  <si>
    <t>10527</t>
  </si>
  <si>
    <t>0000000693</t>
  </si>
  <si>
    <t>PRESTAR SERVICIOS PROFESIONALES PARA APOYAR  DESDE EL COMPONENTE TÉCNICOLA SUPERVISIÓN Y REPORTE DE AVANCES DE OBRAS DE ESPACIO PÚBLICO Y DEINFRAESTRUCTURA VIAL ASOCIADAS A LAS INTERVENCIONES DE MEJORAMIENTOINTEGRAL DE BARRIOS PRIORIZADOS POR LA SECRETARÍA DISTRITAL DEL HÁBITAT.</t>
  </si>
  <si>
    <t>0000706339</t>
  </si>
  <si>
    <t>10538</t>
  </si>
  <si>
    <t>0000000832</t>
  </si>
  <si>
    <t>0000714157</t>
  </si>
  <si>
    <t>11176</t>
  </si>
  <si>
    <t>0000000690</t>
  </si>
  <si>
    <t>PRESTAR SERVICIOS DE APOYO A LA GESTIÓN ADMINISTRATIVA Y FINANCIERA ENLA INTERVENCIÓN DE L MEJORAMIENTO INTEGRAL DE BARRIOS POR LA SECRETARIADISTRITAL DEL HÁBITAT.</t>
  </si>
  <si>
    <t>0000706325</t>
  </si>
  <si>
    <t>10706</t>
  </si>
  <si>
    <t>0000000702</t>
  </si>
  <si>
    <t>PRESTAR SERVICIOS PROFESIONALES PARA COORDINAR EL SEGUIMIENTO TÉCNICO,ADMINISTRATIVO Y FINANCIERO EN LA EJECUCIÓN Y ESTRUCTURACIÓN DE OBRAS DEVÍAS LOCALES, PARQUES LOCALES, ALAMEDAS Y ESPACIO PÚBLICO ENINTERVENCIONES DE MEJORAMIENTO INTEGRAL DE BARRIOS PRIORIZADOS POR LASECRETARÍA DISTRITAL DEL HÁBITAT</t>
  </si>
  <si>
    <t>0000706383</t>
  </si>
  <si>
    <t>10529</t>
  </si>
  <si>
    <t>0000000881</t>
  </si>
  <si>
    <t>0000716754</t>
  </si>
  <si>
    <t>11033</t>
  </si>
  <si>
    <t>0000000879</t>
  </si>
  <si>
    <t>0000716161</t>
  </si>
  <si>
    <t>11032</t>
  </si>
  <si>
    <t>0000000933</t>
  </si>
  <si>
    <t>PRESTAR SERVICIOS PROFESIONALES PARA APOYAR LA ARTICULACIÓN DELSEGUIMIENTO TÉCNICO, ADMINISTRATIVO Y FINANCIERO EN LA EJECUCIÓN YESTRUCTURACIÓN DE OBRAS DE VÍAS LOCALES, PARQUES LOCALES, ALAMEDAS YESPACIO PÚBLICO EN INTERVENCIONES DE MEJORAMIENTO INTEGRAL DE BARRIOSPRIORIZADOS POR LA SECRETARÍA DISTRITAL DEL HÁBITAT.</t>
  </si>
  <si>
    <t>0000718467</t>
  </si>
  <si>
    <t>Derechos de uso de otros productos de propiedad intelectual</t>
  </si>
  <si>
    <t>Aportes a escuelas industriales e institutos técnicos</t>
  </si>
  <si>
    <t>3</t>
  </si>
  <si>
    <t>O211010200501</t>
  </si>
  <si>
    <t>Aportes generales al sistema de riesgos laborales públicos</t>
  </si>
  <si>
    <t>Reconocimiento por permanencia en el servicio público - Bogotá D.C.</t>
  </si>
  <si>
    <t>Otros servicios de diversión y entretenimiento n.c.p.</t>
  </si>
  <si>
    <t>Aportes a la seguridad social en pensiones privadas</t>
  </si>
  <si>
    <t>Servicios de administración de fondos de pensiones y cesantías</t>
  </si>
  <si>
    <t>Servicios de soporte en tecnologías de la información (TI)</t>
  </si>
  <si>
    <t>5111801600</t>
  </si>
  <si>
    <t>Otros serv apoyo informa no clasifica previamente</t>
  </si>
  <si>
    <t>Servicio de mantenimiento y reparación de vehículos automóviles</t>
  </si>
  <si>
    <t>0000000703</t>
  </si>
  <si>
    <t>PRESTAR SERVICIOS PROFESIONALES DE INGENIERIA PARA LA FORMULACIÓN YSEGUIMIENTO DE LOS PLANES DE INTERVENCIÓN PARA EL MEJORAMIENTO INTEGRALDEL HÁBITAT EN LOS TERRITORIOS PRIORIZADOS POR LA SECRETARÍA DISTRITALDEL HÁBITAT.</t>
  </si>
  <si>
    <t>0000706390</t>
  </si>
  <si>
    <t>10745</t>
  </si>
  <si>
    <t>0000000651</t>
  </si>
  <si>
    <t>PRESTAR SERVICIOS PROFESIONALES PARA LA GESTIÓN TÉCNICA DE LOS PROGRAMASY PROYECTOS A CARGO DE LA SUBSECRETARIA DE GESTIÓN FINANCIERA.</t>
  </si>
  <si>
    <t>0000704651</t>
  </si>
  <si>
    <t>10300</t>
  </si>
  <si>
    <t>0000000621</t>
  </si>
  <si>
    <t>PRESTAR SERVICIOS PROFESIONALES PARA BRINDAR APOYO EN LA LABOR DEGEOREFERENCIACIÓN DE INFORMACIÓN CARTOGRÁFICA DE SOLUCIONESHABITACIONALES Y DEMÁS INFORMACIÓN DERIVADA DEL MEJORAMIENTO INTEGRAL DEVIVIENDAS Y PROYECTOS INSCRITOS Y/O REGISTRADOS A TRAVÉS DEL ESQUEMA DEMESA DE SOLUCIONES Y LA VENTANILLA ÚNICA DE LA CONSTRUCCIÓN -VUC.</t>
  </si>
  <si>
    <t>0000702180</t>
  </si>
  <si>
    <t>10227</t>
  </si>
  <si>
    <t>0000000906</t>
  </si>
  <si>
    <t>0000717846</t>
  </si>
  <si>
    <t>10108</t>
  </si>
  <si>
    <t>0000000681</t>
  </si>
  <si>
    <t>PRESTAR SERVICIOS PROFESIONALES PARA LA PRODUCCIÓN, REVISIÓN,ORGANIZACIÓN Y CONSOLIDACIÓN DE LA INFORMACIÓN GEOGRÁFICA YALFANUMÉRICA, ASÍ COMO EL ANÁLISIS ESPACIAL DE LOS INSTRUMENTOS DEPLANEACIÓN, EN EL MARCO DEL SISTEMA DE INFORMACIÓN MISIONAL DE LA SDHT.</t>
  </si>
  <si>
    <t>0000706310</t>
  </si>
  <si>
    <t>10122</t>
  </si>
  <si>
    <t>0000000943</t>
  </si>
  <si>
    <t>PRESTAR SERVICIOS DE APOYO A LA GESTIÓN EN LOS TRÁMITES DE CARÁCTERADMINISTRATIVO RELACIONADOS CON LOS TEMAS FINANCIEROS JURIDICOS YTECNICOS QUE SE VINCULEN CON LAS ACTIVIDADES DE ENAJENACIÓN YARRENDAMIENTO DE VIVIENDA</t>
  </si>
  <si>
    <t>0000718846</t>
  </si>
  <si>
    <t>10580</t>
  </si>
  <si>
    <t>0000000899</t>
  </si>
  <si>
    <t>0000717791</t>
  </si>
  <si>
    <t>10103</t>
  </si>
  <si>
    <t>0000000776</t>
  </si>
  <si>
    <t>PRESTAR SERVICIOS PROFESIONALES DESDE EL COMPONENTE TÉCNICO PARAREALIZAR SEGUIMIENTO A LOS DIFERENTES PROYECTOS DE ACCESO A LA VIVIENDAGESTIONADOS POR LA SUBSECRETARÍA DE GESTIÓN FINANCIERA</t>
  </si>
  <si>
    <t>0000710630</t>
  </si>
  <si>
    <t>10757</t>
  </si>
  <si>
    <t>0000000628</t>
  </si>
  <si>
    <t>0000702506</t>
  </si>
  <si>
    <t>10250</t>
  </si>
  <si>
    <t>0000000896</t>
  </si>
  <si>
    <t>0000717766</t>
  </si>
  <si>
    <t>10102</t>
  </si>
  <si>
    <t>0000000820</t>
  </si>
  <si>
    <t>PRESTAR SERVICIOS DE APOYO A LA GESTIÓN EN LAS ACTIVIDADESADMINISTRATIVAS GENERADASCON OCASIÓN A LAS ACTUACIONES ADMINISTRATIVAS A CARGO DE LA SUBDIRECCIÓN DE INVESTIGACIONES.</t>
  </si>
  <si>
    <t>0000713830</t>
  </si>
  <si>
    <t>9940</t>
  </si>
  <si>
    <t>0000000064</t>
  </si>
  <si>
    <t>PRESTAR SERVICIOS DE APOYO A LA GESTIÓN PARA EL POSICIONAMIENTO EIMPLEMENTACIÓN DE LAS ACCIONES ORIENTADAS A FORTALECER LA GESTIÓNTERRITORIAL DEL SECTOR HÁBITAT Y PROMOVER LA PARTICIPACIÓN CIUDADANA ENLAS LOCALIDADES DEL DISTRITO CAPITAL.</t>
  </si>
  <si>
    <t>0000657133</t>
  </si>
  <si>
    <t>11076</t>
  </si>
  <si>
    <t>0000000924</t>
  </si>
  <si>
    <t>0000718268</t>
  </si>
  <si>
    <t>11058</t>
  </si>
  <si>
    <t>0000000857</t>
  </si>
  <si>
    <t>0000715342</t>
  </si>
  <si>
    <t>0000001020</t>
  </si>
  <si>
    <t>PAGO DE PASIVOS DEL CONTRATO No. 1260-2022</t>
  </si>
  <si>
    <t>1-601-I037</t>
  </si>
  <si>
    <t>PAS-Crédito</t>
  </si>
  <si>
    <t>0000721890</t>
  </si>
  <si>
    <t>11183</t>
  </si>
  <si>
    <t>0000001021</t>
  </si>
  <si>
    <t>PRESTAR SERVICIOS PROFESIONALES EN MATERIA JURÍDICA EN EL MARCO DE LAGESTIÓN PREDIAL PARA LOS PROYECTOS PRIORIZADOS POR LA SUBDIRECCIÓN DEOPERACIONES.</t>
  </si>
  <si>
    <t>0000721891</t>
  </si>
  <si>
    <t>10450</t>
  </si>
  <si>
    <t>0000001006</t>
  </si>
  <si>
    <t>PRESTAR SERVICIOS PROFESIONALES PARA APOYAR EN EL SEGUIMIENTO Y CONTROLA TODAS LAS ACTIVIDADES DE TIPO FINANCIERO ORIENTADAS AL CONTROL DEPROYECTOS DE ENAJENACIÓN Y MATRÍCULAS DE VIVIENDA.</t>
  </si>
  <si>
    <t>0000721849</t>
  </si>
  <si>
    <t>10587</t>
  </si>
  <si>
    <t>0000001010</t>
  </si>
  <si>
    <t>0000721859</t>
  </si>
  <si>
    <t>0000001014</t>
  </si>
  <si>
    <t>0000721866</t>
  </si>
  <si>
    <t>11081</t>
  </si>
  <si>
    <t>0000001022</t>
  </si>
  <si>
    <t>PRESTAR SERVICIOS PROFESIONALES PARA APOYAR LAS ACTIVIDADES DEESTRUCTURACIÓN EN LA ETAPA PRE-CONTRACTUAL, EN EL SEGUIMIENTO A LAEJECUCIÓN DE LOS PROYECTOS Y CONTRATOS, ASÍ COMO EL APOYO A LASUPERVISIÓN DE LOS CONTRATOS/O CONVENIOS EN EL MARCO DE LOS PROGRAMAS DEREVITALIZACIÓN DE LA SDHT, EN LOS POLÍGONOS DE INTERVENCIÓN INTEGRAL DEESPACIO PÚBLICO.</t>
  </si>
  <si>
    <t>0000721892</t>
  </si>
  <si>
    <t>11181</t>
  </si>
  <si>
    <t>0000001026</t>
  </si>
  <si>
    <t>PRESTAR SUS SERVICIOS DE APOYO A LA GESTION DOCUMENTAL Y ORGANIZACION DELA INFORMACION DEL PROGRAMA DE MEJORAMIENTO DE VIVIENDA DE LA SECRETARIADISTRITAL DEL HABITAT</t>
  </si>
  <si>
    <t>0000722029</t>
  </si>
  <si>
    <t>10875</t>
  </si>
  <si>
    <t>0000000692</t>
  </si>
  <si>
    <t>PRESTAR SERVICIOS PROFESIONALES PARA ELABORAR DOCUMENTOS, ANÁLISISSECTORIALES, ASÍ COMO LA ELABORACIÓN DE EVALUACIONES DE LAS POLÍTICAS,PROGRAMAS Y ESTRATEGIAS DEL SECTOR HÁBITAT.</t>
  </si>
  <si>
    <t>0000706338</t>
  </si>
  <si>
    <t>9963</t>
  </si>
  <si>
    <t>0000000809</t>
  </si>
  <si>
    <t>0000713598</t>
  </si>
  <si>
    <t>10595</t>
  </si>
  <si>
    <t>0000000945</t>
  </si>
  <si>
    <t>0000718850</t>
  </si>
  <si>
    <t>10806</t>
  </si>
  <si>
    <t>0000000805</t>
  </si>
  <si>
    <t>0000713594</t>
  </si>
  <si>
    <t>10661</t>
  </si>
  <si>
    <t>0000000923</t>
  </si>
  <si>
    <t>PRESTAR SERVICIOS DE APOYO A LA GESTIÓN PARA EJECUTAR ACTIVIDADESADMINISTRATIVAS REQUERIDAS EN EL PROCESO DE GESTIÓN CONTRACTUAL DE LASDHT</t>
  </si>
  <si>
    <t>0000718263</t>
  </si>
  <si>
    <t>11052</t>
  </si>
  <si>
    <t>0000000856</t>
  </si>
  <si>
    <t>0000715341</t>
  </si>
  <si>
    <t>0000000910</t>
  </si>
  <si>
    <t>PRESTAR SERVICIOS PROFESIONALES PARA EL SEGUIMIENTO Y CONTROL DE LASACTIVIDADES DE LA GESTIÓN FINANCIERA DE LA SUBSECRETARIA DE GESTIÓNCORPORATIVA DEL LA SDHT.</t>
  </si>
  <si>
    <t>0000718064</t>
  </si>
  <si>
    <t>10675</t>
  </si>
  <si>
    <t>0000000958</t>
  </si>
  <si>
    <t>PRESTAR SERVICIOS DE APOYO A LA GESTIÓN EN EL PROCESO DE TALENTO HUMANOINHERENTES A SITUACIONES ADMINISTRATIVAS DE LOS SERVIDORES PÚBLICOS DELA PLANTA DE PERSONAL, ASÍ COMO LA ACTUALIZACIÓN DE BASES DE DATOS YDEMÁS DOCUMENTOS DERIVADOS DE LA TAREA.</t>
  </si>
  <si>
    <t>0000719623</t>
  </si>
  <si>
    <t>10928</t>
  </si>
  <si>
    <t>0000000751</t>
  </si>
  <si>
    <t>PRESTAR SERVICIOS PROFESIONALES PARA LA GESTION ADMINISTRATIVA EN LAASIGNACIÓN DE SOLUCIONES HABITACIONALES EN LOS TERRITORIOS PRIORIZADOSPOR LA SECRETARÍA DISTRITAL DEL HÁBITAT.</t>
  </si>
  <si>
    <t>0000708899</t>
  </si>
  <si>
    <t>10884</t>
  </si>
  <si>
    <t>0000000915</t>
  </si>
  <si>
    <t>PRESTAR SERVICIOS PROFESIONALES JURÍDICOS PARA LA PROYECCIÓN DEDOCUMENTOS, ACTOS ADMINISTRATIVOS, REALIZAR REVISIÓN Y SEGUIMIENTO A LASRESPUESTA DE LOS DERECHOS DE PETICIÓN EN EL MARCO DE LOS PROGRAMAS YPROYECTOS DE ACCESO A LA VIVIENDA A CARGO DE LA SUBSECRETARÍA DE GESTIÓNFINANCIERA</t>
  </si>
  <si>
    <t>0000718142</t>
  </si>
  <si>
    <t>10116</t>
  </si>
  <si>
    <t>0000000913</t>
  </si>
  <si>
    <t>PRESTAR SERVICIOS DE APOYO A LA GESTIÓN PARA REALIZAR ACTIVIDADESASISTENCIALES Y OPERATIVAS DE LA SUBSECRETARIA DE GESTIÓN FINANCIERAS</t>
  </si>
  <si>
    <t>0000718129</t>
  </si>
  <si>
    <t>10113</t>
  </si>
  <si>
    <t>0000001030</t>
  </si>
  <si>
    <t>PRESTAR SERVICIOS PROFESIONALES COMO COMUNICADOR SOCIAL Y PERIODISTAPARA LA PRODUCCIÓN DE CONTENIDO DE REDES SOCIALES, EDICIÓN Y REDACCIÓN,QUE AYUDE A DIVULGAR LOS PLANES PROGRAMAS Y PROYECTOS E LA SDHT</t>
  </si>
  <si>
    <t>0000722107</t>
  </si>
  <si>
    <t>10388</t>
  </si>
  <si>
    <t>0000001031</t>
  </si>
  <si>
    <t>PRESTAR SERVICIOS PROFESIONALES PARA APOYAR JURÍDICAMENTE EN LAREVISIÓNY/O SUSTANCIACIÓN DE ACTOS ADMINISTRATIVOS Y DEMÁS ACTUACIONESPROCESALES QUE CORRESPONDAN A LOS PROCESOS ADMINISTRATIVOSSANCIONATORIOS</t>
  </si>
  <si>
    <t>0000722108</t>
  </si>
  <si>
    <t>10563</t>
  </si>
  <si>
    <t>0000001036</t>
  </si>
  <si>
    <t>Prestar servicios profesionales especializados para realizar la revisióny orientación jurídica en procesos administrativos, laborales ycorporativos y/o en demás trámites requeridos en la Secretaría deHábitat, en el marco de sus procesos misionales y transversales a cargode la Subsecretaría Jurídica.</t>
  </si>
  <si>
    <t>0000722134</t>
  </si>
  <si>
    <t>0000000963</t>
  </si>
  <si>
    <t>PRESTAR LOS SERVICIOS PROFESIONALES QUE SE REQUIERAN PARA LA CORRECTAEJECUCIÓN DE LAS ACTIVIDADES RELACIONADAS CON LA EVALUACIÓN DELDESEMPEÑO DE LOS SERVIDORES PÚBLICOS DE LA ENTIDAD, ASÍ COMO EJECUTAR YHACER SEGUIMIENTO A ACTIVIDADES ENCAMINADAS A LA GESTIÓN DEL CAMBIO Y ALFORTALECIMIENTO DE LA CULTURA ORGANIZACIONAL DE LA SECRETARÍA DISTRITALDEL HÁBITAT.</t>
  </si>
  <si>
    <t>0000719634</t>
  </si>
  <si>
    <t>10944</t>
  </si>
  <si>
    <t>0000000858</t>
  </si>
  <si>
    <t>0000715343</t>
  </si>
  <si>
    <t>0000000811</t>
  </si>
  <si>
    <t>0000713600</t>
  </si>
  <si>
    <t>10652</t>
  </si>
  <si>
    <t>0000000826</t>
  </si>
  <si>
    <t>PRESTAR SERVICIOS PROFESIONALES PARA REALIZAR EL SEGUIMIENTO, GESTIÓNY/O DESARROLLO DE LOS INSTRUMENTOS DE PLANEACIÓN Y GESTIÓN DEL SUELO OPROYECTOS VINCULADOS A LA ENTIDAD, RELACIONADOS CON LA HABILITACIÓN DESUELO PARA VIVIENDA, VIS/VIP Y USOS COMPLEMENTARIOS.</t>
  </si>
  <si>
    <t>0000713862</t>
  </si>
  <si>
    <t>10908</t>
  </si>
  <si>
    <t>0000000824</t>
  </si>
  <si>
    <t>PRESTAR SERVICIOS PROFESIONALES PARA REALIZAR EL ANÁLISIS Y/O VALIDACIÓNDE LOS ASPECTOS FINANCIEROS PARA EL DESARROLLO URBANO, A PARTIR DE LAAPLICACIÓN DE LOS INSTRUMENTOS DE PLANEACIÓN Y GESTIÓN DEL SUELO A CARGODE LA DEPENDENCIA.</t>
  </si>
  <si>
    <t>0000713853</t>
  </si>
  <si>
    <t>10919</t>
  </si>
  <si>
    <t>0000000698</t>
  </si>
  <si>
    <t>PRESTAR SERVICIOS DE APOYO A LA GESTIÓN EN LOS PROCESOS DERIVADOS DE LASINTERVENCIONES MEJORAMIENTO INTEGRAL DEL HÁBITAT.</t>
  </si>
  <si>
    <t>0000706370</t>
  </si>
  <si>
    <t>10540</t>
  </si>
  <si>
    <t>0000000818</t>
  </si>
  <si>
    <t>PRESTAR SERVICIOS PROFESIONALES PARA EL APOYO SOCIAL EN ELRELACIONAMIENTO CON LAS COMUNIDADES NECESARIAS PARA LOS INSTRUMENTOSURBANÍSTICOS DE LEGALIZACIÓN Y FORMALIZACIÓN EN SU ETAPA DE GESTIÓN YESTUDIOS PREVIOS EN EL ÁMBITO DE LAS INTERVENCIONES INTEGRALES DE LASECRETARIA DISTRITAL DEL HÁBITAT.</t>
  </si>
  <si>
    <t>0000713819</t>
  </si>
  <si>
    <t>10518</t>
  </si>
  <si>
    <t>0000000720</t>
  </si>
  <si>
    <t>PRESTAR SERVICIOS DE APOYO A LA GESTIÒN ADMINISTRATIVA Y DOCUMENTAL DEACUERDO CON LOS PROCEDIMIENTOS ESTABLECIDOS POR LA SDHT Y LANORMATIVIDAD VIGENTE APLICABLE</t>
  </si>
  <si>
    <t>0000707163</t>
  </si>
  <si>
    <t>10242</t>
  </si>
  <si>
    <t>0000000968</t>
  </si>
  <si>
    <t>PRESTAR SERVICIOS PROFESIONALES DE CARÁCTER ADMINISTRATIVO PARA ELREGISTRO Y SEGUIMIENTO DE LAS ACTIVIDADES A CARGO DE LA SUBSECRETARIA DEINSPECCIÓN,VIGILANCIA Y CONTROL DE VIVIENDA</t>
  </si>
  <si>
    <t>0000719649</t>
  </si>
  <si>
    <t>10873</t>
  </si>
  <si>
    <t>0000000868</t>
  </si>
  <si>
    <t>PRESTAR SERVICIOS PROFESIONALES DE GESTIÓN SOCIAL PARA REALIZAR LAESTRUCTURACIÓN E IMPLEMENTACIÓN DE LAS ESTRATEGIAS ENCAMINADAS AIDENTIFICAR LOS HOGARES QUE PUEDEN SER BENEFICIARIOS DE LOS INSTRUMENTOSDE FINANCIACIÓN ASOCIADOS A LOS PROGRAMAS Y PROYECTOS DE ACCESO A LAVIVIENDA A CARGO DE LA SUBSECRETARÍA DE GESTIÓN FINANCIERA</t>
  </si>
  <si>
    <t>0000715695</t>
  </si>
  <si>
    <t>10097</t>
  </si>
  <si>
    <t>0000001032</t>
  </si>
  <si>
    <t>PRESTAR SERVICIOS DE APOYO A LA GESTIÓN EN LAS ACTIVIDADESADMINISTRATIVAS GENERADAS CON OCASIÓN A LA PROYECCIÓN DE LAS RESPUESTASA LAS PETICIONES, QUEJAS Y SOLICITUDES RELACIONADAS CON LA ENAJENACIÓNDE VIVIENDA Y DEMÁS ACTIVIDADES ORIENTADAS A LA INSPECCIÓN, VIGILANCIA YCONTROL DE VIVIENDA</t>
  </si>
  <si>
    <t>0000722110</t>
  </si>
  <si>
    <t>9882</t>
  </si>
  <si>
    <t>0000000750</t>
  </si>
  <si>
    <t>PRESTAR SERVICIOS DE APOYO EN LA GESTIÓN DOCUMENTAL DE LOS CONTRATOS YCONVENIOS EN EL MARCO DEL PROGRAMA DE MEJORAMIENTO DE MEJORAMIENTO DEVIVIENDA BAJO LOS PROCEDIMIENTOS ESTABLECIDOS POR LA SECRETARÍADISTRITAL DEL HÁBITAT.</t>
  </si>
  <si>
    <t>0000708897</t>
  </si>
  <si>
    <t>10889</t>
  </si>
  <si>
    <t>0000001042</t>
  </si>
  <si>
    <t>PRESTAR SERVICIOS PROFESIONALES PARA APOYAR EL POSICIONAMIENTO EIMPLEMENTACIÓN DE LAS ACCIONES ORIENTADAS A FORTALECER LA GESTIÓNTERRITORIAL DEL SECTOR HÁBITAT Y PROMOVER LA PARTICIPACIÓN CIUDADANA ENLAS LOCALIDADES DEL DISTRITO CAPITAL</t>
  </si>
  <si>
    <t>0000722578</t>
  </si>
  <si>
    <t>0000000738</t>
  </si>
  <si>
    <t>PRESTAR SERVICIOS PROFESIONALES PARA BRINDAR APOYO EN EL RELACIONAMIENTOCON LAS COMUNIDADES Y ACOMPAÑAMIENTO SOCIAL NECESARIAS PARA LOSINSTRUMENTOS URBANÍSTICOS DE LEGALIZACIÓN Y FORMALIZACIÓN EN SU ETAPA DEGESTIÓN Y ESTUDIOS PREVIOS EN EL ÁMBITO DE LAS INTERVENCIONES INTEGRALESDE LA SECRETARIA DISTRITAL DEL HÁBITAT.</t>
  </si>
  <si>
    <t>0000707727</t>
  </si>
  <si>
    <t>10515</t>
  </si>
  <si>
    <t>0000000895</t>
  </si>
  <si>
    <t>PRESTAR SERVICIOS PROFESIONALES PARA ADELANTAR LAS ACTIVIDADES JURÍDICASDERIVADAS DE LAS ETAPAS PRECONTRACTUAL, CONTRACTUAL Y POSTCONTRACTUAL DELOS PROCESOS DE LA SUBSECRETARIA DE GESTIÓN FINANCIERA</t>
  </si>
  <si>
    <t>0000717745</t>
  </si>
  <si>
    <t>10092</t>
  </si>
  <si>
    <t>0000001045</t>
  </si>
  <si>
    <t>PAGO SOSTENIMIENTO DE PRÁCTICAS LABORALES A LOS PASANTES VINCULADOS ENLA VIGENCIA 2025</t>
  </si>
  <si>
    <t>0000722976</t>
  </si>
  <si>
    <t>29</t>
  </si>
  <si>
    <t>0000001046</t>
  </si>
  <si>
    <t>PRESTAR SERVICIOS DE APOYO EN EL MARCO DEL PROCESO DEL SEGUIMIENTO DELOS PLANES DE INTERVENCIÓN PARA EL MEJORAMIENTO INTEGRAL DEL HÁBITAT ENLOS TERRITORIOS PRIORIZADOS POR LA SECRETARÍA DISTRITAL DEL HÁBITAT.</t>
  </si>
  <si>
    <t>0000723044</t>
  </si>
  <si>
    <t>10742</t>
  </si>
  <si>
    <t>0000000891</t>
  </si>
  <si>
    <t>PRESTAR SERVICIOS PROFESIONALES COMO GESTOR SOCIAL PARA REALIZAR ELACOMPAÑAMIENTO Y SEGUIMIENTO A LOS PROCESOS DE POSTULACIÓN A LOSPROGRAMAS DE ACCESO A LA VIVIENDA GESTIONADOS POR LA SUBSECRETARÍA DEGESTIÓN FINANCIERA</t>
  </si>
  <si>
    <t>0000717696</t>
  </si>
  <si>
    <t>10382</t>
  </si>
  <si>
    <t>0000000463</t>
  </si>
  <si>
    <t>PRESTAR SERVICIOS DE APOYO A LA GESTIÓN PARA REALIZAR ACTIVIDADESOPERATIVAS Y DE GESTIÓN DOCUMENTAL EN LA IMPLEMENTACIÓN DE LOSINSTRUMENTOS DE FINANCIACIÓN A CARGO DE LA SUBSECRETARÍA DE GESTIÓNFINANCIERA</t>
  </si>
  <si>
    <t>0000691276</t>
  </si>
  <si>
    <t>10392</t>
  </si>
  <si>
    <t>0000001024</t>
  </si>
  <si>
    <t>PRESTAR SERVICIOS PROFESIONALES EN LA ELABORACIÓN,SEGUIMIENTO Y CONTROLA LOS PLANES DE MEJORAMIENTO, Y REVISION, AJUSTE DE LOS PROCESOS YPROCEDIMIENTOS EN EL MARCO DE LA POLITICAS DE MIPG CARGO DE LASUBSECRETARÍA DE GESTIÓN CORPORATIVA.</t>
  </si>
  <si>
    <t>0000721894</t>
  </si>
  <si>
    <t>10674</t>
  </si>
  <si>
    <t>0000000938</t>
  </si>
  <si>
    <t>0000718837</t>
  </si>
  <si>
    <t>10566</t>
  </si>
  <si>
    <t>0000000918</t>
  </si>
  <si>
    <t>PRESTAR SERVICIOS PROFESIONALES DESDE EL COMPONENTE SOCIAL PARA ELACOMPAÑAMIENTO A LOS HOGARES POTENCIALMENTE BENEFICIARIOS DE LOSPROGRAMAS DE ACCESO A LA VIVIENDA GESTIONADOS POR LA SUBSECRETARÍA DEGESTIÓN FINANCIERA</t>
  </si>
  <si>
    <t>0000718185</t>
  </si>
  <si>
    <t>10277</t>
  </si>
  <si>
    <t>0000001025</t>
  </si>
  <si>
    <t>PRESTAR SERVICIOS PROFESIONALES ESPECIALIZADOS A LA SECRETARÍA DISTRITALDEL HÁBITAT PARA LA ORIENTACIÓN, SEGUIMIENTO Y CONTROL DEL PROCESO DEGESTIÓN DE SERVICIO A LA CIUDADANIA.</t>
  </si>
  <si>
    <t>0000722026</t>
  </si>
  <si>
    <t>10950</t>
  </si>
  <si>
    <t>0000000934</t>
  </si>
  <si>
    <t>0000718606</t>
  </si>
  <si>
    <t>10554</t>
  </si>
  <si>
    <t>0000000795</t>
  </si>
  <si>
    <t>0000713561</t>
  </si>
  <si>
    <t>10971</t>
  </si>
  <si>
    <t>0000000790</t>
  </si>
  <si>
    <t>0000713552</t>
  </si>
  <si>
    <t>10960</t>
  </si>
  <si>
    <t>0000000920</t>
  </si>
  <si>
    <t>0000718212</t>
  </si>
  <si>
    <t>10098</t>
  </si>
  <si>
    <t>0000001055</t>
  </si>
  <si>
    <t>AMPARAR EL PAGO DE LAS CUENTAS DE COBRO POR CONCEPTO DE BALANCE DESUBSIDIOS Y CONTRIBUCIONES DE SERVICIO PÚBLICO DE ACUEDUCTO CON CARGO ALFONDO DE SOLIDARIDAD Y REDISTRIBUCIÓN DE INGRESOS - PERIODOS NOVIEMBRE,DICIEMBRE DE 2024 Y ENERO 2025.</t>
  </si>
  <si>
    <t>1-100-I084</t>
  </si>
  <si>
    <t>VA-APORTES ACUEDUCTO</t>
  </si>
  <si>
    <t>133020000000000000118</t>
  </si>
  <si>
    <t>0118 - Transferencias de Inversión - SECRETARIA DISTRITAL DEL HABITAT</t>
  </si>
  <si>
    <t>PM/0118/0100/TRANSF_INV</t>
  </si>
  <si>
    <t>TRANSFERENCIAS INVERSIÓN SECRETARIA DISTRITAL DEL</t>
  </si>
  <si>
    <t>0000723559</t>
  </si>
  <si>
    <t>0000001053</t>
  </si>
  <si>
    <t>AMPARA EL PAGO DE LA SEGURIDAD SOCIAL Y PARAFISCALES DE LOS FUNCIONARIOSDE LA SECRETARÍA DISTRITAL DEL HÁBITAT, CORRESPONDIENTE AL MES DEFEBRERO 2025.</t>
  </si>
  <si>
    <t>0000723529</t>
  </si>
  <si>
    <t>30</t>
  </si>
  <si>
    <t>0000001057</t>
  </si>
  <si>
    <t>AMPARAR EL PAGO DE LAS CUENTAS DE COBRO POR CONCEPTO DE BALANCE DESUBSIDIOS Y CONTRIBUCIONES DE SERVICIO PÚBLICO DE ASEO CON CARGO ALFONDO DE SOLIDARIDAD Y REDISTRIBUCIÓN DE INGRESOS - PERIODOS SEPTIEMBRE- DICIEMBRE DE 2024.</t>
  </si>
  <si>
    <t>0000723562</t>
  </si>
  <si>
    <t>0000001056</t>
  </si>
  <si>
    <t>AMPARAR EL PAGO DE LAS CUENTAS DE COBRO POR CONCEPTO DE BALANCE DESUBSIDIOS Y CONTRIBUCIONES DE SERVICIO PÚBLICO DE ALCANTARILLADO CONCARGO AL FONDO DE SOLIDARIDAD Y REDISTRIBUCIÓN DE INGRESOS - PERIODOSNOVIEMBRE DE 2024.</t>
  </si>
  <si>
    <t>1-100-I083</t>
  </si>
  <si>
    <t>VA-APORTES ALCANTARILLADO</t>
  </si>
  <si>
    <t>0000723561</t>
  </si>
  <si>
    <t>0000001054</t>
  </si>
  <si>
    <t>AMPARAR EL PAGO DE LOS APORTES DE LAS CESANTÍAS DE LOS FUNCIONARIOSAFILIADOS A FONCEP, CORRESPONDIENTE A LA NÓMINA DEL MES DE FEBRERO 2025.</t>
  </si>
  <si>
    <t>0000723537</t>
  </si>
  <si>
    <t>31</t>
  </si>
  <si>
    <t>0000001035</t>
  </si>
  <si>
    <t>Prestar servicios profesionales en la ejecución, seguimiento,actualización de los planes de mejoramiento, planes estratégicos y elsistema integrado de gestión del proceso de Talento Humano de laSecretaría Distrital del Hábitat.</t>
  </si>
  <si>
    <t>0000722121</t>
  </si>
  <si>
    <t>10941</t>
  </si>
  <si>
    <t>0000000937</t>
  </si>
  <si>
    <t>0000718834</t>
  </si>
  <si>
    <t>10803</t>
  </si>
  <si>
    <t>0000001004</t>
  </si>
  <si>
    <t>PRESTAR SERVICIOS PROFESIONALES DE CARÁCTER JURÍDICO PARA EL REGISTRO YSEGUIMIENTO DE LAS ACTIVIDADES A CARGO DE LA SUBSECRETARÍA DEINSPECCIÓN, VIGILANCIA Y CONTROL DE VIVIENDA</t>
  </si>
  <si>
    <t>0000721841</t>
  </si>
  <si>
    <t>10698</t>
  </si>
  <si>
    <t>0000000982</t>
  </si>
  <si>
    <t>PRESTAR SERVICIOS PROFESIONALES PARA DISEÑAR Y ELABORAR LAS PROPUESTASAUDIOVISUALES Y METODOLÓGICAS QUE SE REQUIERAN EN EL DESARROLLO DE LACAMPAÑA DE COMUNICACIÓN DE CONSUMO RESPONSABLE DE LOS SERVICIOS PÚBLICOSDOMICILIARIOS</t>
  </si>
  <si>
    <t>0000720228</t>
  </si>
  <si>
    <t>11149</t>
  </si>
  <si>
    <t>0000000773</t>
  </si>
  <si>
    <t>PRESTAR SERVICIOS PROFESIONALES PARA REALIZAR LA GESTIÓN SOCIALREQUERIDA PARA LA IMPLEMENTACIÓN DE LOS PROGRAMAS DE VIVIENDA A CARGO DELA SECRETARÍA DISTRITAL DEL HÁBITAT</t>
  </si>
  <si>
    <t>0000710625</t>
  </si>
  <si>
    <t>10305</t>
  </si>
  <si>
    <t>0000000946</t>
  </si>
  <si>
    <t>PRESTAR SERVICIOS PROFESIONALES PARA LA SUSTANCIACIÓN DE LOS ACTOSADMINISTRATIVOS Y DEMÁS ACTUACIONES QUE DEN IMPULSO A LOS PROCESOSADMINISTRATIVOS QUE ADELANTA LA SUBDIRECCIÓN DE INVESTIGACIONES YCONTROL DE VIVIENDA</t>
  </si>
  <si>
    <t>0000718854</t>
  </si>
  <si>
    <t>10814</t>
  </si>
  <si>
    <t>0000000916</t>
  </si>
  <si>
    <t>PRESTAR SERVICIOS PROFESIONALES DE CARÁCTER JURÍDICO EN ATENCIÓN A LASDIFERENTES PETICIONES RELACIONADAS CON LOS PROGRAMAS Y PROYECTOS DEACCESO A LA VIVIENDA A CARGO DE LA SUBSECRETARIA DE GESTIÓN FINANCIERA</t>
  </si>
  <si>
    <t>0000718159</t>
  </si>
  <si>
    <t>10254</t>
  </si>
  <si>
    <t>0000000791</t>
  </si>
  <si>
    <t>0000713554</t>
  </si>
  <si>
    <t>10961</t>
  </si>
  <si>
    <t>0000000944</t>
  </si>
  <si>
    <t>0000718848</t>
  </si>
  <si>
    <t>10409</t>
  </si>
  <si>
    <t>0000000908</t>
  </si>
  <si>
    <t>PRESTAR SERVICIOS PROFESIONALES  ESPECIALIZADOS DE CARÁCTER JURÍDICO ALA SUBSECRETARIA DE GESTIÓN FINANCIERA EN LOS PROGRAMAS Y PROYECTOSORIENTADOS AL ACCESO A SOLUCIONES HABITACIONALES.</t>
  </si>
  <si>
    <t>0000717885</t>
  </si>
  <si>
    <t>10111</t>
  </si>
  <si>
    <t>0000000792</t>
  </si>
  <si>
    <t>0000713557</t>
  </si>
  <si>
    <t>10966</t>
  </si>
  <si>
    <t>0000000869</t>
  </si>
  <si>
    <t>PRESTAR SERVICIOS PROFESIONALES ESPECIALIZADOS DE CARÁCTER TÉCNICO PARAEL SEGUIMIENTO A LOS PROGRAMAS Y PROYECTOS DE ACCESO A LA VIVIENDAGESTIONADOS POR LA SUBSECRETARÍA DE GESTIÓN FINANCIERA</t>
  </si>
  <si>
    <t>0000715699</t>
  </si>
  <si>
    <t>10262</t>
  </si>
  <si>
    <t>0000000940</t>
  </si>
  <si>
    <t>PRESTAR SERVICIOS PROFESIONALES PARA APOYAR JURIDICAMENTE EL TRÁMITE DENOTIFICACIÓN DE LOS ACTOS ADMINISTRATIVOS Y DEMÁS ACTUACIONES PROCESALESQUE CORRESPONDAN A LOS PROCESOS ADMINISTRATIVOS SANCIONATORIOS</t>
  </si>
  <si>
    <t>0000718841</t>
  </si>
  <si>
    <t>10567</t>
  </si>
  <si>
    <t>0000000864</t>
  </si>
  <si>
    <t>PRESTAR SERVICIOS PROFESIONALES DE CARÁCTER SOCIAL PARA REALIZARACOMPAÑAMIENTO A LOS HOGARES BENEFICIARIOS DE LOS PROGRAMAS Y PROYECTOSDE LA SUBSECRETARÍA DE GESTIÓN FINANCIERA.</t>
  </si>
  <si>
    <t>0000715672</t>
  </si>
  <si>
    <t>10047</t>
  </si>
  <si>
    <t>0000000986</t>
  </si>
  <si>
    <t>PRESTAR SERVICIOS PROFESIONALES PARA LA REALIZACIÓN DE CONTENIDOSAUDIOVISUALES Y DIGITALES DE LA SECRETARIA DISTRITAL DEL HABITAT</t>
  </si>
  <si>
    <t>0000720610</t>
  </si>
  <si>
    <t>10339</t>
  </si>
  <si>
    <t>0000000794</t>
  </si>
  <si>
    <t>0000713559</t>
  </si>
  <si>
    <t>10969</t>
  </si>
  <si>
    <t>0000001003</t>
  </si>
  <si>
    <t>0000720957</t>
  </si>
  <si>
    <t>10014</t>
  </si>
  <si>
    <t>0000000744</t>
  </si>
  <si>
    <t>PRESTAR SERVICIOS PROFESIONALES PARA GESTIONAR LAS ACTIVIDADES DE LOSCOMPONENTES TÉCNICO Y JURIDICO CATASTRAL PARA EL DESARROLLO DE LOSINSTRUMENTOS DE LEGALIZACIÓN Y FORMALIZACIÓN URBANISTICA  EN SU ETAPA DEGESTIÓN Y ESTUDIOS PREVIOS EN EL ÁMBITO DE LAS INTERVENCIONES INTEGRALESDE LA SECRETARÍA DISTRITAL DEL HÁBITAT.</t>
  </si>
  <si>
    <t>0000707739</t>
  </si>
  <si>
    <t>10508</t>
  </si>
  <si>
    <t>0000001060</t>
  </si>
  <si>
    <t>PRESTAR SERVICIOS PROFESIONALES DE APOYO JURÍDICO PARA EL DESARROLLO DELAS ACTIVIDADES DE ACOMPAÑAMIENTO, PREVENCIÓN Y SEGUIMIENTOINDEPENDIENTE RESPECTO DEL COMPONENTE FISCAL, CONTRACTUAL Y DE ACTIVIDADLITIGIOSA, DE CONFORMIDAD CON EL MODELO INTEGRADO DE PLANEACIÓN YGESTIÓN Y EL PLAN ANUAL DE AUDITORÍA 2025.</t>
  </si>
  <si>
    <t>0000723931</t>
  </si>
  <si>
    <t>11016</t>
  </si>
  <si>
    <t>0000001066</t>
  </si>
  <si>
    <t>PRESTAR SERVICIOS DE APOYO A LA GESTION PARA EL DESARROLLO DE LASACTIVIDADES LOGÍSTICAS Y ASISTENCIALES DE LA OFICINA DE CONTROL INTERNO.</t>
  </si>
  <si>
    <t>0000724026</t>
  </si>
  <si>
    <t>11009</t>
  </si>
  <si>
    <t>0000001067</t>
  </si>
  <si>
    <t>PRESTAR SERVICIOS PROFESIONALES PARA EL DESARROLLO DE LAS ACTIVIDADES DEACOMPAÑAMIENTO, PREVENCIÓN, SEGUIMIENTO Y EVALUACIÓN INDEPENDIENTERELACIONADAS CON LOS COMPONENTES DE TECNOLOGÍAS DE LA INFORMACIÓN,SISTEMAS DE INFORMACIÓN, ACTIVOS DE INFORMACIÓN, TRANSPARENCIA YDESARROLLO DE INSTRUMENTOS Y HERRAMIENTAS DE CONTROL, DE CONFORMIDAD CONEL MODELO INTEGRADO DE PLANEACIÓN Y GESTIÓN Y EL PLAN ANUAL DE AUDITORÍA2025.</t>
  </si>
  <si>
    <t>0000724027</t>
  </si>
  <si>
    <t>11010</t>
  </si>
  <si>
    <t>0000001069</t>
  </si>
  <si>
    <t>PRESTAR SERVICIOS PROFESIONALES PARA REALIZAR ACTIVIDADES DE APOYORELACIONADAS CON EL ACOMPAÑAMIENTO, PREVENCION, SEGUIMIENTO Y EVALUACIÓNINDEPENDIENTE ASOCIADAS CON PLANES DE MEJORAMIENTO DE CONTROL FISCAL,VISITAS TÉCNICAS Y DE CAMPO E INSPECCIONES, DE CONFORMIDAD CON EL MODELOINTEGRADO DE PLANEACIÓN Y GESTIÓN Y EL PLAN ANUAL DE AUDITORÍA 2025.</t>
  </si>
  <si>
    <t>0000724031</t>
  </si>
  <si>
    <t>11012</t>
  </si>
  <si>
    <t>0000000766</t>
  </si>
  <si>
    <t>PRESTAR SERVICIOS DE APOYO A LA GESTIÓN DOCUMENTAL, DISTRIBUCIÓN DE LACORRESPONDENCIA Y CONFORMACIÓN DE EXPEDIENTES, EN EL MARCO DEL PROGRAMADE MEJORAMIENTO DE VIVIENDA DE LA SECRETARIA DISTRITAL DEL HÁBITAT.</t>
  </si>
  <si>
    <t>0000708941</t>
  </si>
  <si>
    <t>10882</t>
  </si>
  <si>
    <t>0000000901</t>
  </si>
  <si>
    <t>0000717801</t>
  </si>
  <si>
    <t>10104</t>
  </si>
  <si>
    <t>0000000004</t>
  </si>
  <si>
    <t>PCC ADQUISICIÓN Y RENOVACIÓN DE CREDITOS EN LA NUBE OCI PARA LASECRETARIA DISTRITAL DEL HABITAT</t>
  </si>
  <si>
    <t>0000656297</t>
  </si>
  <si>
    <t>11128</t>
  </si>
  <si>
    <t>0000000006</t>
  </si>
  <si>
    <t>PCC RENOVACIÓN DE SOLUCIÓN DE BACKUP Y COPIAS DE SEGUIRIDAD DE CUENTASDE MICROSOFT</t>
  </si>
  <si>
    <t>0000656299</t>
  </si>
  <si>
    <t>11133</t>
  </si>
  <si>
    <t>0000000008</t>
  </si>
  <si>
    <t>PCC - RENOVACIÓN DEL ECOSISTEMA EXTREME -</t>
  </si>
  <si>
    <t>0000656301</t>
  </si>
  <si>
    <t>11121</t>
  </si>
  <si>
    <t>0000000704</t>
  </si>
  <si>
    <t>PRESTAR LOS SERVICIOS PROFESIONALES PARA LA ARTICULACIÓNINTERINSTITUCIONAL EN EL MARCO DEL SEGUIMIENTO LOS PLANES DEINTERVENCIÓN PARA EL MEJORAMIENTO INTEGRAL DEL HÁBITAT EN LOSTERRITORIOS PRIORIZADOS POR LA SECRETARÍA DISTRITAL DEL HÁBITAT.</t>
  </si>
  <si>
    <t>0000706395</t>
  </si>
  <si>
    <t>10747</t>
  </si>
  <si>
    <t>0000000793</t>
  </si>
  <si>
    <t>0000713558</t>
  </si>
  <si>
    <t>10968</t>
  </si>
  <si>
    <t>0000000942</t>
  </si>
  <si>
    <t>0000718845</t>
  </si>
  <si>
    <t>10571</t>
  </si>
  <si>
    <t>0000001013</t>
  </si>
  <si>
    <t>0000721864</t>
  </si>
  <si>
    <t>10562</t>
  </si>
  <si>
    <t>0000000907</t>
  </si>
  <si>
    <t>PRESTAR SERVICIOS PROFESIONALES ESPECIALIZADOS PARA LA GESTIÓN YSEGUIMIENTO FINANCIERO A LOS CONVENIOS, PROYECTOS DE COMITÉ DEELEGIBILIDAD Y PROGRAMAS DE ACCESO A LA VIVIENDA A CARGO DE LASECRETARÍA DISTRITAL DEL HÁBITAT</t>
  </si>
  <si>
    <t>0000717866</t>
  </si>
  <si>
    <t>10109</t>
  </si>
  <si>
    <t>0000001028</t>
  </si>
  <si>
    <t>PRESTAR SERVICIOS PROFESIONALES DE INGENIERIA PARA EL SEGUIMIENTO DE LOSPLANES DE INTERVENCIÓN PARA EL MEJORAMIENTO INTEGRAL DEL HÁBITAT EN LOSTERRITORIOS PRIORIZADOS POR LA SECRETARÍA DISTRITAL DEL HÁBITAT.</t>
  </si>
  <si>
    <t>0000722104</t>
  </si>
  <si>
    <t>11184</t>
  </si>
  <si>
    <t>0000001002</t>
  </si>
  <si>
    <t>PRESTAR SUS SERVICIOS PROFESIONALES ESPECIALIZADOS PARA BRINDARACOMPAÑAMIENTO JURÍDICO, CONSOLIDACIÓN, REVISIÓN Y SEGUIMIENTO DE LOSPROCESOS QUE DEN CUMPLIMIENTO A LOS OBJETIVOS MISIONALES DE LASUBSECRETARÍA DE INSPECCIÓN, VIGILANCIA Y CONTROL DE VIVIENDA.</t>
  </si>
  <si>
    <t>0000720956</t>
  </si>
  <si>
    <t>10708</t>
  </si>
  <si>
    <t>0000000995</t>
  </si>
  <si>
    <t>PRESTAR SERVICIOS PROFESIONALES PARA APOYAR TÉCNICAMENTE EN LASACTIVIDADES ORIENTADA AL CONTROL DE PROYECTOS DE ENAJENACIÓN DE VIVIENDAYAPOYO EN LOS PROCESOS ADMINISTRATIVOS QUE SE ADELANTAN EN SEGUNDAINSTANCIA.</t>
  </si>
  <si>
    <t>0000720947</t>
  </si>
  <si>
    <t>10577</t>
  </si>
  <si>
    <t>0000000866</t>
  </si>
  <si>
    <t>PRESTAR SERVICIOS PROFESIONALES PARA REALIZAR LA GESTIÓN  FINANCIERA DELOS DIFERENTES PROGRAMAS Y PROYECTOS DE ACCESO A LA VIVIENDA A CARGO DELA SUBSECRETARÍA DE GESTIÓN FINANCIERA.</t>
  </si>
  <si>
    <t>0000715676</t>
  </si>
  <si>
    <t>10046</t>
  </si>
  <si>
    <t>0000001007</t>
  </si>
  <si>
    <t>0000721851</t>
  </si>
  <si>
    <t>10034</t>
  </si>
  <si>
    <t>0000000796</t>
  </si>
  <si>
    <t>0000713566</t>
  </si>
  <si>
    <t>10972</t>
  </si>
  <si>
    <t>0000001075</t>
  </si>
  <si>
    <t>0000724686</t>
  </si>
  <si>
    <t>10042</t>
  </si>
  <si>
    <t>0000001076</t>
  </si>
  <si>
    <t>PRESTAR SERVICIOS PROFESIONALES PARA APOYAR JURÍDICAMENTE EN LA REVISIÓNY/O SUSTANCIACIÓN DE ACTOS ADMINISTRATIVOS Y DEMÁS ACTUACIONESPROCESALES QUE CORRESPONDAN A LOS PROCESOS ADMINISTRATIVOSSANCIONATORIOS</t>
  </si>
  <si>
    <t>0000724691</t>
  </si>
  <si>
    <t>10027</t>
  </si>
  <si>
    <t>0000000993</t>
  </si>
  <si>
    <t>0000720945</t>
  </si>
  <si>
    <t>10588</t>
  </si>
  <si>
    <t>0000000684</t>
  </si>
  <si>
    <t>PRESTAR LOS SERVICIOS PROFESIONALES DESDE EL COMPONENTE TECNICO PARA ELSEGUIMIENTO, CONTROL Y ESTRUCTURACIÓN DE LAS INTERVENCIONES A LAINFRAESTRUCTURA DE ESPACIO PUBLICO DE MEJORAMIENTO DE ENTORNO DEFINIDOSPOR LA SECRETARÍA DISTRITAL DEL HÁBITAT.</t>
  </si>
  <si>
    <t>0000706315</t>
  </si>
  <si>
    <t>10537</t>
  </si>
  <si>
    <t>0000000867</t>
  </si>
  <si>
    <t>PRESTAR SERVICIOS PROFESIONALES JURÍDICOS PARA REALIZAR ACOMPAÑAMIENTO YSEGUIMIENTO A LOS PROGRAMAS Y PROYECTOS DE ACCESO A LA VIVIENDA A CARGODE LA SUBSECRETARÍA DE GESTIÓN FINANCIERA</t>
  </si>
  <si>
    <t>0000715686</t>
  </si>
  <si>
    <t>10048</t>
  </si>
  <si>
    <t>0000000900</t>
  </si>
  <si>
    <t>PRESTAR SERVICIOS DE APOYO A LA GESTIÓN PARA SOPORTAR LAS ACTIVIDADESADMINISTRATIVAS Y OPERATIVAS REQUERIDAS EN EL MARCO DE LOS INSTRUMENTOSDE FINANCIACIÓN GESTIONADOS POR SUBSECRETARÍA DE GESTIÓN FINANCIERA</t>
  </si>
  <si>
    <t>0000717796</t>
  </si>
  <si>
    <t>10095</t>
  </si>
  <si>
    <t>0000000898</t>
  </si>
  <si>
    <t>PRESTAR SERVICIOS DE APOYO A LA GESTIÓN EN LAS ACTIVIDADES OPERATIVAS YDE RADICACIÓN DOCUMENTAL REQUERIDAS EN EL MARCO DE LOS PROGRAMAS YPROYECTOS GESTIONADOS POR LA SUBSECRETARÍA DE GESTIÓN FINANCIERA</t>
  </si>
  <si>
    <t>0000717787</t>
  </si>
  <si>
    <t>10094</t>
  </si>
  <si>
    <t>0000000479</t>
  </si>
  <si>
    <t>PRESTAR SERVICIOS PROFESIONALES PARA REALIZAR APOYO JURÍDICO EN ELDESARROLLO E IMPLEMENTACIÓN DE LOS INSTRUMENTOS DE FINANCIACIÓN PARA ELACCESO A LA VIVIENDA A CARGO DE LA SUBSECRETARIA DE GESTIÓN FINANCIERA.</t>
  </si>
  <si>
    <t>0000691345</t>
  </si>
  <si>
    <t>10253</t>
  </si>
  <si>
    <t>0000000774</t>
  </si>
  <si>
    <t>0000710627</t>
  </si>
  <si>
    <t>10307</t>
  </si>
  <si>
    <t>0000000739</t>
  </si>
  <si>
    <t>PRESTAR SERVICIOS DE APOYO A LA GESTIÓN EN EL ÁMBITO ADMINISTRATIVONECESARIAS PARA LOS INSTRUMENTOS URBANÍSTICOS DE LEGALIZACIÓN YFORMALIZACIÓN EN SU ETAPA DE GESTIÓN Y ESTUDIOS PREVIOS EN EL ÁMBITO DELAS INTERVENCIONES INTEGRALES DE LA SECRETARIA DISTRITAL DEL HÁBITAT.</t>
  </si>
  <si>
    <t>0000707731</t>
  </si>
  <si>
    <t>10516</t>
  </si>
  <si>
    <t>0000000929</t>
  </si>
  <si>
    <t>PRESTAR SERVICIOS PROFESIONALES ESPECIALIZADOS DE APOYO A LA SUPERVISIÓNTÉCNICA INTEGRAL PARA LA ESTRUCTURACIÓN, SEGUIMIENTO Y CONTROL DE LOSPROYECTOS A CARGO DE LA SDHT, EN  LOS POLIGONOS DE INTERVENCION INTEGRAL DE ESPACIO PUBLICO Y REVITALIZACION.</t>
  </si>
  <si>
    <t>0000718448</t>
  </si>
  <si>
    <t>10443</t>
  </si>
  <si>
    <t>0000000921</t>
  </si>
  <si>
    <t>PRESTAR SERVICIOS PROFESIONALES DE TIPO FINANCIERO PARA REALIZAR EL SEGUIMIENTO Y LEGALIZACIÓN DE SUBSIDIOS EN EL MARCO DE LOS PROGRAMAS DEACCESO A LA VIVIENDA GESTIONADOS POR LA SUBSECRETARÍA DE GESTIÓNFINANCIERA</t>
  </si>
  <si>
    <t>0000718231</t>
  </si>
  <si>
    <t>10099</t>
  </si>
  <si>
    <t>0000000183</t>
  </si>
  <si>
    <t>PRESTAR SERVICIOS PROFESIONALES FINANCIEROS PARA REALIZAR SEGUIMIENTO ALA EJECUCIÓN PRESUPUESTAL PARA LA LEGALIZACIÓN DE SUBSIDIOS EN EL MARCODE LOS PROGRAMAS Y PROYECTOS DE ACCESO A LA VIVIENDA GESTIONADOS POR LASUBSECRETARIA DE GESTIÓN FINANCIERA</t>
  </si>
  <si>
    <t>0000665479</t>
  </si>
  <si>
    <t>10068</t>
  </si>
  <si>
    <t>0000001033</t>
  </si>
  <si>
    <t>PRESTAR SERVICIOS PROFESIONALES PARA LA SUSTANCIACIÓN DE LOS ACTOSADMINISTRATIVOS Y DEMÁS ACTUACIONES QUE DEN IMPULSOA LOS PROCESOSADMINISTRATIVOS SANCIONATORIOS</t>
  </si>
  <si>
    <t>0000722111</t>
  </si>
  <si>
    <t>10549</t>
  </si>
  <si>
    <t>0000001082</t>
  </si>
  <si>
    <t>CONTRATAR SERVICIOS DE CAPACITACIÓN Y DE FORMACIÓN PARA LOS FUNCIONARIOSDE LA SECRETARÍA DISTRITAL DEL HÁBITAT EN CUMPLIMIENTO AL PLANINSTITUCIONAL DE CAPACITACIÓN 2025</t>
  </si>
  <si>
    <t>0000725544</t>
  </si>
  <si>
    <t>33</t>
  </si>
  <si>
    <t>0000000852</t>
  </si>
  <si>
    <t>0000715335</t>
  </si>
  <si>
    <t>0000000964</t>
  </si>
  <si>
    <t>PRESTAR SERVICIOS PROFESIONALES ESPECIALIZADOS PARA EL SEGUIMIENTOADMINISTRATIVO, FINANCIERO Y CONTROL CONTABLE, REQUERIDOS EN LOSPROCESOS DEL PROGRAMA DE MEJORAMIENTO DE VIVIENDA ADELANTADOS POR LASUBDIRECCIÓN DE BARRIOS DE LA SECRETARÍA DISTRITAL DEL HÁBITAT.</t>
  </si>
  <si>
    <t>0000719636</t>
  </si>
  <si>
    <t>10886</t>
  </si>
  <si>
    <t>0000000922</t>
  </si>
  <si>
    <t>0000718244</t>
  </si>
  <si>
    <t>10100</t>
  </si>
  <si>
    <t>0000000967</t>
  </si>
  <si>
    <t>0000719646</t>
  </si>
  <si>
    <t>10691</t>
  </si>
  <si>
    <t>0000000992</t>
  </si>
  <si>
    <t>0000720944</t>
  </si>
  <si>
    <t>10029</t>
  </si>
  <si>
    <t>0000000994</t>
  </si>
  <si>
    <t>0000720946</t>
  </si>
  <si>
    <t>10584</t>
  </si>
  <si>
    <t>0000001009</t>
  </si>
  <si>
    <t>PRESTAR SERVICIOS PROFESIONALES PARA REALIZAR SOPORTE TÉCNICO PARA LACONFIGURACIÓN Y ACTUALIZACIÓN DE LOS SISTEMAS DE INFORMACIÓN YSERVIDORES ASOCIADOS A LOS INSTRUMENTOS DE FINANCIACIÓN DE LASUBSECRETARÍA DE GESTIÓN FINANCIERA</t>
  </si>
  <si>
    <t>0000721855</t>
  </si>
  <si>
    <t>10114</t>
  </si>
  <si>
    <t>0000001065</t>
  </si>
  <si>
    <t>PRESTACIÓN DE SERVICIOS PROFESIONALES PARA DESARROLLAR ACTIVIDADES DEREVISIÓN, VERIFICACIÓN Y SEGUIMIENTO A LOS ACTOS ADMINISTRATIVOS Y DEMASDOCUMENTOS QUE SE GENERAN EN EL PROCESO DE TALENTO HUMANO</t>
  </si>
  <si>
    <t>0000723960</t>
  </si>
  <si>
    <t>10669</t>
  </si>
  <si>
    <t>0000000785</t>
  </si>
  <si>
    <t>PRESTAR SERVICIOS PROFESIONALES PARA APOYAR FINANCIERAMENTE LASACTIVIDADES ORIENTADAS AL CONTROL DE PROYECTOS DE ENAJENACIÓN DEVIVIENDA Y MATRÍCULAS DE ARRENDAMIENTO DE VIVIENDA</t>
  </si>
  <si>
    <t>0000710853</t>
  </si>
  <si>
    <t>10682</t>
  </si>
  <si>
    <t>0000001027</t>
  </si>
  <si>
    <t>0000722103</t>
  </si>
  <si>
    <t>11185</t>
  </si>
  <si>
    <t>0000001000</t>
  </si>
  <si>
    <t>PRESTAR SERVICIOS PROFESIONALES ESPECIALIZADOS EN LOS PROCESOS DEINTERVENCIÓN Y TOMA DE POSESIÓN DE LAS PERSONAS NATURALES Y JURÍDICASQUE ADELANTAN LA ACTIVIDAD DE ENAJENACIÓN DE INMUEBLES DESTINADOS AVIVIENDA.</t>
  </si>
  <si>
    <t>0000720953</t>
  </si>
  <si>
    <t>10704</t>
  </si>
  <si>
    <t>0000000804</t>
  </si>
  <si>
    <t>PRESTAR SERVICIOS PROFESIONALES PARA ARTICULAR LAS ACTIVIDADES QUEREQUIERAN LA IMPLEMENTACIÓN DE NUEVOS SERVICIOS QUE CONTRIBUYAN ALCUMPLIMIENTO DE LAS FUNCIONES ASIGNADAS A LA SECRETARÍA DISTRITAL DELHÁBITAT</t>
  </si>
  <si>
    <t>0000713593</t>
  </si>
  <si>
    <t>10370</t>
  </si>
  <si>
    <t>0000000941</t>
  </si>
  <si>
    <t>0000718843</t>
  </si>
  <si>
    <t>10808</t>
  </si>
  <si>
    <t>0000000329</t>
  </si>
  <si>
    <t>PRESTAR EL SERVICIO DE TRANSPORTE, TRATAMIENTO Y DISPOSICIÓN FINAL DERESIDUOS PELIGROSOS Y/O ESPECIALES, GENERADOS POR LA SECRETARIADISTRITAL DEL HÁBITAT</t>
  </si>
  <si>
    <t>O232020200994219</t>
  </si>
  <si>
    <t>Servicios de recolección de otros desechos peligrosos</t>
  </si>
  <si>
    <t>0000685793</t>
  </si>
  <si>
    <t>10144</t>
  </si>
  <si>
    <t>0000000903</t>
  </si>
  <si>
    <t>PRESTAR SERVICIOS PROFESIONALES PARA REALIZAR GESTIÓN, ACOMPAÑAMIENTO YVERIFICACIÓN DE REQUISITOS DE LOS HOGARES BENEFICIARIOS DE LOS PROGRAMASY PROYECTOS DE ACCESO A LA VIVIENDA A CARGO DE LA SUBSECRETARÍA DEGESTIÓN FINANCIERA</t>
  </si>
  <si>
    <t>0000717809</t>
  </si>
  <si>
    <t>10105</t>
  </si>
  <si>
    <t>0000001074</t>
  </si>
  <si>
    <t>PRESTAR SERVICIOS PROFESIONALES DESDE EL COMPONENTE TECNICO-JURIDICOCATASTRAL EN LA ETAPA PREVIA DE CONFORMACION DE EXPEDIENTES DELINSTRUMENTO DE LEGALIZACION EN EL ÁMBITO DE LAS INTERVENCIONESINTEGRALES DE LA SECRETARÍA DISTRITAL DEL HÁBITAT</t>
  </si>
  <si>
    <t>0000724417</t>
  </si>
  <si>
    <t>0000000731</t>
  </si>
  <si>
    <t>PRESTAR SERVICIOS PROFESIONALES INTEGRALES PARA APOYAR EN LAESTRUCTURACIÓN, SEGUIMIENTO Y CONTROL TÉCNICO RELACIONADOS CON LOSPROYECTOS Y CONVENIOS A CARGO DE LA SDHT, EN LOS POLÍGONOS DEINTERVENCIÓN INTEGRAL DE ESPACIO PÚBLICO Y REVITALIZACIÓN EN CADA UNA DESUS ETAPAS (PRECONTRACTUAL, CONTRACTUAL Y POSTCONTRACTUAL), GARANTIZANDOLA CALIDAD Y OPORTUNIDAD DE LOS PRODUCTOS Y ENTREGABLES ASOCIADOS A LAGESTIÓN DE APOYO A LA SUPERVISIÓN.</t>
  </si>
  <si>
    <t>0000707641</t>
  </si>
  <si>
    <t>10468</t>
  </si>
  <si>
    <t>0000000890</t>
  </si>
  <si>
    <t>PRESTAR SERVICIOS PROFESIONALES PARA IMPLEMENTAR ACCIONES DESEGUIMIENTO, ACOMPAÑAMIENTO Y GESTIÓN SOCIAL EN LOS PROGRAMAS YPROYECTOS DE ACCESO A LA VIVIENDA A CARGO DE LA SUBSECRETARÍA DE GESTIÓNFINANCIERA</t>
  </si>
  <si>
    <t>0000717693</t>
  </si>
  <si>
    <t>10101</t>
  </si>
  <si>
    <t>0000000767</t>
  </si>
  <si>
    <t>PRESTAR SERVICIOS PROFESIONALES PARA BRINDAR APOYO ADMINISTRATIVO EN LORELACIONADO CON LOS TRÁMITES E INFORMES DE SEGUIMIENTO Y EN LAIMPLEMENTACIÓN DEL SIG EN LA SUBSECRETARÍA DE INSPECCIÓN, VIGILANCIA YCONTROL DE VIVIENDA</t>
  </si>
  <si>
    <t>0000709107</t>
  </si>
  <si>
    <t>10697</t>
  </si>
  <si>
    <t>0000000889</t>
  </si>
  <si>
    <t>0000717652</t>
  </si>
  <si>
    <t>10381</t>
  </si>
  <si>
    <t>0000001083</t>
  </si>
  <si>
    <t>PRESTAR EL SERVICIO INTEGRAL DE ASEO Y CAFETERIA EN LAS INSTALACIONES DELA SECRETARÍA DISTRITAL DEL HÁBITAT.</t>
  </si>
  <si>
    <t>0000725964</t>
  </si>
  <si>
    <t>32</t>
  </si>
  <si>
    <t>0000000672</t>
  </si>
  <si>
    <t>PRESTAR SERVICIOS TÉCNICOS PARA ELABORAR PLANES Y ESTRATEGIAS QUEAPORTEN A LA DIGITALIZACIÓN DE CONTENIDOS DIVULGACIÓN DE LAS ESTRATEGIASDE LA ESCUELA VIRTUAL DEL HÁBITAT, EN EL MARCO DE LA GESTIÓN DELCONOCIMIENTO DEL SECTOR.</t>
  </si>
  <si>
    <t>0000706296</t>
  </si>
  <si>
    <t>10041</t>
  </si>
  <si>
    <t>0000000888</t>
  </si>
  <si>
    <t>PRESTAR SERVICIOS PROFESIONALES PARA LA CONSTRUCCIÓN DE INDICADORES QUEPERMITAN EL ANÁLISIS DE INFORMACIÓN Y CONTRIBUYAN A LA ELABORACIÓN DEDOCUMENTOS E INVESTIGACIONES EN EL MARCO DE OBSERVATORIO DEL HÁBITAT.</t>
  </si>
  <si>
    <t>0000717030</t>
  </si>
  <si>
    <t>9946</t>
  </si>
  <si>
    <t>0000000051</t>
  </si>
  <si>
    <t>0000657036</t>
  </si>
  <si>
    <t>10775</t>
  </si>
  <si>
    <t>0000000050</t>
  </si>
  <si>
    <t>0000657033</t>
  </si>
  <si>
    <t>10772</t>
  </si>
  <si>
    <t>0000000042</t>
  </si>
  <si>
    <t>PRESTAR SERVICIOS PROFESIONALES PARA APOYAR EL POSICIONAMIENTO, LAIMPLEMENTACIÓN Y EL SEGUIMIENTO DE ACCIONES ORIENTADAS A FORTALECER LAGESTIÓN TERRITORIAL DEL SECTOR HÁBITAT Y PROMOVER LA PARTICIPACIÓNCIUDADANA EN LAS LOCALIDADES DEL DISTRITO CAPITAL</t>
  </si>
  <si>
    <t>0000656889</t>
  </si>
  <si>
    <t>10766</t>
  </si>
  <si>
    <t>0000000035</t>
  </si>
  <si>
    <t>PRESTAR SERVICIOS PROFESIONALES PARA LA IMPLEMENTACIÓN Y SEGUIMIENTO DELAS ESTRATEGIAS DE PARTICIPACIÓN CON ENFOQUE DIFERENCIAL, ASÍ COMO PARAEL SEGUIMIENTO Y REPORTE DE LOS COMPROMISOS DERIVADOS DE LAS POLÍTICASPÚBLICAS RELACIONADAS CON LA PARTICIPACIÓN Y EL RELACIONAMIENTO CON LACIUDADANÍA DEL SECTOR HÁBITAT</t>
  </si>
  <si>
    <t>0000656870</t>
  </si>
  <si>
    <t>11086</t>
  </si>
  <si>
    <t>0000000525</t>
  </si>
  <si>
    <t>PRESTAR SERVICIOS PROFESIONALES PARA REALIZAR, REVISAR Y APOYARJURIDICAMENTE LA GESTION CONTRACTUAL Y ADMINISTRATIVA EN LAS DIFERENTESETAPAS DE LOS PROCESOS CONTRACTUALES REQUERIDOS EN EL COMPONENTE DEPARTICIPACIÓN Y RELACIONAMIENTO CON LA CIUDADANÍA.</t>
  </si>
  <si>
    <t>0000692748</t>
  </si>
  <si>
    <t>10589</t>
  </si>
  <si>
    <t>0000000526</t>
  </si>
  <si>
    <t>PRESTAR SERVICIOS PROFESIONALES ESPECIALIZADOS PARA ARTICULAR LOSPROCESOS DE PLANEACIÓN ESTRATÉGICA, PRESUPUESTO, CONTRATACIÓN YSEGUIMIENTO TRANSVERSAL REQUERIDOS EN EL COMPONENTE DE PARTICIPACIÓN YRELACIONAMIENTO CON LA CIUDADANÍA.</t>
  </si>
  <si>
    <t>0000692756</t>
  </si>
  <si>
    <t>10590</t>
  </si>
  <si>
    <t>0000001084</t>
  </si>
  <si>
    <t>0000726374</t>
  </si>
  <si>
    <t>10901</t>
  </si>
  <si>
    <t>0000001087</t>
  </si>
  <si>
    <t>PRESTAR SERVICIOS PROFESIONALES PARA APOYAR TÉCNICAMENTE LAS ACTIVIDADESDE MONITOREO Y PREVENCIÓN DE DESARROLLOS ILEGALES EN LAS ÁREASSUSCEPTIBLES DE OCUPACIÓN ILEGAL O INFORMAL DEL DISTRITO CAPITAL.</t>
  </si>
  <si>
    <t>0000726390</t>
  </si>
  <si>
    <t>10642</t>
  </si>
  <si>
    <t>0000001088</t>
  </si>
  <si>
    <t>PRESTAR SERVICIOS PROFESIONALES PARA APOYAR JURÍDICAMENTE EN LA REVISIÓNY/O SUSTANCIACIÓN DE ACTOS ADMINISTRATIVOS Y DEMÁS ACTUACIONESPROCESALES QUE CORRESPONDAN A LOS PROCESOS ADMINISTRATIVOSSANCIONATORIOS.</t>
  </si>
  <si>
    <t>0000726394</t>
  </si>
  <si>
    <t>10568</t>
  </si>
  <si>
    <t>0000000885</t>
  </si>
  <si>
    <t>PRESTAR SERVICIOS PROFESIONALES PARA LA CONSOLIDACIÓN, ESTANDARIZACIÓN YGEORREFERENCIACIÓN DE LA INFORMACIÓN ALFANUMÉRICA Y GEOGRÁFICA PARA LAELABORACIÓN DE INDICADORES, INVESTIGACIONES Y ANÁLISIS PARA EL HÁBITAT YLA REGIÓN.</t>
  </si>
  <si>
    <t>0000717018</t>
  </si>
  <si>
    <t>9949</t>
  </si>
  <si>
    <t>0000000917</t>
  </si>
  <si>
    <t>PRESTAR SERVICIOS PROFESIONALES DE CARÁCTER TÉCNICO PARA  REALIZARSEGUIMIENTO Y GESTIÓN A LOS PROYECTOS DE VIVIENDA E IMPULSAR LASESTRATEGIAS Y PROGRAMAS DE ACCESO A LA VIVIENDA  DEFINIDOS POR LASECRETARÍA DISTRITAL DEL HÁBITAT</t>
  </si>
  <si>
    <t>0000718173</t>
  </si>
  <si>
    <t>10265</t>
  </si>
  <si>
    <t>0000000687</t>
  </si>
  <si>
    <t>PRESTAR SERVICIOS PROFESIONALES PARA REALIZAR ACTIVIDADES RELACIONADASCON LA FORMULACIÓN, ACTUALIZACIÓN Y SEGUIMIENTO DE LOS PROYECTOS DEINVERSIÓN ASIGNADOS EN LAS HERRAMIENTAS DISPUESTAS POR LA ENTIDAD, ASÍCOMO REALIZAR EL SEGUIMIENTO, Y REPORTE DE AVANCE A LAS METAS DEL AREASASOCIADAS AL PROYECTO DE INVERSION 8148.</t>
  </si>
  <si>
    <t>0000706320</t>
  </si>
  <si>
    <t>10623</t>
  </si>
  <si>
    <t>0000000989</t>
  </si>
  <si>
    <t>PRESTAR SERVICIOS PROFESIONALES DE CARÁCTER FINANCIERO Y CONTABLE A LASUBDIRECCIÓN DE PREVENCIÓN Y SEGUIMIENTO EN LOS TRÁMITES RELACIONADOSCON EL REGISTRO DE ENAJENADORES Y MATRÍCULAS DE ARRENDADORES DEVIVIENDAEN EL D.C</t>
  </si>
  <si>
    <t>0000720935</t>
  </si>
  <si>
    <t>10583</t>
  </si>
  <si>
    <t>0000000883</t>
  </si>
  <si>
    <t>PRESTAR SERVICIOS PROFESIONALES EN LAS ACTIVIDADES DE GESTIÓN,CONTRATACIÓN Y SEGUIMIENTO PRESUPUESTAL DE LAS METAS PROYECTO DEINVERSIÓN A CARGO DE LA SUBDIRECCIÓN DE INFORMACIÓN SECTORIAL.</t>
  </si>
  <si>
    <t>0000717015</t>
  </si>
  <si>
    <t>9947</t>
  </si>
  <si>
    <t>0000000677</t>
  </si>
  <si>
    <t>PRESTAR SERVICIOS PROFESIONALES EN ASPECTOS TÉCNICOS - AMBIENTALES Y DESEGURIDAD Y SALUD EN EL TRABAJO PARA LA ESTRUCTURACIÓN DE LAS OBRASDESARROLLADAS EN TERRITORIOS PRIORIZADOS POR LA SECRETARÍA DISTRITAL DELHÁBITAT.</t>
  </si>
  <si>
    <t>0000706305</t>
  </si>
  <si>
    <t>10535</t>
  </si>
  <si>
    <t>0000000887</t>
  </si>
  <si>
    <t>PRESTAR SERVICIOS PROFESIONALES PARA REALIZAR ACTIVIDADES DEACOMPAÑAMIENTO DESDE LOS COMPONENTES ADMINISTRATIVO  Y AMBIENTAL, ASÍCOMO ACOMPAÑAR LAS DIFERENTES ESTRATEGIAS QUE SE ADELANTEN EN LASUBDIRECCIÓN DE INFORMACIÓN SECTORIAL.</t>
  </si>
  <si>
    <t>0000717028</t>
  </si>
  <si>
    <t>9956</t>
  </si>
  <si>
    <t>0000000894</t>
  </si>
  <si>
    <t>PRESTAR SERVICIOS PROFESIONALES DESDE EL COMPONENTE SOCIAL PARA REALIZARLA GESTIÓN E IMPLEMENTACIÓN DE LOS PROGRAMAS Y PROYECTOS DE SUBSIDIOS DEVIVIENDA A CARGO DE LA SUBSECRETARÍA DE GESTIÓN FINANCIERA.</t>
  </si>
  <si>
    <t>0000717731</t>
  </si>
  <si>
    <t>10066</t>
  </si>
  <si>
    <t>0000000801</t>
  </si>
  <si>
    <t>PRESTAR SERVICIOS PROFESIONALES PARA APOYAR Y GESTIONAR LA OPERACIÓNEFICIENTE DE LA VENTANILLA ÚNICA DE LA CONSTRUCCIÓN (VUC)</t>
  </si>
  <si>
    <t>0000713589</t>
  </si>
  <si>
    <t>10257</t>
  </si>
  <si>
    <t>0000001092</t>
  </si>
  <si>
    <t>PAGO NÓMINA DE MARZO 2025 DE LOS FUNCIONARIOS DE LA PLANTA DE LASECRETARÍA DISTRITAL DEL HÁBITAT.</t>
  </si>
  <si>
    <t>0000726711</t>
  </si>
  <si>
    <t>34</t>
  </si>
  <si>
    <t>0000000762</t>
  </si>
  <si>
    <t>0000708931</t>
  </si>
  <si>
    <t>10848</t>
  </si>
  <si>
    <t>0000000803</t>
  </si>
  <si>
    <t>PRESTAR SERVICIOS PROFESIONALES PARA ARTICULAR EL ACOMPAÑAMIENTOINTERINSTITUCIONAL EN LA GESTIÓN DE LOS Y TRÁMITES PARA LA INICIACIÓN DESOLUCIONES HABITACIONALES EN EL MARCO DE MEJORAMIENTO INTEGRAL DEVIVIENDA.</t>
  </si>
  <si>
    <t>0000713592</t>
  </si>
  <si>
    <t>10358</t>
  </si>
  <si>
    <t>0000000979</t>
  </si>
  <si>
    <t>0000720051</t>
  </si>
  <si>
    <t>10768</t>
  </si>
  <si>
    <t>0000000665</t>
  </si>
  <si>
    <t>PRESTAR SUS SERVICIOS PROFESIONALES EN LA APLICACIÓN DE METODOLOGIA DEGERENCIA DE PROYECTOS A LAS INICIATIVAS TECNOLÓGICAS DE LA SDHT.</t>
  </si>
  <si>
    <t>0000706282</t>
  </si>
  <si>
    <t>10685</t>
  </si>
  <si>
    <t>0000000939</t>
  </si>
  <si>
    <t>0000718838</t>
  </si>
  <si>
    <t>10804</t>
  </si>
  <si>
    <t>0000000884</t>
  </si>
  <si>
    <t>PRESTAR SERVICIOS PROFESIONALES PARA LA GESTIÓN ADMINISTRATIVA Y DELOGÍSTICA EN LAS ACTIVIDADES PROPIAS DE LA SUBDIRECCIÓN DE INFORMACIÓNSECTORIAL.</t>
  </si>
  <si>
    <t>0000717016</t>
  </si>
  <si>
    <t>9948</t>
  </si>
  <si>
    <t>0000001001</t>
  </si>
  <si>
    <t>PRESTAR SERVICIOS PROFESIONALES PARA ACOMPAÑAR JURÍDICAMENTE ELSEGUIMIENTO A LOS PROCESOS DE INTERVENCIÓN Y TOMA DE POSESIÓN QUE SEADELANTAN CON OCASIÓN DE LA INSPECCIÓN, VIGILANCIA Y CONTROL.</t>
  </si>
  <si>
    <t>0000720954</t>
  </si>
  <si>
    <t>10715</t>
  </si>
  <si>
    <t>0000001008</t>
  </si>
  <si>
    <t>PRESTAR SERVICIOS PROFESIONALES PARA APOYAR LA IMPLEMENTACIÓN, DISEÑO YMANTENIMIENTO DEL SISTEMA DE INFORMACIÓN Y FUNCIONALIDADES DE PÁGINASWEB, REALIZAR LA CONFIGURACIÓN Y ACTUALIZACIÓN DE LOS SERVIDORES LOCALESY DE PRODUCCIÓN EN EL MARCO DE LOS PROGRAMAS Y PROYECTOS DE ACCESO A LAVIVIENDA GESTIONADOS POR LA SUBSECRETARIA DE GESTIÓN FINANCIERA</t>
  </si>
  <si>
    <t>0000721853</t>
  </si>
  <si>
    <t>10110</t>
  </si>
  <si>
    <t>0000001090</t>
  </si>
  <si>
    <t>RECURSOS PARA PAGO DE PASIVOS</t>
  </si>
  <si>
    <t>0000726525</t>
  </si>
  <si>
    <t>11000</t>
  </si>
  <si>
    <t>0000000985</t>
  </si>
  <si>
    <t>CONTRATAR EL SERVICIO DE COMPUTACIÓN EN LA NUBE PARA EL SISTEMA JSP7-ERP</t>
  </si>
  <si>
    <t>0000720609</t>
  </si>
  <si>
    <t>10139</t>
  </si>
  <si>
    <t>0000000457</t>
  </si>
  <si>
    <t>PRESTAR SERVICIOS PROFESIONALES EN COMUNICACIONES Y APOYO ADMINISTRATIVOPARA LAS ACTIVIDADES QUE DESARROLLA LA SUBSECRETARIA DE GESTIÓNFINANCIERA</t>
  </si>
  <si>
    <t>0000691242</t>
  </si>
  <si>
    <t>10336</t>
  </si>
  <si>
    <t>0000001081</t>
  </si>
  <si>
    <t>PRESTAR SERVICIOS PROFESIONALES PARA REALIZAR GESTIÓN ADMINISTRATIVA YTECNICA DE LOS PROGRAMAS Y PROYECTOS A CARGO DE LA SUBSECRETARIA DEGESTION FINANCIERA.</t>
  </si>
  <si>
    <t>0000725433</t>
  </si>
  <si>
    <t>0000000949</t>
  </si>
  <si>
    <t>PRESTAR SERVICIOS DE APOYO DESDE DEL COMPONENTE TÉCNICO EN LAESTRUCTURACIÓN Y DESARROLLO DE LOS CONVENIOS Y PROYECTOS PARA ELDESARROLLO DE SOLUCIONES HABITACIONALES DE LA SECRETARÍA DISTRITAL DELHÁBITAT.</t>
  </si>
  <si>
    <t>0000718924</t>
  </si>
  <si>
    <t>11038</t>
  </si>
  <si>
    <t>0000000645</t>
  </si>
  <si>
    <t>PRESTAR SERVICIOS PROFESIONALES PARA DESARROLLAR LAS ACTIVIDADESJURÍDICAS DERIVADAS DE LAS ETAPAS PRECONTRACTUAL, CONTRACTUAL YPOSTCONTRACTUAL DE LOS PROCESOS DE SELECCIÓN, ASÍ COMO APOYAR EN LADEFINICIÓN DE DOCUMENTOS SIG PARA LAS ETAPAS ANTES MENCIONADASADELANTADOS POR LA SECRETARÍA DISTRITAL DEL HÁBITAT.</t>
  </si>
  <si>
    <t>0000703950</t>
  </si>
  <si>
    <t>11061</t>
  </si>
  <si>
    <t>0000000159</t>
  </si>
  <si>
    <t>PRESTAR SERVICIOS PROFESIONALES DESDE EL COMPONENTE JURÍDICO PARAREALIZAR LA GESTIÓN, SEGUIMIENTO A LOS RECURSOS ASIGNADOS EN EL MARCO DELOS PROYECTOS DE VIVIENDA LIDERADOS POR LA SUBSECRETARÍA DE GESTIÓNFINANCIERA.</t>
  </si>
  <si>
    <t>0000664615</t>
  </si>
  <si>
    <t>10060</t>
  </si>
  <si>
    <t>0000000170</t>
  </si>
  <si>
    <t>PRESTAR SERVICIOS PROFESIONALES PARA EL SEGUIMIENTO Y ORIENTACIÓNJURIDICA REQUERIDA EN LA IMPLEMENTACIÓN Y DESARROLLO DE LOS PROGRAMAS YPROYECTOS A CARGO DE LA SUBSECRETARÍA DE GESTIÓN FINANCIERA.</t>
  </si>
  <si>
    <t>0000664895</t>
  </si>
  <si>
    <t>10172</t>
  </si>
  <si>
    <t>0000000983</t>
  </si>
  <si>
    <t>PRESTAR SERVICIOS PROFESIONALES DE APOYO Y GESTIÓN TRANSVERSAL A LASACTIVIDADES DE RACIONALIZACIÓN Y/O SIMPLIFICACIÓN DE TRÁMITES Y OTROSPROCEDIMIENTOS ADMINISTRATIVOS ASOCIADOS A LA CADENA DE URBANISMO YCONSTRUCCIÓN Y ACOMPAÑAR LAS ACTIVIDADES DE SISTEMA INTEGRADO DE GESTIÓNDE CALIDAD.</t>
  </si>
  <si>
    <t>0000720248</t>
  </si>
  <si>
    <t>10346</t>
  </si>
  <si>
    <t>0000001038</t>
  </si>
  <si>
    <t>PRESTAR SERVICIOS PROFESIONALES ESPECIALIZADOS PARA APOYAR JURÍDICAMENTEALA SUBDIRECCIÓN DE INVESTIGACIONES Y CONTROL DE VIVIENDA EN LASINVESTIGACIONESADMINISTRATIVAS RELACIONADASCON LA ENAJENACIÓN YARRENDAMIENTO DE VIVIENDA</t>
  </si>
  <si>
    <t>0000722335</t>
  </si>
  <si>
    <t>10560</t>
  </si>
  <si>
    <t>0000000978</t>
  </si>
  <si>
    <t>PRESTAR SERVICIOS PROFESIONALES PARA EL DESARROLLO DE ACTIVIDADESESTRATÉGICAS Y TÉCNICAS DE FORMULACIÓN, EJECUCIÓN Y SEGUIMIENTO DE LASACCIONES EN EL MARCO DEL COMPONENTE DE PARTICIPACIÓN Y RELACIONAMIENTOCON LA CIUDADANÍA.</t>
  </si>
  <si>
    <t>0000720049</t>
  </si>
  <si>
    <t>10763</t>
  </si>
  <si>
    <t>0000001016</t>
  </si>
  <si>
    <t>0000721870</t>
  </si>
  <si>
    <t>10807</t>
  </si>
  <si>
    <t>0000000726</t>
  </si>
  <si>
    <t>PRESTAR SERVICIOS DE APOYO A LA GESTIÓN PARA EL ACOMPAÑAMIENTO TÉCNICODE LOS CONTRATOS Y/O PROYECTOS A CARGO DE LA SDHT PRIORIZADOS POR LAENTIDAD EN LOS POLÍGONOS DE INTERVENCIÓN INTEGRAL DE ESPACIO PÚBLICO YREVITALIZACIÓN.</t>
  </si>
  <si>
    <t>0000707252</t>
  </si>
  <si>
    <t>10432</t>
  </si>
  <si>
    <t>0000000765</t>
  </si>
  <si>
    <t>0000708937</t>
  </si>
  <si>
    <t>10851</t>
  </si>
  <si>
    <t>0000001047</t>
  </si>
  <si>
    <t>PRESTAR LOS SERVICIOS PROFESIONALES EN LA SECRETARIA DISTRITAL DEHÁBITAT EN EL PROCESO DE GESTIÓN DOCUMENTAL Y LOS INSTRUMENTOSARCHIVISTICOS</t>
  </si>
  <si>
    <t>0000723050</t>
  </si>
  <si>
    <t>0000000981</t>
  </si>
  <si>
    <t>0000720055</t>
  </si>
  <si>
    <t>10776</t>
  </si>
  <si>
    <t>0000000976</t>
  </si>
  <si>
    <t>PRESTAR SERVICIOS PROFESIONALES PARA APOYAR A LA SUBDIRECCIÓN DESERVICIOS PÚBLICOS Y LA SUBSECRETARÍA DE PLANEACIÓN Y POLÍTICA EN ELSEGUIMIENTO Y REVISIÓN JURÍDICA DE LAS SOLICITUDES, RESPUESTAS,PRODUCTOS, DOCUMENTOS, ACTOS ADMINISTRATIVOS Y DEMÁS NECESIDADESJURÍDICAS EN MATERIA DE SERVICIOS PÚBLICOS Y GESTIÓN INTEGRAL DELHÁBITAT.</t>
  </si>
  <si>
    <t>0000720028</t>
  </si>
  <si>
    <t>10221</t>
  </si>
  <si>
    <t>0000001097</t>
  </si>
  <si>
    <t>PRESTAR SERVICIOS PROFESIONALES PARA DESARROLLAR ACTIVIDADES DEFORMULACIÓN Y SEGUIMIENTO DE INDICADORES QUE PERMITAN EL ANÁLISIS DEINFORMACIÓN Y CONTRIBUYAN A LA ELABORACIÓN DE DOCUMENTOS EINVESTIGACIONES EN EL MARCO DEL OBSERVATORIO DEL HÁBITAT DE LA SDHT.</t>
  </si>
  <si>
    <t>0000727783</t>
  </si>
  <si>
    <t>0000001098</t>
  </si>
  <si>
    <t>PRESTAR SERVICIOS DE APOYO A LA GESTIÓN PARA ELABORAR PLANES YESTRATEGIAS QUE APORTEN A LA DIGITALIZACIÓN DE CONTENIDOS Y DIVULGACIÓNDE LAS ESTRATEGIAS DE LA ESCUELA VIRTUAL DEL HÁBITAT, EN EL MARCO DE LAGESTIÓN DEL CONOCIMIENTO DEL SECTOR.</t>
  </si>
  <si>
    <t>0000727788</t>
  </si>
  <si>
    <t>0000001099</t>
  </si>
  <si>
    <t>PRESTAR SERVICIOS PROFESIONALES DESDE DEL COMPONENTE TÉCNICO EN LAESTRUCTURACIÓN Y DESARROLLO DE LOS CONVENIOS Y PROYECTOS PARA ELDESARROLLO DE SOLUCIONES HABITACIONALES DE LA SECRETARÍA DISTRITAL DELHÁBITAT</t>
  </si>
  <si>
    <t>0000727810</t>
  </si>
  <si>
    <t>0000001100</t>
  </si>
  <si>
    <t>PRESTAR SERVICIOS PARA ELABORAR AVALÚOS RELACIONADOS CON LOS PREDIOSINCLUIDOS EN LAS DECLARATORIAS DE DESARROLLO Y/O CONSTRUCCIÓNPRIORITARIAS, DE HABILITACIÓN Y USOS DE EDIFICACIÓN PRIORITARIA, ASÍCOMO CON LOS PROCESOS DE HABILITACIÓN Y GESTIÓN DEL SUELO</t>
  </si>
  <si>
    <t>0000727840</t>
  </si>
  <si>
    <t>10978</t>
  </si>
  <si>
    <t>0000001012</t>
  </si>
  <si>
    <t>PRESTAR SERVICIOS PROFESIONALES PARA APOYAR EL DESARROLLO DE ACTIVIDADESESTRATÉGICAS Y TÉCNICAS RELACIONADAS CON EL DISEÑO, EJECUCIÓN YSEGUIMIENTO DE LAS ESTRATEGIAS DE PARTICIPACIÓN EN EL ESPACIO PÚBLICOLIDERADAS POR LA SECRETARÍA DISTRITAL DEL HÁBITAT.</t>
  </si>
  <si>
    <t>0000721863</t>
  </si>
  <si>
    <t>10781</t>
  </si>
  <si>
    <t>0000000853</t>
  </si>
  <si>
    <t>0000715336</t>
  </si>
  <si>
    <t>0000000819</t>
  </si>
  <si>
    <t>0000713824</t>
  </si>
  <si>
    <t>11153</t>
  </si>
  <si>
    <t>0000000998</t>
  </si>
  <si>
    <t>PRESTAR SERVICIOS PROFESIONALES PARA APOYAR LAS ACTIVIDADES DE MONITOREODE LAS ÁREAS SUSCEPTIBLES DE OCUPACIÓN ILEGAL O INFORMAL Y EN LOS TEMASRELACIONADOS CON ENAJENACIÓN ILEGAL, FORTALECIENDO LAS ACCIONES DEPREVENCIÓN DE DESARROLLOS ILEGALES EN LAS AREAS SUSCEPTIBLES DEOCUPACIÓN ILEGAL O INFORMAL DEL DISTRITO CAPITAL</t>
  </si>
  <si>
    <t>0000720950</t>
  </si>
  <si>
    <t>9937</t>
  </si>
  <si>
    <t>0000001041</t>
  </si>
  <si>
    <t>0000722547</t>
  </si>
  <si>
    <t>11080</t>
  </si>
  <si>
    <t>0000000571</t>
  </si>
  <si>
    <t>0000697773</t>
  </si>
  <si>
    <t>10888</t>
  </si>
  <si>
    <t>0000001043</t>
  </si>
  <si>
    <t>0000722583</t>
  </si>
  <si>
    <t>9982</t>
  </si>
  <si>
    <t>0000001059</t>
  </si>
  <si>
    <t>PRESTAR SERVICIOS DE APOYO A LA GESTIÓN DOCUMENTAL EN LOS CONTRATOS YCONVENIOS DESARROLLADOS EN EL MARCO DEL PROGRAMA DE MEJORAMIENTO DEVIVIENDA BAJO LOS PROCEDIMIENTOS ESTABLECIDOS POR LA SECRETARÍADISTRITAL DEL HÁBITAT.</t>
  </si>
  <si>
    <t>0000723930</t>
  </si>
  <si>
    <t>0000001011</t>
  </si>
  <si>
    <t>PRESTAR SERVICIOS PROFESIONALES COMO GESTOR SOCIAL PARA REALIZAR ELACOMPAÑAMIENTO Y SEGUIMIENTO A LOS PROCESOS DE POSTULACIÓN A LOSPROGRAMAS DE ACCESO A LA VIVIENDA GESTIONADOS POR LA SUBSECRETARÍA DEGESTIÓN FINANCIERA.</t>
  </si>
  <si>
    <t>0000721861</t>
  </si>
  <si>
    <t>0000001034</t>
  </si>
  <si>
    <t>0000722112</t>
  </si>
  <si>
    <t>10654</t>
  </si>
  <si>
    <t>0000000706</t>
  </si>
  <si>
    <t>PRESTAR SERVICIOS DE APOYO A LA GESTIÓN DE LOS PROCESOS ADMINISTRATIVOSY DOCUMENTALES EN EL MARCO DEL PROGRAMA DE MEJORAMIENTO INTEGRAL DELHÁBITAT DE LA SUBDIRECCIÓN DE BARRIOS.</t>
  </si>
  <si>
    <t>0000706418</t>
  </si>
  <si>
    <t>10541</t>
  </si>
  <si>
    <t>0000000931</t>
  </si>
  <si>
    <t>PRESTAR SERVICIOS PROFESIONALES ESPECIALIZADOS PARA LA GESTIÓN DELCOMPONENTE SOCIAL, MEDIANTE LA PLANIFICACIÓN, ARTICULACIÓN Y SEGUIMIENTODE ACCIONES CON COMUNIDADES, INSTITUCIONES Y GRUPOS DE INTERÉSINVOLUCRADOS EN LAS INTERVENCIONES PRIORIZADAS POR LA SDHT, EN LOSPOLÍGONOS DE INTERVENCIÓN  INTEGRAL DE ESPACIO PÚBLICO Y REVITALIZACIÓN.</t>
  </si>
  <si>
    <t>0000718457</t>
  </si>
  <si>
    <t>10453</t>
  </si>
  <si>
    <t>0000001102</t>
  </si>
  <si>
    <t>PAGO DE PASIVO DEL CONTRATO 953-2022</t>
  </si>
  <si>
    <t>0000728026</t>
  </si>
  <si>
    <t>11186</t>
  </si>
  <si>
    <t>0000000837</t>
  </si>
  <si>
    <t>0000714208</t>
  </si>
  <si>
    <t>1157</t>
  </si>
  <si>
    <t>0000001105</t>
  </si>
  <si>
    <t>PRESTAR SERVICIOS DE APOYO A LA GESTIÓN A LA SUBSECRETARIA JURÍDICA,MEDIANTE EL SEGUIMIENTO ADMINISTRATIVO DE LOS ESTADOS DE LAS ACTUACIONESPROCESALES EN LOS PROCESOS DE DEFENSA JUDICIAL Y EXTRAJUDICIAL DE LASDHT.</t>
  </si>
  <si>
    <t>0000728204</t>
  </si>
  <si>
    <t>11188</t>
  </si>
  <si>
    <t>0000001104</t>
  </si>
  <si>
    <t>0000728201</t>
  </si>
  <si>
    <t>0000001086</t>
  </si>
  <si>
    <t>0000726386</t>
  </si>
  <si>
    <t>10559</t>
  </si>
  <si>
    <t>0000001106</t>
  </si>
  <si>
    <t>0000728320</t>
  </si>
  <si>
    <t>11157</t>
  </si>
  <si>
    <t>0000001110</t>
  </si>
  <si>
    <t>PRESTAR SERVICIOS PROFESIONALES PARA EL ACOMPAÑAMIENTO Y SEGUIMIENTO DELOS PROGRAMAS Y PROYECTOS DE ACCESO A LA VIVIENDA A CARGO DE LASUBSECRETARÍA DE GESTIÓN FINANCIERA</t>
  </si>
  <si>
    <t>0000728406</t>
  </si>
  <si>
    <t>10359</t>
  </si>
  <si>
    <t>0000001114</t>
  </si>
  <si>
    <t>PRESTAR SERVICIOS PROFESIONALES PARA LA GESTIÓN ADMINISTRATIVA Y TECNICADE LOS PROGRAMAS Y PROYECTOS A CARGO DE LA SUBSECRETARIA DE GESTIONFINANCIERA</t>
  </si>
  <si>
    <t>0000728431</t>
  </si>
  <si>
    <t>11199</t>
  </si>
  <si>
    <t>0000001113</t>
  </si>
  <si>
    <t>PRESTAR SERVICIOS DE APOYO A LA GESTIÓN EN LAS ACTIVIDADES ASISTENCIALESY ADMINISTRATIVAS REQUERIDAS EN LA SUBSECRETARÍA DE GESTIÓN FINANCIERA.</t>
  </si>
  <si>
    <t>0000728427</t>
  </si>
  <si>
    <t>11198</t>
  </si>
  <si>
    <t>0000001111</t>
  </si>
  <si>
    <t>PRESTAR SERVICIOS PROFESIONALES COMO GESTOR SOCIAL PARA REALIZARACTIVIDADES DE SEGUIMIENTO Y ACOMPAÑAMIENTO A LOS HOGARES QUE SEPOSTULEN A LOS PROGRAMAS DE ACCESO A LA VIVIENDA A CARGO DE LASUBSECRETARIA DE GESTIÓN FINANCIERA</t>
  </si>
  <si>
    <t>0000728415</t>
  </si>
  <si>
    <t>10394</t>
  </si>
  <si>
    <t>0000001112</t>
  </si>
  <si>
    <t>PRESTAR SERVICIOS PROFESIONALES PARA EL ACOMPAÑAMIENTO JURIDICOREQUERIDO EN LOS PROYECTOS Y PROGRAMAS GESTIONADOS POR LA SUBSECRETARIADE GESTION FINANCIERA</t>
  </si>
  <si>
    <t>0000728418</t>
  </si>
  <si>
    <t>10755</t>
  </si>
  <si>
    <t>0000001118</t>
  </si>
  <si>
    <t>PRESTAR LOS SERVICIOS PROFESIONALES ESPECIALIZADOS EN EL DESARROLLO DELAS ACTIVIDADES RELACIONADAS CON EL PROGRAMA DE INTERVENCIÓN DELMEJORAMIENTO INTEGRAL DEL HÁBITAT.</t>
  </si>
  <si>
    <t>0000728493</t>
  </si>
  <si>
    <t>11200</t>
  </si>
  <si>
    <t>0000001108</t>
  </si>
  <si>
    <t>PRESTAR SERVICIOS PROFESIONALES PARA REALIZAR LAS ACTIVIDADES DESEGUIMIENTO E IMPLEMENTACIÓN DE POLÍTICAS POBLACIONALES CON ENFOQUEDIFERENCIAL PARA EL FOMENTO Y ACCESO A LAS SOLUCIONES HABITACIONALES ENEL DISTRITO CAPITAL.</t>
  </si>
  <si>
    <t>0000728385</t>
  </si>
  <si>
    <t>10185</t>
  </si>
  <si>
    <t>0000001107</t>
  </si>
  <si>
    <t>PRESTAR SERVICIOS PROFESIONALES PARA REALIZAR GESTIÓN, SEGUIMIENTO EINFORMES, A LAS POLITICAS EN EL MARCO DE LOS PROGRAMAS Y PROYECTOSGESTIONADOS POR LA SUBSECRETARIA DE GESTION FINANCIERA</t>
  </si>
  <si>
    <t>0000728374</t>
  </si>
  <si>
    <t>0000001117</t>
  </si>
  <si>
    <t>PRESTAR SERVICIOS PROFESIONALES DE CARÁCTER JURÍDICO EN EL MARCO DE LASACTUACIONES ADMINISTRATIVAS SANCIONATORIAS POR EL INCUMPLIMIENTO DENORMAS QUE REGULAN LAS ACTIVIDADES DE ENAJENACIÓN Y ARRENDAMIENTO DEVIVIENDA EN EL DISTRITO CAPITAL DE BOGOTÁ.</t>
  </si>
  <si>
    <t>0000728491</t>
  </si>
  <si>
    <t>11115</t>
  </si>
  <si>
    <t>0000001116</t>
  </si>
  <si>
    <t>0000728489</t>
  </si>
  <si>
    <t>10558</t>
  </si>
  <si>
    <t>0000001109</t>
  </si>
  <si>
    <t>PRESTAR SERVICIOS PROFESIONALES ESPECIALIZADOS PARA LA GESTIÓN,IMPLEMENTACIÓN Y SEGUIMIENTO DE LOS PROGRAMAS DE ACCESO A LA VIVIENDA ACARGO DE LA SUBSECRETARÍA DE GESTIÓN FINANCIERA</t>
  </si>
  <si>
    <t>0000728401</t>
  </si>
  <si>
    <t>10352</t>
  </si>
  <si>
    <t>0000001037</t>
  </si>
  <si>
    <t>Prestar servicios de apoyo a la gestión a la Subsecretaria jurídica,mediante el seguimiento administrativo de los estados de las actuacionesprocesales en los procesos de defensa judicial y extrajudicial de laSDHT</t>
  </si>
  <si>
    <t>0000722151</t>
  </si>
  <si>
    <t>0000000756</t>
  </si>
  <si>
    <t>0000708922</t>
  </si>
  <si>
    <t>10835</t>
  </si>
  <si>
    <t>0000001052</t>
  </si>
  <si>
    <t>PRESTAR SERVICIOS DE APOYO A LA GESTIÓN PARA EL DESARROLLO DEACTIVIDADES DE IDENTIFICACIÓN Y ORGANIZACIÓN DOCUMENTAL GENERADA EN ELPROCESO DE GESTIÓN CONTRACTUAL</t>
  </si>
  <si>
    <t>0000723434</t>
  </si>
  <si>
    <t>11062</t>
  </si>
  <si>
    <t>0000000013</t>
  </si>
  <si>
    <t>3000002457</t>
  </si>
  <si>
    <t>10997</t>
  </si>
  <si>
    <t>0000000012</t>
  </si>
  <si>
    <t>REALIZAR LOS ESTUDIOS Y DISEÑOS DEFINITIVOS Y LA EJECUCIÓN DE LAS OBRASDE ESPACIO PÚBLICO, EN EL MARCO DE LA ESTRATEGIAREVITALIZA TU BARRIO, EN LOS PROYECTOS PRIORIZADOS POR LA SECRETARIADISTRITAL DE HÁBITAT.</t>
  </si>
  <si>
    <t>3000002456</t>
  </si>
  <si>
    <t>11028</t>
  </si>
  <si>
    <t>0000001123</t>
  </si>
  <si>
    <t>PRESTAR EL SERVICIO DE RECOLECCIÓN, TRANSPORTE, TRATAMIENTO Y/ODISPOSICIÓN FINAL DE RESIDUOS PELIGROSOS Y/O ESPECIALES, GENERADOS PORLA SECRETARIA DISTRITAL DEL HÁBITAT.</t>
  </si>
  <si>
    <t>0000729162</t>
  </si>
  <si>
    <t>0000000893</t>
  </si>
  <si>
    <t>PRESTAR SERVICIOS PROFESIONALES DE CARACTER SOCIAL PARA REALIZARACOMPAÑAMIENTO Y SEGUIMIENTO A LOS HOGARES CON ENFOQUE DIFERENCIALPOTENCIALMENTE BENEFICIARIOS DE LOS PROGRAMAS DE ACCESO A LA VIVIENDAGESTIONADOS POR LA SUBSECRETARÍA DE GESTIÓN FINANCIERA</t>
  </si>
  <si>
    <t>0000717720</t>
  </si>
  <si>
    <t>10398</t>
  </si>
  <si>
    <t>0000001125</t>
  </si>
  <si>
    <t>PAGO DE VIÁTICOS Y GASTOS DE VIAJE, COMISIÓN DE SERVICIO AL INTERIOR DELPAÍS, CON DESTINO A LA CIUDAD DE MONTERÍA DE LA DRA. ANA MILENA YELAESCOBAR</t>
  </si>
  <si>
    <t>0000729182</t>
  </si>
  <si>
    <t>39</t>
  </si>
  <si>
    <t>0000001080</t>
  </si>
  <si>
    <t>0000724916</t>
  </si>
  <si>
    <t>10975</t>
  </si>
  <si>
    <t>0000000965</t>
  </si>
  <si>
    <t>PRESTAR SERVICIOS PROFESIONALES A LA GESTIÓN DEL COMPONENTE TÉCNICO ENLA ESTRUCTURACIÓN DE LOS PROYECTOS PARA LA ASIGNACIÓN DE SUBSIDIOS YHACER EL SEGUIMIENTO A LA EJECUCIÓN DE SOLUCIONES HABITACIONALES DE LASECRETARÍA DISTRITAL DEL HÁBITAT</t>
  </si>
  <si>
    <t>0000719639</t>
  </si>
  <si>
    <t>0000000892</t>
  </si>
  <si>
    <t>PRESTAR SERVICIOS PROFESIONALES COMO GESTOR SOCIAL PARA ELACOMPAÑAMIENTO EN EL PROCESO DE POSTULACIÓN A LOS HOGARES INTERESADOS EN LOS PROGRAMAS DE ACCESO A LA VIVIENDA GESTIONADOS POR LA SUBSECRETARÍADE GESTIÓN FINANCIERA</t>
  </si>
  <si>
    <t>0000717709</t>
  </si>
  <si>
    <t>10391</t>
  </si>
  <si>
    <t>0000001093</t>
  </si>
  <si>
    <t>0000727768</t>
  </si>
  <si>
    <t>11067</t>
  </si>
  <si>
    <t>0000001103</t>
  </si>
  <si>
    <t>CONTRATAR EL SERVICIO DE COMPUTACIÓN EN LA NUBE PARA EL SISTEMAJSP7-GOBIERNO</t>
  </si>
  <si>
    <t>0000728065</t>
  </si>
  <si>
    <t>0000000485</t>
  </si>
  <si>
    <t>PRESTAR SERVICIOS PROFESIONALES PARA LA GESTIÓN Y ACOMPAÑAMIENTOJURÍDICO A LOS PROYECTOS Y PROGRAMAS ASOCIADOS A LOS INSTRUMENTOS DEFINANCIACIÓN DE VIVIENDA EJECUTADOS POR LA SUBSECRETARIA DE GESTIÓNFINANCIERA.</t>
  </si>
  <si>
    <t>0000691368</t>
  </si>
  <si>
    <t>10400</t>
  </si>
  <si>
    <t>0000000729</t>
  </si>
  <si>
    <t>PRESTAR SERVICIOS PROFESIONALES FINANCIEROS PARA LA EVALUACIÓN YSEGUIMIENTO DE LOS PROCESOS DERIVADOS DE LA FORMULACIÓN Y EJECUCIÓN DELOS PROGRAMAS DE VIVIENDA</t>
  </si>
  <si>
    <t>0000707629</t>
  </si>
  <si>
    <t>0000001029</t>
  </si>
  <si>
    <t>PRESTAR SERVICIOS PROFESIONALES ESPECIALIZADOS PARA EL DESARROLLO DELPROGRAMA DE MEJORAMIENTO DE VIVIENDA URBANO DENTRO DEL PLAN DE VIVIENDA"MI CASA EN BOGOTÁ - MEJORA TU CASA HABITA TU HOGAR" DE LA SECRETARIADISTRITAL DEL HABITAT.</t>
  </si>
  <si>
    <t>0000722106</t>
  </si>
  <si>
    <t>10868</t>
  </si>
  <si>
    <t>0000001126</t>
  </si>
  <si>
    <t>PRESTAR SERVICIOS PROFESIONALES JURÍDICOS PARA REALIZAR LA REVISIÓN,ESTRUCTURACIÓN Y TRÁMITE DE LICITACIONES DE OBRA PÚBLICA,Y DEMÁSPROCESOS DE SELECCIÓN EN SUS DIFERENTES ETAPAS DE LA GESTIÓN CONTRACTUAL,ASI COMO LAS DEMÁS ACTIVIDADES CONEXAS A LA GESTION CONTRACTUAL DE LASECRETARÍA DISTRITAL DEL HÁBITAT</t>
  </si>
  <si>
    <t>0000729691</t>
  </si>
  <si>
    <t>11191</t>
  </si>
  <si>
    <t>0000001127</t>
  </si>
  <si>
    <t>0000729718</t>
  </si>
  <si>
    <t>0000000935</t>
  </si>
  <si>
    <t>0000718608</t>
  </si>
  <si>
    <t>10570</t>
  </si>
  <si>
    <t>0000001072</t>
  </si>
  <si>
    <t>PRESTAR LOS SERVICIOS PROFESIONALES QUE PERMITAN LA CORRECTA EJECUCIÓNDEL PROCESO DE NÓMINA, SUS FACTORES SALARIALES, SEGURIDAD SOCIAL YPARAFISCALES DE LOS FUNCIONARIOS DE LA SECRETARÍA DISTRITAL DE HÁBITAT.</t>
  </si>
  <si>
    <t>0000724098</t>
  </si>
  <si>
    <t>10934</t>
  </si>
  <si>
    <t>0000001121</t>
  </si>
  <si>
    <t>ADICIÓN NO 1 PRORROGA NO 2 AL CONTRATO NÚMERO 698 2024 PRESTACIÓN DESERVICIOS CUYO OBJETO ES PRESTAR MEDIANTE SISTEMA OUTSOURCING ELSERVICIO INTEGRAL DE FOTOCOPIADO ESCÁNER Y SERVICIOS AFINES, A PRECIOSUNITARIOS PARA LA SDHT.</t>
  </si>
  <si>
    <t>O23202020088912197</t>
  </si>
  <si>
    <t>Servicios de impresión litográfica n.c.p.</t>
  </si>
  <si>
    <t>0000728662</t>
  </si>
  <si>
    <t>11192</t>
  </si>
  <si>
    <t>0000001015</t>
  </si>
  <si>
    <t>PRESTAR SERVICIOS DE APOYO A LA GESTIÓN EN LAS ACTIVIDADES LOGÍSTICAS YOPERATIVAS PARA LA PROMOCIÓN E IMPLEMENTACIÓN DE LAS ESTRATEGIAS DEPARTICIPACIÓN Y RELACIONAMIENTO CON LA CIUDADANÍA</t>
  </si>
  <si>
    <t>0000721869</t>
  </si>
  <si>
    <t>11082</t>
  </si>
  <si>
    <t>0000001129</t>
  </si>
  <si>
    <t>PRESTAR SERVICIOS PROFESIONALES DE TIPO JURÍDICO PARA BRINDARACOMPAÑAMIENTO A LOS PROGRAMAS Y PROYECTOS EJECUTADOS POR LASUBSECRETARIA DE GESTIÓN FINANCIERA.</t>
  </si>
  <si>
    <t>0000729924</t>
  </si>
  <si>
    <t>10086</t>
  </si>
  <si>
    <t>0000001130</t>
  </si>
  <si>
    <t>PROVEER A LA SECRETARÍA DISTRITAL DEL HÁBITAT LOS SERVICIOS DE CENTRALDE MEDIOS PARA LA DIVULGACIÓN INSTITUCIONAL DE SUS PLANES, PROGRAMAS YPROYECTOS PARA EL POSICIONAMIENTO DE LA POLÍTICA DE HÁBITAT, A TRAVÉS DELA PLANEACIÓN, ORDENACIÓN, SEGUIMIENTO Y COMPRA DE ESPACIOS EN MEDIOS DECOMUNICACIÓN MASIVOS, ALTERNATIVOS Y COMUNITARIOS MEDIANTE EL DESARROLLOY EJECUCIÓN DE ACCIONES DE PAUTA DIGITAL, TRADICIONAL Y NO TRADICIONAL,SUJETÁNDOSE A LOS LINEAMIENTOS ESTRATÉGICOS QUE DETERMINE LA ENTIDAD</t>
  </si>
  <si>
    <t>0000729999</t>
  </si>
  <si>
    <t>10396</t>
  </si>
  <si>
    <t>0000001131</t>
  </si>
  <si>
    <t>PRESTAR  SERVICIOS PROFESIONALES A  LA OFICINA ASESORA DE COMUNICACIONESPARA  IMPLEMENTAR ESTRATEGIAS COMUNICATIVAS A EFECTOS DE POSICIONAR LASDHT EN LOS DIFERENTES CANALES DIGITALES</t>
  </si>
  <si>
    <t>0000730002</t>
  </si>
  <si>
    <t>10399</t>
  </si>
  <si>
    <t>0000000053</t>
  </si>
  <si>
    <t>0000657043</t>
  </si>
  <si>
    <t>10765</t>
  </si>
  <si>
    <t>0000000527</t>
  </si>
  <si>
    <t>PRESTAR SERVICIOS PROFESIONALES PARA ARTICULAR LA IMPLEMENTACIÓN YSEGUIMIENTO DE LAS ESTRATEGIAS DE PARTICIPACIÓN DEL SECTOR HÁBITAT ANIVEL TERRITORIAL Y SU ARTICULACIÓN CON EL NIVEL DISTRITAL</t>
  </si>
  <si>
    <t>0000692761</t>
  </si>
  <si>
    <t>10591</t>
  </si>
  <si>
    <t>0000000528</t>
  </si>
  <si>
    <t>PRESTAR SERVICIOS DE APOYO A LA GESTIÓN PARA ADELANTAR ACTIVIDADESADMINISTRATIVAS RELACIONADAS CON PROCESOS CONTRACTUALES, DECORRESPONDENCIA Y DE SEGUIMIENTO A LAS ACTIVIDADES DEL COMPONENTE DEPARTICIPACIÓN Y RELACIONAMIENTO CON LA CIUDADANÍA.</t>
  </si>
  <si>
    <t>0000692769</t>
  </si>
  <si>
    <t>10592</t>
  </si>
  <si>
    <t>0000000610</t>
  </si>
  <si>
    <t>PRESTAR SERVICIOS PROFESIONALES ESPECIALIZADOS EN LA ORIENTACIÓN,ESTRUCTURACIÓN Y ADECUACIÓN DE LOS MARCOS NORMATIVOS RELACIONADOS CONLOS PROCESOS DE URBANISMO Y CONSTRUCCIÓN, INCLUYENDO LOS ASPECTOSVINCULADOS AL PLAN DE ORDENAMIENTO TERRITORIAL, LA POLÍTICA PÚBLICAINTEGRAL DE GESTIÓN DEL HÁBITAT Y EL PLAN MAESTRO DE HÁBITAT, CON EL FINDE ASEGURAR SU CONFORMIDAD LEGAL Y OPTIMIZACIÓN EN SU APLICACIÓN.</t>
  </si>
  <si>
    <t>0000702089</t>
  </si>
  <si>
    <t>10264</t>
  </si>
  <si>
    <t>0000000147</t>
  </si>
  <si>
    <t>PRESTAR SERVICIOS PROFESIONALES PARA DESARROLLAR ACTIVIDADES DEL PROCESODE PAGOS A CARGO DE LA SUBDIRECCIÓN FINANCIERA, INCLUYENDO LAELABORACIÓN DE ESTADO DE PAGOS Y APOYO EN LA GESTIÓN DE REGALÍAS.</t>
  </si>
  <si>
    <t>0000663628</t>
  </si>
  <si>
    <t>10609</t>
  </si>
  <si>
    <t>0000000246</t>
  </si>
  <si>
    <t>PRESTAR SERVICIOS PROFESIONALES ESPECIALIZADOS EN EL DESARROLLO DE LASACTUACIONES JURÍDICAS EN LOS TRÁMITES ADMINISTRATIVOS Y/O MISIONALES QUEADELANTE LA SUBSECRETARÍA JURÍDICA EN EL MARCO DE SUS COMPETENCIAS.</t>
  </si>
  <si>
    <t>0000670369</t>
  </si>
  <si>
    <t>10241</t>
  </si>
  <si>
    <t>0000000710</t>
  </si>
  <si>
    <t>PRESTAR SERVICIOS PROFESIONALES EN LA PLANEACIÓN, IMPLEMENTACIÓN YSEGUIMIENTO DE LOS PROYECTOS DE INFRAESTRUCTURA TIC DE LA ENTIDAD.</t>
  </si>
  <si>
    <t>0000706430</t>
  </si>
  <si>
    <t>10677</t>
  </si>
  <si>
    <t>0000000675</t>
  </si>
  <si>
    <t>PRESTAR SUS SERVICIOS PROFESIONALES EN LA GERENCIA DE PROYECTOS DETECNOLOGIA Y DESARROLLO DE TABLEROS DE CONTROL DE LA ENTIDAD</t>
  </si>
  <si>
    <t>0000706300</t>
  </si>
  <si>
    <t>10692</t>
  </si>
  <si>
    <t>0000001049</t>
  </si>
  <si>
    <t>PRESTAR SERVICIOS DE APOYO A LA GESTIÓN EN LA ARTICULACIÓN OPERATIVA DELEQUIPO DE SOPORTE, EL SEGUIMIENTO Y REPORTE DE INDICADORES DEL PROCESODE GESTIÓN TECNOLÓGICA EN EL SISTEMA INTEGRADO DE GESTIÓN.</t>
  </si>
  <si>
    <t>0000723059</t>
  </si>
  <si>
    <t>0000001051</t>
  </si>
  <si>
    <t>PRESTAR SERVICIOS PROFESIONALES A LA SDHT EN LA ACTUALIZACIÓN YSEGUIMIENTO DEL PLAN ESTRATÉGICO DE TECNOLOGÍAS DE LA INFORMACIÓN YCOMUNICACIONES - PETI, ASEGURANDO SU CUMPLIMIENTO Y ALINEACIÓN CON LASDIRECTRICES INSTITUCIONALES, ASÍ COMO CON LA NORMATIVA DISTRITAL YNACIONAL.</t>
  </si>
  <si>
    <t>0000723064</t>
  </si>
  <si>
    <t>0000000676</t>
  </si>
  <si>
    <t>PRESTAR SERVICIOS ESPECIALIZADOS EN LA ESTRUCTURACIÓN DE LA ARQUITECTURADE APLICACIONES Y SOFTWARE PARA LA SECRETARÍA DISTRITAL DEL HÁBITAT, CONÉNFASIS EN LA ACTUALIZACIÓN Y DESARROLLO DE LA SEDE ELECTRÓNICA YPORTALES TRANSVERSALES</t>
  </si>
  <si>
    <t>0000706302</t>
  </si>
  <si>
    <t>10693</t>
  </si>
  <si>
    <t>0000000711</t>
  </si>
  <si>
    <t>PRESTAR SERVICIOS PROFESIONALES EN LA ADMINISTRACIÓN Y GESTIÓN DE LAINFRAESTRUCTURA TECNOLÓGICA DE LA SECRETARÍA DISTRITAL DEL HABITAT.</t>
  </si>
  <si>
    <t>0000706431</t>
  </si>
  <si>
    <t>10694</t>
  </si>
  <si>
    <t>0000001132</t>
  </si>
  <si>
    <t>PRESTAR SERVICIOS PROFESIONALES PARA EL SEGUIMIENTO DE LOS PROYECTOS YPROGRAMAS ASOCIADOS A LOS INSTRUMENTOS DE FINANCIACIÓN DE VIVIENDAEJECUTADOS POR LA SUBSECRETARIA DE GESTIÓN FINANCIERA.</t>
  </si>
  <si>
    <t>0000730128</t>
  </si>
  <si>
    <t>0000001050</t>
  </si>
  <si>
    <t>PRESTAR SERVICIOS DE APOYO A LA GESTIÓN EN LOS TRÁMITES ASOCIADOS A LAREVISION Y RECONOMIENTO DE PAGOS DE LOS CONTRATOS ADELANTADOS POR ELGRUPO DE GESTIÓN TECNOLÓGICA DE LA SDHT</t>
  </si>
  <si>
    <t>0000723061</t>
  </si>
  <si>
    <t>0000000674</t>
  </si>
  <si>
    <t>PRESTAR LOS SERVICIOS DE APOYO A LA SUBSECRETARÍA DE GESTIÓN CORPORATIVAEN EL SOPORTE TÉCNICO, MANTENIMIENTO PREVENTIVO Y CORRECTIVO DE LOSRECURSOS TECNOLÓGICOS Y GESTIÓN DE REDES DE LA ENTIDAD</t>
  </si>
  <si>
    <t>0000706298</t>
  </si>
  <si>
    <t>10690</t>
  </si>
  <si>
    <t>0000000909</t>
  </si>
  <si>
    <t>0000718044</t>
  </si>
  <si>
    <t>0000001079</t>
  </si>
  <si>
    <t>0000724911</t>
  </si>
  <si>
    <t>0000001095</t>
  </si>
  <si>
    <t>PRESTAR SERVICIOS PROFESIONALES PARA REALIZAR ACTIVIDADES RELACIONADASCON LA IMPLEMENTACIÓN DE PROPUESTAS METODOLÓGICAS E INICIATIVAS EN ELDESARROLLO DE LA ESTRATEGIA DE COMUNICACIÓN DE CONSUMO RESPONSABLE DELOS SERVICIOS PÚBLICOS DOMICILIARIOS</t>
  </si>
  <si>
    <t>0000727772</t>
  </si>
  <si>
    <t>0000000192</t>
  </si>
  <si>
    <t>PRESTACIÓN DE SERVICIOS PROFESIONALES PARA APOYAR A LA SUBDIRECCIÓNADMINISTRATIVA EN LA SUPERVISIÓN DEL OPERADOR LÓGISTICO, Y APOYO EN LOSTEMAS Y DOCUMENTOS JURÍDICOS QUE REQUIERA EL PROCESO DE BIENES,SERVICIOS E INFRAESTRUCTURA DE LA SECRETARÍA DISTRITAL DEL HÁBITAT</t>
  </si>
  <si>
    <t>0000666002</t>
  </si>
  <si>
    <t>11103</t>
  </si>
  <si>
    <t>0000000709</t>
  </si>
  <si>
    <t>PRESTAR LOS SERVICIOS DE APOYO A LA GESTIÓN EN LA RESOLUCIÓN DEINCIDENTES Y EN LA GESTIÓN DE LOS SERVICIOS TECNOLÓGICOS DE LA ENTIDAD.</t>
  </si>
  <si>
    <t>0000706421</t>
  </si>
  <si>
    <t>10678</t>
  </si>
  <si>
    <t>0000000118</t>
  </si>
  <si>
    <t>PRESTACIÓN DE SERVICIOS PROFESIONALES DE COMUNICACIÓN INTERNA Y EXTERNAPARA LA DIFUSIÓN, PROMOCIÓN Y DIVULGACIÓN DE LA OFERTA INSTITUCIONALDENTRO DEL PROCESO DE GESTIÓN DEL SERVICIO A LA CIUDADANÍA.</t>
  </si>
  <si>
    <t>0000660127</t>
  </si>
  <si>
    <t>10963</t>
  </si>
  <si>
    <t>0000000660</t>
  </si>
  <si>
    <t>PRESTAR SERVICIOS PROFESIONALES EN LA ADMINISTRACIÓN DE BASES DE DATOS YEN LA DEFINICIÓN Y GESTIÓN DE LA ARQUITECTURA DE INFORMACIÓN PARA ELSISTEMA DE INFORMACIÓN DE LA ENTIDAD (SDHT).</t>
  </si>
  <si>
    <t>0000706266</t>
  </si>
  <si>
    <t>10681</t>
  </si>
  <si>
    <t>0000000646</t>
  </si>
  <si>
    <t>PRESTAR EL SERVICIO DE TRANSPORTE TERRESTRE AUTOMOTOR ESPECIAL,INCLUIDOS TODOS LOS GASTOS INHERENTES AL MISMO.</t>
  </si>
  <si>
    <t>0000703954</t>
  </si>
  <si>
    <t>10142</t>
  </si>
  <si>
    <t>0000000501</t>
  </si>
  <si>
    <t>PRESTAR SERVICIOS PROFESIONALES PARA LA GESTION EN LA AGENDA ESTRATEGICADE LA SECRETARIA DEL HABITAT, EL SEGUIMIENTO Y ACOMPAÑAMIENTO A LOSCOMPROMISOS ASIGNADOS AL DESPACHO, ESTABLECIDOS EN EL MARCO DE LOSPLANES, PROGRAMAS Y PROYECTOS DE CARÁCTER ESTRATÉGICO DE LA ENTIDAD YDEL SECTOR HÁBITAT.</t>
  </si>
  <si>
    <t>0000691433</t>
  </si>
  <si>
    <t>10487</t>
  </si>
  <si>
    <t>0000000484</t>
  </si>
  <si>
    <t>PRESTAR SERVICIOS PROFESIONALES ESPECIALIZADOS PARA BRINDAR ASISTENCIATECNICA EN LOS TEMAS RELACIONADOS CON PLANES, PROGRAMAS Y PROYECTOS PARAEL ACOMPAÑAMIENTO Y SEGUIMIENTO A LAS JUNTAS DIRECTIVAS Y EN LOSESPACIOS DE ARTICULACIÓN INTER E INTRAINSTITUCIONAL EN LOS QUE PARTICIPEEL DESPACHO DE LA SECRETARÍA DISTRITAL DEL HÁBITAT</t>
  </si>
  <si>
    <t>0000691360</t>
  </si>
  <si>
    <t>10493</t>
  </si>
  <si>
    <t>0000000478</t>
  </si>
  <si>
    <t>PRESTAR SERVICIOS PROFESIONALES ESPECIALIZADOS PARA APOYAR LA GESTIÓN DELOS PROCESOS INSTITUCIONALES Y MISIONALES CON LOS DIFERENTES SECTORES DELA ADMINISTRACIÓN, ENTIDADES PÚBLICAS, ORGANIZACIONES PRIVADAS Y DEMÁSACTORES ESTRATÉGICOS, PARA EL CUMPLIMIENTO DE LOS PLANES, PROGRAMAS YPROYECTOS DE LA ENTIDAD Y DEL SECTOR HÁBITAT</t>
  </si>
  <si>
    <t>0000691341</t>
  </si>
  <si>
    <t>10484</t>
  </si>
  <si>
    <t>0000000475</t>
  </si>
  <si>
    <t>PRESTAR SERVICIOS PROFESIONALES PARA LA GESTIÓN, IMPLEMENTACION,DESAROLLO Y FORTALECIMIENTO DE LOS PROCESOS INSTITUCIONALES, EN EL MARCODE LOS PLANES, PROGRAMAS Y PROYECTOS MISIONALES Y DE CARÁCTERESTRATÉGICO DE LA SECRETARIA DISTRITAL DEL HÁBITAT.</t>
  </si>
  <si>
    <t>0000691332</t>
  </si>
  <si>
    <t>10485</t>
  </si>
  <si>
    <t>0000000772</t>
  </si>
  <si>
    <t>PRESTAR SERVICIOS PROFESIONALES EN EL AMBITO JURIDICO A LA OFICINA DECONTROL DISCIPLINARIO INTERNO (OCDI) DE LA SDHT, A TRAVES DE LACOMPETENCIA DISCIPLINARIA QUE SE ADELANTA EN LA ETAPA DE INSTRUCCIÓNASIGNADA.</t>
  </si>
  <si>
    <t>0000710623</t>
  </si>
  <si>
    <t>10416</t>
  </si>
  <si>
    <t>0000000575</t>
  </si>
  <si>
    <t>PRESTAR SERVICIOS DE APOYO A LA GESTIÓN PARA REALIZAR EL PROCESO DEORGANIZACIÓN, ACTUALIZACIÓN, DIGITALIZACIÓN DE LOS DOCUMENTOS DELPROCESO Y ARCHIVOS DE GESTIÓN EN EL MARCO DEL PROCESO DE GESTIÓN DELTALENTO HUMANO.</t>
  </si>
  <si>
    <t>0000698278</t>
  </si>
  <si>
    <t>10936</t>
  </si>
  <si>
    <t>0000000713</t>
  </si>
  <si>
    <t>0000706433</t>
  </si>
  <si>
    <t>10491</t>
  </si>
  <si>
    <t>0000000911</t>
  </si>
  <si>
    <t>0000718071</t>
  </si>
  <si>
    <t>0000000798</t>
  </si>
  <si>
    <t>PRESTAR LOS SERVICIOS PROFESIONALES EN LA ELABORACIÓN Y/O ACTUALIZACIÓN,IMPLEMENTACIÓN Y SEGUIMIENTO AL SISTEMA INTEGRADO DE CONSERVACIÓN-SIC YDEMAS INSTRUMENTOS ARCHIVISTICOS RELACIONADOS EN LA MATERIA DE LA SDHT.</t>
  </si>
  <si>
    <t>0000713579</t>
  </si>
  <si>
    <t>0000001064</t>
  </si>
  <si>
    <t>PRESTAR SERVICIOS PROFESIONALES DE APOYO PARA EL DESARROLLO DE LASACTIVIDADES DE ACOMPAÑAMIENTO, PREVENCIÓN, SEGUIMIENTO Y EVALUACIÓNINDEPENDIENTE RELACIONADAS CON EL SISTEMA DE GESTIÓN AMBIENTAL, PIGA YPACA, DE CONFORMIDAD CON EL PLAN ANUAL DE AUDITORÍA 2025.</t>
  </si>
  <si>
    <t>0000723943</t>
  </si>
  <si>
    <t>11020</t>
  </si>
  <si>
    <t>0000000193</t>
  </si>
  <si>
    <t>PRESTAR SERVICIOS PROFESIONALES EN LA SUBDIRECCIÓN FINANCIERA PARAGESTIONAR LA REVISIÓN Y VALIDACIÓN DE CUENTAS DE COBRO, ASÍ COMO LAELABORACIÓN Y SEGUIMIENTO DE LOS ESTADOS DE PAGO.</t>
  </si>
  <si>
    <t>0000666013</t>
  </si>
  <si>
    <t>10608</t>
  </si>
  <si>
    <t>0000000578</t>
  </si>
  <si>
    <t>PRESTACIÓN DE SERVICIOS PROFESIONALES PARA REALIZAR SEGUIMIENTOADMINISTRATIVO Y PRESUPUESTAL A CARGO LOS PROCESOS QUE LIDERA LASUBDIRECCIÓN ADMINSTRATIVA</t>
  </si>
  <si>
    <t>0000698289</t>
  </si>
  <si>
    <t>11025</t>
  </si>
  <si>
    <t>0000000591</t>
  </si>
  <si>
    <t>PRESTAR SERVICIOS PROFESIONALES EN LA ARTICULACIÓN Y SEGUIMIENTO A LOSPROCESOS DE GESTIÓN DE LA SUBDIRECCIÓN ADMINISTRATIVA DE LA SECRETARIADISTRITAL DEL HABITAT</t>
  </si>
  <si>
    <t>0000699721</t>
  </si>
  <si>
    <t>11022</t>
  </si>
  <si>
    <t>0000000606</t>
  </si>
  <si>
    <t>0000701665</t>
  </si>
  <si>
    <t>11071</t>
  </si>
  <si>
    <t>0000000577</t>
  </si>
  <si>
    <t>PRESTAR SERVICIOS PROFESIONALES PARA REALIZAR LA REVISIÓN,ESTRUCTURACIÓN Y GESTIÓN DE LOS PROCESOS DE SELECCIÓN, ASI COMO LOSDEMAS TEMAS JURIDICOS QUE ADELANTE LA SUBDIRECCION ADMINISTRATIVA.</t>
  </si>
  <si>
    <t>0000698284</t>
  </si>
  <si>
    <t>11024</t>
  </si>
  <si>
    <t>0000000276</t>
  </si>
  <si>
    <t>PRESTAR SERVICIOS PROFESIONALES ESPECIALIZADOS EN TEMASJURÍDICO-CONTRACTUALES A LA SUBSECRETARÍA DE GESTIÓN CORPORATIVAABARCANDO LAS FASES PRECONTRACTUAL, CONTRACTUAL Y POSTCONTRACTUAL, CONEL OBJETIVO DE GARANTIZAR EL ESTRICTO CUMPLIMIENTO DE LA NORMATIVAAPLICABLE Y LA ALINEACIÓN CON LOS PLANES Y PROGRAMAS INSTITUCIONALES.</t>
  </si>
  <si>
    <t>0000682251</t>
  </si>
  <si>
    <t>11101</t>
  </si>
  <si>
    <t>0000000987</t>
  </si>
  <si>
    <t>PRESTAR SERVICIOS DE APOYO A LA GESTIÓN DOCUMENTAL Y LOS PROCESOSADMINISTRATIVOS QUE REQUIERA EL DESPACHO DE LA SECRETARÍA DISTRITAL DELHÁBITAT.</t>
  </si>
  <si>
    <t>0000720611</t>
  </si>
  <si>
    <t>10486</t>
  </si>
  <si>
    <t>0000000984</t>
  </si>
  <si>
    <t>PRESTAR SERVICIOS TÉCNICOS Y DE APOYO A LA GESTIÓN EN LAS ACTIVIDADESRELACIONADAS CON EL PROCESO DE GESTIÓN FINANCIERA, ASÍ COMO EN LAREVISIÓN, LIQUIDACIÓN Y TRÁMITE DE LAS CUENTAS DE COBRO QUE SE RADIQUENEN LA SDHT.</t>
  </si>
  <si>
    <t>0000720607</t>
  </si>
  <si>
    <t>10599</t>
  </si>
  <si>
    <t>0000000972</t>
  </si>
  <si>
    <t>0000719910</t>
  </si>
  <si>
    <t>0000000974</t>
  </si>
  <si>
    <t>0000719921</t>
  </si>
  <si>
    <t>0000000971</t>
  </si>
  <si>
    <t>0000719906</t>
  </si>
  <si>
    <t>0000000970</t>
  </si>
  <si>
    <t>0000719903</t>
  </si>
  <si>
    <t>0000000973</t>
  </si>
  <si>
    <t>0000719911</t>
  </si>
  <si>
    <t>0000000708</t>
  </si>
  <si>
    <t>ADQUIRIR SOLUCIÓN DE CORREO Y OFIMÁTICA PARA LA SDHT.</t>
  </si>
  <si>
    <t>0000706420</t>
  </si>
  <si>
    <t>9969</t>
  </si>
  <si>
    <t>0000001134</t>
  </si>
  <si>
    <t>0000730452</t>
  </si>
  <si>
    <t>10890</t>
  </si>
  <si>
    <t>1002518010</t>
  </si>
  <si>
    <t>LUZ DARY PULIDO CRUZ</t>
  </si>
  <si>
    <t>0000001137</t>
  </si>
  <si>
    <t>PRESTAR SERVICIOS DE APOYO A LA GESTIÓN ADMINISTRATIVOS Y FINANCIEROS ENLOS TERRITORIOS SUSCEPTIBLES DE SER LEGALIZADOS O FORMALIZADOS DE LASUBDIRECCION DE BARRIOS DE LA SECRETARIA DISTRITAL DEL HÁBITAT.</t>
  </si>
  <si>
    <t>0000730495</t>
  </si>
  <si>
    <t>10519</t>
  </si>
  <si>
    <t>0000001139</t>
  </si>
  <si>
    <t>0000730546</t>
  </si>
  <si>
    <t>10840</t>
  </si>
  <si>
    <t>0000001062</t>
  </si>
  <si>
    <t>PRESTAR SERVICIOS PROFESIONALES DE APOYO PARA EL DESARROLLO DE LASACTIVIDADES DE ACOMPAÑAMIENTO, PREVENCIÓN Y SEGUIMIENTO INDEPENDIENTERELACIONADAS CON PRUEBAS MENORES DE AUDITORÍA, PQRSD, INDICADORES EINFORMES, DE CONFORMIDAD CON EL MODELO INTEGRADO DE PLANEACIÓN YGESTIÓN, EL PROGRAMA DE ASEGURAMIENTO Y MEJORA DE LA CALIDAD DE LAAUDITORIA Y EL PLAN ANUAL DE AUDITORÍA 2025.</t>
  </si>
  <si>
    <t>0000723937</t>
  </si>
  <si>
    <t>11018</t>
  </si>
  <si>
    <t>0000001077</t>
  </si>
  <si>
    <t>PRESTAR SERVICIOS PROFESIONALES PARA APOYAR JURÍDICAMENTE EN LAREVISIÓNY/O SUSTANCIACIÓN DE ACTOSADMINISTRATIVOS Y DEMÁS ACTUACIONESPROCESALES QUE CORRESPONDAN A LOS PROCESOS ADMINISTRATIVOSSANCIONATORIOS DE COMPETENCIA DE LA SUBDIRECCIÓN DE INVESTIGACIONES YCONTROL DE VIVIENDA.</t>
  </si>
  <si>
    <t>0000724694</t>
  </si>
  <si>
    <t>10572</t>
  </si>
  <si>
    <t>0000000948</t>
  </si>
  <si>
    <t>PRESTAR SERVICIOS PROFESIONALES INTEGRALES PARA REALIZAR APOYO EN LAESTRUCTURACIÓN, EJECUCIÓN Y ACOMPAÑAMIENTO TÉCNICO DE LOS PROYECTOS,CONTRATOS Y/O CONVENIOS DE LA SDHT, PARA EL DESARROLLO DE LOS PROGRAMASDE VIVIENDA RURAL Y URBANA, ASEGURANDO EL CUMPLIMIENTO DE LOSINDICADORES DE GESTIÓN Y RESULTADOS DEFINIDOS POR LA ENTIDAD.</t>
  </si>
  <si>
    <t>0000718919</t>
  </si>
  <si>
    <t>11037</t>
  </si>
  <si>
    <t>0000000926</t>
  </si>
  <si>
    <t>PRESTAR SERVICIOS PROFESIONALES DE APOYO, ESPECÍFICAMENTE EN ELCOMPONENTE SOCIAL, MEDIANTE LA ASISTENCIA EN EL MONITOREO YESTABLECIMIENTO DE VÍNCULOS CON COMUNIDADES, INSTITUCIONES Y GRUPOSCLAVE, CON EL FIN DE FACILITAR LA IMPLEMENTACIÓN DE LAS INTERVENCIONESPRIORIZADAS POR LA SDHT EN LOS POLIGONOS DE INTERVENCION  INTEGRAL DEESPACIO PUBLICO Y REVITALIZACION.</t>
  </si>
  <si>
    <t>0000718439</t>
  </si>
  <si>
    <t>10426</t>
  </si>
  <si>
    <t>0000000928</t>
  </si>
  <si>
    <t>0000718446</t>
  </si>
  <si>
    <t>10428</t>
  </si>
  <si>
    <t>0000001140</t>
  </si>
  <si>
    <t>PRESTAR SERVICIOS PROFESIONALES  DESDE EL COMPONENTE TECNICO PARA ELDESARROLLO DE SOLUCIONES HABITACIONALES DE VIVIENDA DE LA SECRETARIADISTRITAL DEL HABITAT</t>
  </si>
  <si>
    <t>0000730667</t>
  </si>
  <si>
    <t>10877</t>
  </si>
  <si>
    <t>0000001019</t>
  </si>
  <si>
    <t>PRESTAR SERVICIOS DE APOYO A LA GESTIÓN EN EL TRÁMITE ADMINISTRATIVO DELAS PETICIONES, QUEJAS Y SOLICITUDES RELACIONADAS CON LA ENAJENACIÓN DEVIVIENDA Y DEMÁS ACTIVIDADES ORIENTADAS A LA INSPECCIÓN, VIGILANCIA YCONTROL DE VIVIENDA</t>
  </si>
  <si>
    <t>0000721876</t>
  </si>
  <si>
    <t>10000</t>
  </si>
  <si>
    <t>0000000191</t>
  </si>
  <si>
    <t>PRESTACIÓN DE SERVICIOS PROFESIONALES EN TEMAS RELACIONADOS CON ELANÁLISIS TÉCNICO DE  DE LA INFRAESTRUCTURA FÍSICA Y MOBILIARIA DE LASECRETARÍA DISTRITAL DEL HÁBITAT, PROCESO A CARGO DEL GRUPO DE BIENES,SERVICIOS E INFRAESTRUCTURA.</t>
  </si>
  <si>
    <t>0000666000</t>
  </si>
  <si>
    <t>10993</t>
  </si>
  <si>
    <t>0000001040</t>
  </si>
  <si>
    <t>PRESTAR SERVICIOS PROFESIONALES ESPECIALIZADOS PARA APOYAR JURÍDICAMENTEEN EL ANÁLISIS, REVISIÓN Y CONSOLIDACIÓN DEL MARCO NORMATIVO DE LOSPROCEDIMIENTOS ADMINISTRATIVOS QUE ADELANTALA SUBSECRETARÍA DEINSPECCIÓN, VIGILANCIA YCONTROL DE VIVIENDA Y SUS DEPENDENCIAS.</t>
  </si>
  <si>
    <t>0000722342</t>
  </si>
  <si>
    <t>10726</t>
  </si>
  <si>
    <t>0000001149</t>
  </si>
  <si>
    <t>AMPARA EL PAGO DE LA SEGURIDAD SOCIAL Y PARAFISCALES DE LOS FUNCIONARIOSDE LA SECRETARÍA DISTRITAL DEL HÁBITAT, CORRESPONDIENTE AL MES DE MARZODE 2025</t>
  </si>
  <si>
    <t>0000731043</t>
  </si>
  <si>
    <t>45</t>
  </si>
  <si>
    <t>1000162608</t>
  </si>
  <si>
    <t>JOSE ALEXANDER MORENO PAEZ</t>
  </si>
  <si>
    <t>0000001148</t>
  </si>
  <si>
    <t>AMPARAR EL PAGO DE LA SEGURIDAD SOCIAL Y PARAFISCALES DE LOSFUNCIONARIOS DE LA SECRETARIA DISTRITALL DEL HABITAT, CORRESPONDIENTE ALA PLANILLA DE CORRECCION POR RETROACTIVO DEL MES DE ENERO DE 2025</t>
  </si>
  <si>
    <t>0000731027</t>
  </si>
  <si>
    <t>44</t>
  </si>
  <si>
    <t>0000001151</t>
  </si>
  <si>
    <t>PRESTAR SERVICIOS PROFESIONALES EN DERECHO PARA EL DESARROLLO DE LOSTRÁMITES EN MATERIA ADMINISTRATIVA Y/O MISIONALES QUE ADELANTE LASUBSECRETARÍA JURÍDICA EN EL MARCO DE SUS COMPETENCIAS.</t>
  </si>
  <si>
    <t>0000731334</t>
  </si>
  <si>
    <t>11203</t>
  </si>
  <si>
    <t>0000000771</t>
  </si>
  <si>
    <t>PRESTAR SERVICIOS PROFESIONALES JURIDICOS , PARA LA SUSTENTACION EINSTRUCCION DE LOS PROCESOS DISCIPLINARIOS QUE SE LLEVAN ACABO EN LAOFICINA DE CONTROL DISCIPLINARIO INTERNO DE LA SECRETARÍA DISTRITAL DEHABITAT.</t>
  </si>
  <si>
    <t>0000710621</t>
  </si>
  <si>
    <t>10412</t>
  </si>
  <si>
    <t>0000001154</t>
  </si>
  <si>
    <t>PRESTAR SERVICIOS PROFESIONALES JURÍDICOS EN EL DESARROLLO DE LOSPROGRAMAS E INSTRUMENTOS DE FINANCIACIÓN PARA EL ACCESO A LA VIVIENDALIDERADOS POR LA SUBSECRETARIA DE GESTIÓN FINANCIERA.</t>
  </si>
  <si>
    <t>0000731374</t>
  </si>
  <si>
    <t>11204</t>
  </si>
  <si>
    <t>0000001155</t>
  </si>
  <si>
    <t>PRESTAR SERVICIOS PROFESIONALES PARA EL ACOMPAÑAMIENTO JURIDIOOREQUERIDO EN LA IMPLEMENTACIÓN DE LOS PROGRAMAS DE ACCESO A LA VIVIENDAA CARGO DE LA SUBSECRETARIA DE GESTION FINANCIERA.</t>
  </si>
  <si>
    <t>0000731376</t>
  </si>
  <si>
    <t>11205</t>
  </si>
  <si>
    <t>0000001068</t>
  </si>
  <si>
    <t>PRESTAR SERVICIOS TÉCNICOS DE APOYO PARA EL DESARROLLO, OPERACIÓN YSEGUIMIENTO DE LAS ACTIVIDADES ADMINISTRATIVAS Y DE PLANEACIÓN DE LAOFICINA DE CONTROL INTERNO.</t>
  </si>
  <si>
    <t>0000724029</t>
  </si>
  <si>
    <t>11011</t>
  </si>
  <si>
    <t>0000001146</t>
  </si>
  <si>
    <t>AMPARAR EL PAGO DE LOS APORTES DE LAS CESANTÍAS DE LOS FUNCIONARIOSAFILIADOS A FONCEP, CORRESPONDIENTE A LA NÓMINA DEL MES DE MARZO 2025.</t>
  </si>
  <si>
    <t>0000730753</t>
  </si>
  <si>
    <t>42</t>
  </si>
  <si>
    <t>0000001153</t>
  </si>
  <si>
    <t>0000731354</t>
  </si>
  <si>
    <t>46</t>
  </si>
  <si>
    <t>0000000715</t>
  </si>
  <si>
    <t>REALIZAR LA FACTIBILIDAD, LOS ESTUDIOS Y DISEÑOS DEFINITIVOS Y LAEJECUCIÓN DE LAS OBRAS DE ESPACIO PÚBLICO, EN EL MARCO DE LA ESTRATEGIAREVITALIZA TU BARRIO, EN LOS POLÍGONOS PRIORIZADOS POR LA SECRETARÍADISTRITAL DE HÁBITAT.</t>
  </si>
  <si>
    <t>0000707146</t>
  </si>
  <si>
    <t>11151</t>
  </si>
  <si>
    <t>0000000746</t>
  </si>
  <si>
    <t>REALIZAR LA INTERVENTORÍA INTEGRAL A LA FACTIBILIDAD, ESTUDIOS Y DISEÑOSDEFINITIVOS Y LA EJECUCIÓN DE LAS OBRAS DE ESPACIO PÚBLICO, EN EL MARCODE LA ESTRATEGIA REVITALIZA TU BARRIO, EN LOS POLÍGONOS PRIORIZADOS PORLA SECRETARÍA DISTRITAL DE HÁBITAT.</t>
  </si>
  <si>
    <t>0000707885</t>
  </si>
  <si>
    <t>11152</t>
  </si>
  <si>
    <t>Blusas de fibras artificiales y sintéticas en tejido de punto, para mujer</t>
  </si>
  <si>
    <t>0000001044</t>
  </si>
  <si>
    <t>CONTRATAR EL SUMINISTRO DE ELEMENTOS DE DOTACIÓN VESTUARIO Y CALZADOPARA LOS FUNCIONARIOS DE PLANTA DE LA SECRETARÍA DISTRITAL DE HÁBITAT ENLA VIGENCIA 2025.</t>
  </si>
  <si>
    <t>0000722917</t>
  </si>
  <si>
    <t>28</t>
  </si>
  <si>
    <t>Chaquetas o sacos, excepto de cuero y plástico para mujer</t>
  </si>
  <si>
    <t>0000000959</t>
  </si>
  <si>
    <t>PRESTAR SERVICIOS PROFESIONALES ESPECIALIZADOS PARA APOYAR JURÍDICAMENTEALA SUBDIRECCIÓN DE INVESTIGACIONES Y CONTROL DE VIVIENDA ENLASINVESTIGACIONES ADMINISTRATIVAS RELACIONADAS CON LA ENAJENACIÓNYARRENDAMIENTO DE VIVIENDA</t>
  </si>
  <si>
    <t>0000719625</t>
  </si>
  <si>
    <t>10819</t>
  </si>
  <si>
    <t>0000001158</t>
  </si>
  <si>
    <t>AMPARAR EL PAGO DE LAS CUENTAS DE COBRO POR CONCEPTO DE BALANCE DESUBSIDIOS Y CONTRIBUCIONES DE SERVICIO PÚBLICO DE ALCANTARILLADO CONCARGO AL FONDO DE SOLIDARIDAD Y REDISTRIBUCIÓN DE INGRESOS - PERIODODICIEMBRE DE 2024.</t>
  </si>
  <si>
    <t>0000732010</t>
  </si>
  <si>
    <t>0000001159</t>
  </si>
  <si>
    <t>AMPARAR EL PAGO DE LAS CUENTAS DE COBRO POR CONCEPTO DE BALANCE DESUBSIDIOS Y CONTRIBUCIONES DE SERVICIO PÚBLICO DE ASEO CON CARGO ALFONDO DE SOLIDARIDAD Y REDISTRIBUCIÓN DE INGRESOS - PERIODO ENERO DE2025.</t>
  </si>
  <si>
    <t>2-100-I012</t>
  </si>
  <si>
    <t>VA-SGP agua potable y saneamiento básico</t>
  </si>
  <si>
    <t>0000732014</t>
  </si>
  <si>
    <t>0000001160</t>
  </si>
  <si>
    <t>0000732016</t>
  </si>
  <si>
    <t>0000001157</t>
  </si>
  <si>
    <t>AMPARAR EL PAGO DE LAS CUENTAS DE COBRO POR CONCEPTO DE BALANCE DESUBSIDIOS Y CONTRIBUCIONES DE SERVICIO PÚBLICO DE ACUEDUCTO CON CARGO ALFONDO DE SOLIDARIDAD Y REDISTRIBUCIÓN DE INGRESOS - PERIODOS DICIEMBREDE 2024 A FEBRERO DE 2025.</t>
  </si>
  <si>
    <t>0000732008</t>
  </si>
  <si>
    <t>0000001089</t>
  </si>
  <si>
    <t>PRESTAR SERVICIOS PROFESIONALES DE CARÁCTER FINANCIERO Y CONTABLE A LASUBDIRECCIÓN DE PREVENCIÓN Y SEGUIMIENTO DE LA SECRETARÍA DISTRITAL DELHÁBITAT RELACIONADOS CON EL REGISTRO DE ENAJENADORES DE VIVIENDA YMATRÍCULA DE ARRENDADORES, LAS AUTORIZACIONES PARA LA ENAJENACIÓN DEVIVIENDA, ORIENTACIÓN AL CIUDADANO Y DEMÁS ASPECTOS QUE SE REQUIERAN.</t>
  </si>
  <si>
    <t>0000726397</t>
  </si>
  <si>
    <t>10622</t>
  </si>
  <si>
    <t>0000001161</t>
  </si>
  <si>
    <t>PRESTAR SERVICIOS PROFESIONALES PARA APOYAR EN LA SUPERVISIÓN TÉCNICAINTEGRAL DE LOS CONTRATOS A CARGO DE LA SDHT, PARA EL DESARROLLO DE LOSPROGRAMAS DE VIVIENDA RURAL Y URBANA, EN CADA UNA DE SUS ETAPAS,GARANTIZANDO SU CORRECTA EJECUCIÓN ACORDE CON LAS METAS Y OBJETIVOS DELA ENTIDAD.</t>
  </si>
  <si>
    <t>0000732081</t>
  </si>
  <si>
    <t>11039</t>
  </si>
  <si>
    <t>0000001085</t>
  </si>
  <si>
    <t>PRESTAR SERVICIOS PROFESIONALES DE CARÁCTER FINANCIERO Y CONTABLE A LASUBDIRECCIÓN DE PREVENCIÓN Y SEGUIMIENTO DE LA SECRETARÍA DISTRITAL DELHABITAT RELACIONADOS CON EL REGISTRO DE ENAJENADORES DE VIVIENDA YMATRÍCULA DE ARRENDADORES,LAS AUTORIZACIONES PARA LA ENAJENACIÓN DEVIVIENDA, ORIENTACIÓN AL CIUDADANO Y DEMÁS ASPECTOS QUE SE REQUIERAN</t>
  </si>
  <si>
    <t>0000726378</t>
  </si>
  <si>
    <t>11122</t>
  </si>
  <si>
    <t>0000001094</t>
  </si>
  <si>
    <t>PRESTAR SERVICIOS PROFESIONALES PARA EL ACOMPAÑAMIENTO TÉCNICO YMETODOLÓGICO EN LOS PROCESOS DE RACIONALIZACIÓN DE ACTIVIDADES ASOCIADASA LA CADENA DE URBANISMO Y CONSTRUCCIÓN, ASÍ COMO EN LOS PROYECTOSRELACIONADOS CON LA VENTANILLA ÚNICA DE LA CONSTRUCCIÓN, ADELANTADOS PORLA SUBDIRECCIÓN DE APOYO A LA CONSTRUCCIÓN EN EL MARCO DE SUMISIONALIDAD.</t>
  </si>
  <si>
    <t>0000727770</t>
  </si>
  <si>
    <t>10343</t>
  </si>
  <si>
    <t>0000001096</t>
  </si>
  <si>
    <t>PRESTAR SERVICIOS PROFESIONALES PARA APOYAR TÉCNICAMENTE LAS ACTIVIDADESDE MONITOREO Y PREVENCIÓN DE DESARROLLO ILEGALES EN LAS ÁREASSUSCEPTIBLES DE OCUPACIÓN ILEGAL O INFORMAL DEL DISTRITO CAPITAL.</t>
  </si>
  <si>
    <t>0000727778</t>
  </si>
  <si>
    <t>10802</t>
  </si>
  <si>
    <t>0000000661</t>
  </si>
  <si>
    <t>PRESTAR SERVICIOS PROFESIONALES PARA LA ADMINISTRACIÓN Y SOPORTE DE LAPLATAFORMA MICROSOFT365, DIRECTORIO ACTIVO Y FILESERVER DE LA ENTIDAD.</t>
  </si>
  <si>
    <t>0000706273</t>
  </si>
  <si>
    <t>10683</t>
  </si>
  <si>
    <t>0000001048</t>
  </si>
  <si>
    <t>PRESTAR SUS SERVICIOS PROFESIONALES PARA LA ESTRUCTURACIÓN DE PROCESOSDE TECNOLÓGICA EN LAS ETAPAS PRECONTRACTUAL, CONTRACTUAL YPOSTCONTRACTUAL.</t>
  </si>
  <si>
    <t>0000723055</t>
  </si>
  <si>
    <t>10680</t>
  </si>
  <si>
    <t>0000001122</t>
  </si>
  <si>
    <t>ADQUISICIÓN Y RENOVACIÓN DE CREDITOS EN LA NUBE OCI PARA LA SECRETARIADISTRITAL DEL HABITAT</t>
  </si>
  <si>
    <t>1-200-F001</t>
  </si>
  <si>
    <t>RB-Otros distrito</t>
  </si>
  <si>
    <t>0000729158</t>
  </si>
  <si>
    <t>0000001144</t>
  </si>
  <si>
    <t>PRESTAR SERVICIOS PROFESIONALES PARA EL DESARROLLO DE ACTIVIDADESORIENTADAS AL FORTALECIMIENTO Y MEJORA CONTINUA DE LA INFRAESTRUCTURATIC  ASÍ COMO REALIZAR ACOMPAÑAMIENTO EN LA ESTRUCTURACIÓN DE SOLUCIONESTECNOLÓGICAS ESCALABLES Y SEGURAS Y SU INTEGRACIÓN CON LAS ARQUITECTURASEXISTENTES DE ACUERDO CON LOS LINEAMIENTOS DEL PETI DE LA SECRETARÍADISTRITAL DEL HÁBITAT</t>
  </si>
  <si>
    <t>0000730721</t>
  </si>
  <si>
    <t>0000001162</t>
  </si>
  <si>
    <t>PRESTAR SERVICIOS PROFESIONALES EN LAS ACTIVIDADES DEL COMPONENTETECNICO-CATASTRAL DE LAS ETAPAS DE LOS INSTRUMENTOS URBANÍSTICOS DELEGALIZACIÓN Y FORMALIZACIÓN EN EL ÁMBITO DE LAS INTERVENCIONESINTEGRALES DE LA SECRETARIA DISTRITAL DEL HÁBITAT.</t>
  </si>
  <si>
    <t>0000732327</t>
  </si>
  <si>
    <t>10513</t>
  </si>
  <si>
    <t>0000000305</t>
  </si>
  <si>
    <t>PRESTAR SERVICIOS PROFESIONALES PARA FORTALECER LAS ALIANZAS Y ELRELACIONAMIENTO ESTRATÉGICO DE LA SECRETARÍA DISTRITAL DEL HÁBITAT,INCLUYENDO LOS PROCESOS DE PLANEACIÓN ESTRATÉGICA, ARTICULACIÓN CON LASENTIDADES DEL SECTOR Y GESTIÓN DEL RELACIONAMIENTO, LA COORDINACIÓN DEEVENTOS DE GRAN FORMATO, Y SUPERVISIÓN DEL PROTOCOLO INSTITUCIONAL.</t>
  </si>
  <si>
    <t>0000685735</t>
  </si>
  <si>
    <t>11095</t>
  </si>
  <si>
    <t>0000000960</t>
  </si>
  <si>
    <t>PRESTAR SERVICIOS PROFESIONALES QUE PERMITAN EJECUTAR, DESARROLLAR YMODIFICAR EL PLAN DE PROVISIÓN DE EMPLEOS Y PLAN DE VACANTES DE LASECRETARÍA DISTRITAL DEL HÁBITAT EN EL MARCO DE LA MODERNIZACIÓNINSTITUCIONAL.</t>
  </si>
  <si>
    <t>0000719629</t>
  </si>
  <si>
    <t>10942</t>
  </si>
  <si>
    <t>0000000789</t>
  </si>
  <si>
    <t>PRESTAR SERVICIOS PROFESIONALES PARA DESARROLLAR LAS ACTIVIDADESJURIDICAS DERIVADAS DE LAS ETAPAS PRECONTRACTUAL, CONTRACTUAL YPOSTCONTRACTUAL DENTRO DEL PROCESO DE GESTIÓN DE SERVICIO A LACIUDADANÍA.</t>
  </si>
  <si>
    <t>0000713550</t>
  </si>
  <si>
    <t>10951</t>
  </si>
  <si>
    <t>0000000763</t>
  </si>
  <si>
    <t>PRESTAR SERVICIOS PROFESIONALES JURÍDICOS EN LA ESTRUCTURACIÓN PARA LAASIGNACIÓN DE SUBSIDIOS DE SOLUCIONES HABITACIONALES DE LA SECRETARIADISTRITAL DEL HÁBITAT.</t>
  </si>
  <si>
    <t>0000708933</t>
  </si>
  <si>
    <t>10881</t>
  </si>
  <si>
    <t>0000001023</t>
  </si>
  <si>
    <t>PRESTAR SERVICIOS PROFESIONALES PARA EL SEGUIMIENTO DE CONTRATOS YPROYECTOS DESDE EL COMPONENTE TÉCNICO Y REALIZAR EL SEGUIMIENTO DEACTIVIDADES CONTRACTUALES DE LA SUBDIRECCIÓN DE OPERACIONES EN LOSPOLÍGONOS DE INTERVENCIÓN INTEGRAL DE ESPACIO PÚBLICO Y REVITALIZACIÓN.</t>
  </si>
  <si>
    <t>0000721893</t>
  </si>
  <si>
    <t>10983</t>
  </si>
  <si>
    <t>0000001073</t>
  </si>
  <si>
    <t>PRESTAR SERVICIOS PROFESIONALES DE APOYO A LA SUPERVISIÓN TÉCNICA PARAEL SEGUIMIENTO Y CONTROL DE LOS PROYECTOS Y/O CONTRATOS PRIORIZADOS PORLA SDHT, EN LOS POLIGONOS DE INTERVENCION INTEGRAL DE ESPACIO PUBLICO YREVITALIZACION.</t>
  </si>
  <si>
    <t>0000724374</t>
  </si>
  <si>
    <t>10421</t>
  </si>
  <si>
    <t>0000001138</t>
  </si>
  <si>
    <t>PRESTAR SERVICIOS PROFESIONALES DESDE EL COMPONENTE JURÍDICO EN EL MARCODEL PROGRAMA DE MEJORAMIENTO DE VIVIENDA DE LA SECRETARIA DISTRITAL DELHÁBITAT.</t>
  </si>
  <si>
    <t>0000730545</t>
  </si>
  <si>
    <t>10874</t>
  </si>
  <si>
    <t>0000001164</t>
  </si>
  <si>
    <t>PRESTAR LOS SERVICIOS PROFESIONALES PARA REALIZAR MODELOSARQUITECTONICOS EN EL MARCO DEL MEJORAMIENTO INTEGRAL DEL HÁBITAT Y LOSPLANES DE INTERVENCIÓN PARA EL MEJORAMIENTO INTEGRAL DEL HÁBITAT EN LOSTERRITORIOS PRIORIZADOS POR LA SECRETARÍA DISTRITAL DEL HÁBITAT.</t>
  </si>
  <si>
    <t>0000732889</t>
  </si>
  <si>
    <t>10733</t>
  </si>
  <si>
    <t>1000259909</t>
  </si>
  <si>
    <t>PEDRO PABLO PEÑA CASTIBLANCO</t>
  </si>
  <si>
    <t>0000001166</t>
  </si>
  <si>
    <t>PAGO LIQUIDACION DEFINITIVA DE LINA MARIA GONZALEZ BOTERO EXFUNCIONARIODE LA SECRETARÍA DISTRITAL DEL HÁBITAT</t>
  </si>
  <si>
    <t>0000732891</t>
  </si>
  <si>
    <t>49</t>
  </si>
  <si>
    <t>0000000835</t>
  </si>
  <si>
    <t>PRESTAR LOS SERVICIOS TÉCNICOS Y OPERATIVOS A LA SECRETARÍA DISTRITALDEL HÁBITAT EN EL MARCO DEL PROCESO DE GESTIÓN DOCUMENTAL PARA ELDESARROLLO, APLICACIÓN DE LOS INSTRUMENTOS ARCHIVÍSTICOS Y CUSTODIA DELACERVO DOCUMENTAL EN CUMPLIMIENTO DE LA NORMATIVIDAD ESTABLECIDA POR ELARCHIVO GENERAL DE LA NACIÓN Y EL ARCHIVO DE BOGOTÁ.</t>
  </si>
  <si>
    <t>O232020200884520</t>
  </si>
  <si>
    <t>Servicios de archivos</t>
  </si>
  <si>
    <t>0000714176</t>
  </si>
  <si>
    <t>10022</t>
  </si>
  <si>
    <t>0000001165</t>
  </si>
  <si>
    <t>PAGO NÓMINA MES DE ABRIL DE 2025 DE LOS FUNCIONARIOS DE LA PLANTA DE LASECRETARÍA DISTRITAL DEL HÁBITAT</t>
  </si>
  <si>
    <t>0000732890</t>
  </si>
  <si>
    <t>48</t>
  </si>
  <si>
    <t>0000001167</t>
  </si>
  <si>
    <t>ADICIÓN Y PRORROGA AL CONTRATO N. 784 DE 2021 CUYO OBJETO ES: CONSTITUIRUN PATRIMONIO AUTÓNOMO POR MEDIO DEL CUAL SE REALICE LA ADMINISTRACIÓNDE LOS RECURSOS APORTADOS POR LA SECRETARÍA DISTRITAL DEL HÁBITAT Y LACAJA DE LA VIVIENDA POPULAR, PARA EL DESARROLLO DEL PROGRAMA DE VIVIENDADE INTERÉS SOCIAL, ESQUEMA DE SOLUCIÓN HABITACIONAL “PLAN TERRAZAS”CORRESPONDIENTE AL MEJORAMIENTO PROGRESIVO DE LA VIVIENDA DE INTERÉSSOCIAL</t>
  </si>
  <si>
    <t>0000732938</t>
  </si>
  <si>
    <t>11213</t>
  </si>
  <si>
    <t>0000000450</t>
  </si>
  <si>
    <t>PRESTAR SERVICIOS PROFESIONALES PARA REALIZAR ACTIVIDADES DEARCHIVISTICA Y GESTION DOCUMENTAL REQUERIDO EN LA SUBSECRETARIA DEGESTION FNANCIERA</t>
  </si>
  <si>
    <t>0000691153</t>
  </si>
  <si>
    <t>10169</t>
  </si>
  <si>
    <t>0000001168</t>
  </si>
  <si>
    <t>PRESTAR SERVICIOS PROFESIONALES EN EL ACOMPAÑAMIENTO TECNICO DELDESARROLLO DEL PROGRAMA DE MEJORAMIENTO DE VIVIENDA DE LA SECRETARÍADISTRITAL DEL HÁBITAT.</t>
  </si>
  <si>
    <t>0000733201</t>
  </si>
  <si>
    <t>10833</t>
  </si>
  <si>
    <t>0000001169</t>
  </si>
  <si>
    <t>PRESTAR SERVICIOS PROFESIONALES DESDE EL COMPONENTE TECNICO EN LOSPROCESOS DE SELECCIÓN DE SOLUCIONES HABITACIONALES Y EJECUCION DELPROGRAMA DE MEJORAMIENTO DE VIVIENDA DE LA SECRETARÍA DISTRITAL DELHÁBITAT</t>
  </si>
  <si>
    <t>0000733202</t>
  </si>
  <si>
    <t>10857</t>
  </si>
  <si>
    <t>0000001171</t>
  </si>
  <si>
    <t>0000733208</t>
  </si>
  <si>
    <t>50</t>
  </si>
  <si>
    <t>0000001174</t>
  </si>
  <si>
    <t>PRESTAR SERVICIOS PROFESIONALES PARA LA ESTRUCTURACIÓN DE LOS PROYECTOSY ACOMPAÑAMIENTO EN LA ETAPA PRECONTRACTUAL, ASÍ COMO PRESTAR APOYO A LASUPERVISIÓN A LOS CONTRATOS ASIGNADOS POR LA SDHT, EN LOS POLÍGONOS DEINTERVENCIÓN INTEGRAL DE ESPACIO PÚBLICO Y REVITALIZACIÓN.</t>
  </si>
  <si>
    <t>0000733222</t>
  </si>
  <si>
    <t>0000001017</t>
  </si>
  <si>
    <t>0000721872</t>
  </si>
  <si>
    <t>11079</t>
  </si>
  <si>
    <t>0000001152</t>
  </si>
  <si>
    <t>PRESTAR LOS SERVICIOS PROFESIONALES PARA EL SEGUIMIENTO Y ACTUALIZACIÓNDE LAS POLITICAS Y MODELO DE SEGURIDAD Y PRIVACIDAD DE LA INFORMACIÓN DELA SECRETARÍA DISTRITAL DEL HÁBITAT</t>
  </si>
  <si>
    <t>0000731338</t>
  </si>
  <si>
    <t>10981</t>
  </si>
  <si>
    <t>0000000543</t>
  </si>
  <si>
    <t>0000693568</t>
  </si>
  <si>
    <t>10320</t>
  </si>
  <si>
    <t>0000001145</t>
  </si>
  <si>
    <t>PRESTAR LOS SERVICIOS PROFESIONALES EN   EL DESARROLLO Y MANTENIMIENTODE TABLEROS DE CONTROL Y REPORTES EN LOS VISUALIZADORES DE DATOS YSISTEMAS DE LOS SISTEMAS DE LA ENTIDAD, ASÍ COMO PARA APOYAR EN LAESTRUCTURACIÓN Y SEGUIMIENTO DE LAS CONTRATACIONES QUE SEAN REQUERIDASPARA LOS SISTEMAS DE INFORMACIÓN DE LA SECRETARÍA DISTRITAL DEL HÁBITAT.</t>
  </si>
  <si>
    <t>0000730734</t>
  </si>
  <si>
    <t>0000001170</t>
  </si>
  <si>
    <t>PAGO DE PASIVOS DEL CONTRATO No. 1130-2023</t>
  </si>
  <si>
    <t>0000733203</t>
  </si>
  <si>
    <t>11211</t>
  </si>
  <si>
    <t>0000000396</t>
  </si>
  <si>
    <t>PRESTAR SERVICIOS PROFESIONALES DESDE EL COMPONENTE ARQUITECTONICO Y/OURBANO PARA LA FORMULACIÓN Y SEGUIMIENTO DE LOS PLANES DE INTERVENCIÓNPARA EL MEJORAMIENTO INTEGRAL DEL HÁBITAT EN LOS TERRITORIOS PRIORIZADOSPOR LA SECRETARÍA DISTRITAL DEL HÁBITAT.</t>
  </si>
  <si>
    <t>0000688202</t>
  </si>
  <si>
    <t>10740</t>
  </si>
  <si>
    <t>0000001176</t>
  </si>
  <si>
    <t>PRESTAR SERVICIOS PROFESIONALES PARA APOYAR TÉCNICAMENTE EN LA REVISIÓNY/O ELABORACIÓN DEINFORMES TÉCNICOS QUE DEN IMPULSO A LOS TRÁMITES QUESE ADELANTAN EN LA SUBDIRECCIÓN DE INVESTIGACIONES Y CONTROLDE VIVIENDA</t>
  </si>
  <si>
    <t>0000733519</t>
  </si>
  <si>
    <t>10024</t>
  </si>
  <si>
    <t>0000001178</t>
  </si>
  <si>
    <t>0000733522</t>
  </si>
  <si>
    <t>0000001179</t>
  </si>
  <si>
    <t>0000733523</t>
  </si>
  <si>
    <t>11189</t>
  </si>
  <si>
    <t>0000001180</t>
  </si>
  <si>
    <t>REALIZAR LA INTERVENTORÍA INTEGRAL A LA FACTIBILIDAD, ESTUDIOS Y DISEÑOSDEFINITIVOS Y LA EJECUCIÓN DE LAS OBRAS DE ESPACIO PÚBLICO, EN EL MARCODE LA ESTRATEGIA REVITALIZA TU BARRIO, EN EL POLÍGONO RURAL PRIORIZADOPOR LA SECRETARÍA DISTRITAL DE HÁBITAT.</t>
  </si>
  <si>
    <t>0000733524</t>
  </si>
  <si>
    <t>11195</t>
  </si>
  <si>
    <t>0000001181</t>
  </si>
  <si>
    <t>REALIZAR LA FACTIBILIDAD, LOS ESTUDIOS Y DISEÑOS DEFINITIVOS Y LAEJECUCIÓN DE LAS OBRAS DE ESPACIO PÚBLICO, EN EL MARCO DE LA ESTRATEGIAREVITALIZA TU BARRIO, EN EL POLÍGONO RURAL PRIORIZADO POR LA SECRETARÍADISTRITAL DE HÁBITAT</t>
  </si>
  <si>
    <t>0000733525</t>
  </si>
  <si>
    <t>11196</t>
  </si>
  <si>
    <t>0000001182</t>
  </si>
  <si>
    <t>0000733526</t>
  </si>
  <si>
    <t>0000001183</t>
  </si>
  <si>
    <t>0000733527</t>
  </si>
  <si>
    <t>11190</t>
  </si>
  <si>
    <t>0000001184</t>
  </si>
  <si>
    <t>REALIZAR LA FACTIBILIDAD, LOS ESTUDIOS Y DISEÑOS DEFINITIVOS Y LAEJECUCIÓN DE LAS OBRAS DE ESPACIO PÚBLICO, EN EL MARCO DE LA ESTRATEGIAREVITALIZA TU BARRIO, EN EL POLÍGONO RURAL PRIORIZADO POR LA SECRETARÍADISTRITAL DE HÁBITAT.</t>
  </si>
  <si>
    <t>0000733536</t>
  </si>
  <si>
    <t>11194</t>
  </si>
  <si>
    <t>0000001185</t>
  </si>
  <si>
    <t>0000733548</t>
  </si>
  <si>
    <t>11197</t>
  </si>
  <si>
    <t>0000001142</t>
  </si>
  <si>
    <t>PRESTAR SERVICIOS PROFESIONALES TÉCNICOS PARA LOS PROCESOS QUE SEADELANTEN EN EL MARCO DEL PROGRAMA DE MEJORAMIENTO DE VIVIENDA DE LASECRETARIA DISTRITAL DEL HÁBITAT.</t>
  </si>
  <si>
    <t>0000730697</t>
  </si>
  <si>
    <t>10842</t>
  </si>
  <si>
    <t>0000001186</t>
  </si>
  <si>
    <t>0000733660</t>
  </si>
  <si>
    <t>0000001187</t>
  </si>
  <si>
    <t>PRESTAR POR SUS PROPIOS MEDIOS CON PLENA AUTONOMÍA LOS SERVICIOSPROFESIONALES ESPECIALIZADOS PARA LA ARTICULACIÓN DE EVENTOS DE IMPACTOINTERINSTITUCIONAL; EN EL FORTALECIMIENTO DE LAS ALIANZAS Y ELRELACIONAMIENTO DE LA ENTIDAD EN EL MARCO DE LA PLANEACIÓN ESTRATÉGICA,ASÍ COMO EN LAS ACTIVIDADES PROTOCOLARIAS DE LA SECRETARIA DISTRITAL DEHÁBITAT</t>
  </si>
  <si>
    <t>0000733661</t>
  </si>
  <si>
    <t>11210</t>
  </si>
  <si>
    <t>0000001199</t>
  </si>
  <si>
    <t>PRORROGA 1 Y ADICIÓN 1 A LA ORDEN DE COMPRA 134257-2024 CUYO OBJETO ESPRESTAR EL SERVICIO DE MANTENIMIENTO PREVENTIVO Y CORRECTIVO CONSUMINISTRO DE REPUESTO Y MANOS DE OBRA PARA EL PARQUE AUTOMOTOR DE LASECRETARÍA DISTRITAL DEL HÁBITAT. 134257-2024</t>
  </si>
  <si>
    <t>0000733756</t>
  </si>
  <si>
    <t>51</t>
  </si>
  <si>
    <t>0000001200</t>
  </si>
  <si>
    <t>PRESTAR SERVICIOS PROFESIONALES DESDE EL COMPONENTE TÉCNICO EN LASACTIVIDADES ARQUITECTÓNICAS DE LOS PLANES DE INTERVENCIÓN PARA ELMEJORAMIENTO INTEGRAL DEL HÁBITAT EN LOS TERRITORIOS PRIORIZADOS POR LASECRETARÍA DISTRITAL DEL HÁBITAT.</t>
  </si>
  <si>
    <t>0000733757</t>
  </si>
  <si>
    <t>0000001201</t>
  </si>
  <si>
    <t>PRORROGA 5 Y ADICIÓN 5 AL CONTRATO 576-2021 CUYO OBJETO ES ARRENDAR ELINMUEBLE UBICADO EN LA CALLE 52 NO. 13 – 64 DESTINADO PARA ELFUNCIONAMIENTO DE LAS OFICINAS DE LA SECRETARÍA DISTRITAL DEL HÁBITAT .</t>
  </si>
  <si>
    <t>0000733758</t>
  </si>
  <si>
    <t>52</t>
  </si>
  <si>
    <t>0000001202</t>
  </si>
  <si>
    <t>PRESTAR SERVICIOS PROFESIONALES DESDE EL COMPONENTE JURÍDICO EN EL MARCODEL COMPONENTE DE MEJORAMIENTO INTEGRAL DEL HÁBITAT (PIMI-HÁBITAT) ENLOS TERRITORIOS PRIORIZADOS DE LA SECRETARÍA DISTRITAL DEL HÁBITAT.</t>
  </si>
  <si>
    <t>0000733759</t>
  </si>
  <si>
    <t>10738</t>
  </si>
  <si>
    <t>0000001119</t>
  </si>
  <si>
    <t>AMPARA EL PAGO DE LA LIQUIDACIÓN DEFINITIVA DE JACKELYN YATE CABRERA EXFUNCIONARIA DE LA SECRETARÍA DISTRITAL DEL HÁBITAT</t>
  </si>
  <si>
    <t>0000728535</t>
  </si>
  <si>
    <t>36</t>
  </si>
  <si>
    <t>0000001120</t>
  </si>
  <si>
    <t>AMPARA EL PAGO DE LA LIQUIDACIÓN DEFINITIVA DE EDGAR SIERRA MARTINEZ EXFUNCIONARIO DE LA SECRETARÍA DISTRITAL DEL HÁBITAT</t>
  </si>
  <si>
    <t>0000728545</t>
  </si>
  <si>
    <t>38</t>
  </si>
  <si>
    <t>0000001133</t>
  </si>
  <si>
    <t>PRESTAR SERVICIOS PROFESIONALES DESDE EL COMPONENTE SOCIAL EN LOSPROCESOS DE SELECCIÓN DE SOLUCIONES HABITACIONALES  Y EJECUCION DELPROGRAMA DE MEJORAMIENTO DE VIVIENDA DE LA SECRETARIA DISTRITAL DELHABITAT</t>
  </si>
  <si>
    <t>0000730448</t>
  </si>
  <si>
    <t>10854</t>
  </si>
  <si>
    <t>0000001192</t>
  </si>
  <si>
    <t>0000733723</t>
  </si>
  <si>
    <t>FSRI-11</t>
  </si>
  <si>
    <t>0000001193</t>
  </si>
  <si>
    <t>AMPARAR EL PAGO DE LAS CUENTAS DE COBRO POR CONCEPTO DE BALANCE DESUBSIDIOS Y CONTRIBUCIONES DE SERVICIO PÚBLICO DE ASEO CON CARGO ALFONDO DE SOLIDARIDAD Y REDISTRIBUCIÓN DE INGRESOS - PERIODO AJUSTEDICIEMBRE DE 2024.</t>
  </si>
  <si>
    <t>0000733727</t>
  </si>
  <si>
    <t>FSRI-12</t>
  </si>
  <si>
    <t>0000001196</t>
  </si>
  <si>
    <t>0000733734</t>
  </si>
  <si>
    <t>FSRI-8</t>
  </si>
  <si>
    <t>0000001194</t>
  </si>
  <si>
    <t>AMPARAR EL PAGO DE LAS CUENTAS DE COBRO POR CONCEPTO DE BALANCE DESUBSIDIOS Y CONTRIBUCIONES DE SERVICIO PÚBLICO DE ASEO CON CARGO ALFONDO DE SOLIDARIDAD Y REDISTRIBUCIÓN DE INGRESOS - PERIODO ENERO -FEBRERO DE 2025.</t>
  </si>
  <si>
    <t>0000733729</t>
  </si>
  <si>
    <t>FSRI-13</t>
  </si>
  <si>
    <t>0000001197</t>
  </si>
  <si>
    <t>0000733737</t>
  </si>
  <si>
    <t>FSRI-9</t>
  </si>
  <si>
    <t>0000001195</t>
  </si>
  <si>
    <t>AMPARAR EL PAGO DE LAS CUENTAS DE COBRO POR CONCEPTO DE BALANCE DESUBSIDIOS Y CONTRIBUCIONES DE SERVICIO PÚBLICO DE ACUEDUCTO YALCANTARILLADO CON CARGO AL FONDO DE SOLIDARIDAD Y REDISTRIBUCIÓN DEINGRESOS - AJUSTE DICIEMBRE DE 2024.</t>
  </si>
  <si>
    <t>0000733732</t>
  </si>
  <si>
    <t>FSRI-14</t>
  </si>
  <si>
    <t>0000001198</t>
  </si>
  <si>
    <t>AMPARAR EL PAGO DE LAS CUENTAS DE COBRO POR CONCEPTO DE BALANCE DESUBSIDIOS Y CONTRIBUCIONES DE SERVICIO PÚBLICO DE ASEO CON CARGO ALFONDO DE SOLIDARIDAD Y REDISTRIBUCIÓN DE INGRESOS - PERIODO FEBRERO DE2025.</t>
  </si>
  <si>
    <t>0000733741</t>
  </si>
  <si>
    <t>FSRI-10</t>
  </si>
  <si>
    <t>0000001203</t>
  </si>
  <si>
    <t>PPRESTAR SERVICIOS PROFESIONALES PARA EL MANEJO DE BASES DE DATOSGEOGRÁFICAS, ANALISIS ESPACIALES Y ELABORACIÓN DE CARTOGRAFIA EN ELMARCO DE LA LEGALIZACIÓN Y FORMALIZACIÓN URBANÍSTICA.</t>
  </si>
  <si>
    <t>0000733816</t>
  </si>
  <si>
    <t>10522</t>
  </si>
  <si>
    <t>0000001204</t>
  </si>
  <si>
    <t>PRESTAR SERVICIOS PROFESIONALES EN LA GESTION PRESUPUESTAL DE LOSPROCESOS PRECONTRACTUALES, CONTRACTUALES Y POSCONTRACTUALES A LOSPROYECTOS ADELANTADOS EN EL DESARROLLO DEL PROGRAMA DE MEJORAMIENTO DEVIVIENDA DE LA SECRETARIA DISTRITAL DEL HABITAT.</t>
  </si>
  <si>
    <t>0000733820</t>
  </si>
  <si>
    <t>10832</t>
  </si>
  <si>
    <t>0000001205</t>
  </si>
  <si>
    <t>PRESTAR SERVICIOS DE APOYO A LA GESTIÓN EN LA ESTRUCTURACIÓN YSEGUIMIENTO A PROCESOS CONTRACTUALES, ASÍ COMO EN LA PROYECCIÓN DERESPUESTAS JURÍDICAS EN EL MARCO DEL PROGRAMA DE MEJORAMIENTO DEVIVIENDA DE LA SECRETARIA DISTRITAL DEL HABITAT.</t>
  </si>
  <si>
    <t>0000733824</t>
  </si>
  <si>
    <t>10845</t>
  </si>
  <si>
    <t>0000001206</t>
  </si>
  <si>
    <t>PRESTAR SERVICIOS PROFESIONALES JURIDICOS EN LA ESTRUCTURACION PARA LAASIGNACION DE SUBSIDIOS DE SOLUCIONES HABITACIONALES DE LA SECRETARIADISTRITAL DEL HABITAT</t>
  </si>
  <si>
    <t>0000733825</t>
  </si>
  <si>
    <t>0000001018</t>
  </si>
  <si>
    <t>PAGO DE PASIVOS DEL CONTRATO No. 1128-2023</t>
  </si>
  <si>
    <t>0000721875</t>
  </si>
  <si>
    <t>11182</t>
  </si>
  <si>
    <t>0000001173</t>
  </si>
  <si>
    <t>PAGO DE PASIVOS DEL CONTRATO No. 1128-2023.</t>
  </si>
  <si>
    <t>0000733221</t>
  </si>
  <si>
    <t>11212</t>
  </si>
  <si>
    <t>0000000932</t>
  </si>
  <si>
    <t>PAGO DE PASIVOS DEL CONTRATO NO. 1130-2023.</t>
  </si>
  <si>
    <t>0000718465</t>
  </si>
  <si>
    <t>11180</t>
  </si>
  <si>
    <t>0000001172</t>
  </si>
  <si>
    <t>0000733219</t>
  </si>
  <si>
    <t>0000000126</t>
  </si>
  <si>
    <t>PRESTAR SERVICIOS PROFESIONALES PARA APOYAR LAS ACTIVIDADES RELACIONADASCON LA GESTIÓN Y PUESTA EN MARCHA DEL LABORATORIO DE INNOVACIÓN DEPOLÍTICAS E INSTRUMENTOS DEL SECTOR HÁBITAT, ASÍ COMO EL SEGUIMIENTO APOLÍTICAS PÚBLICAS .</t>
  </si>
  <si>
    <t>0000660766</t>
  </si>
  <si>
    <t>9945</t>
  </si>
  <si>
    <t>0000000730</t>
  </si>
  <si>
    <t>PRESTAR SERVICIOS PROFESIONALES PARA EL DISEÑO E IMPLEMENTACIÓN DE UNAESTRATEGIA DE GESTIÓN DEL CONOCIMIENTO, INNOVACIÓN Y DIVULGACIÓN EN ELMARCO DEL OBSERVATORIO DEL HÁBITAT, ESCUELA DEL HÁBITAT Y LABORATORIO DEINNOVACIÓN.</t>
  </si>
  <si>
    <t>0000707640</t>
  </si>
  <si>
    <t>10125</t>
  </si>
  <si>
    <t>0000000128</t>
  </si>
  <si>
    <t>PRESTAR SERVICIOS PROFESIONALES PARA REALIZAR EL ACOMPAÑAMIENTO DE LOSESPACIOS POBLACIONALES DISTRITALES, ASÍ COMO REALIZAR EL ANÁLISIS YCONSOLIDACIÓN DE LA INFORMACIÓN CON ENFOQUE DE GENERO Y DIFERENCIAL.</t>
  </si>
  <si>
    <t>0000660842</t>
  </si>
  <si>
    <t>9950</t>
  </si>
  <si>
    <t>0000000518</t>
  </si>
  <si>
    <t>PRESTAR SERVICIOS PROFESIONALES EN LA ARTICULACIÓN DEL COMPONENTEPOBLACIONAL DEL ORDEN DISTRITAL Y LAS ACTIVIDADES DE SEGUIMIENTO EIMPLEMENTACIÓN DE LOS PLANES DE ACCIÓN DE LAS POLÍTICAS PÚBLICAS EN ELMARCO DE LA FORMULACIÓN Y SEGUIMIENTO DE INSTRUMENTOS DEL SECTORHÁBITAT.</t>
  </si>
  <si>
    <t>0000691558</t>
  </si>
  <si>
    <t>9954</t>
  </si>
  <si>
    <t>0000000886</t>
  </si>
  <si>
    <t>PRESTAR SERVICIOS PROFESIONALES EN MATERIA JURÍDICA EN LA GESTIÓN,REVISIÓN, PROYECCIÓN Y CONSOLIDACIÓN DE INFORMACIÓN CONTRACTUAL YADMINISTRATIVA A CARGO DE LA SUBDIRECCIÓN DE INFORMACIÓN SECTORIAL.</t>
  </si>
  <si>
    <t>0000717023</t>
  </si>
  <si>
    <t>9951</t>
  </si>
  <si>
    <t>0000001211</t>
  </si>
  <si>
    <t>PRESTAR SERVICIOS DE APOYO A LA GESTIÓN EN EL DESARROLLO DE ACTIVIDADESDE CARÁCTER ADMINISTRATIVO, OPERATIVO Y DE ARCHIVO REQUERIDAS EN LASUBSECRETARIA DE GESTIÓN FINANCIERA.</t>
  </si>
  <si>
    <t>0000734038</t>
  </si>
  <si>
    <t>0000001210</t>
  </si>
  <si>
    <t>PRESTAR POR SUS PROPIOS MEDIOS, CON PLENA AUTONOMÍA, LOS SERVICIOSPROFESIONALES ESPECIALIZADOS EN LAS ACTIVIDADES DE DESARROLLO,IMPLEMENTACIÓN, ARTICULACIÓN Y SEGUIMIENTO DE LAS ESTRATEGIAS DEREVITALIZACIÓN DE LA SECRETARÍA DISTRITAL DEL HÁBITAT; ASÍ COMO APOYAREN LA COORDINACIÓN INTERINSTITUCIONAL, LA GESTIÓN SOCIAL Y LAPARTICIPACIÓN CIUDADANA EN LOS TERRITORIOS, CON EL FIN DE PROPORCIONARESPACIOS INCLUSIVOS Y ACCESIBLES EN EL MARCO DEL PLAN DE DESARROLLOBOGOTÁ CAMINA SEGURA.</t>
  </si>
  <si>
    <t>0000734037</t>
  </si>
  <si>
    <t>11087</t>
  </si>
  <si>
    <t>0000001190</t>
  </si>
  <si>
    <t>PRESTAR SUS SERVICIOS PROFESIONALES JURÍDICOS PARA REALIZAR LAESTRUCTURACIÓN, SEGUIMIENTO Y REVISIÓN DE LOS DOCUMENTOS QUE COMPONEN LAGESTIÓN CONTRACTUAL DE LA SECRETARÍA DISTRITAL DEL HÁBITAT.</t>
  </si>
  <si>
    <t>0000733708</t>
  </si>
  <si>
    <t>11209</t>
  </si>
  <si>
    <t>0000001143</t>
  </si>
  <si>
    <t>0000730720</t>
  </si>
  <si>
    <t>11206</t>
  </si>
  <si>
    <t>0000000962</t>
  </si>
  <si>
    <t>PRESTAR SERVICIOS PROFESIONALES PARA EL MANEJO DE BASES DE DATOSGEOGRÁFICAS, ANÁLISIS ESPACIALES Y ELABORACIÓN DE CARTOGRAFÍA EN ELMARCO DEL PROGRAMA DE MEJORAMIENTO DE VIVIENDA EN LOS TERRITORIOSPRIORIZADOS POR LA SECRETARÍA DISTRITAL DEL HÁBITAT</t>
  </si>
  <si>
    <t>0000719633</t>
  </si>
  <si>
    <t>10830</t>
  </si>
  <si>
    <t>0000001191</t>
  </si>
  <si>
    <t>PRESTAR LOS SERVICIOS PROFESIONALES PARA APOYAR LA VERIFICACION,ACTIVIDADES Y OBJETIVOS DE LOS DISTINTOS PLANES PROGRAMAS Y PROCESOSESTRATEGICOS A CARGO DE LA SUBDIRECCION ADMISTRATIVA</t>
  </si>
  <si>
    <t>0000733710</t>
  </si>
  <si>
    <t>11207</t>
  </si>
  <si>
    <t>0000001039</t>
  </si>
  <si>
    <t>PRESTAR SERVICIOS PROFESIONALES DE CARÁCTER JURÍDICO Y ADMINISTRATIVOPARA EL REGISTRO Y SEGUIMIENTO DE LAS ACTIVIDADES A CARGO DE LASUBDIRECCIÓN DE INVESTIGACIONES Y CONTROL DE VIVIENDA</t>
  </si>
  <si>
    <t>0000722338</t>
  </si>
  <si>
    <t>9939</t>
  </si>
  <si>
    <t>0000001212</t>
  </si>
  <si>
    <t>REALIZAR EL PAGO DE LA COMPENSACIÓN POR GASTOS DE SERVICIOS PÚBLICOS ALOS TELETRABAJADORES DE LA ENTIDAD 2024. EN CUMPLIMIENTO CON LARESOLUCIÓN 653 DE 2024 "POR LA CUAL SE ESTABLECEN LOS DATOS INDICATIVOSDE REFERENCIA PARA EL RECONOCIMIENTO DEL AUXILIO COMPENSATORIO ENTELETRABAJO EN ENTIDADES Y ORGANISMOS DISTRITALES PARA LA VIGENCIA2025".</t>
  </si>
  <si>
    <t>0000734253</t>
  </si>
  <si>
    <t>54</t>
  </si>
  <si>
    <t>0000000680</t>
  </si>
  <si>
    <t>PRESTAR SUS SERVICIOS PROFESIONALES DE SOPORTE, ADMINISTRACIÓN YAFINAMIENTO AL SISTEMA DE INFORMACIÓN DE CORRESPONDENCIA Y GESTIÓNDOCUMENTAL SIGA.</t>
  </si>
  <si>
    <t>0000706309</t>
  </si>
  <si>
    <t>10696</t>
  </si>
  <si>
    <t>0000000700</t>
  </si>
  <si>
    <t>PRESTAR EL SERVICIO INTEGRAL DE CORRESPONDENCIA EN LA SECRETARÍADISTRITAL DEL HÁBITAT</t>
  </si>
  <si>
    <t>O232020200668021</t>
  </si>
  <si>
    <t>0000706373</t>
  </si>
  <si>
    <t>10025</t>
  </si>
  <si>
    <t>0000001061</t>
  </si>
  <si>
    <t>PRESTAR SERVICIOS PROFESIONALES DE APOYO PARA EL DESARROLLO DE LASACTIVIDADES DE ACOMPAÑAMIENTO, PREVENCIÓN Y SEGUIMIENTO INDEPENDIENTERESPECTO DE LAS ACTUACIONES DISCIPLINARIAS, ATENCIÓN DE DERECHOS DEPETICIÓN Y REQUERIMIENTOS INTERNOS Y EXTERNOS, DE CONFORMIDAD CON ELMODELO INTEGRADO DE PLANEACIÓN Y GESTIÓN Y EL PLAN ANUAL DE AUDITORÍA2025.</t>
  </si>
  <si>
    <t>0000723936</t>
  </si>
  <si>
    <t>11017</t>
  </si>
  <si>
    <t>0000001058</t>
  </si>
  <si>
    <t>PRESTAR SERVICIOS PROFESIONALES DE APOYO PARA EL DESARROLLO DE LASACTIVIDADES RELACIONADAS CON EL SEGUIMIENTO, REVISIÓN, Y CONSOLIDACIÓNDE RESPUESTAS A REQUERIMIENTOS, REPORTES Y PREPARACIÓN DE INFORMES DEGESTION DE CONFORMIDAD CON LO ESTABLECIDO EN EL PLAN ANUAL DE AUDITORÍA2025.</t>
  </si>
  <si>
    <t>0000723922</t>
  </si>
  <si>
    <t>11015</t>
  </si>
  <si>
    <t>0000001063</t>
  </si>
  <si>
    <t>PRESTAR SERVICIOS PROFESIONALES DE APOYO PARA EL DESARROLLO DE LASACTIVIDADES DE ACOMPAÑAMIENTO, PREVENCIÓN, SEGUIMIENTO Y EVALUACIÓNINDEPENDIENTE RELACIONADAS CON EL SISTEMA DE GESTIÓN DE LA CALIDAD Y ELMODELO INTEGRADO DE PLANEACIÓN Y GESTIÓN, DE CONFORMIDAD CON EL PLANANUAL DE AUDITORÍA 2025.</t>
  </si>
  <si>
    <t>0000723940</t>
  </si>
  <si>
    <t>11019</t>
  </si>
  <si>
    <t>0000001070</t>
  </si>
  <si>
    <t>PRESTAR SERVICIOS PROFESIONALES DE APOYO JURÍDICO PARA EL DESARROLLO DELAS ACTIVIDADES DE ACOMPAÑAMIENTO, PREVENCIÓN Y SEGUIMIENTOINDEPENDIENTE RELACIONADAS CON EL CUMPLIMIENTO DEL COMPONENTE LEGAL YNORMATIVO, CONTRATACIÓN, DEFENSA JUDICIAL Y APOYO LEGAL PARA LAPRESENTACIÓN DE INFORMES, DE CONFORMIDAD CON EL MODELO INTEGRADO DEPLANEACIÓN Y GESTIÓN Y EL PLAN ANUAL DE AUDITORÍA 2025.</t>
  </si>
  <si>
    <t>0000724052</t>
  </si>
  <si>
    <t>11013</t>
  </si>
  <si>
    <t>0000001071</t>
  </si>
  <si>
    <t>PRESTAR SERVICIOS PROFESIONALES DE APOYO PARA REALIZAR ACTIVIDADESRELACIONADAS CON EL ACOMPAÑAMIENTO, PREVENCION, ANÁLISIS Y SEGUIMIENTOINDEPENDIENTE DE LOS ASPECTOS FINANCIEROS Y ECONÓMICOS DE LOS PLANES,PROGRAMAS Y PROYECTOS DE LA ENTIDAD, DE CONFORMIDAD CON EL MODELOINTEGRADO DE PLANEACIÓN Y GESTIÓN Y EL PLAN ANUAL DE AUDITORÍA 2025.</t>
  </si>
  <si>
    <t>0000724053</t>
  </si>
  <si>
    <t>11014</t>
  </si>
  <si>
    <t>0000001091</t>
  </si>
  <si>
    <t>PRESTAR LOS SERVICIOS DE APOYO OPERATIVO Y TECNICO EN LA SECRETARIADISTRITAL DE HÁBITAT EN EL PROCESO DE GESTIÓN DOCUMENTAL.</t>
  </si>
  <si>
    <t>0000726696</t>
  </si>
  <si>
    <t>11002</t>
  </si>
  <si>
    <t>0000001136</t>
  </si>
  <si>
    <t>0000730493</t>
  </si>
  <si>
    <t>11201</t>
  </si>
  <si>
    <t>0000001175</t>
  </si>
  <si>
    <t>PRESTAR SERVICIOS PROFESIONALES PARA REALIZAR SEGUIMIENTO A LOSPROYECTOS ADELANTADOS POR LA SUBDIRECCIÓN DE OPERACIONES EN LOSPOLÍGONOS DE INTERVENCIÓN INTEGRAL DE ESPACIO PÚBLICO Y REVITALIZACIÓN,ASÍ COMO EL APOYAR EL SEGUIMIENTO DE LOS CONTRATOS Y EL DESARROLLO DELAS ACTIVIDADES CONTRACTUALES REQUERIDAS.</t>
  </si>
  <si>
    <t>0000733223</t>
  </si>
  <si>
    <t>0000000403</t>
  </si>
  <si>
    <t>0000689169</t>
  </si>
  <si>
    <t>0000001101</t>
  </si>
  <si>
    <t>0000727899</t>
  </si>
  <si>
    <t>10805</t>
  </si>
  <si>
    <t>0000000099</t>
  </si>
  <si>
    <t>PRESTAR SERVICIOS PROFESIONALES JURÍDICOS PARA REALIZAR ACTIVIDADES QUEPERMITAN EJECUTAR POLÍTICAS, PLANES Y PROYECTOS PARA EL MEJORAMIENTO DELA PRESTACIÓN DE LOS SERVICIOS PÚBLICOS EN EL TERRITORIO URBANO Y RURALDEL DISTRITO CAPITAL Y LA REGIÓN</t>
  </si>
  <si>
    <t>0000658604</t>
  </si>
  <si>
    <t>10208</t>
  </si>
  <si>
    <t>0000000082</t>
  </si>
  <si>
    <t>PRESTAR SERVICIOS PARA PROMOVER ACCIONES DE ARTICULACION REGIONAL DESDEUN ENFOQUE AMBIENTAL QUE PERMITAN LA IMPLEMENTACIÓN DE POLITICAS DESERVICIOS PUBLICOS EN EL DISTRITO CAPITAL</t>
  </si>
  <si>
    <t>0000658473</t>
  </si>
  <si>
    <t>10220</t>
  </si>
  <si>
    <t>0000000095</t>
  </si>
  <si>
    <t>PRESTAR SERVICIOS PROFESIONALES PARA REALIZAR ACTIVIDADES DEFORTALECIMIENTO, SOSTENIBILIDAD Y OTORGAMIENTO DE BENEFICIOS ECONÓMICOSA LOS PEQUEÑOS PRESTADORES DE LOS SERVICIOS PÚBLICOS EN EL AREA RURAL ELDISTRITO CAPITAL, ASI COMO PROMOVER LA PARTICIPACION CIUDADANA EN LASAREAS URBANAS Y RURALES DE LA CIUDAD</t>
  </si>
  <si>
    <t>0000658598</t>
  </si>
  <si>
    <t>10203</t>
  </si>
  <si>
    <t>0000000079</t>
  </si>
  <si>
    <t>PRESTAR SERVICIOS PROFESIONALES PARA DESARROLLAR ACTIVIDADESRELACIONADAS CON LA GESTIÓN Y ANÁLISIS DE INFORMACIÓN, CON EL FIN DEELABORAR ESTRATEGIAS E INSTRUMENTOS DE PLANIFICACIÓN QUE MEJOREN LAPRESTACIÓN DE LOS SERVICIOS PÚBLICOS INCLUYENDO SU ENFOQUE REGIONAL</t>
  </si>
  <si>
    <t>0000658461</t>
  </si>
  <si>
    <t>10213</t>
  </si>
  <si>
    <t>0000000078</t>
  </si>
  <si>
    <t>PRESTAR SERVICIOS PROFESIONALES PARA REALIZAR ACTIVIDADES RELACIONADASCON LA GESTION DEL FONDO DE SOLIDARIDAD Y REDISTRIBUCIÓN DEL INGRESO -FSRI Y EL OTORGAMIENTO DE BENEFICIOS ECONOMICOS A LOS PRESTADORES DE LOSSERVICIOS PUBLICOS DOMICILIARIOS ACUEDUCTO, ALCANTARILLADO Y ASEO EN ELDISTRITO CAPITAL</t>
  </si>
  <si>
    <t>0000658454</t>
  </si>
  <si>
    <t>10135</t>
  </si>
  <si>
    <t>0000000080</t>
  </si>
  <si>
    <t>PRESTAR SERVICIOS PROFESIONALES PARA LA FORMULACIÓN, DESARROLLO YSEGUIMIENTO DE PLANES, POLÍTICAS, PROGRAMAS Y PROYECTOS DEL SERVICIOPUBLICO DE ASEO Y LA GESTIÓN DE RESIDUOS SÓLIDOS EN EL DISTRITO CAPITALDESDE EL COMPONENTE REGULATORIO Y NORMATIVO</t>
  </si>
  <si>
    <t>0000658465</t>
  </si>
  <si>
    <t>10219</t>
  </si>
  <si>
    <t>0000000138</t>
  </si>
  <si>
    <t>PRESTAR SERVICIOS PROFESIONALES PARA LA IMPLEMENTACIÓNY ARTICULACIÓN DEPROGRAMAS, PROYECTOS E INSTRUMENTOS PARA EL FORTALECIMIENTO DE LOSPRESTADORES DE LOS SERVICIOS PÚBLICOS EN EL TERRRITORIO URBANO Y RURALDEL DISTRITO CAPITAL</t>
  </si>
  <si>
    <t>0000663111</t>
  </si>
  <si>
    <t>10204</t>
  </si>
  <si>
    <t>0000000287</t>
  </si>
  <si>
    <t>PRESTAR SERVICIOS PROFESIONALES PARA REALIZAR ACTIVIDADES QUE PERMITANDETERMINAR EL CUMPLIMIENTO DE LAS METAS, PROGRAMAS Y PROYECTOS, DEACUERDO CON LAS FUNCIONES DE LA SUBDIRECCIÓN DE SERVICIOS PÚBLICOS</t>
  </si>
  <si>
    <t>0000684119</t>
  </si>
  <si>
    <t>10129</t>
  </si>
  <si>
    <t>0000000096</t>
  </si>
  <si>
    <t>PRESTAR SERVICIOS PROFESIONALES PARA DESARROLLAR ACTIVIDADES DE GESTIÓNAMBIENTAL Y SOCIAL DE LAS ACTIVIDADES LIDERADAS POR LA SUBDIRECCION DESERVICIOS PUBLICOS EN EL TERRRITORIO URBANO Y RURAL DEL DISTRITO CAPITAL</t>
  </si>
  <si>
    <t>0000658601</t>
  </si>
  <si>
    <t>10205</t>
  </si>
  <si>
    <t>0000000076</t>
  </si>
  <si>
    <t>PRESTAR SERVICIOS PROFESIONALES PARA REALIZAR ACTIVIDADES RELACIONADASCON EL FONDO DE SOLIDARIDAD Y REDISTRIBUCION DE INGRESOS, OTORGAMIENTODEL BENEFICIO MINIMO VITAL Y OTROS BENEFICIOS ECONOMICOS EN MATERIAFINANCIERA EN EL AMBITO DE LOS SERVICIOS PUBLICOS DOMICILIARIOS</t>
  </si>
  <si>
    <t>0000658439</t>
  </si>
  <si>
    <t>10134</t>
  </si>
  <si>
    <t>0000000520</t>
  </si>
  <si>
    <t>ADQUISICIÓN DE EQUIPOS DE NET WORKING.</t>
  </si>
  <si>
    <t>0000691569</t>
  </si>
  <si>
    <t>9981</t>
  </si>
  <si>
    <t>0000000519</t>
  </si>
  <si>
    <t>PRESTAR LOS SERVICIOS DE CONECTIVIDAD PARA LA SECRETARÍA DISTRITAL DELHÁBITAT.</t>
  </si>
  <si>
    <t>0000691565</t>
  </si>
  <si>
    <t>9983</t>
  </si>
  <si>
    <t>0000000103</t>
  </si>
  <si>
    <t>PRESTAR SERVICIOS PROFESIONALES PARA REAALIZAR ACTIVIDADES RELACIONADASCON LA IMPLEMENTACIÓN DE POLÍTICAS Y PLANES QUE PROMUEVAN EL DESARROLLOSOSTENIBLE, LA RESILIENCIA CLIMÁTICA Y LA ECONOMÍA CIRCULAR, EN EL MARCODE LA GESTIÓN DE LOS SERVICIOS PÚBLICOS EN EL DISTRITO INCLUYENDOENFOQUE REGIONAL</t>
  </si>
  <si>
    <t>0000658610</t>
  </si>
  <si>
    <t>10214</t>
  </si>
  <si>
    <t>0000000101</t>
  </si>
  <si>
    <t>PRESTAR SERVICIOS PROFESIONALES PARA REALIZAR EL ANALISIS DE LAINFORMACION DE LAS EMPRESAS DE SERVICIOS PUBLICOS EN EL MARCO DELCATASTRO UNIFICADO DE REDES Y USUARIOS, INTEGRADA EN EL DATA LAKE DE LASDHT, GARANTIZANDO EL DESARROLLO Y DESPLIEGUE DE DASH-BOARDS Y TABLEROSDE INFORMACIÓN EN EL SISTEMA DE INFORMACIÓN MISIONAL, EN EL MARCO DE LOSPLANES, PROGRAMAS Y PROYECTOS DEL SECTOR HÁBITAT</t>
  </si>
  <si>
    <t>0000658607</t>
  </si>
  <si>
    <t>10163</t>
  </si>
  <si>
    <t>0000000283</t>
  </si>
  <si>
    <t>PRESTAR SERVICIOS PROFESIONALES PARA REALIZAR ACTIVIDADES DEVERIFICACIÓN REGULATORIA EN LA FORMULACIÓN, DESARROLLO Y SEGUIMIENTO DELAS POLÍTICAS PÚBLICAS DE SERVICIOS PÚBLICOS DOMICILIARIOS EN EL EN ELDISTRITO CAPITAL Y LA REGIÓN.</t>
  </si>
  <si>
    <t>0000684115</t>
  </si>
  <si>
    <t>10217</t>
  </si>
  <si>
    <t>0000000290</t>
  </si>
  <si>
    <t>PRESTAR SERVICIOS PROFESIONALES PARA REALIZAR EL ACOMPAÑAMIENTO A LOSACUEDUCTOS COMUNITARIOS DEL DISTRITO CAPITAL, DESARROLLANDO ACTIVIDADESPARA EL MEJORAMIENTO DE LA INFRAESTRUCTURA DE ESTOS, CON EL FINOPTIMIZAR LA CALIDAD DEL SERVICIO PÚBLICO DE AGUA</t>
  </si>
  <si>
    <t>0000684123</t>
  </si>
  <si>
    <t>10200</t>
  </si>
  <si>
    <t>0000000289</t>
  </si>
  <si>
    <t>PRESTAR SERVICIOS PROFESIONALES PARA REALIZAR ACTIVIDADES RELACIONADASCON LA IMPLEMENTACION Y FORTALECIMIENTO DEL CATASTRO UNIFICADO DE REDESY USUARIOS, GESTION DEL DESARROLLO DE INICIATIVAS ORIENTADAS ALDESPLIEGUE DE TECNOLOGIAS Y FNCER, DESARROLLO DE PROYECTOS ENERGETICOS YDE TELECOMUNICACIONES Y EL SOTERRAMIENTO Y ORGANIZACION DE REDES DESERVICIOS PUBLICOS</t>
  </si>
  <si>
    <t>0000684122</t>
  </si>
  <si>
    <t>10130</t>
  </si>
  <si>
    <t>0000000295</t>
  </si>
  <si>
    <t>PRESTAR SERVICIOS PROFESIONALES PARA REALIZAR ACTIVIDADES JURIDICAS  ENLAS DIFERNTES ETAPAS  DE LOS PROCESOS DE CONTRATACION, PARA ELCUMPLIMIENTO DE LAS METAS Y PROYECTOS A CARGO DE LA SUBDIRECCION DESERVICIOS PUBLICOS</t>
  </si>
  <si>
    <t>0000684133</t>
  </si>
  <si>
    <t>10210</t>
  </si>
  <si>
    <t>0000000084</t>
  </si>
  <si>
    <t>PRESTAR SERVICIOS PROFESIONALES PARA ACOMPAÑAR A LOS ACUEDUCTOSCOMUNITARIOS EN LA MEJORA DE LA PRESTACIÓN DEL SERVICIO DE AGUA,VERIFICANDO LA OPERACIÓN DE LOS SISTEMAS DE ACUEDUCTO Y EL DESARROLLANDOINICIATIVAS DE TRATAMIENTO DE AGUAS RESIDUALES EN EL SUELO RURAL, CON ELFIN DE MEJORAR LAS CONDICIONES DE SANEAMIENTO EN LAS COMUNIDADES RURALES</t>
  </si>
  <si>
    <t>0000658486</t>
  </si>
  <si>
    <t>10202</t>
  </si>
  <si>
    <t>0000000950</t>
  </si>
  <si>
    <t>PRESTAR SERVICIOS PROFESIONALES PARA LA IMPLEMENTACIÓN DE POLÍTICASPÚBLICAS E INSTRUMENTOS DE PLANEACIÓN LIDERADOS POR LA SUBDIRECCIÓN DESERVICIOS PÚBLICOS, ASÍ COMO DESARROLLAR ACCIONES QUE CONTRIBUYAN A LAVISIÓN REGIONAL, AL IMPULSO DE MODELOS DE ECONOMÍA CIRCULAR Y PRÁCTICASSOSTENIBLES ALREDEDOR DE LA PRESTACIÓN DE SERVICIOS PUBLICOS</t>
  </si>
  <si>
    <t>0000718986</t>
  </si>
  <si>
    <t>10207</t>
  </si>
  <si>
    <t>0000000951</t>
  </si>
  <si>
    <t>PRESTAR SERVICIOS PROFESIONALES PARA REALIZAR ACTIVIDADES RELACIONADASCON EL OTORGAMIENTO DE BENEFICIOS ECONÓMICOS DE LOS SERVICIOS PÚBLICOSDE ACUEDUCTO ALCANTARILLADO Y ASEO DIRIGIDOS A LA POBLACIÓN DE BAJOSINGRESOS</t>
  </si>
  <si>
    <t>0000718987</t>
  </si>
  <si>
    <t>10131</t>
  </si>
  <si>
    <t>0000000688</t>
  </si>
  <si>
    <t>PRESTAR SERVICIOS PROFESIONALES PARA ATENDER LOS DISTINTOSREQUERIMIENTOS Y/O TRÁMITES JURÍDICOS, ADMINISTRATIVOS Y CONTRACTUALESASOCIADOS A LOS PROCESOS Y PROYECTOS DE INVERSIÓN DEL ÁREA; ASÍ COMO ELAPOYO EN EL DESARROLLO DE LAS ACTIVIDADES DEL SISTEMA DE GESTIÓN DECALIDAD Y AMBIENTAL BAJO LOS REQUISITOS DE LA NORMAS ISO 9001-201514001:2015</t>
  </si>
  <si>
    <t>0000706322</t>
  </si>
  <si>
    <t>10624</t>
  </si>
  <si>
    <t>0000000508</t>
  </si>
  <si>
    <t>PRESTAR SERVICIOS PROFESIONALES PARA EL DESARROLLO DE LAS ACTIVIDADESRELACIONADAS CON EL SEGUIMIENTO Y EVALUACIÓN DESDE LA LÍNEA DEPLANEACIÓN DE LAS POLÍTICAS EN LAS QUE PARTICIPA LA SECRETARÍA DISTRITALDEL HÁBITAT; ASI COMO DESARROLLAR LAS ACTIVIDADES DE SEGUIMIENTO A LOSPROYECTOS DE INVERSIÓN ASIGNADOS POR EL SUPERVISOR EN LAS HERRAMIENTASDISPUESTAS</t>
  </si>
  <si>
    <t>0000691497</t>
  </si>
  <si>
    <t>10626</t>
  </si>
  <si>
    <t>0000000206</t>
  </si>
  <si>
    <t>0000666349</t>
  </si>
  <si>
    <t>0000000694</t>
  </si>
  <si>
    <t>PRESTAR SERVICIOS PROFESIONALES PARA LA FORMULACIÓN Y EL SEGUIMIENTO DELAS POLÍTICAS LIDERADAS POR LA SUBDIRECCIÓN DE PROGRAMAS Y PROYECTOS, ENEL MARCO DEL MODELO INTEGRADO DE PLANEACIÓN Y GESTIÓN, ASÍ COMO APOYARAL ÁREA EN LO CORRESPONDIENTE AL DESARROLLO DE LAS POLÍTICAS DETRANSPARENCIA, RACIONALIZACIÓN DE TRÁMITES Y SERVICIO AL CIUDADANO.</t>
  </si>
  <si>
    <t>0000706350</t>
  </si>
  <si>
    <t>10641</t>
  </si>
  <si>
    <t>0000000511</t>
  </si>
  <si>
    <t>PRESTAR SERVICIOS PROFESIONALES PARA REALIZAR LAS ACTIVIDADES PROPIAS DELOS SISTEMAS DE GESTIÓN QUE LIDERE LA SUBDIRECCIÓN DE PROGRAMAS YPROYECTOS BAJO LOS ESTÁNDARES DEL MODELO INTEGRADO DE PLANEACIÓN YGESTIÓN - MIPG, ASÍ COMO EL DESARROLLO DE LAS ACCIONES REQUERIDAS PARAEL SEGUIMIENTO DEL SISTEMA DE ADMINISTRACIÓN DEL RIESGO Y LA POLÍTICA DEGESTIÓN DEL CONOCIMIENTO</t>
  </si>
  <si>
    <t>0000691514</t>
  </si>
  <si>
    <t>10633</t>
  </si>
  <si>
    <t>0000000691</t>
  </si>
  <si>
    <t>PRESTAR SERVICIOS PROFESIONALES PARA REALIZAR ACTIVIDADES RELACIONADASCON LA FORMULACIÓN, ACTUALIZACIÓN Y SEGUIMIENTO DE LOS PROYECTOS DEINVERSIÓN ASIGNADOS POR LA SUPERVISION EN LAS HERRAMIENTAS DISPUESTAS;ASI COMO DESARROLLAR LAS ACTIVIDADES DE GEOREFERENCIACION DE LASINTERVENCIONES DE LA SDHT EN EL MARCO DE LOS PROYECTOS DE INVERSION</t>
  </si>
  <si>
    <t>0000706330</t>
  </si>
  <si>
    <t>10625</t>
  </si>
  <si>
    <t>0000000696</t>
  </si>
  <si>
    <t>PRESTAR SERVICIOS PROFESIONALES PARA REALIZAR ACTIVIDADES RELACIONADASCON LA FORMULACIÓN, ACTUALIZACIÓN Y SEGUIMIENTO A LOS PROYECTOS DEINVERSIÓN ASIGNADOS POR EL SUPERVISOR EN LAS HERRAMIENTAS DISPUESTAS;ASÍ COMO GENERAR INFORMES RELACIONADAS CON LAS LÍNEAS ESTRATÉGICAS DELPDD</t>
  </si>
  <si>
    <t>0000706365</t>
  </si>
  <si>
    <t>10980</t>
  </si>
  <si>
    <t>0000000697</t>
  </si>
  <si>
    <t>PRESTAR SERVICIOS PROFESIONALES PARA APOYAR LAS ACTIVIDADES RELACIONADASCON EL DESARROLLO, MANTENIMIENTO Y MONITOREO DEL SISTEMA DE GESTIÓN DELA SDHT, BAJO LOS ESTÁNDARES DEL MODELO INTEGRADO DE PLANEACIÓN YGESTIÓN, LA NORMA ISO 9001:2015, Y EL DECRETO 612 DE 2018.</t>
  </si>
  <si>
    <t>0000706369</t>
  </si>
  <si>
    <t>10629</t>
  </si>
  <si>
    <t>0000000512</t>
  </si>
  <si>
    <t>PRESTAR SERVICIOS PROFESIONALES EN LA SDHT PARA LA IMPLEMENTACIÓN,DESARROLLO Y MANTENIMIENTO DEL MODELO INTEGRADO DE PLANEACIÓN Y GESTIÓNMIPG, EN PARTICULAR CON LAS DIMENSIONES DE PLANEACIÓN, GESTIÓN CONVALORES PARA RESULTADOS Y EVALUACIÓN DE RESULTADOS.</t>
  </si>
  <si>
    <t>0000691522</t>
  </si>
  <si>
    <t>10637</t>
  </si>
  <si>
    <t>0000000199</t>
  </si>
  <si>
    <t>0000666063</t>
  </si>
  <si>
    <t>0000001208</t>
  </si>
  <si>
    <t>PRESTAR SERVICIOS PROFESIONALES HACIENDO ACOMPAÑAMIENTO EN LASACTIVIDADES DERIBADAS DEL PROCESO DE TALENTO HUMANO Y EN AQUELLAS QUESEAN REQUERIDAS EN EL PLAN DE PROVISION DE EMPLEOS Y PLAN DE VACANTES DELA SECRETARIA DISTRITAL DEL HABITAT.</t>
  </si>
  <si>
    <t>0000733914</t>
  </si>
  <si>
    <t>11215</t>
  </si>
  <si>
    <t>0000001150</t>
  </si>
  <si>
    <t>PRESTAR SERVICIOS DE APOYO A LA GESTION EN LAS ACTIVIDADES LOGISTICAS,OPERATIVAS Y DE GESTIÓN SOCIAL PARA LA PROMOCION E IMPLEMENTACIÓN DE LASESTRATEGIAS DE PARTICIPACIÓN Y RELACIONAMIENTO CON LA CIUDADANÍA.</t>
  </si>
  <si>
    <t>0000731332</t>
  </si>
  <si>
    <t>11075</t>
  </si>
  <si>
    <t>0000001215</t>
  </si>
  <si>
    <t>PRESTAR SERVICIOS PROFESIONALES EN LAS ACTIVIDADES DE ESTRUCTURACION YSEGUIMIENTO TÉCNICO, ADMINISTRATIVO Y FINANCIERO DE LAS INTERVENCIONESDE ESPACIO PÚBLICO DE MEJORAMIENTO INTEGRAL DE BARRIOS PRIORIZADOS PORLA SECRETARÍA DISTRITAL DEL HÁBITAT</t>
  </si>
  <si>
    <t>0000734583</t>
  </si>
  <si>
    <t>10709</t>
  </si>
  <si>
    <t>0000001217</t>
  </si>
  <si>
    <t>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t>
  </si>
  <si>
    <t>0000734697</t>
  </si>
  <si>
    <t>10823</t>
  </si>
  <si>
    <t>0000001218</t>
  </si>
  <si>
    <t>PRESTAR SERVICIOS PROFESIONALES ESPECIALIZADOS PARA BRINDARACOMPAÑAMIENTO JURÍDICO, CONSOLIDACIÓN, REVISIÓN DE LOS PROCESOS QUE DEN CUMPLIMIENTO A LOS OBJETIVOS DE LA SUBSECRETARÍA DE INSPECCIÓN,VIGILANCIA Y CONTROL DE VIVIENDA.</t>
  </si>
  <si>
    <t>0000734706</t>
  </si>
  <si>
    <t>0000001219</t>
  </si>
  <si>
    <t>0000734707</t>
  </si>
  <si>
    <t>0000001220</t>
  </si>
  <si>
    <t>PRESTAR SERVICIOS PROFESIONALES PARA LA ELABORACIÓN DE ACTOSADMINISTRATIVOS Y LA PROYECCIÓN DE DOCUMENTOS TÉCNICOS DERIVADOS DELREDISEÑO INSTITUCIONAL Y LA IMPLEMENTACIÓN DE ACCIONES PARA ELFORTALECIMIENTO DE LA POLÍTICA DE TALENTO HUMANO DE LA SECRETARÍADISTRITAL DEL HÁBITAT.</t>
  </si>
  <si>
    <t>0000734970</t>
  </si>
  <si>
    <t>10939</t>
  </si>
  <si>
    <t>0000001214</t>
  </si>
  <si>
    <t>AMPARAR EL PAGO DE LAS CUENTAS DE COBRO POR CONCEPTO DE BALANCE DESUBSIDIOS Y CONTRIBUCIONES DE SERVICIO PÚBLICO DE ALCANTARILLADO CONCARGO AL FONDO DE SOLIDARIDAD Y REDISTRIBUCIÓN DE INGRESOS - PERIODOENERO DE 2025.</t>
  </si>
  <si>
    <t>0000734306</t>
  </si>
  <si>
    <t>FSRI-16</t>
  </si>
  <si>
    <t>0000001213</t>
  </si>
  <si>
    <t>AMPARAR EL PAGO DE LAS CUENTAS DE COBRO POR CONCEPTO DE BALANCE DESUBSIDIOS Y CONTRIBUCIONES DE SERVICIO PÚBLICO DE ACUEDUCTO CON CARGO ALFONDO DE SOLIDARIDAD Y REDISTRIBUCIÓN DE INGRESOS - PERIODOS DICIEMBREDE 2024 A MARZO DE 2025.</t>
  </si>
  <si>
    <t>0000734304</t>
  </si>
  <si>
    <t>FSRI-15</t>
  </si>
  <si>
    <t>O21202020090292919</t>
  </si>
  <si>
    <t>Otros tipos de servicios educativos y de formación, n.c.p.</t>
  </si>
  <si>
    <t>0000001147</t>
  </si>
  <si>
    <t>PAGO INSCRIPCIÓN CERTIFICACIÓN DE MIEMBROS DE JUNTAS DIRECTIVAS.</t>
  </si>
  <si>
    <t>0000731016</t>
  </si>
  <si>
    <t>43</t>
  </si>
  <si>
    <t>0000001078</t>
  </si>
  <si>
    <t>0000724711</t>
  </si>
  <si>
    <t>10892</t>
  </si>
  <si>
    <t>0000001216</t>
  </si>
  <si>
    <t>PRESTAR LOS SERVICIOS PROFESIONALES JURÍDICOS PARA REALIZAR LA REVISIÓN,TRAMITE Y SUSTANCIACION DE LOS PROCESOS ADMINISTRATIVOS SANCIONATORIOS ,ASI COMO APOYAR EN LA ESTRUCTURACIÓN DE LOS PROCESOS Y DOCUMENTOSDERIVADOS DE LA GESTIÓN CONTRACTUAL DE LA SECRETARÍA DISTRITAL DELHÁBITAT.</t>
  </si>
  <si>
    <t>0000734600</t>
  </si>
  <si>
    <t>11066</t>
  </si>
  <si>
    <t>0000000097</t>
  </si>
  <si>
    <t>PRESTAR SERVICIOS PROFESIONALES PARA EL DESARROLLO DE ESPACIOSPEDAGOGICOS PARA LA PROMOCIÓN DE LA EDUCACIÓN AMBIENTAL LAS ACTIVIDADESLIDERADAS POR LA SUBDIRECCION DE SERVICIOS PUBLICOS EN EL TERRRITORIOURBANO Y RURAL DEL DISTRITO CAPITAL</t>
  </si>
  <si>
    <t>0000658602</t>
  </si>
  <si>
    <t>10206</t>
  </si>
  <si>
    <t>0000001221</t>
  </si>
  <si>
    <t>PRESTAR SERVICIOS PARA EL DESARROLLO DE LA PROMOCIÓN, POSICIONAMIENTO YDIVULGACIÓN DE MANERA EFECTIVA DE LAS ESTRATEGIAS, INICIATIVAS,PROGRAMAS Y PROYECTOS DE LA SECRETARÍA DISTRITAL DEL HÁBITAT, CON ELPROPÓSITO DE VISIBILIZAR SU IMPACTO Y ALCANCE EN EL MARCO DEL “16º FORODE VIVIENDA” A REALIZARSE EN BOGOTÁ D.C</t>
  </si>
  <si>
    <t>0000734972</t>
  </si>
  <si>
    <t>11227</t>
  </si>
  <si>
    <t>0000001115</t>
  </si>
  <si>
    <t>0000728486</t>
  </si>
  <si>
    <t>10741</t>
  </si>
  <si>
    <t>0000001222</t>
  </si>
  <si>
    <t>PRESTAR LOS SERVICIOS PROFESIONALES JURÍDICOS PARA REALIZAR LA REVISIÓN,TRAMITE Y SUSTANCIACIÓN DE LOS PROCESOSADMINISTRATIVOS SANCIONATORIOS, ASI COMO APOYAR EN LA ESTRUCTURACIÓN DELOS PROCESOS Y DOCUMENTOS DERIVADOS DE LAGESTIÓN CONTRACTUAL DE LA SECRETARÍA DISTRITAL DEL HÁBITAT</t>
  </si>
  <si>
    <t>0000735101</t>
  </si>
  <si>
    <t>0000001177</t>
  </si>
  <si>
    <t>PRESTAR SERVICIOS PROFESIONALES PARA BRINDAR APOYO ADMINISTRATIVO EN LAREVISIÓN Y ANÁLISIS DE LOSPROCESOS Y/O PROCEDIMIENTOS ADMINISTRATIVOSQUE SEADELANTEN EN LA SUBDIRECCIÓN DE PREVENCIÓN Y SEGUIMIENTO</t>
  </si>
  <si>
    <t>0000733520</t>
  </si>
  <si>
    <t>11118</t>
  </si>
  <si>
    <t>0000001223</t>
  </si>
  <si>
    <t>PRESTAR SERVICIOS PROFESIONALES JURIDICOS EN LA GESTION CONTRACTUAL,ADMINISTRATIVA E INTERINSTITUCIONAL DE LOS CONTRATOS Y CONVENIOS EN LOSPROYECTOS DE LA SECRETARÍA DISTRITAL DEL HÁBITAT.</t>
  </si>
  <si>
    <t>0000735320</t>
  </si>
  <si>
    <t>11250</t>
  </si>
  <si>
    <t>0000001224</t>
  </si>
  <si>
    <t>PRESTAR SERVICIOS DE APOYO A LA GESTIÓN PARA EL MANEJO DE BASES DE DATOSGEOGRÁFICAS Y ELABORACIÓN DE CARTOGRAFÍA EN EL MARCO DEL PROGRAMA DEMEJORAMIENTO DE VIVIENDA EN LOS TERRITORIOS PRIORIZADOS POR LASECRETARÍA DISTRITAL DEL HÁBITAT.</t>
  </si>
  <si>
    <t>0000735340</t>
  </si>
  <si>
    <t>0000001226</t>
  </si>
  <si>
    <t>PRESTAR SERVICIOS PROFESIONALES DESDE EL COMPONENTE TÉCNICO EN LOSPROYECTOS DE INFRAESTRUCTURA DE ESPACIO PÚBLICO DE MEJORAMIENTO DEENTORNO DEFINIDOS POR LA SECRETARÍA DISTRITAL DEL HÁBITAT.</t>
  </si>
  <si>
    <t>0000735343</t>
  </si>
  <si>
    <t>10736</t>
  </si>
  <si>
    <t>0000001225</t>
  </si>
  <si>
    <t>PRESTAR SERVICIOS PROFESIONALES DE APOYO A LA SUPERVISIÓN TÉCNICAINTEGRAL PARA LA ESTRUCTURACIÓN, SEGUIMIENTO Y CONTROL DE LOS PROYECTOSA CARGO DE LA SDHT, EN LOS POLIGONOS DE INTERVENCIÓN INTEGRAL DE ESPACIOPÚBLICO Y REVITALIZACIÓN.</t>
  </si>
  <si>
    <t>0000735342</t>
  </si>
  <si>
    <t>0000001227</t>
  </si>
  <si>
    <t>ARRENDAMIENTO DE UN ESPACIO FÍSICO PARA LA PARTICIPACIÓN DE LASECRETARIA DISTRITAL DEL HÁBITAT EN LA FERIA DE VIVIENDA EXPOVIVIENDA2025 A REALIZARSE EN BOGOTÁ.</t>
  </si>
  <si>
    <t>0000735376</t>
  </si>
  <si>
    <t>11247</t>
  </si>
  <si>
    <t>0000001207</t>
  </si>
  <si>
    <t>PAGO VIÁTICOS COMISIÓN DE SERVICIOS AL EXTERIOR DEL PAIS DRA. VANESSAALEXANDRA VELASCO BERNAL - "CONFERENCIA DE TIERRAS 2025: GARANTIZANDO LATENENCIA Y EL ACCESO A LA TIERRA PARA LA ACCIÓN CLIMÁTICA” WASHIGTON(ESTADOS UNIDOS).</t>
  </si>
  <si>
    <t>0000733889</t>
  </si>
  <si>
    <t>53</t>
  </si>
  <si>
    <t>0000001228</t>
  </si>
  <si>
    <t>PRÓRROGA 3 Y ADICIÓN 3 AL CONTRATO DE ARRENDAMIENTO 351-2021 CUYO OBJETOES: ARRENDAR INMUEBLE UBICADO EN LA CARRERA 16 # 52-56 PARA ELFUNCIONAMIENTO DEL ARCHIVO DE LA SECRETARÍA DISTRITAL DEL HÁBITAT.</t>
  </si>
  <si>
    <t>0000735459</t>
  </si>
  <si>
    <t>55</t>
  </si>
  <si>
    <t>0000001229</t>
  </si>
  <si>
    <t>PRÓRROGA 1 ADICIÓN 1 AL CONTRATO # 175-2025 PRESTACIÓN DE SERVICIOS CUYOOBJETO ES: PRESTAR EL SERVICIO INTEGRAL DE VIGILANCIA Y SEGURIDADPRIVADA CON ARMA Y MEDIOS TECNOLOGICOS, PARA LA SEDE DE ARCHIVO CENTRALDE LA SECRETARÍA DISTRITAL DEL HABITAT.</t>
  </si>
  <si>
    <t>0000735460</t>
  </si>
  <si>
    <t>56</t>
  </si>
  <si>
    <t>0000001231</t>
  </si>
  <si>
    <t>CONTRATAR LA ADQUISICIÓN DE ELEMENTOS DE BIOSEGURIDAD, ELEMENTO DEEMERGENCIAS Y SEGURIDAD INDUSTRIAL PARA ATENDER LAS NECESIDADES EN ELMARCO DE LA SEGURIDAD SALUD EN EL TRABAJO AL INTERIOR DE LA SECRETARÍADISTRITAL DEL HABITAT.</t>
  </si>
  <si>
    <t>O2320201002072719004</t>
  </si>
  <si>
    <t>Tapabocas y otras prendas de ropa médica</t>
  </si>
  <si>
    <t>0000735631</t>
  </si>
  <si>
    <t>10137</t>
  </si>
  <si>
    <t>0000001232</t>
  </si>
  <si>
    <t>PRESTAR LOS SERVICIOS PROFESIONALES EN EL PROCESO DE GESTION DOCUMENTALCON LA EJECUCIÓN Y SEGUIMIENTO DE LAS ACTIVIDADES DE CORRESPONDENCIA ENLA SDHT.</t>
  </si>
  <si>
    <t>0000735635</t>
  </si>
  <si>
    <t>11219</t>
  </si>
  <si>
    <t>0000001233</t>
  </si>
  <si>
    <t>PRESTAR MEDIANTE SISTEMA OUTSOURCING EL SERVICIO INTEGRAL DE FOTOCOPIADOESCÁNER Y SERVICIOS AFINES, A PRECIOS UNITARIOS PARA LA SDHT</t>
  </si>
  <si>
    <t>0000735637</t>
  </si>
  <si>
    <t>10141</t>
  </si>
  <si>
    <t>0000001234</t>
  </si>
  <si>
    <t>ADQUIRIR LA RENOVACIÓN DEL BLOQUE DE DIRECCIONES DE IPV6 DE LASECRETARIA DISTRITAL DEL HABITAT</t>
  </si>
  <si>
    <t>0000735640</t>
  </si>
  <si>
    <t>57</t>
  </si>
  <si>
    <t>0000001235</t>
  </si>
  <si>
    <t>ADQUIRIR LOS CERTIFICADOS DE SITIO SEGURO SSL PARA LOS PORTALES WEB DELA SECRETARÍA DISTRITAL DEL HÁBITAT</t>
  </si>
  <si>
    <t>0000735642</t>
  </si>
  <si>
    <t>58</t>
  </si>
  <si>
    <t>0000001209</t>
  </si>
  <si>
    <t>0000734036</t>
  </si>
  <si>
    <t>9991</t>
  </si>
  <si>
    <t>0000000718</t>
  </si>
  <si>
    <t>PRESTAR SERVICIOS PROFESIONALES DE APOYO A LA SUPERVISIÓN TÉCNICAINTEGRAL PARA LA ESTRUCTURACIÓN, SEGUIMIENTO Y CONTROL DE LOS PROYECTOSA CARGO DE LA SDHT, EN LOS POLIGONOS DE INTERVENCION INTEGRAL DE ESPACIOPUBLICO Y REVITALIZACION.</t>
  </si>
  <si>
    <t>0000707160</t>
  </si>
  <si>
    <t>10478</t>
  </si>
  <si>
    <t>0000001236</t>
  </si>
  <si>
    <t>0000735718</t>
  </si>
  <si>
    <t>11221</t>
  </si>
  <si>
    <t>0000001239</t>
  </si>
  <si>
    <t>PRESTAR SERVICIOS DE APOYO A LA GESTIÓN PARA EJECUTAR ACTIVIDADESADMINISTRATIVAS REQUERIDAS EN EL PROCESO DE GESTIÓN CONTRACTUAL DE LA DELA SDHT</t>
  </si>
  <si>
    <t>0000735722</t>
  </si>
  <si>
    <t>11222</t>
  </si>
  <si>
    <t>0000001240</t>
  </si>
  <si>
    <t>PRESTAR SERVICIOS DE LOGÍSTICA PARA APOYAR LAS ACTIVIDADES DESARROLLADASPOR LA SECRETARIA DISTRITAL DEL HABITAT</t>
  </si>
  <si>
    <t>O232020200885962</t>
  </si>
  <si>
    <t>Servicios de organización y asistencia de ferias comerciales</t>
  </si>
  <si>
    <t>0000735723</t>
  </si>
  <si>
    <t>10143</t>
  </si>
  <si>
    <t>0000001237</t>
  </si>
  <si>
    <t>PRESTAR SERVICIOS PROFESIONALES PARA ADELANTAR LAS ACTIVIDADESRELACIONADAS CON EL MIPG, ACTUALIZACION DE DOCUMENTOS DEL SIG DELPROCESO CONTRACTUAL, ASÍ COMO EL SEGUIMIENTO A PLANES DE MEJORAMIENTO,ADMINISTRACION DE BASES DE DATOS Y GENERACIÓN DE INFORMES REQUERIDOS PORLA SDHT</t>
  </si>
  <si>
    <t>0000735719</t>
  </si>
  <si>
    <t>11223</t>
  </si>
  <si>
    <t>0000001238</t>
  </si>
  <si>
    <t>PRESTAR SERVICIOS PROFESIONALES PARA EL SEGUIMIENTO DESDE EL COMPONENTETECNICO DE LAS INTERVENCIONES DE MEJORAMIENTO INTEGRAL DE BARRIOSPRIORIZADOS POR LA SECRETARÍA DISTRITAL DEL HÁBITAT</t>
  </si>
  <si>
    <t>0000735721</t>
  </si>
  <si>
    <t>10825</t>
  </si>
  <si>
    <t>0000001156</t>
  </si>
  <si>
    <t>PAGO LIQUIDACION DEFINITIVA DE PAOLA ANDREA CALDERON VARGASEXFUNCIONARIA DE LA SECRETARÍA DISTRITAL DEL HÁBITAT.</t>
  </si>
  <si>
    <t>0000731507</t>
  </si>
  <si>
    <t>47</t>
  </si>
  <si>
    <t>0000001241</t>
  </si>
  <si>
    <t>AMPARAR EL PAGO DE LOS APORTES DE LAS CESANTÍAS DE LOS FUNCIONARIOSAFILIADOS A FONCEP, CORRESPONDIENTE A LA NÓMINA DEL MES DE ABRIL 2025.</t>
  </si>
  <si>
    <t>0000735728</t>
  </si>
  <si>
    <t>60</t>
  </si>
  <si>
    <t>0000001242</t>
  </si>
  <si>
    <t>AMPARA EL PAGO DE LA SEGURIDAD SOCIAL Y PARAFISCALES DE LOS FUNCIONARIOSDE LA SECRETARÍA DISTRITAL DEL HÁBITAT, CORRESPONDIENTE AL MES DE ABRILDE 2025</t>
  </si>
  <si>
    <t>0000735729</t>
  </si>
  <si>
    <t>59</t>
  </si>
  <si>
    <t>0000001135</t>
  </si>
  <si>
    <t>PRESTAR SERVICIOS PROFESIONALES PARA APOYAR EL SEGUIMIENTO Y EVALUACIÓNDE ESTRATEGIAS ORIENTADAS A MEJORAR LA CALIDAD EN EL SERVICIO A LACIUDADANÍA DE LA SDHT.</t>
  </si>
  <si>
    <t>0000730454</t>
  </si>
  <si>
    <t>11187</t>
  </si>
  <si>
    <t>0000001124</t>
  </si>
  <si>
    <t>REALIZAR LA ADQUISICIÓN DE VEHÍCULOS AUTOMOTORES PARA LA SECRETARÍADISTRITAL DEL HÁBITAT</t>
  </si>
  <si>
    <t>O23201010030701</t>
  </si>
  <si>
    <t>Vehículos automotores, remolques y semirremolques; y sus partes, piezas y accesorios</t>
  </si>
  <si>
    <t>0000729173</t>
  </si>
  <si>
    <t>11202</t>
  </si>
  <si>
    <t>0000001188</t>
  </si>
  <si>
    <t>PRESTAR SERVICIOS PROFESIONALES PARA DESARROLLAR LAS ACTIVIDADESJURÍDICAS DERIVADAS DE LAS ETAPAS PRECONTRACTUAL, CONTRACTUAL YPOSTCONTRACTUAL DE LOS PROCESOS DE SELECCIÓN ADELANTADOS POR LASECRETARÍA DISTRITAL DEL HÁBITAT, ASÍ COMO DE LOS PROCESOS DE SELECCIÓNEN EL MARCO DE LOS CONTRATOS DE FIDUCIA MERCANTIL SUSCRITOS POR LASECRETARIA.</t>
  </si>
  <si>
    <t>0000733678</t>
  </si>
  <si>
    <t>11065</t>
  </si>
  <si>
    <t>0000001189</t>
  </si>
  <si>
    <t>0000733700</t>
  </si>
  <si>
    <t>0000001245</t>
  </si>
  <si>
    <t>PRESTAR SERVICIOS DE APOYO A LA GESTIÓN EN LA EJECUCIÓN DE ACTIVIDADESOPERATIVAS Y ADMINISTRATIVAS RELACIONADAS CON LA PUBLICIDAD DE LOS ACTOSADMINISTRATIVOS Y DEMÁS ACTUACIONES DE LOS PROCESOS A CARGO DE LASUBSECRETARÍA JURÍDICA</t>
  </si>
  <si>
    <t>0000735973</t>
  </si>
  <si>
    <t>11159</t>
  </si>
  <si>
    <t>0000001246</t>
  </si>
  <si>
    <t>PRESTAR SERVICIOS PROFESIONALES JURÍDICOS DURANTE LAS DIFERENTES ETAPASDE LOS PROCESOS DE CONTRATACIÓN, CON EL PROPÓSITO DE GARANTIZAR ELCUMPLIMIENTO DE LAS METAS Y PROYECTOS A CARGO DE LA SUBDIRECCIÓN DESERVICIOS PÚBLICOS.</t>
  </si>
  <si>
    <t>0000735974</t>
  </si>
  <si>
    <t>11248</t>
  </si>
  <si>
    <t>0000001247</t>
  </si>
  <si>
    <t>PRESTAR SERVICIOS PROFESIONALES PARA APOYAR TÉCNICAMENTE A LASUBDIRECCIÓN DEINVESTIGACIONES Y CONTROL DE VIVIENDA EN TEMASRELACIONADOS CON LA ENAJENACIÓN Y ARRENDAMIENTO DE VIVIENDA</t>
  </si>
  <si>
    <t>0000735976</t>
  </si>
  <si>
    <t>10574</t>
  </si>
  <si>
    <t>0000001243</t>
  </si>
  <si>
    <t>0000735961</t>
  </si>
  <si>
    <t>11158</t>
  </si>
  <si>
    <t>0000001244</t>
  </si>
  <si>
    <t>0000735968</t>
  </si>
  <si>
    <t>11160</t>
  </si>
  <si>
    <t>Servicio de descontaminación y limpieza del aire en establecimientos</t>
  </si>
  <si>
    <t>0000001248</t>
  </si>
  <si>
    <t>ADICIÓN 1 Y PRÓRROGA 1 AL CONTRATO # 1654 - 2024 CUYO OBJETO ES: PRESTARSERVICIOS INTEGRALES DE HIGIENE Y BIOSEGURIDAD PARA LAS BATERÍASSANITARIAS DE LA SECRETARÍA DISTRITAL DEL HÁBITAT.</t>
  </si>
  <si>
    <t>0000736070</t>
  </si>
  <si>
    <t>61</t>
  </si>
  <si>
    <t>0000001250</t>
  </si>
  <si>
    <t>0000736249</t>
  </si>
  <si>
    <t>11220</t>
  </si>
  <si>
    <t>0000001249</t>
  </si>
  <si>
    <t>0000736248</t>
  </si>
  <si>
    <t>10619</t>
  </si>
  <si>
    <t>0000001251</t>
  </si>
  <si>
    <t>0000736250</t>
  </si>
  <si>
    <t>11224</t>
  </si>
  <si>
    <t>0000001253</t>
  </si>
  <si>
    <t>PRESTAR SERVICIOS PROFESIONALES DE CARÁCTER FINANCIERO Y CONTABLE A LASUBDIRECCIÓN DE PREVENCIÓN Y SEGUIMIENTO EN LOS TRÁMITES RELACIONADOSCON EL REGISTRO DE ENAJENADORES Y MATRÍCULAS DE ARRENDADORES DE VIVIENDAEN EL D.C.</t>
  </si>
  <si>
    <t>0000736254</t>
  </si>
  <si>
    <t>10578</t>
  </si>
  <si>
    <t>0000001254</t>
  </si>
  <si>
    <t>PRESTAR SERVICIOS PROFESIONALES PARA LAELABORACIÓN DE INFORMES TÉCNICOSY DEMÁS ACTIVIDADES RELACIONADAS CON LOSTRÁMITES QUE SE ADELANTAN EN LASUBDIRECCIÓN DE INVESTIGACIONES Y CONTROL DE VIVIENDA.</t>
  </si>
  <si>
    <t>0000736255</t>
  </si>
  <si>
    <t>10556</t>
  </si>
  <si>
    <t>0000001252</t>
  </si>
  <si>
    <t>0000736252</t>
  </si>
  <si>
    <t>11218</t>
  </si>
  <si>
    <t>0000000031</t>
  </si>
  <si>
    <t>PRESTAR SERVICIOS PROFESIONALES PARA EL REGISTRO FOTOGRÁFICO YAUDIOVISUAL DE LAS ACTIVIDADES, PROGRAMAS Y PROYECTOS DE LA SDHT</t>
  </si>
  <si>
    <t>0000656860</t>
  </si>
  <si>
    <t>10373</t>
  </si>
  <si>
    <t>0000000343</t>
  </si>
  <si>
    <t>PRESTAR SERVICIOS PROFESIONALES A LA OFICINA ASESORA DE COMUNICACIONESPARA REALIZAR, REVISAR Y CONCEPTUALIZAR LOS CONTENIDOS GRÁFICOS YPRESENTACIONES DE LA SDHT.</t>
  </si>
  <si>
    <t>0000685953</t>
  </si>
  <si>
    <t>10371</t>
  </si>
  <si>
    <t>0000000327</t>
  </si>
  <si>
    <t>PRESTAR SERVICIOS DE APOYO A LA GESTION A LA OFICINA ASESORA DECOMUNICACIONES EN EL DISEÑO DE PIEZAS COMUNICATIVAS PARA LA DIVULGACIÓNDE INFORMACIÓN DE LA SDHT.</t>
  </si>
  <si>
    <t>0000685789</t>
  </si>
  <si>
    <t>10376</t>
  </si>
  <si>
    <t>0000000320</t>
  </si>
  <si>
    <t>PRESTAR SERVICIOS PROFESIONALES PARA EFECTUAR LA GESTIÓN PRECONTRACTUAL,CONTRACTUAL Y POSTCONTRACTUAL Y LOS TRAMITES ADMINISTRATIVOS DE LAOFICINA ASESORA DE COMUNICACIONES</t>
  </si>
  <si>
    <t>0000685777</t>
  </si>
  <si>
    <t>10354</t>
  </si>
  <si>
    <t>0000000322</t>
  </si>
  <si>
    <t>PRESTAR SERVICIOS PROFESIONALES PARA LA PRODUCCIÓN Y DIFUSIÓN DECONTENIDO DE COMUNICACIÓN INTERNA DE LA SDHT Y EN LOS PROCESOS DEPLANEACIÓN, ARTICULACIÓN, GESTIÓN Y ORGANIZACIÓN QUE SE REQUIEREN EN ELMARCO DE LOS PROYECTOS Y METAS ESTRATÉGICAS DE LA SECRETARÍA DISTRITALDEL HÁBITAT.</t>
  </si>
  <si>
    <t>0000685780</t>
  </si>
  <si>
    <t>10356</t>
  </si>
  <si>
    <t>0000000326</t>
  </si>
  <si>
    <t>PRESTAR SERVICIOS PROFESIONALES A LA OFICINA ASESORA DE COMUNICACIONESPARA EL DISEÑO, MANTENIMIENTO, DESARROLLO Y ADMINISTRACIÓN DE LOSPRODUCTOS Y CONTENIDOS DE LA PÁGINA WEB Y DE LA INTRANET DE LA SDHT.</t>
  </si>
  <si>
    <t>0000685787</t>
  </si>
  <si>
    <t>10375</t>
  </si>
  <si>
    <t>0000000602</t>
  </si>
  <si>
    <t>PRESTAR SERVICIOS PROFESIONALES ESPECIALIZADOS PARA REALIZAR ACTIVIDADESRELACIONADAS CON LAS COMUNICACIONES ESTRATÉGICAS Y MANEJO DE MEDIOS DECOMUNICACIÓN DE LA SECRETARÍA DISTRITAL DE HÁBITAT</t>
  </si>
  <si>
    <t>0000701660</t>
  </si>
  <si>
    <t>10644</t>
  </si>
  <si>
    <t>0000001163</t>
  </si>
  <si>
    <t>SUMINISTRAR PRODUCTOS DE FERRETERÍA, PINTURA Y DEMÁS INSUMOS NECESARIOSPARA LA EJECUCIÓN DE INTERVENCIONES EN ESPACIOS PÚBLICOS, EN LOSTERRITORIOS PRIORIZADOS POR LA SECRETARÍA DISTRITAL DEL HÁBITAT.</t>
  </si>
  <si>
    <t>0000732888</t>
  </si>
  <si>
    <t>11088</t>
  </si>
  <si>
    <t>0000001256</t>
  </si>
  <si>
    <t>PRESTAR SERVICIOS PROFESIONALES PARA APOYAR LA ESTRUCTURACIÓN,SEGUIMIENTO DE SISTEMAS DE INFORMACIÓN E INDICADORES DE LOSPROCEDIMIENTOS DE LOS PROGRAMAS DE MEJORAMIENTO DE VIVIENDA DE LASECRETARÍA DISTRITAL DEL HÁBITAT.</t>
  </si>
  <si>
    <t>0000736317</t>
  </si>
  <si>
    <t>0000001255</t>
  </si>
  <si>
    <t>PRESTAR SERVICIOS PROFESIONALES DE CARACTER FINANCIERO PARA ELSEGUIMIENTO Y CONTROL DE LOS RECURSOS ASIGNADOS A PROGRAMAS DEMEJORAMIENTO DE VIVIENDA Y REALIZAR ACTIVIDADES OPERATIVAS DE LASECRETARÍA DISTRITAL DEL HÁBITAT.</t>
  </si>
  <si>
    <t>0000736316</t>
  </si>
  <si>
    <t>0000001230</t>
  </si>
  <si>
    <t>PRESTAR LOS SERVICIOS PROFESIONALES ESPECIALIZADOS PARA REALIZAR LAREVISIÓN, SEGUIMIENTO Y ORIENTACIÓN JURÍDICA DE RESPUESTAS A LOSORGANISMOS DE CONTROL ADMINISTRATIVOS Y DE CONTROL POLÍTICO</t>
  </si>
  <si>
    <t>0000735628</t>
  </si>
  <si>
    <t>11105</t>
  </si>
  <si>
    <t>0000001128</t>
  </si>
  <si>
    <t>PRESTAR SERVICIOS PROFESIONALES DE CARÁCTER FINANCIERO PARA ELSEGUIMIENTO Y CONTROL DE LOS RECURSOS ASIGNADOS A PROGRAMAS DE ACCESO ALA VIVIENDA Y REALIZAR ACTIVIDADES OPERATIVAS DE LA SUBSECRETARÍA DEGESTIÓN FINANCIERA.</t>
  </si>
  <si>
    <t>0000729921</t>
  </si>
  <si>
    <t>0000001141</t>
  </si>
  <si>
    <t>PRESTAR SERVICIOS PROFESIONALES PARA APOYAR LA ESTRUCTURACIÓN,SEGUIMIENTO DE SISTEMAS DE INFORMACIÓN E INDICADORES DE LOSPROCEDIMIENTOS DE LOS PROGRAMAS DE VIVIENDA DE LA SUBSECRETARIA DEGESTIÓN FINANCIERA</t>
  </si>
  <si>
    <t>0000730694</t>
  </si>
  <si>
    <t>0000000083</t>
  </si>
  <si>
    <t>PRESTAR SERVICIOS PROFESIONALES PARA IMPLEMENTAR EL MODELO DE ECONOMÍACIRCULAR EN LOS ACUEDUCTOS COMUNITARIOS, DESARROLLANDO LA VERIFICACIÓNDE LA OPERACIÓN DE LOS SISTEMAS DE POTABILIZACIÓN PARA LA MEJORA DE LAPRESTACIÓN DEL SERVICIO PÚBLICO</t>
  </si>
  <si>
    <t>0000658482</t>
  </si>
  <si>
    <t>10201</t>
  </si>
  <si>
    <t>0000000112</t>
  </si>
  <si>
    <t>PRESTAR SERVICIOS PROFESIONALES PARA LA IMPLEMENTACIÓN DE POLÍTICAS YPLANES DE SERVICIOS PÚBLICOS, CON ÉNFASIS EN LA CREACIÓN DE ALIANZAS YLA CONSOLIDACIÓN DE ESTRATEGIAS PARTICIPATIVAS, PARA PROMOVER UN MODELODE ECONOMÍA CIRCULAR INCLUSIVO Y SOSTENIBLE</t>
  </si>
  <si>
    <t>0000659293</t>
  </si>
  <si>
    <t>10215</t>
  </si>
  <si>
    <t>0000000291</t>
  </si>
  <si>
    <t>PRESTAR SERVICIOS PROFESIONALES PARA REALIZAR ACTIVIDADES RELACIONADASCON EL FORTALECIMIENTO ORGANIZACIONAL A LOS PEQUEÑOS PRESTADORES DE LOSSERVICIOS PÚBLICOS DOMICILIARIOS Y APOYAR EL PROCESO DE VALIDACIÓN YVERIFICACIÓN DE CUENTAS DE COBRO DE LOS BENEFICIOS ECONÓMICOS EN MATERIADE SERVICIOS PÚBLICOS DOMICILIARIOS.</t>
  </si>
  <si>
    <t>0000684125</t>
  </si>
  <si>
    <t>10132</t>
  </si>
  <si>
    <t>0000000340</t>
  </si>
  <si>
    <t>PRESTAR SERVICIOS PROFESIONALES EN EL CUBRIMIENTO Y APOYO EN LAREALIZACION DE EVENTOS, Y LA CREACIÓN DE CONTENIDOS DIGITALES DIRIGIDOSA LA CIUDADANIA PARA LA DIFUSION DE LOS PLANES, PROGRAMAS Y PROYECTOS DELA SDHT.</t>
  </si>
  <si>
    <t>0000685914</t>
  </si>
  <si>
    <t>10360</t>
  </si>
  <si>
    <t>ACUEDUCTO</t>
  </si>
  <si>
    <t xml:space="preserve">SEDE PIRNCIPAL </t>
  </si>
  <si>
    <t>SEDE LOCAL</t>
  </si>
  <si>
    <t>SEDE ARCHIVO</t>
  </si>
  <si>
    <t>Llegada de Factura</t>
  </si>
  <si>
    <t>Descarga de factura</t>
  </si>
  <si>
    <t>Buzón Subdirección Administrativa</t>
  </si>
  <si>
    <t>Radicación Financiera</t>
  </si>
  <si>
    <t xml:space="preserve">Valor </t>
  </si>
  <si>
    <t>Fecha de Pago</t>
  </si>
  <si>
    <t>Pago</t>
  </si>
  <si>
    <t>Nov 04 - Dic 04</t>
  </si>
  <si>
    <t>1 de Enero</t>
  </si>
  <si>
    <t>18 de enero</t>
  </si>
  <si>
    <t>1 al 3 de cada mes</t>
  </si>
  <si>
    <t>2 de Enero</t>
  </si>
  <si>
    <t>3 de Enero</t>
  </si>
  <si>
    <t>Dic 05 - Ene 03</t>
  </si>
  <si>
    <t>1 de Febrero</t>
  </si>
  <si>
    <t>5 de Febrero</t>
  </si>
  <si>
    <t>6 de Febrero</t>
  </si>
  <si>
    <t>2 de Febrero</t>
  </si>
  <si>
    <t>3 de Febrero</t>
  </si>
  <si>
    <t>Ene 04 - Feb 01</t>
  </si>
  <si>
    <t>1 de Marzo</t>
  </si>
  <si>
    <t>4 de Marzo</t>
  </si>
  <si>
    <t>2 de Marzo</t>
  </si>
  <si>
    <t>3 de Marzo</t>
  </si>
  <si>
    <t>Feb 02 - Mar 01</t>
  </si>
  <si>
    <t>1 de Abril</t>
  </si>
  <si>
    <t>3 de Abril</t>
  </si>
  <si>
    <t>2 de Abril</t>
  </si>
  <si>
    <t>3  de Abril</t>
  </si>
  <si>
    <t>Mar 02 - Abr 01</t>
  </si>
  <si>
    <t>1 de Mayo</t>
  </si>
  <si>
    <t>2 de Mayo</t>
  </si>
  <si>
    <t>2 de mayo</t>
  </si>
  <si>
    <t>May 01 - May 30</t>
  </si>
  <si>
    <t>1 de Junio</t>
  </si>
  <si>
    <t>2 de Junio</t>
  </si>
  <si>
    <t>ENERGÍA</t>
  </si>
  <si>
    <t>26 de cada mes</t>
  </si>
  <si>
    <t>Dic 14 - Ene 13</t>
  </si>
  <si>
    <t>Dic 01 - Dic 31</t>
  </si>
  <si>
    <t>Ene 14 - Feb 12</t>
  </si>
  <si>
    <t>Ene 1 - Ene 31</t>
  </si>
  <si>
    <t>Feb 13 - Mar 12</t>
  </si>
  <si>
    <t>17 de marzo</t>
  </si>
  <si>
    <t>18 de marzo</t>
  </si>
  <si>
    <t>Feb 1 - Feb 29</t>
  </si>
  <si>
    <t>22 de marzo</t>
  </si>
  <si>
    <t>Mar 13 - Abr 12</t>
  </si>
  <si>
    <t>18 de abril</t>
  </si>
  <si>
    <t>19 de abril</t>
  </si>
  <si>
    <t>Mar 1 - Mar 31</t>
  </si>
  <si>
    <t>Abr 13 - May 14</t>
  </si>
  <si>
    <t>20 de mayo</t>
  </si>
  <si>
    <t>Abr 1 -  Abr 30</t>
  </si>
  <si>
    <t>TELEFONÍA FIJA . ETB</t>
  </si>
  <si>
    <t>Telefonía  Movil Movistar</t>
  </si>
  <si>
    <t>ASEO SEDE PRINCIPAL (PROMOAMBIENTAL)</t>
  </si>
  <si>
    <t>ASEO SEDE ARCHIVO - (LIME )</t>
  </si>
  <si>
    <t>16 de cada mes</t>
  </si>
  <si>
    <t>27 de cada mes</t>
  </si>
  <si>
    <t>(Dic 1 - 31 Dic)</t>
  </si>
  <si>
    <t>5 de cada mes</t>
  </si>
  <si>
    <t>(13 Ene -12 Feb)</t>
  </si>
  <si>
    <t>1 Dic - 30 Dic</t>
  </si>
  <si>
    <t>(Ene 1 - 31 Ene)</t>
  </si>
  <si>
    <t>(13 Feb -12 Mar)</t>
  </si>
  <si>
    <t>13 cada dos meses</t>
  </si>
  <si>
    <t>19 cada dos mes</t>
  </si>
  <si>
    <t>1 Nov - 31 Dic</t>
  </si>
  <si>
    <t>(Feb 1 - 29 Feb)</t>
  </si>
  <si>
    <t>(13 Mar -12 Abr)</t>
  </si>
  <si>
    <t>1 Feb - 31 Feb</t>
  </si>
  <si>
    <t>(Mar 1 - 31 Mar)</t>
  </si>
  <si>
    <t>17 de abril</t>
  </si>
  <si>
    <t>8 de abril</t>
  </si>
  <si>
    <t>(13 Abr - 12 May)</t>
  </si>
  <si>
    <t>22 de abril</t>
  </si>
  <si>
    <t>1 Ene - 29 Feb</t>
  </si>
  <si>
    <t>11 de abril</t>
  </si>
  <si>
    <t>Mayo (Abr 1 - 30 Abr)</t>
  </si>
  <si>
    <t>16 de mayo</t>
  </si>
  <si>
    <t>(13 May - 12 Abr)</t>
  </si>
  <si>
    <t>20 de Mayo</t>
  </si>
  <si>
    <t>1 Abr - 30 Abr</t>
  </si>
  <si>
    <t>0000001261</t>
  </si>
  <si>
    <t>AUNAR ESFUERZOS PARA LA REALIZACIÓN DEL EVENTO “DÍA MUNDIAL DE LASCIUDADES, 2025” PARA EL FORTALECIMIENTO DEL DISTRITO CAPITAL COMOREFERENTE DE CIUDAD EN LA PROMOCIÓN DE LAS ACCIONES Y/O PROYECTOS DEDESARROLLO URBANO SOSTENIBLE.</t>
  </si>
  <si>
    <t>0000736584</t>
  </si>
  <si>
    <t>11255</t>
  </si>
  <si>
    <t>0000001262</t>
  </si>
  <si>
    <t>0000736586</t>
  </si>
  <si>
    <t>0000001269</t>
  </si>
  <si>
    <t>PRESTAR SERVICIOS PROFESIONALES PARA REALIZAR EL ACOMPAÑAMIENTOFINANCIERO A LA EJECUCIÓN DE LOS PROGRAMAS DE ACCESO A LA VIVIENDAGESTIONADOS POR LA SUBSECRETARÍA DE GESTIÓN FINANCIERA, ASÍ COMO PARA LAORGANIZACIÓN DE ACTIVIDADES REQUERIDAS PARA EL LOGRO DE LAS METASMISIONALES.</t>
  </si>
  <si>
    <t>0000736608</t>
  </si>
  <si>
    <t>11243</t>
  </si>
  <si>
    <t>0000001265</t>
  </si>
  <si>
    <t>PRESTAR SERVICIOS PROFESIONALES JURÍDICOS ESPECIALIZADOS AL DESPACHO DELA SECRETARÍA DISTRITAL DEL HÁBITAT EN LA PREVENCIÓN, SEGUIMIENTO YORIENTACIÓN JURÍDICA DE LAS RESPUESTAS DIRIGIDAS A LOS ORGANISMOS DECONTROL EN EL MARCO DEL OBJETO CONTRACTUAL</t>
  </si>
  <si>
    <t>0000736589</t>
  </si>
  <si>
    <t>0000001263</t>
  </si>
  <si>
    <t>ADICIÓN No.1 y PRORROGA No. 2 AL CONTRATO DE PRESTACION DE SERVICIOS No.1659-2024 CUYO OBJETO ES PRESTAR LOS SERVICIOS DE CONECTIVIDAD PARA LASECRETARÍA DISTRITAL DEL HÁBITAT.</t>
  </si>
  <si>
    <t>0000736587</t>
  </si>
  <si>
    <t>11253</t>
  </si>
  <si>
    <t>0000001264</t>
  </si>
  <si>
    <t>PRESTAR SERVICIOS PROFESIONALES DE CARÁCTER TÉCNICO PARA ELPROCESAMIENTO Y ACTUALIZACIÓN DE FUNCIONALIDADES DE LOS SISTEMAS DEINFORMACIÓN PARA LA ASIGNACIÓN DE SUBSIDIOS EN LOS PROGRAMAS DE ACCESO ALA VIVIENDA DE LA SUBSECRETARÍA DE GESTIÓN FINANCIERA</t>
  </si>
  <si>
    <t>0000736588</t>
  </si>
  <si>
    <t>11239</t>
  </si>
  <si>
    <t>0000001257</t>
  </si>
  <si>
    <t>PRESTAR SERVICIOS PROFESIONALES PARA REALIZAR SEGUIMIENTO Y APOYOJURÍDICO DE LOS LINEAMIENTOS REQUERIDOS EN EL MARCO DE LOS PROGRAMAS YPROYECTOS PARA ACCESO A SOLUCIONES HABITACIONALES DEFINIDOS POR LASECRETARÍA DISTRITAL DEL HÁBITAT</t>
  </si>
  <si>
    <t>0000736573</t>
  </si>
  <si>
    <t>11232</t>
  </si>
  <si>
    <t>0000001266</t>
  </si>
  <si>
    <t>PRESTAR SERVICIOS TÉCNICOS PARA APOYAR LA RESPUESTA A DERECHOS DEPETICIÓN Y SOLICITUDES DE TIPO JURÍDICO QUE SE PRESENTEN EN EL MARCO DELOS PROGRAMAS Y PROYECTOS A CARGO DE LA SUBSECRETARÍA DE GESTIÓNFINANCIERA</t>
  </si>
  <si>
    <t>0000736591</t>
  </si>
  <si>
    <t>11240</t>
  </si>
  <si>
    <t>0000001267</t>
  </si>
  <si>
    <t>PRESTACIÓN DE SERVICIOS PROFESIONALES PARA APOYAR A LA SUBDIRECCIÓNADMINISTRATIVA EN LA SUPERVISIÓN DEL OPERADOR LÓGISTICO, Y APOYO EN LOSTEMAS Y DOCUMENTOS JURÍDICOS QUE REQUIERA EL PROCESO DE BIENES,SERVICIOS E INFRAESTRUCTURA DE LA SECRETARÍA DISTRITAL DEL HÁBITAT.</t>
  </si>
  <si>
    <t>0000736592</t>
  </si>
  <si>
    <t>11217</t>
  </si>
  <si>
    <t>0000001268</t>
  </si>
  <si>
    <t>PRESTAR SERVICIOS PROFESIONALES PARA LA GESTION DE LAS POLITICAS MIPG,SISTEMA INTEGRADO DE GESTION Y DEMAS PROCESOS MISIONALES A CARGO DE LASUBSECRETARIA DE GESTION FINANCIERA.</t>
  </si>
  <si>
    <t>0000736594</t>
  </si>
  <si>
    <t>11241</t>
  </si>
  <si>
    <t>0000001258</t>
  </si>
  <si>
    <t>ADQUIRIR LA BASE DE CENSO DE EDIFICACIONES RESIDENCIALES Y NORESIDENCIALES DE COORDENADA URBANA, CON COBERTURA NACIONAL, PARA LAGENERACIÓN DE INSUMOS PARA EL OBSERVATORIO DEL HÁBITAT DE LA SDHT.</t>
  </si>
  <si>
    <t>0000736574</t>
  </si>
  <si>
    <t>10127</t>
  </si>
  <si>
    <t>0000001259</t>
  </si>
  <si>
    <t>PRESTAR SERVICIOS PROFESIONALES PARA EJECUTAR ACTIVIDADES PARA LAIMPLEMENTACIÓN DE ESTRATEGIAS DE FINANCIACIÓN Y GESTIÓN DE LOS PROGRAMASY PROYECTOS DE LA SUBSECRETARÍA DE GESTIÓN FINANCIERA</t>
  </si>
  <si>
    <t>0000736580</t>
  </si>
  <si>
    <t>11236</t>
  </si>
  <si>
    <t>0000001260</t>
  </si>
  <si>
    <t>PRESTAR SERVICIOS DE APOYO A LA GESTIÓN EN ACTIVIDADESADMINISTRATIVAS Y OPERATIVAS</t>
  </si>
  <si>
    <t>0000736581</t>
  </si>
  <si>
    <t>11237</t>
  </si>
  <si>
    <t>0000001270</t>
  </si>
  <si>
    <t>PAGO NÓMINA ADICIONAL MAYO DE 2025 DE LOS FUNCIONARIOS DE LA PLANTA DELA SECRETARÍA DISTRITAL DEL HÁBITAT.</t>
  </si>
  <si>
    <t>0000736748</t>
  </si>
  <si>
    <t>63</t>
  </si>
  <si>
    <t>0000001274</t>
  </si>
  <si>
    <t>PRESTAR SERVICIOS PROFESIONALES EN LA ESTRUCTURACIÓN Y DESARROLLO DE LOSPROCESOS DE CONTRATACIÓN Y EN LA GESTIÓN DE LOS DEMÁS ASUNTOS JURÍDICOSREQUERIDOS EN EL MARCO DE LOS PROGRAMAS DE VIVIENDA DE LA SECRETARIADISTRITAL DEL HÁBITAT.</t>
  </si>
  <si>
    <t>0000737233</t>
  </si>
  <si>
    <t>11252</t>
  </si>
  <si>
    <t>0000001272</t>
  </si>
  <si>
    <t>PRESTAR SERVICIOS PROFESIONALES PARA LA ELABORACIÓN DE INFORMES TÉCNICOSY DEMÁS ACTIVIDADES RELACIONADAS CON LOS TRÁMITES QUE SE ADELANTAN EN LASUBDIRECCIÓN DE INVESTIGACIONES Y CONTROL DE VIVIENDA"</t>
  </si>
  <si>
    <t>0000737222</t>
  </si>
  <si>
    <t>10020</t>
  </si>
  <si>
    <t>0000001276</t>
  </si>
  <si>
    <t>PRESTAR SERVICIOS PROFESIONALES DESDE EL COMPONENTE SOCIAL PARA LAGESTIÓN INTEGRAL EN LA ESTRUCTURACIÓN, EJECUCIÓN Y SEGUIMIENTO DELPROGRAMA DE VIVIENDA DE LA SECRETARÍA DISTRITAL DEL HÁBITAT</t>
  </si>
  <si>
    <t>0000737235</t>
  </si>
  <si>
    <t>11254</t>
  </si>
  <si>
    <t>0000001275</t>
  </si>
  <si>
    <t>PRESTAR SERVICIOS PROFESIONALES PARA APOYAR TÉCNICAMENTE A LASUBDIRECCIÓN DE INVESTIGACIONES Y CONTROL DE VIVIENDA EN TEMASRELACIONADOS CON LA ENAJENACIÓN Y ARRENDAMIENTO DE VIVIENDA.</t>
  </si>
  <si>
    <t>0000737234</t>
  </si>
  <si>
    <t>10017</t>
  </si>
  <si>
    <t>0000001273</t>
  </si>
  <si>
    <t>PRESTAR SERVICIOS PROFESIONALES DESDE EL COMPONENTE TÉCNICO PARA LAESTRUCTURACIÓN Y SEGUIMIENTO AL DESARROLLO DEL PROGRAMA DE VIVIENDA DELA SECRETARÍA DISTRITAL DEL HÁBITAT</t>
  </si>
  <si>
    <t>0000737223</t>
  </si>
  <si>
    <t>11251</t>
  </si>
  <si>
    <t>0000001277</t>
  </si>
  <si>
    <t>0000737277</t>
  </si>
  <si>
    <t>10546</t>
  </si>
  <si>
    <t>0000001278</t>
  </si>
  <si>
    <t>0000737371</t>
  </si>
  <si>
    <t>FSRI-18</t>
  </si>
  <si>
    <t>0000001279</t>
  </si>
  <si>
    <t>AMPARAR EL PAGO DE LAS CUENTAS DE COBRO POR CONCEPTO DE BALANCE DESUBSIDIOS Y CONTRIBUCIONES DE SERVICIO PÚBLICO DE ASEO CON CARGO ALFONDO DE SOLIDARIDAD Y REDISTRIBUCIÓN DE INGRESOS - PERIODO MARZO DE2025.</t>
  </si>
  <si>
    <t>0000737373</t>
  </si>
  <si>
    <t>FSRI-19</t>
  </si>
  <si>
    <t>0000001280</t>
  </si>
  <si>
    <t>PRESTAR SERVICIOS PROFESIONALES PARA BRINDAR ACOMPAÑAMIENTO JURÍDICOCOMO ENLACE EN LA GESTIÓN CONTRACTUAL, ADMINISTRATIVA EINTERINSTITUCIONAL DE LOS CONVENIOS Y CONTRATOS A CARGO DE LADEPENDENCIA, EN EL MARCO DEL PROGRAMA DE MEJORAMIENTO DE VIVIENDA DE LASECRETARÍA DISTRITAL DEL HÁBITAT</t>
  </si>
  <si>
    <t>0000737408</t>
  </si>
  <si>
    <t>0000001281</t>
  </si>
  <si>
    <t>PRESTAR SERVICIOS DE APOYO A LA GESTIÓN ADMINISTRATIVA Y OPERATIVA ENLOS PROYECTOS PROVENIENTES DEL PROGRAMA DE MEJORAMIENTO DE VIVIENDA DELA SECRETARÍA DISTRITAL DEL HÁBITAT.</t>
  </si>
  <si>
    <t>0000737409</t>
  </si>
  <si>
    <t>10829</t>
  </si>
  <si>
    <t>0000001271</t>
  </si>
  <si>
    <t>PAGO DE SEMAFORIZACIÓN DE LOS VEHÍCULOS DE LA ENTIDAD.</t>
  </si>
  <si>
    <t>0000736998</t>
  </si>
  <si>
    <t>64</t>
  </si>
  <si>
    <t>0000001283</t>
  </si>
  <si>
    <t>SUMINISTRO DE MATERIALES DE CONSTRUCCIÓN Y FERRETERÍA REQUERIDOS PARALAS INTERVENCIONES EN ESPACIOS PÚBLICOS PRIORIZADOS POR LA SDHT Y ELMANTENIMIENTO DE SUS INSTALACIONES.</t>
  </si>
  <si>
    <t>0000737518</t>
  </si>
  <si>
    <t>0000001282</t>
  </si>
  <si>
    <t>PAGO NÓMINA MES DE MAYO DE 2025 DE LOS FUNCIONARIOS DE LA PLANTA DE LASECRETARÍA DISTRITAL DEL HÁBITAT.</t>
  </si>
  <si>
    <t>0000737511</t>
  </si>
  <si>
    <t>65</t>
  </si>
  <si>
    <t>0000001284</t>
  </si>
  <si>
    <t>AMPARAR EL PAGO DE LAS CUENTAS DE COBRO POR CONCEPTO DE BALANCE DESUBSIDIOS Y CONTRIBUCIONES DE SERVICIO PÚBLICO DE ACUEDUCTO CON CARGO ALFONDO DE SOLIDARIDAD Y REDISTRIBUCIÓN DE INGRESOS - PERIODOS ENERO AMARZO DE 2025.</t>
  </si>
  <si>
    <t>0000737545</t>
  </si>
  <si>
    <t>FSRI-17</t>
  </si>
  <si>
    <t xml:space="preserve">
10/ABR/2025 AL 9/MAY/2025</t>
  </si>
  <si>
    <t>01 ABR/2025 A 30 ABR/2025</t>
  </si>
  <si>
    <t>1 Abril - 30 Abri</t>
  </si>
  <si>
    <t>Mayo (1 Abri - 30 Abr)</t>
  </si>
  <si>
    <t>Mayo (13 May/ al 12 jun)</t>
  </si>
  <si>
    <t>0000001286</t>
  </si>
  <si>
    <t>PRESTAR SERVICIOS DE APOYO A LA GESTIÓN EN LOS PROCESOS ADMINISTRATIVOSEN EL MARCO DE LOS PROGRAMAS DE ACCESO A LA VIVIENDA DE LA SUBSECRETRIADE GESTION FINANCIERA.</t>
  </si>
  <si>
    <t>0000737778</t>
  </si>
  <si>
    <t>0000001285</t>
  </si>
  <si>
    <t>PRESTAR SERVICIOS INTEGRALES DE HIGIENE Y BIOSEGURIDAD PARA LAS BATERÍASSANITARIAS DE LA SECRETARÍA DISTRITAL DEL HÁBITAT.</t>
  </si>
  <si>
    <t>0000737698</t>
  </si>
  <si>
    <t>62</t>
  </si>
  <si>
    <t>0000001287</t>
  </si>
  <si>
    <t>PRESTAR SERVICIOS PROFESIONALES DESDE EL ASPECTO JURIDICO EN LAELABORACIÓN, REVISIÓN Y GESTIÓN DE RESPUESTAS RELACIONADAS CON LOSPROYECTOS A CARGO DE LA SUBSECRETARIA DE COORDINACIÓN OPERATIVA.</t>
  </si>
  <si>
    <t>O232020200771702</t>
  </si>
  <si>
    <t>Servicios de tenencia de valores y otros activos de los fideicomisos, fondos financieros y entidades financieras similares</t>
  </si>
  <si>
    <t>0000737944</t>
  </si>
  <si>
    <t>11179</t>
  </si>
  <si>
    <t>0000001290</t>
  </si>
  <si>
    <t>0000738070</t>
  </si>
  <si>
    <t>0000001288</t>
  </si>
  <si>
    <t>0000737948</t>
  </si>
  <si>
    <t>11228</t>
  </si>
  <si>
    <t>0000001289</t>
  </si>
  <si>
    <t>0000737951</t>
  </si>
  <si>
    <t>11229</t>
  </si>
  <si>
    <t>0000001292</t>
  </si>
  <si>
    <t>0000738296</t>
  </si>
  <si>
    <t>11085</t>
  </si>
  <si>
    <t>0000001291</t>
  </si>
  <si>
    <t>AMPARAR EL PAGO DE LAS CUENTAS DE COBRO POR CONCEPTO DE BALANCE DESUBSIDIOS Y CONTRIBUCIONES DE SERVICIO PÚBLICO DE ASEO CON CARGO ALFONDO DE SOLIDARIDAD Y REDISTRIBUCIÓN DE INGRESOS - PERIODO FEBRERO -MARZO DE 2025.</t>
  </si>
  <si>
    <t>0000738217</t>
  </si>
  <si>
    <t>FSRI-20</t>
  </si>
  <si>
    <t>0000001293</t>
  </si>
  <si>
    <t>ADICIÓN PRORROGA NO. 1 AL CONTRATO NO. 624 DE 2025 CUYO OBJETO ES"PRESTAR SERVICIOS PROFESIONALES PARA REALIZAR ACTIVIDADES RELACIONADASCON LA IMPLEMENTACIÓN DE PROPUESTAS METODOLÓGICAS E INICIATIVAS EN ELDESARROLLO DE LA ESTRATEGIA DE COMUNICACIÓN DE CONSUMO RESPONSABLE DELOS SERVICIOS PÚBLICOS DOMICILIARIOS".</t>
  </si>
  <si>
    <t>0000738610</t>
  </si>
  <si>
    <t>11261</t>
  </si>
  <si>
    <t>0000001294</t>
  </si>
  <si>
    <t>AMPARAR EL PAGO DE LAS CUENTAS DE COBRO POR CONCEPTO DE BALANCE DESUBSIDIOS Y CONTRIBUCIONES DE SERVICIO PÚBLICO DE ACUEDUCTO YALCANTARILLADO CON CARGO AL FONDO DE SOLIDARIDAD Y REDISTRIBUCIÓN DEINGRESOS - PRIMER BIMESTRE DE 2025.</t>
  </si>
  <si>
    <t>0000738632</t>
  </si>
  <si>
    <t>FSRI-22</t>
  </si>
  <si>
    <t>0000001295</t>
  </si>
  <si>
    <t>0000738665</t>
  </si>
  <si>
    <t>10618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</si>
</sst>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 #,##0;[Red]\-&quot;$&quot;\ #,##0"/>
    <numFmt numFmtId="44" formatCode="_-&quot;$&quot;\ * #,##0.00_-;\-&quot;$&quot;\ * #,##0.00_-;_-&quot;$&quot;\ * &quot;-&quot;??_-;_-@_-"/>
    <numFmt numFmtId="164" formatCode="_-* #,##0.00\ &quot;€&quot;_-;\-* #,##0.00\ &quot;€&quot;_-;_-* &quot;-&quot;??\ &quot;€&quot;_-;_-@_-"/>
    <numFmt numFmtId="165" formatCode="_-[$$-409]* #,##0_ ;_-[$$-409]* \-#,##0\ ;_-[$$-409]* &quot;-&quot;??_ ;_-@_ "/>
    <numFmt numFmtId="166" formatCode="#,##0.00\ &quot;€&quot;"/>
    <numFmt numFmtId="167" formatCode="&quot;$&quot;\ #,##0"/>
    <numFmt numFmtId="168" formatCode="&quot;$&quot;\ #,##0.00"/>
    <numFmt numFmtId="169" formatCode="_-[$$-240A]\ * #,##0_-;\-[$$-240A]\ * #,##0_-;_-[$$-240A]\ * &quot;-&quot;??_-;_-@_-"/>
    <numFmt numFmtId="170" formatCode="[$-F800]dddd\,\ mmmm\ dd\,\ yyyy"/>
    <numFmt numFmtId="171" formatCode="0.000000000000000"/>
    <numFmt numFmtId="172" formatCode="_-&quot;$&quot;\ * #,##0_-;\-&quot;$&quot;\ * #,##0_-;_-&quot;$&quot;\ * &quot;-&quot;??_-;_-@_-"/>
    <numFmt numFmtId="173" formatCode="_-* #,##0_-;\-* #,##0_-;_-* &quot;-&quot;??_-;_-@_-"/>
  </numFmts>
  <fonts count="55" x14ac:knownFonts="1">
    <font>
      <sz val="11"/>
      <color theme="1"/>
      <name val="Calibri"/>
      <family val="2"/>
      <scheme val="minor"/>
    </font>
    <font>
      <sz val="10"/>
      <name val="Arial"/>
      <family val="2"/>
    </font>
    <font>
      <sz val="11"/>
      <color theme="1"/>
      <name val="Calibri"/>
      <family val="2"/>
      <scheme val="minor"/>
    </font>
    <font>
      <b/>
      <sz val="12"/>
      <color theme="1"/>
      <name val="Calibri"/>
      <family val="2"/>
      <scheme val="minor"/>
    </font>
    <font>
      <b/>
      <sz val="11"/>
      <color theme="1"/>
      <name val="Calibri"/>
      <family val="2"/>
      <scheme val="minor"/>
    </font>
    <font>
      <sz val="10"/>
      <color theme="1"/>
      <name val="Calibri"/>
      <family val="2"/>
      <scheme val="minor"/>
    </font>
    <font>
      <sz val="11"/>
      <color rgb="FF000000"/>
      <name val="Calibri"/>
      <family val="2"/>
      <scheme val="minor"/>
    </font>
    <font>
      <b/>
      <sz val="16"/>
      <color theme="1"/>
      <name val="Calibri"/>
      <family val="2"/>
      <scheme val="minor"/>
    </font>
    <font>
      <b/>
      <sz val="18"/>
      <color theme="1"/>
      <name val="Calibri"/>
      <family val="2"/>
      <scheme val="minor"/>
    </font>
    <font>
      <b/>
      <sz val="18"/>
      <color theme="0"/>
      <name val="Arial"/>
      <family val="2"/>
    </font>
    <font>
      <b/>
      <sz val="20"/>
      <color theme="0"/>
      <name val="Arial"/>
      <family val="2"/>
    </font>
    <font>
      <b/>
      <sz val="20"/>
      <color theme="1"/>
      <name val="Calibri"/>
      <family val="2"/>
      <scheme val="minor"/>
    </font>
    <font>
      <b/>
      <sz val="20"/>
      <color theme="0"/>
      <name val="Calibri"/>
      <family val="2"/>
      <scheme val="minor"/>
    </font>
    <font>
      <b/>
      <sz val="22"/>
      <color theme="1"/>
      <name val="Calibri"/>
      <family val="2"/>
      <scheme val="minor"/>
    </font>
    <font>
      <b/>
      <sz val="26"/>
      <color theme="1"/>
      <name val="Calibri"/>
      <family val="2"/>
      <scheme val="minor"/>
    </font>
    <font>
      <b/>
      <sz val="11"/>
      <color theme="0"/>
      <name val="Calibri"/>
      <family val="2"/>
      <scheme val="minor"/>
    </font>
    <font>
      <sz val="11"/>
      <color theme="0"/>
      <name val="Calibri"/>
      <family val="2"/>
      <scheme val="minor"/>
    </font>
    <font>
      <sz val="14"/>
      <color theme="0"/>
      <name val="Calibri"/>
      <family val="2"/>
      <scheme val="minor"/>
    </font>
    <font>
      <sz val="12"/>
      <color theme="0"/>
      <name val="Calibri"/>
      <family val="2"/>
      <scheme val="minor"/>
    </font>
    <font>
      <b/>
      <sz val="22"/>
      <color theme="1"/>
      <name val="Arial"/>
      <family val="2"/>
    </font>
    <font>
      <sz val="12"/>
      <color theme="1"/>
      <name val="Calibri"/>
      <family val="2"/>
      <scheme val="minor"/>
    </font>
    <font>
      <b/>
      <sz val="18"/>
      <color theme="0"/>
      <name val="Calibri"/>
      <family val="2"/>
      <scheme val="minor"/>
    </font>
    <font>
      <b/>
      <sz val="14"/>
      <color theme="1"/>
      <name val="Calibri"/>
      <family val="2"/>
      <scheme val="minor"/>
    </font>
    <font>
      <b/>
      <sz val="12"/>
      <color theme="0"/>
      <name val="Calibri"/>
      <family val="2"/>
      <scheme val="minor"/>
    </font>
    <font>
      <sz val="14"/>
      <color theme="1"/>
      <name val="Calibri"/>
      <family val="2"/>
      <scheme val="minor"/>
    </font>
    <font>
      <b/>
      <sz val="14"/>
      <color theme="0"/>
      <name val="Calibri"/>
      <family val="2"/>
      <scheme val="minor"/>
    </font>
    <font>
      <b/>
      <sz val="11"/>
      <color rgb="FF000000"/>
      <name val="Calibri"/>
      <family val="2"/>
      <scheme val="minor"/>
    </font>
    <font>
      <b/>
      <sz val="10"/>
      <color theme="1"/>
      <name val="Calibri"/>
      <family val="2"/>
      <scheme val="minor"/>
    </font>
    <font>
      <sz val="11"/>
      <color rgb="FF000000"/>
      <name val="Aptos Narrow"/>
      <family val="2"/>
    </font>
    <font>
      <sz val="8"/>
      <color theme="1"/>
      <name val="Calibri"/>
      <family val="2"/>
      <scheme val="minor"/>
    </font>
    <font>
      <sz val="8"/>
      <color rgb="FF000000"/>
      <name val="Calibri"/>
      <family val="2"/>
      <scheme val="minor"/>
    </font>
    <font>
      <b/>
      <sz val="8"/>
      <color theme="1"/>
      <name val="Calibri"/>
      <family val="2"/>
      <scheme val="minor"/>
    </font>
    <font>
      <b/>
      <sz val="8"/>
      <color rgb="FF000000"/>
      <name val="Calibri"/>
      <family val="2"/>
      <scheme val="minor"/>
    </font>
    <font>
      <sz val="10"/>
      <color theme="0"/>
      <name val="Arial"/>
      <family val="2"/>
    </font>
    <font>
      <sz val="10"/>
      <color theme="1"/>
      <name val="Cambria"/>
      <family val="2"/>
    </font>
    <font>
      <sz val="10"/>
      <color theme="1"/>
      <name val="Times New Roman"/>
      <family val="1"/>
    </font>
    <font>
      <b/>
      <sz val="12"/>
      <color theme="1"/>
      <name val="Times New Roman"/>
      <family val="1"/>
    </font>
    <font>
      <sz val="12"/>
      <color theme="1"/>
      <name val="Times New Roman"/>
      <family val="1"/>
    </font>
    <font>
      <sz val="11"/>
      <color theme="1"/>
      <name val="Times New Roman"/>
      <family val="1"/>
    </font>
    <font>
      <b/>
      <sz val="10"/>
      <color theme="1"/>
      <name val="Times New Roman"/>
      <family val="1"/>
    </font>
    <font>
      <b/>
      <sz val="10"/>
      <color theme="1"/>
      <name val="Cambria"/>
      <family val="1"/>
    </font>
    <font>
      <sz val="48"/>
      <color theme="1"/>
      <name val="Cambria"/>
      <family val="2"/>
    </font>
    <font>
      <sz val="22"/>
      <color theme="1"/>
      <name val="Cambria"/>
      <family val="2"/>
    </font>
    <font>
      <sz val="10"/>
      <color theme="0"/>
      <name val="Cambria"/>
      <family val="2"/>
    </font>
    <font>
      <b/>
      <sz val="10"/>
      <color theme="0"/>
      <name val="Calibri Light"/>
      <family val="1"/>
      <scheme val="major"/>
    </font>
    <font>
      <sz val="9"/>
      <color indexed="81"/>
      <name val="Times New Roman"/>
      <family val="1"/>
    </font>
    <font>
      <sz val="8"/>
      <color indexed="81"/>
      <name val="Tahoma"/>
      <family val="2"/>
    </font>
    <font>
      <sz val="10"/>
      <color indexed="81"/>
      <name val="Times New Roman"/>
      <family val="1"/>
    </font>
    <font>
      <b/>
      <sz val="16"/>
      <color theme="1"/>
      <name val="Arial"/>
      <family val="2"/>
    </font>
    <font>
      <sz val="11"/>
      <color rgb="FF000000"/>
      <name val="Calibri"/>
      <family val="2"/>
      <scheme val="minor"/>
    </font>
    <font>
      <sz val="11"/>
      <color rgb="FF242424"/>
      <name val="Calibri"/>
      <family val="2"/>
      <scheme val="minor"/>
    </font>
    <font>
      <sz val="10"/>
      <color theme="1"/>
      <name val="Calibri"/>
      <family val="2"/>
      <scheme val="minor"/>
    </font>
    <font>
      <b/>
      <sz val="48"/>
      <color theme="0"/>
      <name val="Calibri"/>
      <family val="2"/>
      <scheme val="minor"/>
    </font>
    <font>
      <sz val="11"/>
      <color rgb="FFFFFFFF"/>
      <name val="Calibri"/>
      <family val="2"/>
      <scheme val="minor"/>
    </font>
    <font>
      <sz val="12"/>
      <color rgb="FF000000"/>
      <name val="Calibri"/>
      <family val="2"/>
    </font>
  </fonts>
  <fills count="14">
    <fill>
      <patternFill patternType="none"/>
    </fill>
    <fill>
      <patternFill patternType="gray125"/>
    </fill>
    <fill>
      <patternFill patternType="solid">
        <fgColor theme="9"/>
      </patternFill>
    </fill>
    <fill>
      <patternFill patternType="solid">
        <fgColor theme="0"/>
        <bgColor indexed="64"/>
      </patternFill>
    </fill>
    <fill>
      <patternFill patternType="solid">
        <fgColor theme="9"/>
        <bgColor indexed="64"/>
      </patternFill>
    </fill>
    <fill>
      <patternFill patternType="solid">
        <fgColor theme="9" tint="-0.499984740745262"/>
        <bgColor indexed="64"/>
      </patternFill>
    </fill>
    <fill>
      <patternFill patternType="solid">
        <fgColor theme="5" tint="-0.249977111117893"/>
        <bgColor indexed="64"/>
      </patternFill>
    </fill>
    <fill>
      <patternFill patternType="solid">
        <fgColor rgb="FF00B050"/>
        <bgColor indexed="64"/>
      </patternFill>
    </fill>
    <fill>
      <patternFill patternType="solid">
        <fgColor theme="9" tint="0.59999389629810485"/>
        <bgColor indexed="65"/>
      </patternFill>
    </fill>
    <fill>
      <patternFill patternType="solid">
        <fgColor rgb="FFFFFFFF"/>
        <bgColor rgb="FF000000"/>
      </patternFill>
    </fill>
    <fill>
      <patternFill patternType="solid">
        <fgColor rgb="FFFFFF00"/>
        <bgColor indexed="64"/>
      </patternFill>
    </fill>
    <fill>
      <patternFill patternType="solid">
        <fgColor indexed="22"/>
        <bgColor indexed="64"/>
      </patternFill>
    </fill>
    <fill>
      <patternFill patternType="solid">
        <fgColor indexed="9"/>
        <bgColor indexed="64"/>
      </patternFill>
    </fill>
    <fill>
      <patternFill patternType="solid">
        <fgColor theme="0" tint="-4.9989318521683403E-2"/>
        <bgColor indexed="64"/>
      </patternFill>
    </fill>
  </fills>
  <borders count="81">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style="thin">
        <color indexed="64"/>
      </left>
      <right style="thin">
        <color indexed="64"/>
      </right>
      <top/>
      <bottom style="thin">
        <color indexed="64"/>
      </bottom>
      <diagonal/>
    </border>
    <border>
      <left/>
      <right/>
      <top style="thin">
        <color rgb="FF000000"/>
      </top>
      <bottom style="thin">
        <color rgb="FF000000"/>
      </bottom>
      <diagonal/>
    </border>
    <border>
      <left/>
      <right/>
      <top style="thin">
        <color rgb="FF000000"/>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indexed="64"/>
      </top>
      <bottom style="medium">
        <color indexed="64"/>
      </bottom>
      <diagonal/>
    </border>
    <border>
      <left/>
      <right style="thin">
        <color indexed="64"/>
      </right>
      <top/>
      <bottom/>
      <diagonal/>
    </border>
    <border>
      <left style="medium">
        <color indexed="64"/>
      </left>
      <right/>
      <top style="thin">
        <color indexed="64"/>
      </top>
      <bottom/>
      <diagonal/>
    </border>
    <border>
      <left/>
      <right/>
      <top style="thin">
        <color indexed="64"/>
      </top>
      <bottom/>
      <diagonal/>
    </border>
    <border>
      <left/>
      <right style="thin">
        <color rgb="FF000000"/>
      </right>
      <top style="thin">
        <color rgb="FF000000"/>
      </top>
      <bottom/>
      <diagonal/>
    </border>
    <border>
      <left style="thick">
        <color indexed="64"/>
      </left>
      <right/>
      <top/>
      <bottom/>
      <diagonal/>
    </border>
    <border>
      <left/>
      <right style="thick">
        <color indexed="64"/>
      </right>
      <top style="medium">
        <color indexed="64"/>
      </top>
      <bottom style="medium">
        <color indexed="64"/>
      </bottom>
      <diagonal/>
    </border>
    <border>
      <left/>
      <right style="thick">
        <color indexed="64"/>
      </right>
      <top style="medium">
        <color indexed="64"/>
      </top>
      <bottom/>
      <diagonal/>
    </border>
    <border>
      <left/>
      <right style="thick">
        <color indexed="64"/>
      </right>
      <top/>
      <bottom/>
      <diagonal/>
    </border>
    <border>
      <left style="thick">
        <color indexed="64"/>
      </left>
      <right style="thick">
        <color indexed="64"/>
      </right>
      <top style="thick">
        <color indexed="64"/>
      </top>
      <bottom style="thick">
        <color indexed="64"/>
      </bottom>
      <diagonal/>
    </border>
    <border>
      <left/>
      <right style="thin">
        <color indexed="64"/>
      </right>
      <top style="thin">
        <color indexed="64"/>
      </top>
      <bottom/>
      <diagonal/>
    </border>
    <border>
      <left/>
      <right style="thin">
        <color rgb="FF000000"/>
      </right>
      <top/>
      <bottom/>
      <diagonal/>
    </border>
    <border>
      <left style="medium">
        <color indexed="64"/>
      </left>
      <right style="thin">
        <color indexed="64"/>
      </right>
      <top style="medium">
        <color indexed="64"/>
      </top>
      <bottom style="medium">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right style="double">
        <color indexed="64"/>
      </right>
      <top style="thin">
        <color indexed="64"/>
      </top>
      <bottom style="thin">
        <color indexed="64"/>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auto="1"/>
      </left>
      <right style="double">
        <color auto="1"/>
      </right>
      <top style="double">
        <color auto="1"/>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double">
        <color indexed="64"/>
      </right>
      <top style="double">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top/>
      <bottom style="thin">
        <color indexed="64"/>
      </bottom>
      <diagonal/>
    </border>
    <border>
      <left/>
      <right/>
      <top/>
      <bottom style="thin">
        <color indexed="64"/>
      </bottom>
      <diagonal/>
    </border>
    <border>
      <left/>
      <right style="double">
        <color indexed="64"/>
      </right>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top style="thin">
        <color indexed="64"/>
      </top>
      <bottom style="double">
        <color indexed="64"/>
      </bottom>
      <diagonal/>
    </border>
    <border>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bottom style="thin">
        <color indexed="64"/>
      </bottom>
      <diagonal/>
    </border>
  </borders>
  <cellStyleXfs count="7">
    <xf numFmtId="0" fontId="0" fillId="0" borderId="0"/>
    <xf numFmtId="164" fontId="2" fillId="0" borderId="0" applyFont="0" applyFill="0" applyBorder="0" applyAlignment="0" applyProtection="0"/>
    <xf numFmtId="0" fontId="16" fillId="2" borderId="0" applyNumberFormat="0" applyBorder="0" applyAlignment="0" applyProtection="0"/>
    <xf numFmtId="0" fontId="1" fillId="0" borderId="0"/>
    <xf numFmtId="9" fontId="2" fillId="0" borderId="0" applyFont="0" applyFill="0" applyBorder="0" applyAlignment="0" applyProtection="0"/>
    <xf numFmtId="0" fontId="2" fillId="8" borderId="0" applyNumberFormat="0" applyBorder="0" applyAlignment="0" applyProtection="0"/>
    <xf numFmtId="0" fontId="34" fillId="0" borderId="0"/>
  </cellStyleXfs>
  <cellXfs count="586">
    <xf numFmtId="0" fontId="0" fillId="0" borderId="0" xfId="0"/>
    <xf numFmtId="0" fontId="1" fillId="0" borderId="0" xfId="3" applyAlignment="1">
      <alignment vertical="top"/>
    </xf>
    <xf numFmtId="0" fontId="0" fillId="0" borderId="0" xfId="0" applyAlignment="1">
      <alignment vertical="top"/>
    </xf>
    <xf numFmtId="3" fontId="0" fillId="0" borderId="0" xfId="0" applyNumberFormat="1" applyAlignment="1">
      <alignment horizontal="right" vertical="top"/>
    </xf>
    <xf numFmtId="14" fontId="0" fillId="0" borderId="0" xfId="0" applyNumberFormat="1" applyAlignment="1">
      <alignment horizontal="right" vertical="top"/>
    </xf>
    <xf numFmtId="0" fontId="4" fillId="0" borderId="0" xfId="0" applyFont="1" applyAlignment="1">
      <alignment horizontal="center" vertical="center" wrapText="1"/>
    </xf>
    <xf numFmtId="0" fontId="0" fillId="0" borderId="2" xfId="0" applyBorder="1" applyAlignment="1">
      <alignment horizontal="center" vertical="center" wrapText="1"/>
    </xf>
    <xf numFmtId="0" fontId="0" fillId="0" borderId="9" xfId="0" applyBorder="1" applyAlignment="1">
      <alignment horizontal="center" vertical="center" wrapText="1"/>
    </xf>
    <xf numFmtId="0" fontId="0" fillId="0" borderId="2" xfId="0" applyBorder="1"/>
    <xf numFmtId="165" fontId="0" fillId="0" borderId="2" xfId="0" applyNumberFormat="1" applyBorder="1"/>
    <xf numFmtId="165" fontId="0" fillId="0" borderId="4" xfId="0" applyNumberFormat="1" applyBorder="1"/>
    <xf numFmtId="0" fontId="0" fillId="0" borderId="2" xfId="0" applyBorder="1" applyAlignment="1">
      <alignment vertical="center"/>
    </xf>
    <xf numFmtId="165" fontId="0" fillId="0" borderId="2" xfId="0" applyNumberFormat="1" applyBorder="1" applyAlignment="1">
      <alignment vertical="center"/>
    </xf>
    <xf numFmtId="165" fontId="0" fillId="0" borderId="0" xfId="0" applyNumberFormat="1"/>
    <xf numFmtId="0" fontId="4" fillId="0" borderId="2" xfId="0" applyFont="1" applyBorder="1" applyAlignment="1">
      <alignment horizontal="left"/>
    </xf>
    <xf numFmtId="165" fontId="4" fillId="0" borderId="2" xfId="0" applyNumberFormat="1" applyFont="1" applyBorder="1"/>
    <xf numFmtId="165" fontId="4" fillId="0" borderId="2" xfId="0" applyNumberFormat="1" applyFont="1" applyBorder="1" applyAlignment="1">
      <alignment horizontal="left"/>
    </xf>
    <xf numFmtId="165" fontId="4" fillId="0" borderId="0" xfId="0" applyNumberFormat="1" applyFont="1"/>
    <xf numFmtId="165" fontId="0" fillId="0" borderId="5" xfId="0" applyNumberFormat="1" applyBorder="1"/>
    <xf numFmtId="0" fontId="0" fillId="0" borderId="0" xfId="0" applyAlignment="1">
      <alignment horizontal="center"/>
    </xf>
    <xf numFmtId="166" fontId="0" fillId="0" borderId="2" xfId="0" applyNumberFormat="1" applyBorder="1" applyAlignment="1">
      <alignment horizontal="center"/>
    </xf>
    <xf numFmtId="166" fontId="0" fillId="0" borderId="2" xfId="0" applyNumberFormat="1" applyBorder="1"/>
    <xf numFmtId="166" fontId="0" fillId="0" borderId="4" xfId="0" applyNumberFormat="1" applyBorder="1"/>
    <xf numFmtId="0" fontId="8" fillId="0" borderId="15" xfId="0" applyFont="1" applyBorder="1" applyAlignment="1">
      <alignment horizontal="center"/>
    </xf>
    <xf numFmtId="167" fontId="11" fillId="0" borderId="0" xfId="0" applyNumberFormat="1" applyFont="1" applyAlignment="1">
      <alignment horizontal="center" vertical="center"/>
    </xf>
    <xf numFmtId="0" fontId="11" fillId="0" borderId="0" xfId="0" applyFont="1" applyAlignment="1">
      <alignment horizontal="center" vertical="center"/>
    </xf>
    <xf numFmtId="0" fontId="9" fillId="3" borderId="0" xfId="0" applyFont="1" applyFill="1" applyAlignment="1">
      <alignment vertical="center"/>
    </xf>
    <xf numFmtId="0" fontId="14" fillId="0" borderId="0" xfId="0" applyFont="1" applyAlignment="1">
      <alignment horizontal="center" vertical="center"/>
    </xf>
    <xf numFmtId="167" fontId="0" fillId="0" borderId="0" xfId="0" applyNumberFormat="1"/>
    <xf numFmtId="3" fontId="0" fillId="0" borderId="0" xfId="0" applyNumberFormat="1"/>
    <xf numFmtId="0" fontId="0" fillId="0" borderId="0" xfId="0" applyAlignment="1">
      <alignment horizontal="left"/>
    </xf>
    <xf numFmtId="0" fontId="17" fillId="2" borderId="4" xfId="2" applyFont="1" applyBorder="1" applyAlignment="1">
      <alignment horizontal="center" vertical="center" wrapText="1"/>
    </xf>
    <xf numFmtId="0" fontId="0" fillId="0" borderId="0" xfId="0" applyAlignment="1">
      <alignment horizontal="center" vertical="center" wrapText="1"/>
    </xf>
    <xf numFmtId="0" fontId="16" fillId="2" borderId="4" xfId="2" applyBorder="1" applyAlignment="1">
      <alignment horizontal="center" vertical="center" wrapText="1"/>
    </xf>
    <xf numFmtId="0" fontId="16" fillId="2" borderId="1" xfId="2" applyBorder="1" applyAlignment="1">
      <alignment horizontal="center" vertical="center" wrapText="1"/>
    </xf>
    <xf numFmtId="0" fontId="17" fillId="2" borderId="4" xfId="2" applyFont="1" applyBorder="1" applyAlignment="1">
      <alignment horizontal="left"/>
    </xf>
    <xf numFmtId="0" fontId="17" fillId="2" borderId="4" xfId="2" applyFont="1" applyBorder="1"/>
    <xf numFmtId="169" fontId="17" fillId="2" borderId="4" xfId="2" applyNumberFormat="1" applyFont="1" applyBorder="1"/>
    <xf numFmtId="167" fontId="17" fillId="2" borderId="1" xfId="2" applyNumberFormat="1" applyFont="1" applyBorder="1"/>
    <xf numFmtId="0" fontId="17" fillId="2" borderId="1" xfId="2" applyFont="1" applyBorder="1"/>
    <xf numFmtId="167" fontId="17" fillId="2" borderId="1" xfId="2" applyNumberFormat="1" applyFont="1" applyBorder="1" applyAlignment="1">
      <alignment horizontal="center" vertical="center" wrapText="1"/>
    </xf>
    <xf numFmtId="0" fontId="17" fillId="2" borderId="4" xfId="2" applyFont="1" applyBorder="1" applyAlignment="1">
      <alignment vertical="center"/>
    </xf>
    <xf numFmtId="0" fontId="16" fillId="2" borderId="1" xfId="2" applyBorder="1" applyAlignment="1">
      <alignment horizontal="center"/>
    </xf>
    <xf numFmtId="0" fontId="17" fillId="2" borderId="8" xfId="2" applyFont="1" applyBorder="1" applyAlignment="1">
      <alignment horizontal="center"/>
    </xf>
    <xf numFmtId="0" fontId="17" fillId="2" borderId="1" xfId="2" applyFont="1" applyBorder="1" applyAlignment="1">
      <alignment vertical="center"/>
    </xf>
    <xf numFmtId="0" fontId="17" fillId="2" borderId="28" xfId="2" applyFont="1" applyBorder="1" applyAlignment="1">
      <alignment horizontal="center" vertical="center"/>
    </xf>
    <xf numFmtId="0" fontId="17" fillId="2" borderId="28" xfId="2" applyFont="1" applyBorder="1" applyAlignment="1">
      <alignment horizontal="center"/>
    </xf>
    <xf numFmtId="0" fontId="17" fillId="2" borderId="29" xfId="2" applyFont="1" applyBorder="1" applyAlignment="1">
      <alignment horizontal="center"/>
    </xf>
    <xf numFmtId="0" fontId="17" fillId="2" borderId="30" xfId="2" applyFont="1" applyBorder="1" applyAlignment="1">
      <alignment horizontal="center"/>
    </xf>
    <xf numFmtId="165" fontId="17" fillId="2" borderId="12" xfId="2" applyNumberFormat="1" applyFont="1" applyBorder="1"/>
    <xf numFmtId="0" fontId="16" fillId="2" borderId="31" xfId="2" applyBorder="1" applyAlignment="1">
      <alignment horizontal="center"/>
    </xf>
    <xf numFmtId="0" fontId="16" fillId="0" borderId="0" xfId="2" applyFill="1" applyBorder="1" applyAlignment="1">
      <alignment horizontal="center" vertical="center" wrapText="1"/>
    </xf>
    <xf numFmtId="0" fontId="8" fillId="0" borderId="0" xfId="0" applyFont="1"/>
    <xf numFmtId="0" fontId="0" fillId="0" borderId="0" xfId="0" pivotButton="1"/>
    <xf numFmtId="0" fontId="17" fillId="0" borderId="0" xfId="2" applyFont="1" applyFill="1" applyBorder="1" applyAlignment="1">
      <alignment horizontal="center" vertical="center" wrapText="1"/>
    </xf>
    <xf numFmtId="168" fontId="17" fillId="0" borderId="0" xfId="2" applyNumberFormat="1" applyFont="1" applyFill="1" applyBorder="1" applyAlignment="1">
      <alignment horizontal="center" vertical="center" wrapText="1"/>
    </xf>
    <xf numFmtId="167" fontId="17" fillId="2" borderId="12" xfId="2" applyNumberFormat="1" applyFont="1" applyBorder="1"/>
    <xf numFmtId="167" fontId="17" fillId="0" borderId="0" xfId="2" applyNumberFormat="1" applyFont="1" applyFill="1" applyBorder="1"/>
    <xf numFmtId="167" fontId="17" fillId="2" borderId="1" xfId="2" applyNumberFormat="1" applyFont="1" applyBorder="1" applyAlignment="1">
      <alignment horizontal="center"/>
    </xf>
    <xf numFmtId="167" fontId="22" fillId="0" borderId="1" xfId="0" applyNumberFormat="1" applyFont="1" applyBorder="1" applyAlignment="1">
      <alignment horizontal="center"/>
    </xf>
    <xf numFmtId="170" fontId="0" fillId="0" borderId="0" xfId="0" applyNumberFormat="1"/>
    <xf numFmtId="0" fontId="16" fillId="7" borderId="1" xfId="2" applyFill="1" applyBorder="1" applyAlignment="1">
      <alignment horizontal="center" vertical="center"/>
    </xf>
    <xf numFmtId="0" fontId="0" fillId="3" borderId="0" xfId="0" applyFill="1"/>
    <xf numFmtId="0" fontId="24" fillId="0" borderId="0" xfId="0" applyFont="1"/>
    <xf numFmtId="0" fontId="20" fillId="0" borderId="0" xfId="0" applyFont="1"/>
    <xf numFmtId="0" fontId="20" fillId="0" borderId="0" xfId="0" applyFont="1" applyAlignment="1">
      <alignment horizontal="center"/>
    </xf>
    <xf numFmtId="0" fontId="8" fillId="0" borderId="34" xfId="0" applyFont="1" applyBorder="1" applyAlignment="1">
      <alignment horizontal="center"/>
    </xf>
    <xf numFmtId="171" fontId="0" fillId="0" borderId="0" xfId="0" applyNumberFormat="1"/>
    <xf numFmtId="0" fontId="7" fillId="0" borderId="13" xfId="0" applyFont="1" applyBorder="1" applyAlignment="1">
      <alignment horizontal="center"/>
    </xf>
    <xf numFmtId="0" fontId="13" fillId="0" borderId="23" xfId="0" applyFont="1" applyBorder="1" applyAlignment="1">
      <alignment horizontal="center" vertical="top"/>
    </xf>
    <xf numFmtId="0" fontId="11" fillId="0" borderId="25" xfId="0" applyFont="1" applyBorder="1" applyAlignment="1">
      <alignment horizontal="center" vertical="top"/>
    </xf>
    <xf numFmtId="0" fontId="11" fillId="0" borderId="26" xfId="0" applyFont="1" applyBorder="1" applyAlignment="1">
      <alignment horizontal="center" vertical="top"/>
    </xf>
    <xf numFmtId="0" fontId="11" fillId="0" borderId="22" xfId="0" applyFont="1" applyBorder="1" applyAlignment="1">
      <alignment horizontal="center" vertical="top"/>
    </xf>
    <xf numFmtId="0" fontId="13" fillId="0" borderId="0" xfId="0" applyFont="1" applyAlignment="1">
      <alignment horizontal="center" vertical="top"/>
    </xf>
    <xf numFmtId="0" fontId="6" fillId="0" borderId="2" xfId="0" applyFont="1" applyBorder="1"/>
    <xf numFmtId="0" fontId="6" fillId="0" borderId="2" xfId="0" applyFont="1" applyBorder="1" applyAlignment="1">
      <alignment vertical="center"/>
    </xf>
    <xf numFmtId="0" fontId="6" fillId="0" borderId="4" xfId="0" applyFont="1" applyBorder="1"/>
    <xf numFmtId="0" fontId="6" fillId="0" borderId="2" xfId="0" applyFont="1" applyBorder="1" applyAlignment="1">
      <alignment horizontal="center"/>
    </xf>
    <xf numFmtId="6" fontId="6" fillId="0" borderId="2" xfId="0" applyNumberFormat="1" applyFont="1" applyBorder="1" applyAlignment="1">
      <alignment horizontal="center"/>
    </xf>
    <xf numFmtId="0" fontId="6" fillId="0" borderId="2" xfId="0" applyFont="1" applyBorder="1" applyAlignment="1">
      <alignment horizontal="center" vertical="center"/>
    </xf>
    <xf numFmtId="0" fontId="6" fillId="0" borderId="9" xfId="0" applyFont="1" applyBorder="1" applyAlignment="1">
      <alignment horizontal="center"/>
    </xf>
    <xf numFmtId="0" fontId="6" fillId="0" borderId="9" xfId="0" applyFont="1" applyBorder="1"/>
    <xf numFmtId="0" fontId="6" fillId="0" borderId="7" xfId="0" applyFont="1" applyBorder="1"/>
    <xf numFmtId="0" fontId="6" fillId="0" borderId="4" xfId="0" applyFont="1" applyBorder="1" applyAlignment="1">
      <alignment horizontal="center"/>
    </xf>
    <xf numFmtId="0" fontId="6" fillId="0" borderId="5" xfId="0" applyFont="1" applyBorder="1"/>
    <xf numFmtId="6" fontId="6" fillId="0" borderId="2" xfId="0" applyNumberFormat="1" applyFont="1" applyBorder="1"/>
    <xf numFmtId="0" fontId="6" fillId="0" borderId="4" xfId="0" applyFont="1" applyBorder="1" applyAlignment="1">
      <alignment vertical="center"/>
    </xf>
    <xf numFmtId="0" fontId="6" fillId="0" borderId="1" xfId="0" applyFont="1" applyBorder="1"/>
    <xf numFmtId="0" fontId="6" fillId="9" borderId="2" xfId="0" applyFont="1" applyFill="1" applyBorder="1" applyAlignment="1">
      <alignment horizontal="center"/>
    </xf>
    <xf numFmtId="0" fontId="26" fillId="0" borderId="2" xfId="0" applyFont="1" applyBorder="1" applyAlignment="1">
      <alignment horizontal="left"/>
    </xf>
    <xf numFmtId="0" fontId="26" fillId="0" borderId="4" xfId="0" applyFont="1" applyBorder="1" applyAlignment="1">
      <alignment horizontal="left"/>
    </xf>
    <xf numFmtId="6" fontId="26" fillId="0" borderId="1" xfId="0" applyNumberFormat="1" applyFont="1" applyBorder="1" applyAlignment="1">
      <alignment horizontal="center"/>
    </xf>
    <xf numFmtId="0" fontId="19" fillId="0" borderId="0" xfId="0" applyFont="1" applyAlignment="1">
      <alignment horizontal="center" vertical="top"/>
    </xf>
    <xf numFmtId="0" fontId="11" fillId="0" borderId="0" xfId="0" applyFont="1" applyAlignment="1">
      <alignment horizontal="center" vertical="top"/>
    </xf>
    <xf numFmtId="0" fontId="2" fillId="8" borderId="4" xfId="5" applyBorder="1" applyAlignment="1">
      <alignment horizontal="center" vertical="center" wrapText="1"/>
    </xf>
    <xf numFmtId="0" fontId="2" fillId="8" borderId="12" xfId="5" applyBorder="1" applyAlignment="1">
      <alignment horizontal="center" vertical="center" wrapText="1"/>
    </xf>
    <xf numFmtId="0" fontId="2" fillId="8" borderId="1" xfId="5" applyBorder="1" applyAlignment="1">
      <alignment horizontal="center" vertical="center" wrapText="1"/>
    </xf>
    <xf numFmtId="0" fontId="18" fillId="2" borderId="4" xfId="2" applyFont="1" applyBorder="1" applyAlignment="1">
      <alignment horizontal="left"/>
    </xf>
    <xf numFmtId="0" fontId="18" fillId="2" borderId="4" xfId="2" applyFont="1" applyBorder="1" applyAlignment="1">
      <alignment horizontal="center"/>
    </xf>
    <xf numFmtId="169" fontId="18" fillId="2" borderId="1" xfId="2" applyNumberFormat="1" applyFont="1" applyBorder="1"/>
    <xf numFmtId="167" fontId="3" fillId="0" borderId="1" xfId="1" applyNumberFormat="1" applyFont="1" applyBorder="1" applyAlignment="1">
      <alignment horizontal="center" vertical="center"/>
    </xf>
    <xf numFmtId="167" fontId="17" fillId="2" borderId="27" xfId="2" applyNumberFormat="1" applyFont="1" applyBorder="1" applyAlignment="1">
      <alignment horizontal="left"/>
    </xf>
    <xf numFmtId="0" fontId="17" fillId="2" borderId="1" xfId="2" applyFont="1" applyBorder="1" applyAlignment="1">
      <alignment horizontal="center"/>
    </xf>
    <xf numFmtId="0" fontId="17" fillId="2" borderId="8" xfId="2" applyFont="1" applyBorder="1"/>
    <xf numFmtId="0" fontId="17" fillId="2" borderId="8" xfId="2" applyFont="1" applyBorder="1" applyAlignment="1">
      <alignment horizontal="left"/>
    </xf>
    <xf numFmtId="0" fontId="22" fillId="0" borderId="13" xfId="0" applyFont="1" applyBorder="1" applyAlignment="1">
      <alignment horizontal="center"/>
    </xf>
    <xf numFmtId="167" fontId="4" fillId="0" borderId="1" xfId="1" applyNumberFormat="1" applyFont="1" applyBorder="1" applyAlignment="1">
      <alignment horizontal="center" vertical="center"/>
    </xf>
    <xf numFmtId="0" fontId="6" fillId="9" borderId="4" xfId="0" applyFont="1" applyFill="1" applyBorder="1" applyAlignment="1">
      <alignment vertical="center"/>
    </xf>
    <xf numFmtId="166" fontId="0" fillId="0" borderId="4" xfId="0" applyNumberFormat="1" applyBorder="1" applyAlignment="1">
      <alignment horizontal="center" vertical="center" wrapText="1"/>
    </xf>
    <xf numFmtId="0" fontId="26" fillId="0" borderId="5" xfId="0" applyFont="1" applyBorder="1" applyAlignment="1">
      <alignment horizontal="left"/>
    </xf>
    <xf numFmtId="0" fontId="6" fillId="0" borderId="2" xfId="0" applyFont="1" applyBorder="1" applyAlignment="1">
      <alignment horizontal="left"/>
    </xf>
    <xf numFmtId="0" fontId="6" fillId="0" borderId="4" xfId="0" applyFont="1" applyBorder="1" applyAlignment="1">
      <alignment horizontal="center" vertical="center" wrapText="1"/>
    </xf>
    <xf numFmtId="0" fontId="6" fillId="0" borderId="11" xfId="0" applyFont="1" applyBorder="1"/>
    <xf numFmtId="0" fontId="6" fillId="0" borderId="38" xfId="0" applyFont="1" applyBorder="1"/>
    <xf numFmtId="165" fontId="4" fillId="0" borderId="4" xfId="0" applyNumberFormat="1" applyFont="1" applyBorder="1" applyAlignment="1">
      <alignment horizontal="left"/>
    </xf>
    <xf numFmtId="0" fontId="6" fillId="0" borderId="11" xfId="0" applyFont="1" applyBorder="1" applyAlignment="1">
      <alignment horizontal="center"/>
    </xf>
    <xf numFmtId="0" fontId="26" fillId="0" borderId="1" xfId="0" applyFont="1" applyBorder="1" applyAlignment="1">
      <alignment horizontal="left"/>
    </xf>
    <xf numFmtId="0" fontId="26" fillId="0" borderId="1" xfId="0" applyFont="1" applyBorder="1" applyAlignment="1">
      <alignment horizontal="center"/>
    </xf>
    <xf numFmtId="0" fontId="6" fillId="0" borderId="5" xfId="0" applyFont="1" applyBorder="1" applyAlignment="1">
      <alignment vertical="center"/>
    </xf>
    <xf numFmtId="0" fontId="6" fillId="0" borderId="2" xfId="0" applyFont="1" applyBorder="1" applyAlignment="1">
      <alignment horizontal="right"/>
    </xf>
    <xf numFmtId="0" fontId="26" fillId="0" borderId="5" xfId="0" applyFont="1" applyBorder="1"/>
    <xf numFmtId="0" fontId="26" fillId="0" borderId="2" xfId="0" applyFont="1" applyBorder="1"/>
    <xf numFmtId="0" fontId="0" fillId="0" borderId="0" xfId="0" applyAlignment="1">
      <alignment horizontal="center" vertical="center"/>
    </xf>
    <xf numFmtId="0" fontId="0" fillId="0" borderId="16" xfId="0" applyBorder="1"/>
    <xf numFmtId="0" fontId="0" fillId="0" borderId="24" xfId="0" applyBorder="1"/>
    <xf numFmtId="0" fontId="0" fillId="0" borderId="21" xfId="0" applyBorder="1"/>
    <xf numFmtId="0" fontId="0" fillId="0" borderId="39" xfId="0" applyBorder="1"/>
    <xf numFmtId="0" fontId="13" fillId="0" borderId="41" xfId="0" applyFont="1" applyBorder="1" applyAlignment="1">
      <alignment horizontal="center" vertical="top"/>
    </xf>
    <xf numFmtId="0" fontId="13" fillId="0" borderId="42" xfId="0" applyFont="1" applyBorder="1" applyAlignment="1">
      <alignment horizontal="center" vertical="top"/>
    </xf>
    <xf numFmtId="0" fontId="13" fillId="0" borderId="43" xfId="0" applyFont="1" applyBorder="1" applyAlignment="1">
      <alignment horizontal="center" vertical="top"/>
    </xf>
    <xf numFmtId="0" fontId="15" fillId="7" borderId="1" xfId="2" applyFont="1" applyFill="1" applyBorder="1" applyAlignment="1">
      <alignment horizontal="center" vertical="center"/>
    </xf>
    <xf numFmtId="0" fontId="2" fillId="8" borderId="11" xfId="5" applyBorder="1" applyAlignment="1">
      <alignment horizontal="center" vertical="center" wrapText="1"/>
    </xf>
    <xf numFmtId="0" fontId="2" fillId="8" borderId="1" xfId="5" applyBorder="1" applyAlignment="1">
      <alignment horizontal="left" vertical="center" wrapText="1"/>
    </xf>
    <xf numFmtId="0" fontId="14" fillId="0" borderId="24" xfId="0" applyFont="1" applyBorder="1" applyAlignment="1">
      <alignment horizontal="center" vertical="center"/>
    </xf>
    <xf numFmtId="0" fontId="14" fillId="0" borderId="21" xfId="0" applyFont="1" applyBorder="1" applyAlignment="1">
      <alignment horizontal="center" vertical="center"/>
    </xf>
    <xf numFmtId="0" fontId="14" fillId="0" borderId="26" xfId="0" applyFont="1" applyBorder="1" applyAlignment="1">
      <alignment horizontal="center" vertical="center"/>
    </xf>
    <xf numFmtId="167" fontId="17" fillId="2" borderId="12" xfId="2" applyNumberFormat="1" applyFont="1" applyBorder="1" applyAlignment="1">
      <alignment horizontal="center"/>
    </xf>
    <xf numFmtId="0" fontId="11" fillId="0" borderId="15" xfId="0" applyFont="1" applyBorder="1" applyAlignment="1">
      <alignment horizontal="center" vertical="top"/>
    </xf>
    <xf numFmtId="0" fontId="11" fillId="0" borderId="23" xfId="0" applyFont="1" applyBorder="1" applyAlignment="1">
      <alignment vertical="top"/>
    </xf>
    <xf numFmtId="0" fontId="11" fillId="0" borderId="17" xfId="0" applyFont="1" applyBorder="1" applyAlignment="1">
      <alignment vertical="top"/>
    </xf>
    <xf numFmtId="0" fontId="11" fillId="0" borderId="25" xfId="0" applyFont="1" applyBorder="1" applyAlignment="1">
      <alignment vertical="top"/>
    </xf>
    <xf numFmtId="0" fontId="11" fillId="0" borderId="26" xfId="0" applyFont="1" applyBorder="1" applyAlignment="1">
      <alignment vertical="top"/>
    </xf>
    <xf numFmtId="0" fontId="11" fillId="0" borderId="22" xfId="0" applyFont="1" applyBorder="1" applyAlignment="1">
      <alignment vertical="top"/>
    </xf>
    <xf numFmtId="0" fontId="11" fillId="0" borderId="0" xfId="0" applyFont="1" applyAlignment="1">
      <alignment vertical="top"/>
    </xf>
    <xf numFmtId="167" fontId="17" fillId="2" borderId="12" xfId="2" applyNumberFormat="1" applyFont="1" applyBorder="1" applyAlignment="1">
      <alignment horizontal="right"/>
    </xf>
    <xf numFmtId="0" fontId="28" fillId="0" borderId="2" xfId="0" applyFont="1" applyBorder="1" applyAlignment="1">
      <alignment horizontal="center"/>
    </xf>
    <xf numFmtId="0" fontId="6" fillId="0" borderId="4" xfId="0" applyFont="1" applyBorder="1" applyAlignment="1">
      <alignment horizontal="center" vertical="center"/>
    </xf>
    <xf numFmtId="0" fontId="26" fillId="0" borderId="12" xfId="0" applyFont="1" applyBorder="1" applyAlignment="1">
      <alignment horizontal="left"/>
    </xf>
    <xf numFmtId="6" fontId="26" fillId="0" borderId="31" xfId="0" applyNumberFormat="1" applyFont="1" applyBorder="1" applyAlignment="1">
      <alignment horizontal="center"/>
    </xf>
    <xf numFmtId="165" fontId="6" fillId="0" borderId="2" xfId="0" applyNumberFormat="1" applyFont="1" applyBorder="1" applyAlignment="1">
      <alignment horizontal="center"/>
    </xf>
    <xf numFmtId="165" fontId="6" fillId="0" borderId="5" xfId="0" applyNumberFormat="1" applyFont="1" applyBorder="1" applyAlignment="1">
      <alignment horizontal="left"/>
    </xf>
    <xf numFmtId="0" fontId="6" fillId="0" borderId="31" xfId="0" applyFont="1" applyBorder="1"/>
    <xf numFmtId="0" fontId="0" fillId="0" borderId="11" xfId="0" applyBorder="1" applyAlignment="1">
      <alignment horizontal="center" vertical="center" wrapText="1"/>
    </xf>
    <xf numFmtId="0" fontId="26" fillId="0" borderId="4" xfId="0" applyFont="1" applyBorder="1" applyAlignment="1">
      <alignment horizontal="center"/>
    </xf>
    <xf numFmtId="0" fontId="0" fillId="0" borderId="38" xfId="0" applyBorder="1" applyAlignment="1">
      <alignment horizontal="center" vertical="center" wrapText="1"/>
    </xf>
    <xf numFmtId="0" fontId="6" fillId="9" borderId="38" xfId="0" applyFont="1" applyFill="1" applyBorder="1"/>
    <xf numFmtId="165" fontId="6" fillId="3" borderId="5" xfId="0" applyNumberFormat="1" applyFont="1" applyFill="1" applyBorder="1"/>
    <xf numFmtId="165" fontId="6" fillId="0" borderId="5" xfId="0" applyNumberFormat="1" applyFont="1" applyBorder="1"/>
    <xf numFmtId="6" fontId="26" fillId="0" borderId="2" xfId="0" applyNumberFormat="1" applyFont="1" applyBorder="1" applyAlignment="1">
      <alignment horizontal="center"/>
    </xf>
    <xf numFmtId="0" fontId="6" fillId="0" borderId="44" xfId="0" applyFont="1" applyBorder="1"/>
    <xf numFmtId="165" fontId="26" fillId="0" borderId="1" xfId="0" applyNumberFormat="1" applyFont="1" applyBorder="1" applyAlignment="1">
      <alignment horizontal="left"/>
    </xf>
    <xf numFmtId="0" fontId="26" fillId="0" borderId="2" xfId="0" applyFont="1" applyBorder="1" applyAlignment="1">
      <alignment horizontal="center"/>
    </xf>
    <xf numFmtId="165" fontId="4" fillId="0" borderId="4" xfId="0" applyNumberFormat="1" applyFont="1" applyBorder="1"/>
    <xf numFmtId="1" fontId="26" fillId="0" borderId="2" xfId="0" applyNumberFormat="1" applyFont="1" applyBorder="1" applyAlignment="1">
      <alignment horizontal="center"/>
    </xf>
    <xf numFmtId="0" fontId="6" fillId="0" borderId="28" xfId="0" applyFont="1" applyBorder="1"/>
    <xf numFmtId="0" fontId="26" fillId="0" borderId="28" xfId="0" applyFont="1" applyBorder="1" applyAlignment="1">
      <alignment horizontal="left"/>
    </xf>
    <xf numFmtId="0" fontId="0" fillId="0" borderId="9" xfId="0" applyBorder="1"/>
    <xf numFmtId="0" fontId="0" fillId="0" borderId="11" xfId="0" applyBorder="1"/>
    <xf numFmtId="0" fontId="6" fillId="0" borderId="5" xfId="0" applyFont="1" applyBorder="1" applyAlignment="1">
      <alignment horizontal="center"/>
    </xf>
    <xf numFmtId="0" fontId="6" fillId="0" borderId="8" xfId="0" applyFont="1" applyBorder="1"/>
    <xf numFmtId="0" fontId="6" fillId="9" borderId="5" xfId="0" applyFont="1" applyFill="1" applyBorder="1" applyAlignment="1">
      <alignment horizontal="center"/>
    </xf>
    <xf numFmtId="0" fontId="26" fillId="0" borderId="8" xfId="0" applyFont="1" applyBorder="1" applyAlignment="1">
      <alignment horizontal="left"/>
    </xf>
    <xf numFmtId="0" fontId="26" fillId="0" borderId="6" xfId="0" applyFont="1" applyBorder="1" applyAlignment="1">
      <alignment horizontal="left"/>
    </xf>
    <xf numFmtId="166" fontId="0" fillId="0" borderId="3" xfId="0" applyNumberFormat="1" applyBorder="1" applyAlignment="1">
      <alignment vertical="center"/>
    </xf>
    <xf numFmtId="166" fontId="0" fillId="0" borderId="3" xfId="0" applyNumberFormat="1" applyBorder="1" applyAlignment="1">
      <alignment horizontal="center" vertical="center" wrapText="1"/>
    </xf>
    <xf numFmtId="166" fontId="0" fillId="0" borderId="6" xfId="0" applyNumberFormat="1" applyBorder="1" applyAlignment="1">
      <alignment horizontal="center" vertical="center" wrapText="1"/>
    </xf>
    <xf numFmtId="0" fontId="0" fillId="0" borderId="10" xfId="0" applyBorder="1" applyAlignment="1">
      <alignment horizontal="center" vertical="center" wrapText="1"/>
    </xf>
    <xf numFmtId="6" fontId="6" fillId="0" borderId="2" xfId="0" applyNumberFormat="1" applyFont="1" applyBorder="1" applyAlignment="1">
      <alignment horizontal="center" vertical="center"/>
    </xf>
    <xf numFmtId="6" fontId="26" fillId="0" borderId="3" xfId="0" applyNumberFormat="1" applyFont="1" applyBorder="1" applyAlignment="1">
      <alignment horizontal="center" vertical="center"/>
    </xf>
    <xf numFmtId="166" fontId="0" fillId="0" borderId="3" xfId="0" applyNumberFormat="1" applyBorder="1" applyAlignment="1">
      <alignment horizontal="center" vertical="center"/>
    </xf>
    <xf numFmtId="0" fontId="6" fillId="0" borderId="12" xfId="0" applyFont="1" applyBorder="1"/>
    <xf numFmtId="0" fontId="6" fillId="0" borderId="12" xfId="0" applyFont="1" applyBorder="1" applyAlignment="1">
      <alignment vertical="center"/>
    </xf>
    <xf numFmtId="0" fontId="0" fillId="0" borderId="6" xfId="0" applyBorder="1" applyAlignment="1">
      <alignment horizontal="center" vertical="center" wrapText="1"/>
    </xf>
    <xf numFmtId="0" fontId="0" fillId="0" borderId="45" xfId="0" applyBorder="1" applyAlignment="1">
      <alignment horizontal="center" vertical="center" wrapText="1"/>
    </xf>
    <xf numFmtId="0" fontId="6" fillId="0" borderId="2" xfId="0" applyFont="1" applyBorder="1" applyAlignment="1">
      <alignment horizontal="center" wrapText="1"/>
    </xf>
    <xf numFmtId="0" fontId="0" fillId="0" borderId="3" xfId="0" applyBorder="1" applyAlignment="1">
      <alignment horizontal="center" vertical="center" wrapText="1"/>
    </xf>
    <xf numFmtId="6" fontId="26" fillId="0" borderId="6" xfId="0" applyNumberFormat="1" applyFont="1" applyBorder="1" applyAlignment="1">
      <alignment horizontal="center"/>
    </xf>
    <xf numFmtId="0" fontId="4" fillId="0" borderId="2" xfId="0" applyFont="1" applyBorder="1"/>
    <xf numFmtId="6" fontId="6" fillId="0" borderId="3" xfId="0" applyNumberFormat="1" applyFont="1" applyBorder="1"/>
    <xf numFmtId="168" fontId="0" fillId="0" borderId="0" xfId="0" applyNumberFormat="1"/>
    <xf numFmtId="0" fontId="19" fillId="0" borderId="35" xfId="0" applyFont="1" applyBorder="1" applyAlignment="1">
      <alignment horizontal="centerContinuous" vertical="top"/>
    </xf>
    <xf numFmtId="167" fontId="4" fillId="0" borderId="0" xfId="1" applyNumberFormat="1" applyFont="1" applyBorder="1" applyAlignment="1">
      <alignment horizontal="center" vertical="center"/>
    </xf>
    <xf numFmtId="0" fontId="23" fillId="7" borderId="1" xfId="0" applyFont="1" applyFill="1" applyBorder="1" applyAlignment="1">
      <alignment horizontal="left"/>
    </xf>
    <xf numFmtId="168" fontId="0" fillId="0" borderId="0" xfId="0" applyNumberFormat="1" applyAlignment="1">
      <alignment horizontal="center"/>
    </xf>
    <xf numFmtId="167" fontId="4" fillId="0" borderId="1" xfId="0" applyNumberFormat="1" applyFont="1" applyBorder="1" applyAlignment="1">
      <alignment horizontal="center"/>
    </xf>
    <xf numFmtId="0" fontId="7" fillId="0" borderId="17" xfId="0" applyFont="1" applyBorder="1" applyAlignment="1">
      <alignment horizontal="center"/>
    </xf>
    <xf numFmtId="167" fontId="25" fillId="3" borderId="0" xfId="1" applyNumberFormat="1" applyFont="1" applyFill="1" applyBorder="1" applyAlignment="1">
      <alignment horizontal="center" vertical="center"/>
    </xf>
    <xf numFmtId="172" fontId="25" fillId="7" borderId="1" xfId="1" applyNumberFormat="1" applyFont="1" applyFill="1" applyBorder="1" applyAlignment="1">
      <alignment horizontal="center" vertical="center"/>
    </xf>
    <xf numFmtId="0" fontId="0" fillId="0" borderId="44" xfId="0" applyBorder="1" applyAlignment="1">
      <alignment horizontal="centerContinuous"/>
    </xf>
    <xf numFmtId="167" fontId="9" fillId="5" borderId="0" xfId="0" applyNumberFormat="1" applyFont="1" applyFill="1" applyAlignment="1">
      <alignment horizontal="centerContinuous" vertical="center"/>
    </xf>
    <xf numFmtId="0" fontId="7" fillId="0" borderId="16" xfId="0" applyFont="1" applyBorder="1" applyAlignment="1">
      <alignment horizontal="centerContinuous"/>
    </xf>
    <xf numFmtId="0" fontId="9" fillId="5" borderId="0" xfId="0" applyFont="1" applyFill="1" applyAlignment="1">
      <alignment horizontal="centerContinuous" vertical="center"/>
    </xf>
    <xf numFmtId="167" fontId="0" fillId="0" borderId="1" xfId="0" applyNumberFormat="1" applyBorder="1" applyAlignment="1">
      <alignment horizontal="center"/>
    </xf>
    <xf numFmtId="0" fontId="22" fillId="0" borderId="13" xfId="0" applyFont="1" applyBorder="1" applyAlignment="1">
      <alignment horizontal="centerContinuous"/>
    </xf>
    <xf numFmtId="0" fontId="22" fillId="0" borderId="46" xfId="0" applyFont="1" applyBorder="1" applyAlignment="1">
      <alignment horizontal="centerContinuous"/>
    </xf>
    <xf numFmtId="0" fontId="4" fillId="0" borderId="1" xfId="0" applyFont="1" applyBorder="1" applyAlignment="1">
      <alignment horizontal="center"/>
    </xf>
    <xf numFmtId="167" fontId="11" fillId="0" borderId="19" xfId="0" applyNumberFormat="1" applyFont="1" applyBorder="1" applyAlignment="1">
      <alignment vertical="center"/>
    </xf>
    <xf numFmtId="167" fontId="11" fillId="5" borderId="19" xfId="0" applyNumberFormat="1" applyFont="1" applyFill="1" applyBorder="1" applyAlignment="1">
      <alignment vertical="center"/>
    </xf>
    <xf numFmtId="167" fontId="11" fillId="0" borderId="1" xfId="0" applyNumberFormat="1" applyFont="1" applyBorder="1" applyAlignment="1">
      <alignment horizontal="center" vertical="center"/>
    </xf>
    <xf numFmtId="172" fontId="12" fillId="6" borderId="19" xfId="0" applyNumberFormat="1" applyFont="1" applyFill="1" applyBorder="1" applyAlignment="1">
      <alignment vertical="center"/>
    </xf>
    <xf numFmtId="172" fontId="12" fillId="6" borderId="16" xfId="0" applyNumberFormat="1" applyFont="1" applyFill="1" applyBorder="1" applyAlignment="1">
      <alignment horizontal="center" vertical="center"/>
    </xf>
    <xf numFmtId="172" fontId="12" fillId="5" borderId="13" xfId="0" applyNumberFormat="1" applyFont="1" applyFill="1" applyBorder="1" applyAlignment="1">
      <alignment horizontal="center" vertical="center"/>
    </xf>
    <xf numFmtId="172" fontId="12" fillId="6" borderId="18" xfId="0" applyNumberFormat="1" applyFont="1" applyFill="1" applyBorder="1" applyAlignment="1">
      <alignment horizontal="center" vertical="center"/>
    </xf>
    <xf numFmtId="2" fontId="12" fillId="5" borderId="0" xfId="0" applyNumberFormat="1" applyFont="1" applyFill="1" applyAlignment="1">
      <alignment horizontal="centerContinuous" vertical="center"/>
    </xf>
    <xf numFmtId="0" fontId="12" fillId="5" borderId="24" xfId="0" applyFont="1" applyFill="1" applyBorder="1" applyAlignment="1">
      <alignment horizontal="centerContinuous" vertical="center"/>
    </xf>
    <xf numFmtId="44" fontId="11" fillId="0" borderId="14" xfId="0" applyNumberFormat="1" applyFont="1" applyBorder="1" applyAlignment="1">
      <alignment horizontal="center" vertical="top"/>
    </xf>
    <xf numFmtId="172" fontId="12" fillId="6" borderId="20" xfId="0" applyNumberFormat="1" applyFont="1" applyFill="1" applyBorder="1" applyAlignment="1">
      <alignment vertical="center"/>
    </xf>
    <xf numFmtId="0" fontId="14" fillId="0" borderId="16" xfId="0" applyFont="1" applyBorder="1" applyAlignment="1">
      <alignment horizontal="centerContinuous" vertical="center"/>
    </xf>
    <xf numFmtId="0" fontId="14" fillId="0" borderId="23" xfId="0" applyFont="1" applyBorder="1" applyAlignment="1">
      <alignment horizontal="centerContinuous" vertical="center"/>
    </xf>
    <xf numFmtId="0" fontId="11" fillId="0" borderId="17" xfId="0" applyFont="1" applyBorder="1" applyAlignment="1">
      <alignment horizontal="centerContinuous" vertical="top"/>
    </xf>
    <xf numFmtId="0" fontId="11" fillId="0" borderId="23" xfId="0" applyFont="1" applyBorder="1" applyAlignment="1">
      <alignment horizontal="left" vertical="top"/>
    </xf>
    <xf numFmtId="167" fontId="12" fillId="6" borderId="16" xfId="0" applyNumberFormat="1" applyFont="1" applyFill="1" applyBorder="1" applyAlignment="1">
      <alignment vertical="center"/>
    </xf>
    <xf numFmtId="167" fontId="12" fillId="6" borderId="24" xfId="0" applyNumberFormat="1" applyFont="1" applyFill="1" applyBorder="1" applyAlignment="1">
      <alignment vertical="center"/>
    </xf>
    <xf numFmtId="172" fontId="10" fillId="6" borderId="18" xfId="0" applyNumberFormat="1" applyFont="1" applyFill="1" applyBorder="1" applyAlignment="1">
      <alignment vertical="center"/>
    </xf>
    <xf numFmtId="172" fontId="12" fillId="6" borderId="21" xfId="0" applyNumberFormat="1" applyFont="1" applyFill="1" applyBorder="1" applyAlignment="1">
      <alignment horizontal="center" vertical="center"/>
    </xf>
    <xf numFmtId="0" fontId="13" fillId="0" borderId="13" xfId="0" applyFont="1" applyBorder="1" applyAlignment="1">
      <alignment vertical="top"/>
    </xf>
    <xf numFmtId="0" fontId="30" fillId="0" borderId="2" xfId="0" applyFont="1" applyBorder="1"/>
    <xf numFmtId="0" fontId="30" fillId="0" borderId="2" xfId="0" applyFont="1" applyBorder="1" applyAlignment="1">
      <alignment horizontal="center"/>
    </xf>
    <xf numFmtId="0" fontId="30" fillId="0" borderId="2" xfId="0" applyFont="1" applyBorder="1" applyAlignment="1">
      <alignment vertical="center"/>
    </xf>
    <xf numFmtId="0" fontId="30" fillId="0" borderId="2" xfId="0" applyFont="1" applyBorder="1" applyAlignment="1">
      <alignment horizontal="center" vertical="center"/>
    </xf>
    <xf numFmtId="0" fontId="29" fillId="0" borderId="2" xfId="0" applyFont="1" applyBorder="1"/>
    <xf numFmtId="0" fontId="29" fillId="0" borderId="2" xfId="0" applyFont="1" applyBorder="1" applyAlignment="1">
      <alignment horizontal="center" vertical="center" wrapText="1"/>
    </xf>
    <xf numFmtId="0" fontId="30" fillId="10" borderId="2" xfId="0" applyFont="1" applyFill="1" applyBorder="1"/>
    <xf numFmtId="0" fontId="30" fillId="10" borderId="2" xfId="0" applyFont="1" applyFill="1" applyBorder="1" applyAlignment="1">
      <alignment horizontal="center" vertical="center"/>
    </xf>
    <xf numFmtId="0" fontId="30" fillId="10" borderId="2" xfId="0" applyFont="1" applyFill="1" applyBorder="1" applyAlignment="1">
      <alignment horizontal="center"/>
    </xf>
    <xf numFmtId="166" fontId="29" fillId="0" borderId="6" xfId="0" applyNumberFormat="1" applyFont="1" applyBorder="1" applyAlignment="1">
      <alignment horizontal="center" vertical="center" wrapText="1"/>
    </xf>
    <xf numFmtId="0" fontId="29" fillId="0" borderId="10" xfId="0" applyFont="1" applyBorder="1" applyAlignment="1">
      <alignment horizontal="center" vertical="center" wrapText="1"/>
    </xf>
    <xf numFmtId="0" fontId="30" fillId="0" borderId="4" xfId="0" applyFont="1" applyBorder="1"/>
    <xf numFmtId="0" fontId="30" fillId="0" borderId="11" xfId="0" applyFont="1" applyBorder="1"/>
    <xf numFmtId="0" fontId="30" fillId="0" borderId="1" xfId="0" applyFont="1" applyBorder="1"/>
    <xf numFmtId="0" fontId="30" fillId="0" borderId="6" xfId="0" applyFont="1" applyBorder="1"/>
    <xf numFmtId="0" fontId="30" fillId="9" borderId="4" xfId="0" applyFont="1" applyFill="1" applyBorder="1" applyAlignment="1">
      <alignment vertical="center"/>
    </xf>
    <xf numFmtId="166" fontId="29" fillId="0" borderId="4" xfId="0" applyNumberFormat="1" applyFont="1" applyBorder="1" applyAlignment="1">
      <alignment horizontal="center" vertical="center" wrapText="1"/>
    </xf>
    <xf numFmtId="0" fontId="30" fillId="0" borderId="2" xfId="0" applyFont="1" applyBorder="1" applyAlignment="1">
      <alignment horizontal="left"/>
    </xf>
    <xf numFmtId="0" fontId="30" fillId="0" borderId="5" xfId="0" applyFont="1" applyBorder="1"/>
    <xf numFmtId="0" fontId="30" fillId="0" borderId="38" xfId="0" applyFont="1" applyBorder="1"/>
    <xf numFmtId="0" fontId="30" fillId="0" borderId="7" xfId="0" applyFont="1" applyBorder="1"/>
    <xf numFmtId="165" fontId="29" fillId="0" borderId="5" xfId="0" applyNumberFormat="1" applyFont="1" applyBorder="1"/>
    <xf numFmtId="0" fontId="32" fillId="0" borderId="1" xfId="0" applyFont="1" applyBorder="1" applyAlignment="1">
      <alignment horizontal="left"/>
    </xf>
    <xf numFmtId="0" fontId="32" fillId="0" borderId="5" xfId="0" applyFont="1" applyBorder="1"/>
    <xf numFmtId="0" fontId="29" fillId="0" borderId="6" xfId="0" applyFont="1" applyBorder="1" applyAlignment="1">
      <alignment horizontal="center" vertical="center" wrapText="1"/>
    </xf>
    <xf numFmtId="0" fontId="30" fillId="0" borderId="12" xfId="0" applyFont="1" applyBorder="1"/>
    <xf numFmtId="0" fontId="30" fillId="0" borderId="12" xfId="0" applyFont="1" applyBorder="1" applyAlignment="1">
      <alignment vertical="center"/>
    </xf>
    <xf numFmtId="0" fontId="29" fillId="0" borderId="3" xfId="0" applyFont="1" applyBorder="1" applyAlignment="1">
      <alignment horizontal="center" vertical="center" wrapText="1"/>
    </xf>
    <xf numFmtId="0" fontId="30" fillId="0" borderId="9" xfId="0" applyFont="1" applyBorder="1"/>
    <xf numFmtId="14" fontId="30" fillId="10" borderId="2" xfId="0" applyNumberFormat="1" applyFont="1" applyFill="1" applyBorder="1" applyAlignment="1">
      <alignment horizontal="center" vertical="center"/>
    </xf>
    <xf numFmtId="173" fontId="30" fillId="10" borderId="2" xfId="0" applyNumberFormat="1" applyFont="1" applyFill="1" applyBorder="1" applyAlignment="1">
      <alignment horizontal="center" vertical="center"/>
    </xf>
    <xf numFmtId="14" fontId="30" fillId="10" borderId="2" xfId="0" applyNumberFormat="1" applyFont="1" applyFill="1" applyBorder="1" applyAlignment="1">
      <alignment horizontal="center"/>
    </xf>
    <xf numFmtId="173" fontId="30" fillId="10" borderId="2" xfId="0" applyNumberFormat="1" applyFont="1" applyFill="1" applyBorder="1" applyAlignment="1">
      <alignment horizontal="center"/>
    </xf>
    <xf numFmtId="0" fontId="16" fillId="7" borderId="31" xfId="2" applyFill="1" applyBorder="1" applyAlignment="1">
      <alignment horizontal="center" vertical="center"/>
    </xf>
    <xf numFmtId="167" fontId="3" fillId="0" borderId="31" xfId="1" applyNumberFormat="1" applyFont="1" applyBorder="1" applyAlignment="1">
      <alignment horizontal="center" vertical="center"/>
    </xf>
    <xf numFmtId="3" fontId="30" fillId="10" borderId="2" xfId="0" applyNumberFormat="1" applyFont="1" applyFill="1" applyBorder="1" applyAlignment="1">
      <alignment horizontal="center" vertical="center"/>
    </xf>
    <xf numFmtId="0" fontId="30" fillId="10" borderId="2" xfId="0" applyFont="1" applyFill="1" applyBorder="1" applyAlignment="1">
      <alignment vertical="center"/>
    </xf>
    <xf numFmtId="14" fontId="30" fillId="10" borderId="2" xfId="0" applyNumberFormat="1" applyFont="1" applyFill="1" applyBorder="1"/>
    <xf numFmtId="15" fontId="6" fillId="0" borderId="2" xfId="0" applyNumberFormat="1" applyFont="1" applyBorder="1" applyAlignment="1">
      <alignment horizontal="center"/>
    </xf>
    <xf numFmtId="0" fontId="33" fillId="5" borderId="0" xfId="3" applyFont="1" applyFill="1" applyAlignment="1">
      <alignment vertical="top"/>
    </xf>
    <xf numFmtId="0" fontId="1" fillId="0" borderId="0" xfId="3" applyAlignment="1">
      <alignment horizontal="center" vertical="top"/>
    </xf>
    <xf numFmtId="0" fontId="1" fillId="10" borderId="0" xfId="3" applyFill="1" applyAlignment="1">
      <alignment vertical="top"/>
    </xf>
    <xf numFmtId="0" fontId="6" fillId="3" borderId="4" xfId="0" applyFont="1" applyFill="1" applyBorder="1" applyAlignment="1">
      <alignment horizontal="center"/>
    </xf>
    <xf numFmtId="0" fontId="6" fillId="3" borderId="2" xfId="0" applyFont="1" applyFill="1" applyBorder="1" applyAlignment="1">
      <alignment horizontal="center"/>
    </xf>
    <xf numFmtId="172" fontId="0" fillId="0" borderId="0" xfId="0" applyNumberFormat="1"/>
    <xf numFmtId="6" fontId="11" fillId="0" borderId="0" xfId="0" applyNumberFormat="1" applyFont="1" applyAlignment="1">
      <alignment horizontal="center" vertical="top"/>
    </xf>
    <xf numFmtId="167" fontId="22" fillId="0" borderId="0" xfId="0" applyNumberFormat="1" applyFont="1"/>
    <xf numFmtId="167" fontId="8" fillId="0" borderId="0" xfId="0" applyNumberFormat="1" applyFont="1"/>
    <xf numFmtId="0" fontId="5" fillId="0" borderId="0" xfId="1" applyNumberFormat="1" applyFont="1" applyBorder="1" applyAlignment="1">
      <alignment horizontal="center"/>
    </xf>
    <xf numFmtId="0" fontId="5" fillId="0" borderId="0" xfId="1" applyNumberFormat="1" applyFont="1" applyAlignment="1">
      <alignment horizontal="center"/>
    </xf>
    <xf numFmtId="0" fontId="0" fillId="11" borderId="1" xfId="0" applyFill="1" applyBorder="1" applyAlignment="1">
      <alignment vertical="top"/>
    </xf>
    <xf numFmtId="0" fontId="0" fillId="11" borderId="1" xfId="0" applyFill="1" applyBorder="1" applyAlignment="1">
      <alignment vertical="top" wrapText="1"/>
    </xf>
    <xf numFmtId="172" fontId="11" fillId="0" borderId="0" xfId="0" applyNumberFormat="1" applyFont="1" applyAlignment="1">
      <alignment horizontal="center" vertical="top"/>
    </xf>
    <xf numFmtId="0" fontId="34" fillId="0" borderId="47" xfId="6" applyBorder="1"/>
    <xf numFmtId="0" fontId="34" fillId="3" borderId="48" xfId="6" applyFill="1" applyBorder="1"/>
    <xf numFmtId="0" fontId="34" fillId="3" borderId="48" xfId="6" applyFill="1" applyBorder="1" applyProtection="1">
      <protection hidden="1"/>
    </xf>
    <xf numFmtId="0" fontId="35" fillId="3" borderId="48" xfId="6" applyFont="1" applyFill="1" applyBorder="1" applyAlignment="1" applyProtection="1">
      <alignment horizontal="center" vertical="center" wrapText="1"/>
      <protection hidden="1"/>
    </xf>
    <xf numFmtId="0" fontId="35" fillId="3" borderId="48" xfId="6" applyFont="1" applyFill="1" applyBorder="1" applyAlignment="1" applyProtection="1">
      <alignment vertical="center" wrapText="1"/>
      <protection hidden="1"/>
    </xf>
    <xf numFmtId="0" fontId="35" fillId="3" borderId="48" xfId="6" applyFont="1" applyFill="1" applyBorder="1" applyAlignment="1" applyProtection="1">
      <alignment horizontal="left" vertical="center"/>
      <protection hidden="1"/>
    </xf>
    <xf numFmtId="0" fontId="35" fillId="3" borderId="48" xfId="6" applyFont="1" applyFill="1" applyBorder="1" applyAlignment="1" applyProtection="1">
      <alignment vertical="center"/>
      <protection hidden="1"/>
    </xf>
    <xf numFmtId="0" fontId="35" fillId="3" borderId="49" xfId="6" applyFont="1" applyFill="1" applyBorder="1" applyAlignment="1" applyProtection="1">
      <alignment vertical="center"/>
      <protection hidden="1"/>
    </xf>
    <xf numFmtId="0" fontId="35" fillId="0" borderId="0" xfId="6" applyFont="1" applyAlignment="1">
      <alignment vertical="center"/>
    </xf>
    <xf numFmtId="0" fontId="34" fillId="0" borderId="0" xfId="6"/>
    <xf numFmtId="0" fontId="34" fillId="0" borderId="50" xfId="6" applyBorder="1"/>
    <xf numFmtId="0" fontId="34" fillId="3" borderId="0" xfId="6" applyFill="1"/>
    <xf numFmtId="0" fontId="36" fillId="3" borderId="0" xfId="6" applyFont="1" applyFill="1" applyAlignment="1" applyProtection="1">
      <alignment horizontal="center" vertical="center" wrapText="1"/>
      <protection hidden="1"/>
    </xf>
    <xf numFmtId="0" fontId="35" fillId="3" borderId="51" xfId="6" applyFont="1" applyFill="1" applyBorder="1" applyAlignment="1" applyProtection="1">
      <alignment vertical="center"/>
      <protection hidden="1"/>
    </xf>
    <xf numFmtId="0" fontId="34" fillId="3" borderId="0" xfId="6" applyFill="1" applyProtection="1">
      <protection hidden="1"/>
    </xf>
    <xf numFmtId="0" fontId="36" fillId="3" borderId="0" xfId="6" applyFont="1" applyFill="1" applyAlignment="1" applyProtection="1">
      <alignment horizontal="left" vertical="center" wrapText="1"/>
      <protection hidden="1"/>
    </xf>
    <xf numFmtId="0" fontId="37" fillId="3" borderId="0" xfId="6" applyFont="1" applyFill="1" applyAlignment="1" applyProtection="1">
      <alignment horizontal="center" vertical="center" wrapText="1"/>
      <protection hidden="1"/>
    </xf>
    <xf numFmtId="0" fontId="35" fillId="3" borderId="0" xfId="6" applyFont="1" applyFill="1" applyAlignment="1" applyProtection="1">
      <alignment vertical="center" wrapText="1"/>
      <protection hidden="1"/>
    </xf>
    <xf numFmtId="0" fontId="35" fillId="3" borderId="0" xfId="6" applyFont="1" applyFill="1" applyAlignment="1" applyProtection="1">
      <alignment horizontal="left" vertical="center"/>
      <protection hidden="1"/>
    </xf>
    <xf numFmtId="0" fontId="35" fillId="3" borderId="0" xfId="6" applyFont="1" applyFill="1" applyAlignment="1" applyProtection="1">
      <alignment vertical="center"/>
      <protection hidden="1"/>
    </xf>
    <xf numFmtId="170" fontId="35" fillId="3" borderId="54" xfId="6" applyNumberFormat="1" applyFont="1" applyFill="1" applyBorder="1" applyAlignment="1" applyProtection="1">
      <alignment horizontal="left" vertical="center"/>
      <protection locked="0"/>
    </xf>
    <xf numFmtId="0" fontId="35" fillId="3" borderId="0" xfId="6" applyFont="1" applyFill="1" applyAlignment="1">
      <alignment vertical="center"/>
    </xf>
    <xf numFmtId="0" fontId="35" fillId="3" borderId="51" xfId="6" applyFont="1" applyFill="1" applyBorder="1" applyAlignment="1">
      <alignment vertical="center"/>
    </xf>
    <xf numFmtId="0" fontId="37" fillId="3" borderId="55" xfId="6" applyFont="1" applyFill="1" applyBorder="1" applyAlignment="1">
      <alignment horizontal="center" vertical="center" wrapText="1"/>
    </xf>
    <xf numFmtId="0" fontId="37" fillId="3" borderId="58" xfId="6" applyFont="1" applyFill="1" applyBorder="1" applyAlignment="1">
      <alignment horizontal="center" vertical="center" wrapText="1"/>
    </xf>
    <xf numFmtId="0" fontId="34" fillId="3" borderId="0" xfId="6" applyFill="1" applyAlignment="1" applyProtection="1">
      <alignment horizontal="center" wrapText="1"/>
      <protection hidden="1"/>
    </xf>
    <xf numFmtId="0" fontId="37" fillId="3" borderId="0" xfId="6" applyFont="1" applyFill="1" applyAlignment="1" applyProtection="1">
      <alignment vertical="center" wrapText="1"/>
      <protection hidden="1"/>
    </xf>
    <xf numFmtId="0" fontId="37" fillId="3" borderId="0" xfId="6" applyFont="1" applyFill="1" applyAlignment="1" applyProtection="1">
      <alignment horizontal="left" vertical="center" wrapText="1"/>
      <protection hidden="1"/>
    </xf>
    <xf numFmtId="0" fontId="38" fillId="3" borderId="50" xfId="6" applyFont="1" applyFill="1" applyBorder="1" applyAlignment="1">
      <alignment vertical="center" wrapText="1"/>
    </xf>
    <xf numFmtId="0" fontId="34" fillId="0" borderId="50" xfId="6" applyBorder="1" applyAlignment="1">
      <alignment wrapText="1"/>
    </xf>
    <xf numFmtId="0" fontId="34" fillId="3" borderId="0" xfId="6" applyFill="1" applyAlignment="1">
      <alignment wrapText="1"/>
    </xf>
    <xf numFmtId="0" fontId="39" fillId="3" borderId="63" xfId="6" applyFont="1" applyFill="1" applyBorder="1" applyAlignment="1">
      <alignment horizontal="center" vertical="center" wrapText="1"/>
    </xf>
    <xf numFmtId="0" fontId="39" fillId="3" borderId="47" xfId="6" applyFont="1" applyFill="1" applyBorder="1" applyAlignment="1">
      <alignment horizontal="left" vertical="center" wrapText="1"/>
    </xf>
    <xf numFmtId="0" fontId="39" fillId="3" borderId="1" xfId="6" applyFont="1" applyFill="1" applyBorder="1" applyAlignment="1">
      <alignment horizontal="center" vertical="center" wrapText="1"/>
    </xf>
    <xf numFmtId="0" fontId="39" fillId="3" borderId="49" xfId="6" applyFont="1" applyFill="1" applyBorder="1" applyAlignment="1">
      <alignment horizontal="center" vertical="center" wrapText="1"/>
    </xf>
    <xf numFmtId="0" fontId="34" fillId="3" borderId="51" xfId="6" applyFill="1" applyBorder="1" applyAlignment="1">
      <alignment wrapText="1"/>
    </xf>
    <xf numFmtId="0" fontId="35" fillId="0" borderId="0" xfId="6" applyFont="1" applyAlignment="1">
      <alignment vertical="center" wrapText="1"/>
    </xf>
    <xf numFmtId="0" fontId="34" fillId="0" borderId="0" xfId="6" applyAlignment="1">
      <alignment wrapText="1"/>
    </xf>
    <xf numFmtId="14" fontId="35" fillId="3" borderId="64" xfId="6" applyNumberFormat="1" applyFont="1" applyFill="1" applyBorder="1" applyAlignment="1" applyProtection="1">
      <alignment horizontal="center" vertical="center" wrapText="1"/>
      <protection locked="0"/>
    </xf>
    <xf numFmtId="0" fontId="35" fillId="3" borderId="1" xfId="6" applyFont="1" applyFill="1" applyBorder="1" applyAlignment="1" applyProtection="1">
      <alignment horizontal="center" vertical="center" wrapText="1"/>
      <protection locked="0"/>
    </xf>
    <xf numFmtId="0" fontId="35" fillId="3" borderId="64" xfId="6" applyFont="1" applyFill="1" applyBorder="1" applyAlignment="1" applyProtection="1">
      <alignment horizontal="center" vertical="center" wrapText="1"/>
      <protection locked="0"/>
    </xf>
    <xf numFmtId="0" fontId="34" fillId="0" borderId="1" xfId="6" applyBorder="1" applyAlignment="1">
      <alignment horizontal="center" vertical="center" wrapText="1"/>
    </xf>
    <xf numFmtId="0" fontId="35" fillId="3" borderId="1" xfId="6" applyFont="1" applyFill="1" applyBorder="1" applyAlignment="1" applyProtection="1">
      <alignment horizontal="left" vertical="center" wrapText="1"/>
      <protection locked="0"/>
    </xf>
    <xf numFmtId="167" fontId="40" fillId="0" borderId="0" xfId="6" applyNumberFormat="1" applyFont="1" applyAlignment="1">
      <alignment horizontal="center" vertical="center"/>
    </xf>
    <xf numFmtId="167" fontId="40" fillId="0" borderId="1" xfId="6" applyNumberFormat="1" applyFont="1" applyBorder="1" applyAlignment="1">
      <alignment horizontal="center" vertical="center"/>
    </xf>
    <xf numFmtId="14" fontId="35" fillId="3" borderId="1" xfId="6" applyNumberFormat="1" applyFont="1" applyFill="1" applyBorder="1" applyAlignment="1" applyProtection="1">
      <alignment horizontal="center" vertical="center" wrapText="1"/>
      <protection locked="0"/>
    </xf>
    <xf numFmtId="0" fontId="34" fillId="0" borderId="1" xfId="6" applyBorder="1" applyAlignment="1">
      <alignment horizontal="left"/>
    </xf>
    <xf numFmtId="0" fontId="35" fillId="3" borderId="0" xfId="6" applyFont="1" applyFill="1" applyAlignment="1" applyProtection="1">
      <alignment vertical="center" wrapText="1"/>
      <protection locked="0"/>
    </xf>
    <xf numFmtId="0" fontId="35" fillId="3" borderId="0" xfId="6" applyFont="1" applyFill="1" applyAlignment="1" applyProtection="1">
      <alignment horizontal="left" vertical="center" wrapText="1"/>
      <protection locked="0"/>
    </xf>
    <xf numFmtId="167" fontId="35" fillId="3" borderId="0" xfId="6" applyNumberFormat="1" applyFont="1" applyFill="1" applyAlignment="1" applyProtection="1">
      <alignment vertical="center" wrapText="1"/>
      <protection locked="0"/>
    </xf>
    <xf numFmtId="167" fontId="35" fillId="3" borderId="0" xfId="6" applyNumberFormat="1" applyFont="1" applyFill="1" applyAlignment="1" applyProtection="1">
      <alignment vertical="center"/>
      <protection hidden="1"/>
    </xf>
    <xf numFmtId="0" fontId="34" fillId="3" borderId="0" xfId="6" applyFill="1" applyAlignment="1" applyProtection="1">
      <alignment wrapText="1"/>
      <protection hidden="1"/>
    </xf>
    <xf numFmtId="0" fontId="34" fillId="3" borderId="0" xfId="6" applyFill="1" applyAlignment="1" applyProtection="1">
      <alignment horizontal="left"/>
      <protection hidden="1"/>
    </xf>
    <xf numFmtId="0" fontId="34" fillId="3" borderId="51" xfId="6" applyFill="1" applyBorder="1" applyProtection="1">
      <protection hidden="1"/>
    </xf>
    <xf numFmtId="0" fontId="34" fillId="3" borderId="51" xfId="6" applyFill="1" applyBorder="1"/>
    <xf numFmtId="0" fontId="40" fillId="3" borderId="58" xfId="6" applyFont="1" applyFill="1" applyBorder="1" applyAlignment="1">
      <alignment vertical="center"/>
    </xf>
    <xf numFmtId="0" fontId="34" fillId="3" borderId="58" xfId="6" applyFill="1" applyBorder="1" applyProtection="1">
      <protection hidden="1"/>
    </xf>
    <xf numFmtId="0" fontId="34" fillId="3" borderId="67" xfId="6" applyFill="1" applyBorder="1" applyProtection="1">
      <protection hidden="1"/>
    </xf>
    <xf numFmtId="0" fontId="34" fillId="3" borderId="71" xfId="6" applyFill="1" applyBorder="1" applyProtection="1">
      <protection hidden="1"/>
    </xf>
    <xf numFmtId="0" fontId="34" fillId="3" borderId="72" xfId="6" applyFill="1" applyBorder="1" applyProtection="1">
      <protection hidden="1"/>
    </xf>
    <xf numFmtId="0" fontId="34" fillId="3" borderId="0" xfId="6" applyFill="1" applyAlignment="1">
      <alignment horizontal="center" wrapText="1"/>
    </xf>
    <xf numFmtId="0" fontId="34" fillId="3" borderId="0" xfId="6" applyFill="1" applyAlignment="1">
      <alignment vertical="center"/>
    </xf>
    <xf numFmtId="0" fontId="34" fillId="3" borderId="0" xfId="6" applyFill="1" applyAlignment="1">
      <alignment horizontal="center" vertical="center" wrapText="1"/>
    </xf>
    <xf numFmtId="0" fontId="34" fillId="3" borderId="0" xfId="6" applyFill="1" applyAlignment="1">
      <alignment vertical="center" wrapText="1"/>
    </xf>
    <xf numFmtId="0" fontId="34" fillId="3" borderId="58" xfId="6" applyFill="1" applyBorder="1" applyAlignment="1">
      <alignment vertical="center"/>
    </xf>
    <xf numFmtId="0" fontId="34" fillId="3" borderId="0" xfId="6" applyFill="1" applyAlignment="1" applyProtection="1">
      <alignment vertical="center"/>
      <protection hidden="1"/>
    </xf>
    <xf numFmtId="0" fontId="34" fillId="3" borderId="0" xfId="6" applyFill="1" applyAlignment="1" applyProtection="1">
      <alignment horizontal="center" vertical="center" wrapText="1"/>
      <protection hidden="1"/>
    </xf>
    <xf numFmtId="0" fontId="34" fillId="3" borderId="0" xfId="6" applyFill="1" applyAlignment="1" applyProtection="1">
      <alignment vertical="center" wrapText="1"/>
      <protection hidden="1"/>
    </xf>
    <xf numFmtId="0" fontId="34" fillId="0" borderId="60" xfId="6" applyBorder="1"/>
    <xf numFmtId="0" fontId="34" fillId="3" borderId="61" xfId="6" applyFill="1" applyBorder="1"/>
    <xf numFmtId="0" fontId="34" fillId="3" borderId="61" xfId="6" applyFill="1" applyBorder="1" applyProtection="1">
      <protection hidden="1"/>
    </xf>
    <xf numFmtId="0" fontId="34" fillId="3" borderId="61" xfId="6" applyFill="1" applyBorder="1" applyAlignment="1" applyProtection="1">
      <alignment horizontal="center" wrapText="1"/>
      <protection hidden="1"/>
    </xf>
    <xf numFmtId="0" fontId="34" fillId="3" borderId="61" xfId="6" applyFill="1" applyBorder="1" applyAlignment="1" applyProtection="1">
      <alignment wrapText="1"/>
      <protection hidden="1"/>
    </xf>
    <xf numFmtId="0" fontId="34" fillId="3" borderId="61" xfId="6" applyFill="1" applyBorder="1" applyAlignment="1" applyProtection="1">
      <alignment horizontal="left"/>
      <protection hidden="1"/>
    </xf>
    <xf numFmtId="0" fontId="34" fillId="3" borderId="62" xfId="6" applyFill="1" applyBorder="1" applyProtection="1">
      <protection hidden="1"/>
    </xf>
    <xf numFmtId="0" fontId="43" fillId="0" borderId="0" xfId="6" applyFont="1"/>
    <xf numFmtId="0" fontId="43" fillId="3" borderId="0" xfId="6" applyFont="1" applyFill="1"/>
    <xf numFmtId="0" fontId="43" fillId="3" borderId="0" xfId="6" applyFont="1" applyFill="1" applyProtection="1">
      <protection hidden="1"/>
    </xf>
    <xf numFmtId="0" fontId="43" fillId="3" borderId="0" xfId="6" applyFont="1" applyFill="1" applyAlignment="1" applyProtection="1">
      <alignment horizontal="center" wrapText="1"/>
      <protection hidden="1"/>
    </xf>
    <xf numFmtId="0" fontId="43" fillId="3" borderId="0" xfId="6" applyFont="1" applyFill="1" applyAlignment="1" applyProtection="1">
      <alignment wrapText="1"/>
      <protection hidden="1"/>
    </xf>
    <xf numFmtId="0" fontId="43" fillId="3" borderId="0" xfId="6" applyFont="1" applyFill="1" applyAlignment="1" applyProtection="1">
      <alignment horizontal="left"/>
      <protection hidden="1"/>
    </xf>
    <xf numFmtId="0" fontId="43" fillId="0" borderId="0" xfId="6" applyFont="1" applyAlignment="1">
      <alignment horizontal="center" wrapText="1"/>
    </xf>
    <xf numFmtId="0" fontId="43" fillId="0" borderId="0" xfId="6" applyFont="1" applyAlignment="1">
      <alignment wrapText="1"/>
    </xf>
    <xf numFmtId="0" fontId="43" fillId="0" borderId="0" xfId="6" applyFont="1" applyAlignment="1">
      <alignment horizontal="left"/>
    </xf>
    <xf numFmtId="0" fontId="44" fillId="7" borderId="1" xfId="6" applyFont="1" applyFill="1" applyBorder="1" applyAlignment="1">
      <alignment horizontal="center" vertical="center"/>
    </xf>
    <xf numFmtId="0" fontId="44" fillId="7" borderId="1" xfId="6" applyFont="1" applyFill="1" applyBorder="1" applyAlignment="1">
      <alignment horizontal="left" vertical="center"/>
    </xf>
    <xf numFmtId="49" fontId="33" fillId="12" borderId="1" xfId="6" applyNumberFormat="1" applyFont="1" applyFill="1" applyBorder="1" applyAlignment="1" applyProtection="1">
      <alignment horizontal="center" vertical="center"/>
      <protection locked="0"/>
    </xf>
    <xf numFmtId="0" fontId="33" fillId="12" borderId="1" xfId="6" applyFont="1" applyFill="1" applyBorder="1" applyAlignment="1" applyProtection="1">
      <alignment vertical="center"/>
      <protection locked="0"/>
    </xf>
    <xf numFmtId="0" fontId="34" fillId="0" borderId="1" xfId="6" applyBorder="1" applyAlignment="1">
      <alignment horizontal="center"/>
    </xf>
    <xf numFmtId="0" fontId="34" fillId="0" borderId="1" xfId="6" applyBorder="1"/>
    <xf numFmtId="0" fontId="34" fillId="0" borderId="0" xfId="6" applyAlignment="1">
      <alignment horizontal="left"/>
    </xf>
    <xf numFmtId="0" fontId="34" fillId="0" borderId="0" xfId="6" applyAlignment="1">
      <alignment horizontal="center" wrapText="1"/>
    </xf>
    <xf numFmtId="172" fontId="13" fillId="0" borderId="43" xfId="0" applyNumberFormat="1" applyFont="1" applyBorder="1" applyAlignment="1">
      <alignment horizontal="center" vertical="top"/>
    </xf>
    <xf numFmtId="0" fontId="6" fillId="0" borderId="0" xfId="0" applyFont="1"/>
    <xf numFmtId="172" fontId="13" fillId="0" borderId="0" xfId="0" applyNumberFormat="1" applyFont="1" applyAlignment="1">
      <alignment horizontal="center" vertical="top"/>
    </xf>
    <xf numFmtId="165" fontId="6" fillId="3" borderId="2" xfId="0" applyNumberFormat="1" applyFont="1" applyFill="1" applyBorder="1" applyAlignment="1">
      <alignment horizontal="center"/>
    </xf>
    <xf numFmtId="0" fontId="0" fillId="0" borderId="0" xfId="0" applyAlignment="1">
      <alignment vertical="center"/>
    </xf>
    <xf numFmtId="0" fontId="27" fillId="0" borderId="1" xfId="0" applyFont="1" applyBorder="1" applyAlignment="1">
      <alignment vertical="center" wrapText="1"/>
    </xf>
    <xf numFmtId="6" fontId="0" fillId="0" borderId="0" xfId="0" applyNumberFormat="1" applyAlignment="1">
      <alignment horizontal="center"/>
    </xf>
    <xf numFmtId="6" fontId="0" fillId="0" borderId="0" xfId="0" applyNumberFormat="1"/>
    <xf numFmtId="0" fontId="6" fillId="3" borderId="4" xfId="0" applyFont="1" applyFill="1" applyBorder="1"/>
    <xf numFmtId="0" fontId="6" fillId="0" borderId="4" xfId="0" applyFont="1" applyBorder="1" applyAlignment="1">
      <alignment wrapText="1"/>
    </xf>
    <xf numFmtId="6" fontId="6" fillId="0" borderId="4" xfId="0" applyNumberFormat="1" applyFont="1" applyBorder="1" applyAlignment="1">
      <alignment horizontal="center"/>
    </xf>
    <xf numFmtId="0" fontId="6" fillId="0" borderId="5" xfId="0" applyFont="1" applyBorder="1" applyAlignment="1">
      <alignment horizontal="left"/>
    </xf>
    <xf numFmtId="0" fontId="6" fillId="0" borderId="64" xfId="0" applyFont="1" applyBorder="1"/>
    <xf numFmtId="0" fontId="6" fillId="0" borderId="2" xfId="0" applyFont="1" applyBorder="1" applyAlignment="1">
      <alignment horizontal="left" wrapText="1"/>
    </xf>
    <xf numFmtId="167" fontId="4" fillId="0" borderId="1" xfId="0" applyNumberFormat="1" applyFont="1" applyBorder="1" applyAlignment="1">
      <alignment horizontal="left"/>
    </xf>
    <xf numFmtId="9" fontId="8" fillId="3" borderId="0" xfId="4" applyFont="1" applyFill="1" applyAlignment="1">
      <alignment horizontal="center"/>
    </xf>
    <xf numFmtId="9" fontId="16" fillId="0" borderId="0" xfId="4" applyFont="1" applyAlignment="1">
      <alignment horizontal="center"/>
    </xf>
    <xf numFmtId="0" fontId="0" fillId="13" borderId="0" xfId="0" applyFill="1"/>
    <xf numFmtId="9" fontId="0" fillId="13" borderId="0" xfId="4" applyFont="1" applyFill="1" applyAlignment="1">
      <alignment horizontal="center"/>
    </xf>
    <xf numFmtId="9" fontId="0" fillId="13" borderId="0" xfId="4" applyFont="1" applyFill="1"/>
    <xf numFmtId="0" fontId="0" fillId="13" borderId="0" xfId="0" applyFill="1" applyAlignment="1">
      <alignment horizontal="center"/>
    </xf>
    <xf numFmtId="167" fontId="7" fillId="13" borderId="0" xfId="0" applyNumberFormat="1" applyFont="1" applyFill="1" applyAlignment="1">
      <alignment horizontal="centerContinuous" wrapText="1"/>
    </xf>
    <xf numFmtId="167" fontId="7" fillId="13" borderId="0" xfId="0" applyNumberFormat="1" applyFont="1" applyFill="1" applyAlignment="1">
      <alignment horizontal="center"/>
    </xf>
    <xf numFmtId="167" fontId="7" fillId="13" borderId="0" xfId="0" applyNumberFormat="1" applyFont="1" applyFill="1" applyAlignment="1">
      <alignment horizontal="left"/>
    </xf>
    <xf numFmtId="167" fontId="7" fillId="13" borderId="0" xfId="0" applyNumberFormat="1" applyFont="1" applyFill="1"/>
    <xf numFmtId="0" fontId="23" fillId="7" borderId="12" xfId="0" applyFont="1" applyFill="1" applyBorder="1" applyAlignment="1">
      <alignment horizontal="left"/>
    </xf>
    <xf numFmtId="167" fontId="3" fillId="0" borderId="15" xfId="0" applyNumberFormat="1" applyFont="1" applyBorder="1" applyAlignment="1">
      <alignment horizontal="center"/>
    </xf>
    <xf numFmtId="167" fontId="3" fillId="0" borderId="15" xfId="1" applyNumberFormat="1" applyFont="1" applyBorder="1" applyAlignment="1">
      <alignment horizontal="center" vertical="center"/>
    </xf>
    <xf numFmtId="0" fontId="23" fillId="7" borderId="76" xfId="0" applyFont="1" applyFill="1" applyBorder="1" applyAlignment="1">
      <alignment horizontal="left"/>
    </xf>
    <xf numFmtId="0" fontId="4" fillId="0" borderId="15" xfId="0" applyFont="1" applyBorder="1" applyAlignment="1">
      <alignment horizontal="left"/>
    </xf>
    <xf numFmtId="0" fontId="6" fillId="0" borderId="4" xfId="0" applyFont="1" applyBorder="1" applyAlignment="1">
      <alignment horizontal="center" wrapText="1"/>
    </xf>
    <xf numFmtId="0" fontId="6" fillId="0" borderId="5" xfId="0" applyFont="1" applyBorder="1" applyAlignment="1">
      <alignment wrapText="1"/>
    </xf>
    <xf numFmtId="0" fontId="6" fillId="0" borderId="2" xfId="0" applyFont="1" applyBorder="1" applyAlignment="1">
      <alignment wrapText="1"/>
    </xf>
    <xf numFmtId="0" fontId="49" fillId="0" borderId="4" xfId="0" applyFont="1" applyBorder="1" applyAlignment="1">
      <alignment horizontal="center"/>
    </xf>
    <xf numFmtId="0" fontId="50" fillId="0" borderId="0" xfId="0" applyFont="1" applyAlignment="1">
      <alignment horizontal="center"/>
    </xf>
    <xf numFmtId="0" fontId="51" fillId="0" borderId="0" xfId="0" applyFont="1" applyAlignment="1">
      <alignment horizontal="center" wrapText="1"/>
    </xf>
    <xf numFmtId="44" fontId="9" fillId="5" borderId="16" xfId="0" applyNumberFormat="1" applyFont="1" applyFill="1" applyBorder="1" applyAlignment="1">
      <alignment horizontal="center" vertical="center"/>
    </xf>
    <xf numFmtId="3" fontId="1" fillId="0" borderId="0" xfId="3" applyNumberFormat="1" applyAlignment="1">
      <alignment vertical="top"/>
    </xf>
    <xf numFmtId="169" fontId="0" fillId="0" borderId="0" xfId="1" applyNumberFormat="1" applyFont="1"/>
    <xf numFmtId="172" fontId="12" fillId="6" borderId="19" xfId="0" applyNumberFormat="1" applyFont="1" applyFill="1" applyBorder="1" applyAlignment="1">
      <alignment horizontal="center" vertical="center"/>
    </xf>
    <xf numFmtId="172" fontId="8" fillId="0" borderId="20" xfId="0" applyNumberFormat="1" applyFont="1" applyBorder="1" applyAlignment="1">
      <alignment horizontal="center" vertical="center"/>
    </xf>
    <xf numFmtId="0" fontId="19" fillId="0" borderId="20" xfId="0" applyFont="1" applyBorder="1" applyAlignment="1">
      <alignment horizontal="center" vertical="top"/>
    </xf>
    <xf numFmtId="172" fontId="19" fillId="0" borderId="26" xfId="0" applyNumberFormat="1" applyFont="1" applyBorder="1" applyAlignment="1">
      <alignment horizontal="centerContinuous" vertical="top"/>
    </xf>
    <xf numFmtId="3" fontId="48" fillId="0" borderId="22" xfId="0" applyNumberFormat="1" applyFont="1" applyBorder="1" applyAlignment="1">
      <alignment horizontal="right" vertical="center"/>
    </xf>
    <xf numFmtId="0" fontId="0" fillId="0" borderId="78" xfId="0" applyBorder="1"/>
    <xf numFmtId="0" fontId="8" fillId="0" borderId="36" xfId="0" applyFont="1" applyBorder="1" applyAlignment="1">
      <alignment horizontal="center" vertical="top"/>
    </xf>
    <xf numFmtId="0" fontId="19" fillId="0" borderId="37" xfId="0" applyFont="1" applyBorder="1" applyAlignment="1">
      <alignment horizontal="center" vertical="top"/>
    </xf>
    <xf numFmtId="0" fontId="19" fillId="0" borderId="44" xfId="0" applyFont="1" applyBorder="1" applyAlignment="1">
      <alignment horizontal="center" vertical="top"/>
    </xf>
    <xf numFmtId="0" fontId="19" fillId="0" borderId="79" xfId="0" applyFont="1" applyBorder="1" applyAlignment="1">
      <alignment horizontal="centerContinuous" vertical="top"/>
    </xf>
    <xf numFmtId="0" fontId="19" fillId="0" borderId="0" xfId="0" applyFont="1" applyAlignment="1">
      <alignment horizontal="centerContinuous" vertical="top"/>
    </xf>
    <xf numFmtId="0" fontId="19" fillId="0" borderId="76" xfId="0" applyFont="1" applyBorder="1" applyAlignment="1">
      <alignment horizontal="center" vertical="top"/>
    </xf>
    <xf numFmtId="0" fontId="19" fillId="0" borderId="69" xfId="0" applyFont="1" applyBorder="1" applyAlignment="1">
      <alignment horizontal="center" vertical="top"/>
    </xf>
    <xf numFmtId="0" fontId="19" fillId="0" borderId="80" xfId="0" applyFont="1" applyBorder="1" applyAlignment="1">
      <alignment horizontal="center" vertical="top"/>
    </xf>
    <xf numFmtId="169" fontId="0" fillId="0" borderId="0" xfId="0" applyNumberFormat="1"/>
    <xf numFmtId="167" fontId="17" fillId="2" borderId="1" xfId="2" applyNumberFormat="1" applyFont="1" applyBorder="1" applyAlignment="1">
      <alignment horizontal="right"/>
    </xf>
    <xf numFmtId="2" fontId="16" fillId="0" borderId="0" xfId="0" applyNumberFormat="1" applyFont="1" applyAlignment="1">
      <alignment horizontal="center"/>
    </xf>
    <xf numFmtId="10" fontId="53" fillId="0" borderId="0" xfId="0" applyNumberFormat="1" applyFont="1"/>
    <xf numFmtId="0" fontId="3" fillId="0" borderId="1" xfId="0" applyFont="1" applyBorder="1" applyAlignment="1">
      <alignment vertical="center" wrapText="1"/>
    </xf>
    <xf numFmtId="0" fontId="21" fillId="7" borderId="24" xfId="0" applyFont="1" applyFill="1" applyBorder="1" applyAlignment="1">
      <alignment horizontal="center"/>
    </xf>
    <xf numFmtId="0" fontId="21" fillId="7" borderId="0" xfId="0" applyFont="1" applyFill="1" applyAlignment="1">
      <alignment horizontal="center"/>
    </xf>
    <xf numFmtId="0" fontId="22" fillId="0" borderId="1" xfId="0" applyFont="1" applyBorder="1" applyAlignment="1">
      <alignment vertical="center" wrapText="1"/>
    </xf>
    <xf numFmtId="0" fontId="22" fillId="0" borderId="27" xfId="0" applyFont="1" applyBorder="1" applyAlignment="1">
      <alignment vertical="center" wrapText="1"/>
    </xf>
    <xf numFmtId="0" fontId="52" fillId="4" borderId="0" xfId="0" applyFont="1" applyFill="1" applyAlignment="1">
      <alignment horizontal="center" vertical="center"/>
    </xf>
    <xf numFmtId="0" fontId="7" fillId="0" borderId="32" xfId="0" applyFont="1" applyBorder="1" applyAlignment="1">
      <alignment horizontal="center"/>
    </xf>
    <xf numFmtId="0" fontId="7" fillId="0" borderId="33" xfId="0" applyFont="1" applyBorder="1" applyAlignment="1">
      <alignment horizontal="center"/>
    </xf>
    <xf numFmtId="0" fontId="8" fillId="0" borderId="13" xfId="0" applyFont="1" applyBorder="1" applyAlignment="1">
      <alignment horizontal="center"/>
    </xf>
    <xf numFmtId="0" fontId="8" fillId="0" borderId="14" xfId="0" applyFont="1" applyBorder="1" applyAlignment="1">
      <alignment horizontal="center"/>
    </xf>
    <xf numFmtId="0" fontId="0" fillId="0" borderId="0" xfId="0" applyAlignment="1">
      <alignment horizontal="center"/>
    </xf>
    <xf numFmtId="0" fontId="7" fillId="0" borderId="13" xfId="0" applyFont="1" applyBorder="1" applyAlignment="1">
      <alignment horizontal="center"/>
    </xf>
    <xf numFmtId="0" fontId="7" fillId="0" borderId="14" xfId="0" applyFont="1" applyBorder="1" applyAlignment="1">
      <alignment horizontal="center"/>
    </xf>
    <xf numFmtId="0" fontId="22" fillId="0" borderId="1" xfId="0" applyFont="1" applyBorder="1" applyAlignment="1">
      <alignment horizontal="center"/>
    </xf>
    <xf numFmtId="0" fontId="13" fillId="0" borderId="16" xfId="0" applyFont="1" applyBorder="1" applyAlignment="1">
      <alignment horizontal="center" vertical="top"/>
    </xf>
    <xf numFmtId="0" fontId="13" fillId="0" borderId="23" xfId="0" applyFont="1" applyBorder="1" applyAlignment="1">
      <alignment horizontal="center" vertical="top"/>
    </xf>
    <xf numFmtId="0" fontId="13" fillId="0" borderId="0" xfId="0" applyFont="1" applyAlignment="1">
      <alignment horizontal="center" vertical="top"/>
    </xf>
    <xf numFmtId="0" fontId="13" fillId="0" borderId="25" xfId="0" applyFont="1" applyBorder="1" applyAlignment="1">
      <alignment horizontal="center" vertical="top"/>
    </xf>
    <xf numFmtId="0" fontId="13" fillId="0" borderId="24" xfId="0" applyFont="1" applyBorder="1" applyAlignment="1">
      <alignment horizontal="center" vertical="top"/>
    </xf>
    <xf numFmtId="0" fontId="13" fillId="0" borderId="21" xfId="0" applyFont="1" applyBorder="1" applyAlignment="1">
      <alignment horizontal="center" vertical="top"/>
    </xf>
    <xf numFmtId="0" fontId="13" fillId="0" borderId="26" xfId="0" applyFont="1" applyBorder="1" applyAlignment="1">
      <alignment horizontal="center" vertical="top"/>
    </xf>
    <xf numFmtId="0" fontId="13" fillId="0" borderId="22" xfId="0" applyFont="1" applyBorder="1" applyAlignment="1">
      <alignment horizontal="center" vertical="top"/>
    </xf>
    <xf numFmtId="172" fontId="8" fillId="0" borderId="13" xfId="0" applyNumberFormat="1" applyFont="1" applyBorder="1" applyAlignment="1">
      <alignment horizontal="center" vertical="center"/>
    </xf>
    <xf numFmtId="172" fontId="8" fillId="0" borderId="40" xfId="0" applyNumberFormat="1" applyFont="1" applyBorder="1" applyAlignment="1">
      <alignment horizontal="center" vertical="center"/>
    </xf>
    <xf numFmtId="172" fontId="8" fillId="0" borderId="14" xfId="0" applyNumberFormat="1" applyFont="1" applyBorder="1" applyAlignment="1">
      <alignment horizontal="center" vertical="center"/>
    </xf>
    <xf numFmtId="167" fontId="11" fillId="0" borderId="21" xfId="0" applyNumberFormat="1" applyFont="1" applyBorder="1" applyAlignment="1">
      <alignment horizontal="center" vertical="center"/>
    </xf>
    <xf numFmtId="167" fontId="11" fillId="0" borderId="22" xfId="0" applyNumberFormat="1" applyFont="1" applyBorder="1" applyAlignment="1">
      <alignment horizontal="center" vertical="center"/>
    </xf>
    <xf numFmtId="167" fontId="9" fillId="5" borderId="16" xfId="0" applyNumberFormat="1" applyFont="1" applyFill="1" applyBorder="1" applyAlignment="1">
      <alignment horizontal="center" vertical="center"/>
    </xf>
    <xf numFmtId="0" fontId="9" fillId="5" borderId="17" xfId="0" applyFont="1" applyFill="1" applyBorder="1" applyAlignment="1">
      <alignment horizontal="center" vertical="center"/>
    </xf>
    <xf numFmtId="172" fontId="9" fillId="5" borderId="13" xfId="0" applyNumberFormat="1" applyFont="1" applyFill="1" applyBorder="1" applyAlignment="1">
      <alignment horizontal="center" vertical="center"/>
    </xf>
    <xf numFmtId="172" fontId="9" fillId="5" borderId="14" xfId="0" applyNumberFormat="1" applyFont="1" applyFill="1" applyBorder="1" applyAlignment="1">
      <alignment horizontal="center" vertical="center"/>
    </xf>
    <xf numFmtId="172" fontId="9" fillId="5" borderId="16" xfId="0" applyNumberFormat="1" applyFont="1" applyFill="1" applyBorder="1" applyAlignment="1">
      <alignment horizontal="center" vertical="center"/>
    </xf>
    <xf numFmtId="172" fontId="9" fillId="5" borderId="17" xfId="0" applyNumberFormat="1" applyFont="1" applyFill="1" applyBorder="1" applyAlignment="1">
      <alignment horizontal="center" vertical="center"/>
    </xf>
    <xf numFmtId="172" fontId="12" fillId="5" borderId="77" xfId="0" applyNumberFormat="1" applyFont="1" applyFill="1" applyBorder="1" applyAlignment="1">
      <alignment horizontal="center" vertical="center"/>
    </xf>
    <xf numFmtId="172" fontId="12" fillId="5" borderId="30" xfId="0" applyNumberFormat="1" applyFont="1" applyFill="1" applyBorder="1" applyAlignment="1">
      <alignment horizontal="center" vertical="center"/>
    </xf>
    <xf numFmtId="172" fontId="13" fillId="0" borderId="23" xfId="0" applyNumberFormat="1" applyFont="1" applyBorder="1" applyAlignment="1">
      <alignment horizontal="center" vertical="top"/>
    </xf>
    <xf numFmtId="172" fontId="11" fillId="0" borderId="34" xfId="0" applyNumberFormat="1" applyFont="1" applyBorder="1" applyAlignment="1">
      <alignment horizontal="center" vertical="top"/>
    </xf>
    <xf numFmtId="172" fontId="11" fillId="0" borderId="14" xfId="0" applyNumberFormat="1" applyFont="1" applyBorder="1" applyAlignment="1">
      <alignment horizontal="center" vertical="top"/>
    </xf>
    <xf numFmtId="172" fontId="22" fillId="0" borderId="13" xfId="0" applyNumberFormat="1" applyFont="1" applyBorder="1" applyAlignment="1">
      <alignment horizontal="center" vertical="center"/>
    </xf>
    <xf numFmtId="172" fontId="22" fillId="0" borderId="40" xfId="0" applyNumberFormat="1" applyFont="1" applyBorder="1" applyAlignment="1">
      <alignment horizontal="center" vertical="center"/>
    </xf>
    <xf numFmtId="172" fontId="11" fillId="0" borderId="13" xfId="0" applyNumberFormat="1" applyFont="1" applyBorder="1" applyAlignment="1">
      <alignment horizontal="center" vertical="center"/>
    </xf>
    <xf numFmtId="172" fontId="11" fillId="0" borderId="14" xfId="0" applyNumberFormat="1" applyFont="1" applyBorder="1" applyAlignment="1">
      <alignment horizontal="center" vertical="center"/>
    </xf>
    <xf numFmtId="167" fontId="9" fillId="5" borderId="13" xfId="0" applyNumberFormat="1" applyFont="1" applyFill="1" applyBorder="1" applyAlignment="1">
      <alignment horizontal="center" vertical="center"/>
    </xf>
    <xf numFmtId="167" fontId="9" fillId="5" borderId="14" xfId="0" applyNumberFormat="1" applyFont="1" applyFill="1" applyBorder="1" applyAlignment="1">
      <alignment horizontal="center" vertical="center"/>
    </xf>
    <xf numFmtId="0" fontId="7" fillId="0" borderId="16" xfId="0" applyFont="1" applyBorder="1" applyAlignment="1">
      <alignment horizontal="center"/>
    </xf>
    <xf numFmtId="0" fontId="7" fillId="0" borderId="17" xfId="0" applyFont="1" applyBorder="1" applyAlignment="1">
      <alignment horizontal="center"/>
    </xf>
    <xf numFmtId="167" fontId="11" fillId="0" borderId="18" xfId="0" applyNumberFormat="1" applyFont="1" applyBorder="1" applyAlignment="1">
      <alignment horizontal="center" vertical="center"/>
    </xf>
    <xf numFmtId="167" fontId="11" fillId="0" borderId="19" xfId="0" applyNumberFormat="1" applyFont="1" applyBorder="1" applyAlignment="1">
      <alignment horizontal="center" vertical="center"/>
    </xf>
    <xf numFmtId="44" fontId="9" fillId="5" borderId="16" xfId="0" applyNumberFormat="1" applyFont="1" applyFill="1" applyBorder="1" applyAlignment="1">
      <alignment horizontal="center" vertical="center"/>
    </xf>
    <xf numFmtId="44" fontId="9" fillId="5" borderId="17" xfId="0" applyNumberFormat="1" applyFont="1" applyFill="1" applyBorder="1" applyAlignment="1">
      <alignment horizontal="center" vertical="center"/>
    </xf>
    <xf numFmtId="167" fontId="11" fillId="0" borderId="16" xfId="0" applyNumberFormat="1" applyFont="1" applyBorder="1" applyAlignment="1">
      <alignment horizontal="center" vertical="center"/>
    </xf>
    <xf numFmtId="167" fontId="11" fillId="0" borderId="17" xfId="0" applyNumberFormat="1" applyFont="1" applyBorder="1" applyAlignment="1">
      <alignment horizontal="center" vertical="center"/>
    </xf>
    <xf numFmtId="167" fontId="11" fillId="0" borderId="24" xfId="0" applyNumberFormat="1" applyFont="1" applyBorder="1" applyAlignment="1">
      <alignment horizontal="center" vertical="center"/>
    </xf>
    <xf numFmtId="167" fontId="11" fillId="0" borderId="25" xfId="0" applyNumberFormat="1" applyFont="1" applyBorder="1" applyAlignment="1">
      <alignment horizontal="center" vertical="center"/>
    </xf>
    <xf numFmtId="172" fontId="13" fillId="0" borderId="13" xfId="0" applyNumberFormat="1" applyFont="1" applyBorder="1" applyAlignment="1">
      <alignment horizontal="center" vertical="top"/>
    </xf>
    <xf numFmtId="172" fontId="13" fillId="0" borderId="14" xfId="0" applyNumberFormat="1" applyFont="1" applyBorder="1" applyAlignment="1">
      <alignment horizontal="center" vertical="top"/>
    </xf>
    <xf numFmtId="0" fontId="4" fillId="0" borderId="6" xfId="0" applyFont="1" applyBorder="1" applyAlignment="1">
      <alignment horizontal="center" vertical="center"/>
    </xf>
    <xf numFmtId="0" fontId="4" fillId="0" borderId="8" xfId="0" applyFont="1" applyBorder="1" applyAlignment="1">
      <alignment horizontal="center" vertical="center"/>
    </xf>
    <xf numFmtId="0" fontId="4" fillId="0" borderId="7" xfId="0" applyFont="1" applyBorder="1" applyAlignment="1">
      <alignment horizontal="center" vertical="center"/>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4" fillId="0" borderId="7" xfId="0" applyFont="1" applyBorder="1" applyAlignment="1">
      <alignment horizontal="center" vertical="center" wrapText="1"/>
    </xf>
    <xf numFmtId="0" fontId="3" fillId="0" borderId="2" xfId="0" applyFont="1" applyBorder="1" applyAlignment="1">
      <alignment horizontal="center" vertical="center" wrapText="1"/>
    </xf>
    <xf numFmtId="0" fontId="4" fillId="0" borderId="4" xfId="0" applyFont="1" applyBorder="1" applyAlignment="1">
      <alignment horizontal="center" vertical="center" wrapText="1"/>
    </xf>
    <xf numFmtId="0" fontId="4" fillId="0" borderId="28" xfId="0" applyFont="1" applyBorder="1" applyAlignment="1">
      <alignment horizontal="center" vertical="center" wrapText="1"/>
    </xf>
    <xf numFmtId="0" fontId="4" fillId="0" borderId="5" xfId="0" applyFont="1" applyBorder="1" applyAlignment="1">
      <alignment horizontal="center" vertical="center" wrapText="1"/>
    </xf>
    <xf numFmtId="166" fontId="4" fillId="0" borderId="3" xfId="0" applyNumberFormat="1" applyFont="1" applyBorder="1" applyAlignment="1">
      <alignment horizontal="center" vertical="center" wrapText="1"/>
    </xf>
    <xf numFmtId="0" fontId="26" fillId="0" borderId="6" xfId="0" applyFont="1" applyBorder="1" applyAlignment="1">
      <alignment horizontal="center" vertical="center" wrapText="1"/>
    </xf>
    <xf numFmtId="0" fontId="26" fillId="0" borderId="8" xfId="0" applyFont="1" applyBorder="1" applyAlignment="1">
      <alignment horizontal="center" vertical="center" wrapText="1"/>
    </xf>
    <xf numFmtId="166" fontId="3" fillId="0" borderId="2" xfId="0" applyNumberFormat="1" applyFont="1" applyBorder="1" applyAlignment="1">
      <alignment horizontal="center" vertical="center" wrapText="1"/>
    </xf>
    <xf numFmtId="166" fontId="3" fillId="0" borderId="4" xfId="0" applyNumberFormat="1" applyFont="1" applyBorder="1" applyAlignment="1">
      <alignment horizontal="center" vertical="center" wrapText="1"/>
    </xf>
    <xf numFmtId="0" fontId="4" fillId="0" borderId="3" xfId="0" applyFont="1" applyBorder="1" applyAlignment="1">
      <alignment horizontal="center" vertical="center"/>
    </xf>
    <xf numFmtId="0" fontId="4" fillId="0" borderId="3" xfId="0" applyFont="1" applyBorder="1" applyAlignment="1">
      <alignment horizontal="center" vertical="center" wrapText="1"/>
    </xf>
    <xf numFmtId="166" fontId="4" fillId="0" borderId="4" xfId="0" applyNumberFormat="1" applyFont="1" applyBorder="1" applyAlignment="1">
      <alignment horizontal="center" wrapText="1"/>
    </xf>
    <xf numFmtId="166" fontId="4" fillId="0" borderId="5" xfId="0" applyNumberFormat="1" applyFont="1" applyBorder="1" applyAlignment="1">
      <alignment horizontal="center" wrapText="1"/>
    </xf>
    <xf numFmtId="166" fontId="0" fillId="0" borderId="3" xfId="0" applyNumberFormat="1" applyBorder="1" applyAlignment="1">
      <alignment horizontal="center" vertical="center"/>
    </xf>
    <xf numFmtId="0" fontId="7" fillId="0" borderId="11" xfId="0" applyFont="1" applyBorder="1" applyAlignment="1">
      <alignment horizontal="center" vertical="center"/>
    </xf>
    <xf numFmtId="0" fontId="7" fillId="0" borderId="29" xfId="0" applyFont="1" applyBorder="1" applyAlignment="1">
      <alignment horizontal="center" vertical="center"/>
    </xf>
    <xf numFmtId="0" fontId="7" fillId="0" borderId="38" xfId="0" applyFont="1" applyBorder="1" applyAlignment="1">
      <alignment horizontal="center" vertical="center"/>
    </xf>
    <xf numFmtId="0" fontId="22" fillId="0" borderId="4" xfId="0" applyFont="1" applyBorder="1" applyAlignment="1">
      <alignment horizontal="center" vertical="center" wrapText="1"/>
    </xf>
    <xf numFmtId="0" fontId="22" fillId="0" borderId="28" xfId="0" applyFont="1" applyBorder="1" applyAlignment="1">
      <alignment horizontal="center" vertical="center" wrapText="1"/>
    </xf>
    <xf numFmtId="0" fontId="22" fillId="0" borderId="5" xfId="0" applyFont="1" applyBorder="1" applyAlignment="1">
      <alignment horizontal="center" vertical="center" wrapText="1"/>
    </xf>
    <xf numFmtId="0" fontId="4" fillId="0" borderId="2"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0" fillId="3" borderId="73" xfId="6" applyFont="1" applyFill="1" applyBorder="1" applyAlignment="1">
      <alignment horizontal="center" vertical="center"/>
    </xf>
    <xf numFmtId="0" fontId="40" fillId="3" borderId="74" xfId="6" applyFont="1" applyFill="1" applyBorder="1" applyAlignment="1">
      <alignment horizontal="center" vertical="center"/>
    </xf>
    <xf numFmtId="0" fontId="40" fillId="3" borderId="75" xfId="6" applyFont="1" applyFill="1" applyBorder="1" applyAlignment="1">
      <alignment horizontal="center" vertical="center"/>
    </xf>
    <xf numFmtId="0" fontId="40" fillId="3" borderId="12" xfId="6" applyFont="1" applyFill="1" applyBorder="1" applyAlignment="1">
      <alignment horizontal="center" vertical="center"/>
    </xf>
    <xf numFmtId="0" fontId="40" fillId="3" borderId="30" xfId="6" applyFont="1" applyFill="1" applyBorder="1" applyAlignment="1">
      <alignment horizontal="center" vertical="center"/>
    </xf>
    <xf numFmtId="0" fontId="40" fillId="3" borderId="59" xfId="6" applyFont="1" applyFill="1" applyBorder="1" applyAlignment="1">
      <alignment horizontal="center" vertical="center"/>
    </xf>
    <xf numFmtId="0" fontId="34" fillId="3" borderId="47" xfId="6" applyFill="1" applyBorder="1" applyAlignment="1" applyProtection="1">
      <alignment horizontal="justify" vertical="top" wrapText="1"/>
      <protection locked="0"/>
    </xf>
    <xf numFmtId="0" fontId="34" fillId="3" borderId="49" xfId="6" applyFill="1" applyBorder="1" applyAlignment="1" applyProtection="1">
      <alignment horizontal="justify" vertical="top" wrapText="1"/>
      <protection locked="0"/>
    </xf>
    <xf numFmtId="0" fontId="34" fillId="3" borderId="50" xfId="6" applyFill="1" applyBorder="1" applyAlignment="1" applyProtection="1">
      <alignment horizontal="justify" vertical="top" wrapText="1"/>
      <protection locked="0"/>
    </xf>
    <xf numFmtId="0" fontId="34" fillId="3" borderId="51" xfId="6" applyFill="1" applyBorder="1" applyAlignment="1" applyProtection="1">
      <alignment horizontal="justify" vertical="top" wrapText="1"/>
      <protection locked="0"/>
    </xf>
    <xf numFmtId="0" fontId="34" fillId="3" borderId="60" xfId="6" applyFill="1" applyBorder="1" applyAlignment="1" applyProtection="1">
      <alignment horizontal="justify" vertical="top" wrapText="1"/>
      <protection locked="0"/>
    </xf>
    <xf numFmtId="0" fontId="34" fillId="3" borderId="62" xfId="6" applyFill="1" applyBorder="1" applyAlignment="1" applyProtection="1">
      <alignment horizontal="justify" vertical="top" wrapText="1"/>
      <protection locked="0"/>
    </xf>
    <xf numFmtId="0" fontId="42" fillId="3" borderId="47" xfId="6" applyFont="1" applyFill="1" applyBorder="1" applyAlignment="1">
      <alignment horizontal="center" vertical="center"/>
    </xf>
    <xf numFmtId="0" fontId="42" fillId="3" borderId="48" xfId="6" applyFont="1" applyFill="1" applyBorder="1" applyAlignment="1">
      <alignment horizontal="center" vertical="center"/>
    </xf>
    <xf numFmtId="0" fontId="42" fillId="3" borderId="49" xfId="6" applyFont="1" applyFill="1" applyBorder="1" applyAlignment="1">
      <alignment horizontal="center" vertical="center"/>
    </xf>
    <xf numFmtId="0" fontId="42" fillId="3" borderId="50" xfId="6" applyFont="1" applyFill="1" applyBorder="1" applyAlignment="1">
      <alignment horizontal="center" vertical="center"/>
    </xf>
    <xf numFmtId="0" fontId="42" fillId="3" borderId="0" xfId="6" applyFont="1" applyFill="1" applyAlignment="1">
      <alignment horizontal="center" vertical="center"/>
    </xf>
    <xf numFmtId="0" fontId="42" fillId="3" borderId="51" xfId="6" applyFont="1" applyFill="1" applyBorder="1" applyAlignment="1">
      <alignment horizontal="center" vertical="center"/>
    </xf>
    <xf numFmtId="0" fontId="42" fillId="3" borderId="68" xfId="6" applyFont="1" applyFill="1" applyBorder="1" applyAlignment="1">
      <alignment horizontal="center" vertical="center"/>
    </xf>
    <xf numFmtId="0" fontId="42" fillId="3" borderId="69" xfId="6" applyFont="1" applyFill="1" applyBorder="1" applyAlignment="1">
      <alignment horizontal="center" vertical="center"/>
    </xf>
    <xf numFmtId="0" fontId="42" fillId="3" borderId="70" xfId="6" applyFont="1" applyFill="1" applyBorder="1" applyAlignment="1">
      <alignment horizontal="center" vertical="center"/>
    </xf>
    <xf numFmtId="0" fontId="37" fillId="3" borderId="56" xfId="6" applyFont="1" applyFill="1" applyBorder="1" applyAlignment="1">
      <alignment horizontal="left" vertical="center" wrapText="1"/>
    </xf>
    <xf numFmtId="0" fontId="37" fillId="3" borderId="57" xfId="6" applyFont="1" applyFill="1" applyBorder="1" applyAlignment="1">
      <alignment horizontal="left" vertical="center" wrapText="1"/>
    </xf>
    <xf numFmtId="0" fontId="37" fillId="3" borderId="30" xfId="6" applyFont="1" applyFill="1" applyBorder="1" applyAlignment="1">
      <alignment vertical="center" wrapText="1"/>
    </xf>
    <xf numFmtId="0" fontId="37" fillId="3" borderId="59" xfId="6" applyFont="1" applyFill="1" applyBorder="1" applyAlignment="1">
      <alignment vertical="center" wrapText="1"/>
    </xf>
    <xf numFmtId="0" fontId="37" fillId="3" borderId="60" xfId="6" applyFont="1" applyFill="1" applyBorder="1" applyAlignment="1">
      <alignment horizontal="center" vertical="center" wrapText="1"/>
    </xf>
    <xf numFmtId="0" fontId="37" fillId="3" borderId="61" xfId="6" applyFont="1" applyFill="1" applyBorder="1" applyAlignment="1">
      <alignment horizontal="center" vertical="center" wrapText="1"/>
    </xf>
    <xf numFmtId="0" fontId="37" fillId="3" borderId="62" xfId="6" applyFont="1" applyFill="1" applyBorder="1" applyAlignment="1">
      <alignment horizontal="center" vertical="center" wrapText="1"/>
    </xf>
    <xf numFmtId="0" fontId="38" fillId="3" borderId="47" xfId="6" applyFont="1" applyFill="1" applyBorder="1" applyAlignment="1">
      <alignment horizontal="center" vertical="center" wrapText="1"/>
    </xf>
    <xf numFmtId="0" fontId="38" fillId="3" borderId="48" xfId="6" applyFont="1" applyFill="1" applyBorder="1" applyAlignment="1">
      <alignment horizontal="center" vertical="center" wrapText="1"/>
    </xf>
    <xf numFmtId="0" fontId="38" fillId="3" borderId="49" xfId="6" applyFont="1" applyFill="1" applyBorder="1" applyAlignment="1">
      <alignment horizontal="center" vertical="center" wrapText="1"/>
    </xf>
    <xf numFmtId="0" fontId="38" fillId="3" borderId="50" xfId="6" applyFont="1" applyFill="1" applyBorder="1" applyAlignment="1">
      <alignment horizontal="center" vertical="center" wrapText="1"/>
    </xf>
    <xf numFmtId="0" fontId="38" fillId="3" borderId="0" xfId="6" applyFont="1" applyFill="1" applyAlignment="1">
      <alignment horizontal="center" vertical="center" wrapText="1"/>
    </xf>
    <xf numFmtId="0" fontId="38" fillId="3" borderId="51" xfId="6" applyFont="1" applyFill="1" applyBorder="1" applyAlignment="1">
      <alignment horizontal="center" vertical="center" wrapText="1"/>
    </xf>
    <xf numFmtId="0" fontId="38" fillId="3" borderId="60" xfId="6" applyFont="1" applyFill="1" applyBorder="1" applyAlignment="1">
      <alignment horizontal="center" vertical="center" wrapText="1"/>
    </xf>
    <xf numFmtId="0" fontId="38" fillId="3" borderId="61" xfId="6" applyFont="1" applyFill="1" applyBorder="1" applyAlignment="1">
      <alignment horizontal="center" vertical="center" wrapText="1"/>
    </xf>
    <xf numFmtId="0" fontId="38" fillId="3" borderId="62" xfId="6" applyFont="1" applyFill="1" applyBorder="1" applyAlignment="1">
      <alignment horizontal="center" vertical="center" wrapText="1"/>
    </xf>
    <xf numFmtId="0" fontId="34" fillId="3" borderId="0" xfId="6" applyFill="1" applyAlignment="1" applyProtection="1">
      <alignment horizontal="center" vertical="center"/>
      <protection hidden="1"/>
    </xf>
    <xf numFmtId="0" fontId="35" fillId="3" borderId="0" xfId="6" applyFont="1" applyFill="1" applyAlignment="1" applyProtection="1">
      <alignment horizontal="justify" vertical="center" wrapText="1"/>
      <protection locked="0"/>
    </xf>
    <xf numFmtId="0" fontId="41" fillId="3" borderId="47" xfId="6" applyFont="1" applyFill="1" applyBorder="1" applyAlignment="1">
      <alignment horizontal="center" vertical="center"/>
    </xf>
    <xf numFmtId="0" fontId="41" fillId="3" borderId="48" xfId="6" applyFont="1" applyFill="1" applyBorder="1" applyAlignment="1">
      <alignment horizontal="center" vertical="center"/>
    </xf>
    <xf numFmtId="0" fontId="41" fillId="3" borderId="49" xfId="6" applyFont="1" applyFill="1" applyBorder="1" applyAlignment="1">
      <alignment horizontal="center" vertical="center"/>
    </xf>
    <xf numFmtId="0" fontId="41" fillId="3" borderId="50" xfId="6" applyFont="1" applyFill="1" applyBorder="1" applyAlignment="1">
      <alignment horizontal="center" vertical="center"/>
    </xf>
    <xf numFmtId="0" fontId="41" fillId="3" borderId="0" xfId="6" applyFont="1" applyFill="1" applyAlignment="1">
      <alignment horizontal="center" vertical="center"/>
    </xf>
    <xf numFmtId="0" fontId="41" fillId="3" borderId="51" xfId="6" applyFont="1" applyFill="1" applyBorder="1" applyAlignment="1">
      <alignment horizontal="center" vertical="center"/>
    </xf>
    <xf numFmtId="0" fontId="41" fillId="3" borderId="68" xfId="6" applyFont="1" applyFill="1" applyBorder="1" applyAlignment="1">
      <alignment horizontal="center" vertical="center"/>
    </xf>
    <xf numFmtId="0" fontId="41" fillId="3" borderId="69" xfId="6" applyFont="1" applyFill="1" applyBorder="1" applyAlignment="1">
      <alignment horizontal="center" vertical="center"/>
    </xf>
    <xf numFmtId="0" fontId="41" fillId="3" borderId="70" xfId="6" applyFont="1" applyFill="1" applyBorder="1" applyAlignment="1">
      <alignment horizontal="center" vertical="center"/>
    </xf>
    <xf numFmtId="0" fontId="34" fillId="3" borderId="55" xfId="6" applyFill="1" applyBorder="1" applyAlignment="1" applyProtection="1">
      <alignment horizontal="center" vertical="top"/>
      <protection hidden="1"/>
    </xf>
    <xf numFmtId="0" fontId="34" fillId="3" borderId="66" xfId="6" applyFill="1" applyBorder="1" applyAlignment="1" applyProtection="1">
      <alignment horizontal="center" vertical="top"/>
      <protection hidden="1"/>
    </xf>
    <xf numFmtId="0" fontId="34" fillId="3" borderId="58" xfId="6" applyFill="1" applyBorder="1" applyAlignment="1" applyProtection="1">
      <alignment horizontal="center" vertical="top"/>
      <protection hidden="1"/>
    </xf>
    <xf numFmtId="0" fontId="34" fillId="3" borderId="67" xfId="6" applyFill="1" applyBorder="1" applyAlignment="1" applyProtection="1">
      <alignment horizontal="center" vertical="top"/>
      <protection hidden="1"/>
    </xf>
    <xf numFmtId="0" fontId="35" fillId="3" borderId="64" xfId="6" applyFont="1" applyFill="1" applyBorder="1" applyAlignment="1" applyProtection="1">
      <alignment horizontal="center" vertical="center" wrapText="1"/>
      <protection locked="0"/>
    </xf>
    <xf numFmtId="0" fontId="35" fillId="3" borderId="65" xfId="6" applyFont="1" applyFill="1" applyBorder="1" applyAlignment="1" applyProtection="1">
      <alignment horizontal="center" vertical="center" wrapText="1"/>
      <protection locked="0"/>
    </xf>
    <xf numFmtId="0" fontId="35" fillId="3" borderId="27" xfId="6" applyFont="1" applyFill="1" applyBorder="1" applyAlignment="1" applyProtection="1">
      <alignment horizontal="center" vertical="center" wrapText="1"/>
      <protection locked="0"/>
    </xf>
    <xf numFmtId="0" fontId="36" fillId="3" borderId="0" xfId="6" applyFont="1" applyFill="1" applyAlignment="1" applyProtection="1">
      <alignment horizontal="center" vertical="center" wrapText="1"/>
      <protection hidden="1"/>
    </xf>
    <xf numFmtId="0" fontId="37" fillId="3" borderId="52" xfId="6" applyFont="1" applyFill="1" applyBorder="1" applyAlignment="1">
      <alignment horizontal="left" vertical="center" wrapText="1"/>
    </xf>
    <xf numFmtId="0" fontId="37" fillId="3" borderId="53" xfId="6" applyFont="1" applyFill="1" applyBorder="1" applyAlignment="1">
      <alignment horizontal="left" vertical="center" wrapText="1"/>
    </xf>
    <xf numFmtId="0" fontId="37" fillId="0" borderId="56" xfId="6" applyFont="1" applyBorder="1" applyAlignment="1">
      <alignment horizontal="left" vertical="center" wrapText="1"/>
    </xf>
    <xf numFmtId="0" fontId="37" fillId="0" borderId="57" xfId="6" applyFont="1" applyBorder="1" applyAlignment="1">
      <alignment horizontal="left" vertical="center" wrapText="1"/>
    </xf>
    <xf numFmtId="0" fontId="37" fillId="3" borderId="30" xfId="6" applyFont="1" applyFill="1" applyBorder="1" applyAlignment="1">
      <alignment horizontal="left" vertical="center" wrapText="1"/>
    </xf>
    <xf numFmtId="0" fontId="37" fillId="3" borderId="59" xfId="6" applyFont="1" applyFill="1" applyBorder="1" applyAlignment="1">
      <alignment horizontal="left" vertical="center" wrapText="1"/>
    </xf>
    <xf numFmtId="0" fontId="31" fillId="0" borderId="4" xfId="0" applyFont="1" applyBorder="1" applyAlignment="1">
      <alignment horizontal="center" vertical="center"/>
    </xf>
    <xf numFmtId="0" fontId="31" fillId="0" borderId="28" xfId="0" applyFont="1" applyBorder="1" applyAlignment="1">
      <alignment horizontal="center" vertical="center"/>
    </xf>
    <xf numFmtId="0" fontId="31" fillId="0" borderId="5" xfId="0" applyFont="1" applyBorder="1" applyAlignment="1">
      <alignment horizontal="center" vertical="center"/>
    </xf>
    <xf numFmtId="0" fontId="31" fillId="0" borderId="4" xfId="0" applyFont="1" applyBorder="1" applyAlignment="1">
      <alignment horizontal="center"/>
    </xf>
    <xf numFmtId="0" fontId="31" fillId="0" borderId="28" xfId="0" applyFont="1" applyBorder="1" applyAlignment="1">
      <alignment horizontal="center"/>
    </xf>
    <xf numFmtId="0" fontId="31" fillId="0" borderId="5" xfId="0" applyFont="1" applyBorder="1" applyAlignment="1">
      <alignment horizontal="center"/>
    </xf>
    <xf numFmtId="0" fontId="29" fillId="0" borderId="2" xfId="0" applyFont="1" applyBorder="1" applyAlignment="1">
      <alignment horizontal="center" vertical="center"/>
    </xf>
    <xf numFmtId="165" fontId="6" fillId="0" borderId="5" xfId="0" applyNumberFormat="1" applyFont="1" applyBorder="1" applyAlignment="1">
      <alignment horizontal="center"/>
    </xf>
    <xf numFmtId="0" fontId="54" fillId="0" borderId="0" xfId="0" applyFont="1" applyAlignment="1">
      <alignment wrapText="1"/>
    </xf>
    <xf numFmtId="0" fontId="0" fillId="0" borderId="0" xfId="0" applyNumberFormat="1"/>
    <xf numFmtId="0" fontId="0" fillId="0" borderId="0" xfId="0" applyNumberFormat="1" applyAlignment="1">
      <alignment horizontal="center"/>
    </xf>
  </cellXfs>
  <cellStyles count="7">
    <cellStyle name="40% - Énfasis6" xfId="5" builtinId="51"/>
    <cellStyle name="Énfasis6" xfId="2" builtinId="49"/>
    <cellStyle name="Moneda" xfId="1" builtinId="4"/>
    <cellStyle name="Normal" xfId="0" builtinId="0"/>
    <cellStyle name="Normal 2" xfId="3" xr:uid="{00000000-0005-0000-0000-000004000000}"/>
    <cellStyle name="Normal 3" xfId="6" xr:uid="{08FC74E9-4EA6-49FF-ABDA-FA885E5AB2B6}"/>
    <cellStyle name="Porcentaje" xfId="4" builtinId="5"/>
  </cellStyles>
  <dxfs count="11">
    <dxf>
      <font>
        <color rgb="FF9C0006"/>
      </font>
      <fill>
        <patternFill>
          <bgColor rgb="FFFFC7CE"/>
        </patternFill>
      </fill>
    </dxf>
    <dxf>
      <fill>
        <patternFill>
          <bgColor rgb="FFFFFF00"/>
        </patternFill>
      </fill>
    </dxf>
    <dxf>
      <numFmt numFmtId="168" formatCode="&quot;$&quot;\ #,##0.00"/>
    </dxf>
    <dxf>
      <alignment horizontal="center"/>
    </dxf>
    <dxf>
      <numFmt numFmtId="0" formatCode="General"/>
    </dxf>
    <dxf>
      <numFmt numFmtId="168" formatCode="&quot;$&quot;\ #,##0.00"/>
    </dxf>
    <dxf>
      <alignment horizontal="center"/>
    </dxf>
    <dxf>
      <alignment horizontal="center"/>
    </dxf>
    <dxf>
      <numFmt numFmtId="0" formatCode="General"/>
    </dxf>
    <dxf>
      <numFmt numFmtId="168" formatCode="&quot;$&quot;\ #,##0.00"/>
    </dxf>
    <dxf>
      <numFmt numFmtId="169" formatCode="_-[$$-240A]\ * #,##0_-;\-[$$-240A]\ * #,##0_-;_-[$$-240A]\ * &quot;-&quot;??_-;_-@_-"/>
    </dxf>
  </dxfs>
  <tableStyles count="0" defaultTableStyle="TableStyleMedium2" defaultPivotStyle="PivotStyleLight16"/>
  <colors>
    <mruColors>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3.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4" Type="http://schemas.microsoft.com/office/2017/10/relationships/person" Target="persons/perso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lineChart>
        <c:grouping val="stacked"/>
        <c:varyColors val="0"/>
        <c:ser>
          <c:idx val="0"/>
          <c:order val="0"/>
          <c:tx>
            <c:strRef>
              <c:f>Informe!$G$22</c:f>
              <c:strCache>
                <c:ptCount val="1"/>
              </c:strCache>
            </c:strRef>
          </c:tx>
          <c:spPr>
            <a:ln w="28575" cap="rnd">
              <a:solidFill>
                <a:schemeClr val="tx1"/>
              </a:solidFill>
              <a:round/>
            </a:ln>
            <a:effectLst/>
          </c:spPr>
          <c:marker>
            <c:symbol val="none"/>
          </c:marker>
          <c:val>
            <c:numRef>
              <c:f>Informe!$H$22:$M$22</c:f>
              <c:numCache>
                <c:formatCode>"$"\ #,##0</c:formatCode>
                <c:ptCount val="6"/>
                <c:pt idx="0">
                  <c:v>115804282</c:v>
                </c:pt>
                <c:pt idx="3">
                  <c:v>4524120</c:v>
                </c:pt>
                <c:pt idx="5">
                  <c:v>297836718</c:v>
                </c:pt>
              </c:numCache>
            </c:numRef>
          </c:val>
          <c:smooth val="0"/>
          <c:extLst>
            <c:ext xmlns:c16="http://schemas.microsoft.com/office/drawing/2014/chart" uri="{C3380CC4-5D6E-409C-BE32-E72D297353CC}">
              <c16:uniqueId val="{00000000-0F87-47B5-A6CA-5121A4122FB4}"/>
            </c:ext>
          </c:extLst>
        </c:ser>
        <c:dLbls>
          <c:showLegendKey val="0"/>
          <c:showVal val="0"/>
          <c:showCatName val="0"/>
          <c:showSerName val="0"/>
          <c:showPercent val="0"/>
          <c:showBubbleSize val="0"/>
        </c:dLbls>
        <c:smooth val="0"/>
        <c:axId val="1464494191"/>
        <c:axId val="1464495631"/>
      </c:lineChart>
      <c:catAx>
        <c:axId val="1464494191"/>
        <c:scaling>
          <c:orientation val="minMax"/>
        </c:scaling>
        <c:delete val="1"/>
        <c:axPos val="b"/>
        <c:majorTickMark val="none"/>
        <c:minorTickMark val="none"/>
        <c:tickLblPos val="nextTo"/>
        <c:crossAx val="1464495631"/>
        <c:crosses val="autoZero"/>
        <c:auto val="1"/>
        <c:lblAlgn val="ctr"/>
        <c:lblOffset val="100"/>
        <c:noMultiLvlLbl val="0"/>
      </c:catAx>
      <c:valAx>
        <c:axId val="1464495631"/>
        <c:scaling>
          <c:orientation val="minMax"/>
        </c:scaling>
        <c:delete val="1"/>
        <c:axPos val="l"/>
        <c:numFmt formatCode="&quot;$&quot;\ #,##0" sourceLinked="1"/>
        <c:majorTickMark val="none"/>
        <c:minorTickMark val="none"/>
        <c:tickLblPos val="nextTo"/>
        <c:crossAx val="1464494191"/>
        <c:crosses val="autoZero"/>
        <c:crossBetween val="between"/>
      </c:valAx>
      <c:spPr>
        <a:noFill/>
        <a:ln>
          <a:noFill/>
        </a:ln>
        <a:effectLst/>
      </c:spPr>
    </c:plotArea>
    <c:plotVisOnly val="1"/>
    <c:dispBlanksAs val="zero"/>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s-CO"/>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stacked"/>
        <c:varyColors val="0"/>
        <c:ser>
          <c:idx val="0"/>
          <c:order val="0"/>
          <c:tx>
            <c:v>PO</c:v>
          </c:tx>
          <c:spPr>
            <a:solidFill>
              <a:srgbClr val="FFC000"/>
            </a:solidFill>
            <a:ln>
              <a:noFill/>
            </a:ln>
            <a:effectLst>
              <a:outerShdw blurRad="50800" dist="38100" dir="5400000" algn="t" rotWithShape="0">
                <a:prstClr val="black">
                  <a:alpha val="40000"/>
                </a:prstClr>
              </a:outerShdw>
            </a:effectLst>
            <a:sp3d/>
          </c:spPr>
          <c:invertIfNegative val="0"/>
          <c:dLbls>
            <c:dLbl>
              <c:idx val="0"/>
              <c:layout>
                <c:manualLayout>
                  <c:x val="1.1245860280554668E-2"/>
                  <c:y val="-0.4484972444747457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83B-4315-B602-A72F0883EA4B}"/>
                </c:ext>
              </c:extLst>
            </c:dLbl>
            <c:dLbl>
              <c:idx val="1"/>
              <c:layout>
                <c:manualLayout>
                  <c:x val="0"/>
                  <c:y val="-0.19169232626939564"/>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83B-4315-B602-A72F0883EA4B}"/>
                </c:ext>
              </c:extLst>
            </c:dLbl>
            <c:dLbl>
              <c:idx val="2"/>
              <c:layout>
                <c:manualLayout>
                  <c:x val="4.168571335415555E-3"/>
                  <c:y val="-0.18987169084104571"/>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AC8-4EB7-B1BD-08012015DC8A}"/>
                </c:ext>
              </c:extLst>
            </c:dLbl>
            <c:dLbl>
              <c:idx val="3"/>
              <c:layout>
                <c:manualLayout>
                  <c:x val="0"/>
                  <c:y val="-0.19169232626939564"/>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83B-4315-B602-A72F0883EA4B}"/>
                </c:ext>
              </c:extLst>
            </c:dLbl>
            <c:dLbl>
              <c:idx val="4"/>
              <c:layout>
                <c:manualLayout>
                  <c:x val="0"/>
                  <c:y val="-0.2008205322822241"/>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83B-4315-B602-A72F0883EA4B}"/>
                </c:ext>
              </c:extLst>
            </c:dLbl>
            <c:dLbl>
              <c:idx val="5"/>
              <c:layout>
                <c:manualLayout>
                  <c:x val="1.1245896576005176E-2"/>
                  <c:y val="-0.2921025924105077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B80-4AC6-8D55-7FD4A9B0E916}"/>
                </c:ext>
              </c:extLst>
            </c:dLbl>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(Informe!$E$4,Informe!$E$7,Informe!$E$10,Informe!$E$13,Informe!$E$16,Informe!$E$19)</c:f>
              <c:numCache>
                <c:formatCode>_-"$"\ * #,##0_-;\-"$"\ * #,##0_-;_-"$"\ * "-"??_-;_-@_-</c:formatCode>
                <c:ptCount val="6"/>
                <c:pt idx="0">
                  <c:v>149505570</c:v>
                </c:pt>
                <c:pt idx="1">
                  <c:v>16162671</c:v>
                </c:pt>
                <c:pt idx="2">
                  <c:v>9452519</c:v>
                </c:pt>
                <c:pt idx="3">
                  <c:v>15178100</c:v>
                </c:pt>
                <c:pt idx="4">
                  <c:v>16232158</c:v>
                </c:pt>
                <c:pt idx="5">
                  <c:v>91305700</c:v>
                </c:pt>
              </c:numCache>
            </c:numRef>
          </c:val>
          <c:extLst>
            <c:ext xmlns:c16="http://schemas.microsoft.com/office/drawing/2014/chart" uri="{C3380CC4-5D6E-409C-BE32-E72D297353CC}">
              <c16:uniqueId val="{00000000-183B-4315-B602-A72F0883EA4B}"/>
            </c:ext>
          </c:extLst>
        </c:ser>
        <c:dLbls>
          <c:showLegendKey val="0"/>
          <c:showVal val="0"/>
          <c:showCatName val="0"/>
          <c:showSerName val="0"/>
          <c:showPercent val="0"/>
          <c:showBubbleSize val="0"/>
        </c:dLbls>
        <c:gapWidth val="150"/>
        <c:shape val="box"/>
        <c:axId val="492531664"/>
        <c:axId val="674815232"/>
        <c:axId val="0"/>
      </c:bar3DChart>
      <c:catAx>
        <c:axId val="492531664"/>
        <c:scaling>
          <c:orientation val="minMax"/>
        </c:scaling>
        <c:delete val="1"/>
        <c:axPos val="b"/>
        <c:numFmt formatCode="General" sourceLinked="1"/>
        <c:majorTickMark val="none"/>
        <c:minorTickMark val="none"/>
        <c:tickLblPos val="nextTo"/>
        <c:crossAx val="674815232"/>
        <c:crosses val="autoZero"/>
        <c:auto val="1"/>
        <c:lblAlgn val="ctr"/>
        <c:lblOffset val="100"/>
        <c:noMultiLvlLbl val="0"/>
      </c:catAx>
      <c:valAx>
        <c:axId val="674815232"/>
        <c:scaling>
          <c:orientation val="minMax"/>
        </c:scaling>
        <c:delete val="1"/>
        <c:axPos val="l"/>
        <c:numFmt formatCode="_-&quot;$&quot;\ * #,##0_-;\-&quot;$&quot;\ * #,##0_-;_-&quot;$&quot;\ * &quot;-&quot;??_-;_-@_-" sourceLinked="1"/>
        <c:majorTickMark val="none"/>
        <c:minorTickMark val="none"/>
        <c:tickLblPos val="nextTo"/>
        <c:crossAx val="4925316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s-CO"/>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CO"/>
              <a:t>APROPIACIÓN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bubbleChart>
        <c:varyColors val="0"/>
        <c:ser>
          <c:idx val="0"/>
          <c:order val="0"/>
          <c:spPr>
            <a:solidFill>
              <a:srgbClr val="C00000"/>
            </a:solidFill>
            <a:ln>
              <a:noFill/>
            </a:ln>
            <a:effectLst/>
          </c:spPr>
          <c:invertIfNegative val="0"/>
          <c:dLbls>
            <c:spPr>
              <a:solidFill>
                <a:srgbClr val="C00000"/>
              </a:solid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strRef>
              <c:f>(Informe!$A$26,Informe!$A$28)</c:f>
              <c:strCache>
                <c:ptCount val="2"/>
                <c:pt idx="0">
                  <c:v>MEDIA</c:v>
                </c:pt>
                <c:pt idx="1">
                  <c:v>DESVEST</c:v>
                </c:pt>
              </c:strCache>
            </c:strRef>
          </c:xVal>
          <c:yVal>
            <c:numRef>
              <c:f>(Informe!$B$26,Informe!$B$28)</c:f>
              <c:numCache>
                <c:formatCode>"$"\ #,##0</c:formatCode>
                <c:ptCount val="2"/>
                <c:pt idx="0">
                  <c:v>38396883.200000003</c:v>
                </c:pt>
                <c:pt idx="1">
                  <c:v>40740718.031733662</c:v>
                </c:pt>
              </c:numCache>
            </c:numRef>
          </c:yVal>
          <c:bubbleSize>
            <c:numLit>
              <c:formatCode>General</c:formatCode>
              <c:ptCount val="2"/>
              <c:pt idx="0">
                <c:v>1</c:v>
              </c:pt>
              <c:pt idx="1">
                <c:v>1</c:v>
              </c:pt>
            </c:numLit>
          </c:bubbleSize>
          <c:bubble3D val="0"/>
          <c:extLst>
            <c:ext xmlns:c16="http://schemas.microsoft.com/office/drawing/2014/chart" uri="{C3380CC4-5D6E-409C-BE32-E72D297353CC}">
              <c16:uniqueId val="{00000000-312C-405F-9EA7-5F9B9567459C}"/>
            </c:ext>
          </c:extLst>
        </c:ser>
        <c:dLbls>
          <c:showLegendKey val="0"/>
          <c:showVal val="0"/>
          <c:showCatName val="0"/>
          <c:showSerName val="0"/>
          <c:showPercent val="0"/>
          <c:showBubbleSize val="0"/>
        </c:dLbls>
        <c:bubbleScale val="100"/>
        <c:showNegBubbles val="0"/>
        <c:axId val="1759680223"/>
        <c:axId val="1759688863"/>
      </c:bubbleChart>
      <c:valAx>
        <c:axId val="1759680223"/>
        <c:scaling>
          <c:orientation val="minMax"/>
        </c:scaling>
        <c:delete val="1"/>
        <c:axPos val="b"/>
        <c:majorTickMark val="none"/>
        <c:minorTickMark val="none"/>
        <c:tickLblPos val="nextTo"/>
        <c:crossAx val="1759688863"/>
        <c:crosses val="autoZero"/>
        <c:crossBetween val="midCat"/>
      </c:valAx>
      <c:valAx>
        <c:axId val="1759688863"/>
        <c:scaling>
          <c:orientation val="minMax"/>
        </c:scaling>
        <c:delete val="1"/>
        <c:axPos val="l"/>
        <c:numFmt formatCode="&quot;$&quot;\ #,##0" sourceLinked="1"/>
        <c:majorTickMark val="none"/>
        <c:minorTickMark val="none"/>
        <c:tickLblPos val="nextTo"/>
        <c:crossAx val="1759680223"/>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8100000" algn="tr" rotWithShape="0">
        <a:prstClr val="black">
          <a:alpha val="40000"/>
        </a:prstClr>
      </a:outerShdw>
    </a:effectLst>
  </c:spPr>
  <c:txPr>
    <a:bodyPr/>
    <a:lstStyle/>
    <a:p>
      <a:pPr>
        <a:defRPr/>
      </a:pPr>
      <a:endParaRPr lang="es-CO"/>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bubbleChart>
        <c:varyColors val="0"/>
        <c:ser>
          <c:idx val="0"/>
          <c:order val="0"/>
          <c:tx>
            <c:strRef>
              <c:f>Informe!$A$28</c:f>
              <c:strCache>
                <c:ptCount val="1"/>
                <c:pt idx="0">
                  <c:v>DESVEST</c:v>
                </c:pt>
              </c:strCache>
            </c:strRef>
          </c:tx>
          <c:spPr>
            <a:solidFill>
              <a:srgbClr val="FFC000"/>
            </a:solidFill>
            <a:ln>
              <a:noFill/>
            </a:ln>
            <a:effectLst/>
          </c:spPr>
          <c:invertIfNegative val="0"/>
          <c:dLbls>
            <c:spPr>
              <a:solidFill>
                <a:srgbClr val="FFC000"/>
              </a:solid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exp"/>
            <c:dispRSqr val="0"/>
            <c:dispEq val="0"/>
          </c:trendline>
          <c:xVal>
            <c:numRef>
              <c:f>(Informe!$B$26,Informe!$C$26)</c:f>
              <c:numCache>
                <c:formatCode>"$"\ #,##0</c:formatCode>
                <c:ptCount val="2"/>
                <c:pt idx="0">
                  <c:v>38396883.200000003</c:v>
                </c:pt>
                <c:pt idx="1">
                  <c:v>8379970.4000000004</c:v>
                </c:pt>
              </c:numCache>
            </c:numRef>
          </c:xVal>
          <c:yVal>
            <c:numRef>
              <c:f>(Informe!$B$28,Informe!$C$28)</c:f>
              <c:numCache>
                <c:formatCode>"$"\ #,##0</c:formatCode>
                <c:ptCount val="2"/>
                <c:pt idx="0">
                  <c:v>40740718.031733662</c:v>
                </c:pt>
                <c:pt idx="1">
                  <c:v>11281916.183847044</c:v>
                </c:pt>
              </c:numCache>
            </c:numRef>
          </c:yVal>
          <c:bubbleSize>
            <c:numLit>
              <c:formatCode>General</c:formatCode>
              <c:ptCount val="2"/>
              <c:pt idx="0">
                <c:v>1</c:v>
              </c:pt>
              <c:pt idx="1">
                <c:v>1</c:v>
              </c:pt>
            </c:numLit>
          </c:bubbleSize>
          <c:bubble3D val="0"/>
          <c:extLst>
            <c:ext xmlns:c16="http://schemas.microsoft.com/office/drawing/2014/chart" uri="{C3380CC4-5D6E-409C-BE32-E72D297353CC}">
              <c16:uniqueId val="{00000000-F2FD-47FD-B1E0-C899205DBF85}"/>
            </c:ext>
          </c:extLst>
        </c:ser>
        <c:dLbls>
          <c:dLblPos val="ctr"/>
          <c:showLegendKey val="0"/>
          <c:showVal val="1"/>
          <c:showCatName val="0"/>
          <c:showSerName val="0"/>
          <c:showPercent val="0"/>
          <c:showBubbleSize val="0"/>
        </c:dLbls>
        <c:bubbleScale val="100"/>
        <c:showNegBubbles val="0"/>
        <c:axId val="1673757903"/>
        <c:axId val="1673731503"/>
      </c:bubbleChart>
      <c:valAx>
        <c:axId val="1673757903"/>
        <c:scaling>
          <c:orientation val="minMax"/>
        </c:scaling>
        <c:delete val="1"/>
        <c:axPos val="b"/>
        <c:numFmt formatCode="&quot;$&quot;\ #,##0" sourceLinked="1"/>
        <c:majorTickMark val="none"/>
        <c:minorTickMark val="none"/>
        <c:tickLblPos val="nextTo"/>
        <c:crossAx val="1673731503"/>
        <c:crosses val="autoZero"/>
        <c:crossBetween val="midCat"/>
      </c:valAx>
      <c:valAx>
        <c:axId val="1673731503"/>
        <c:scaling>
          <c:orientation val="minMax"/>
        </c:scaling>
        <c:delete val="1"/>
        <c:axPos val="l"/>
        <c:numFmt formatCode="&quot;$&quot;\ #,##0" sourceLinked="1"/>
        <c:majorTickMark val="none"/>
        <c:minorTickMark val="none"/>
        <c:tickLblPos val="nextTo"/>
        <c:crossAx val="1673757903"/>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8100000" algn="tr" rotWithShape="0">
        <a:prstClr val="black">
          <a:alpha val="40000"/>
        </a:prstClr>
      </a:outerShdw>
    </a:effectLst>
  </c:spPr>
  <c:txPr>
    <a:bodyPr/>
    <a:lstStyle/>
    <a:p>
      <a:pPr>
        <a:defRPr/>
      </a:pPr>
      <a:endParaRPr lang="es-CO"/>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5916315244642822E-2"/>
          <c:y val="0.16387540884753696"/>
          <c:w val="0.83332325671616225"/>
          <c:h val="0.79310138063853897"/>
        </c:manualLayout>
      </c:layout>
      <c:barChart>
        <c:barDir val="col"/>
        <c:grouping val="percentStacked"/>
        <c:varyColors val="0"/>
        <c:ser>
          <c:idx val="0"/>
          <c:order val="0"/>
          <c:spPr>
            <a:solidFill>
              <a:schemeClr val="accent6">
                <a:lumMod val="50000"/>
              </a:schemeClr>
            </a:solidFill>
            <a:ln w="9525" cap="flat" cmpd="sng" algn="ctr">
              <a:solidFill>
                <a:schemeClr val="accent6"/>
              </a:solidFill>
              <a:miter lim="800000"/>
            </a:ln>
            <a:effectLst>
              <a:glow rad="63500">
                <a:schemeClr val="accent6">
                  <a:satMod val="175000"/>
                  <a:alpha val="25000"/>
                </a:schemeClr>
              </a:glow>
            </a:effectLst>
          </c:spPr>
          <c:invertIfNegative val="0"/>
          <c:dLbls>
            <c:spPr>
              <a:solidFill>
                <a:schemeClr val="accent6">
                  <a:lumMod val="50000"/>
                </a:schemeClr>
              </a:solidFill>
              <a:ln>
                <a:solidFill>
                  <a:schemeClr val="bg1"/>
                </a:solid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solidFill>
                    <a:latin typeface="+mn-lt"/>
                    <a:ea typeface="+mn-ea"/>
                    <a:cs typeface="+mn-cs"/>
                  </a:defRPr>
                </a:pPr>
                <a:endParaRPr lang="es-CO"/>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50000"/>
                        </a:schemeClr>
                      </a:solidFill>
                      <a:round/>
                    </a:ln>
                    <a:effectLst/>
                  </c:spPr>
                </c15:leaderLines>
              </c:ext>
            </c:extLst>
          </c:dLbls>
          <c:cat>
            <c:strRef>
              <c:f>'Pronostico 2025'!$K$17:$K$28</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'Pronostico 2025'!$L$17:$L$28</c:f>
              <c:numCache>
                <c:formatCode>"$"\ #,##0</c:formatCode>
                <c:ptCount val="12"/>
                <c:pt idx="0">
                  <c:v>862480</c:v>
                </c:pt>
                <c:pt idx="1">
                  <c:v>834810</c:v>
                </c:pt>
                <c:pt idx="2">
                  <c:v>462960</c:v>
                </c:pt>
                <c:pt idx="3">
                  <c:v>877940</c:v>
                </c:pt>
                <c:pt idx="4">
                  <c:v>856100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9E4E-4E5A-AFA9-26275CA5D470}"/>
            </c:ext>
          </c:extLst>
        </c:ser>
        <c:dLbls>
          <c:showLegendKey val="0"/>
          <c:showVal val="1"/>
          <c:showCatName val="0"/>
          <c:showSerName val="0"/>
          <c:showPercent val="0"/>
          <c:showBubbleSize val="0"/>
        </c:dLbls>
        <c:gapWidth val="150"/>
        <c:overlap val="100"/>
        <c:axId val="637284688"/>
        <c:axId val="637285168"/>
      </c:barChart>
      <c:catAx>
        <c:axId val="637284688"/>
        <c:scaling>
          <c:orientation val="minMax"/>
        </c:scaling>
        <c:delete val="1"/>
        <c:axPos val="b"/>
        <c:numFmt formatCode="General" sourceLinked="1"/>
        <c:majorTickMark val="out"/>
        <c:minorTickMark val="none"/>
        <c:tickLblPos val="nextTo"/>
        <c:crossAx val="637285168"/>
        <c:crosses val="autoZero"/>
        <c:auto val="1"/>
        <c:lblAlgn val="ctr"/>
        <c:lblOffset val="100"/>
        <c:noMultiLvlLbl val="1"/>
      </c:catAx>
      <c:valAx>
        <c:axId val="637285168"/>
        <c:scaling>
          <c:orientation val="minMax"/>
        </c:scaling>
        <c:delete val="1"/>
        <c:axPos val="l"/>
        <c:numFmt formatCode="0%" sourceLinked="1"/>
        <c:majorTickMark val="out"/>
        <c:minorTickMark val="none"/>
        <c:tickLblPos val="nextTo"/>
        <c:crossAx val="6372846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s-CO"/>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barChart>
        <c:barDir val="col"/>
        <c:grouping val="clustered"/>
        <c:varyColors val="0"/>
        <c:ser>
          <c:idx val="0"/>
          <c:order val="0"/>
          <c:spPr>
            <a:noFill/>
            <a:ln w="9525" cap="flat" cmpd="sng" algn="ctr">
              <a:solidFill>
                <a:schemeClr val="accent6">
                  <a:shade val="76000"/>
                </a:schemeClr>
              </a:solidFill>
              <a:miter lim="800000"/>
            </a:ln>
            <a:effectLst>
              <a:glow rad="63500">
                <a:schemeClr val="accent6">
                  <a:shade val="76000"/>
                  <a:satMod val="175000"/>
                  <a:alpha val="25000"/>
                </a:schemeClr>
              </a:glow>
            </a:effectLst>
          </c:spPr>
          <c:invertIfNegative val="0"/>
          <c:val>
            <c:numRef>
              <c:f>'Pronostico 2025'!$C$17:$C$28</c:f>
              <c:numCache>
                <c:formatCode>General</c:formatCode>
                <c:ptCount val="12"/>
                <c:pt idx="0">
                  <c:v>1</c:v>
                </c:pt>
                <c:pt idx="1">
                  <c:v>2</c:v>
                </c:pt>
                <c:pt idx="2">
                  <c:v>3</c:v>
                </c:pt>
                <c:pt idx="3">
                  <c:v>4</c:v>
                </c:pt>
                <c:pt idx="4">
                  <c:v>5</c:v>
                </c:pt>
                <c:pt idx="5">
                  <c:v>6</c:v>
                </c:pt>
                <c:pt idx="6">
                  <c:v>7</c:v>
                </c:pt>
                <c:pt idx="7">
                  <c:v>8</c:v>
                </c:pt>
                <c:pt idx="8">
                  <c:v>9</c:v>
                </c:pt>
                <c:pt idx="9">
                  <c:v>10</c:v>
                </c:pt>
                <c:pt idx="10">
                  <c:v>11</c:v>
                </c:pt>
                <c:pt idx="11">
                  <c:v>12</c:v>
                </c:pt>
              </c:numCache>
            </c:numRef>
          </c:val>
          <c:extLst>
            <c:ext xmlns:c16="http://schemas.microsoft.com/office/drawing/2014/chart" uri="{C3380CC4-5D6E-409C-BE32-E72D297353CC}">
              <c16:uniqueId val="{00000000-3CD4-4EFD-8371-E50E0ED0F7AE}"/>
            </c:ext>
          </c:extLst>
        </c:ser>
        <c:ser>
          <c:idx val="1"/>
          <c:order val="1"/>
          <c:spPr>
            <a:solidFill>
              <a:schemeClr val="accent6">
                <a:lumMod val="50000"/>
              </a:schemeClr>
            </a:solidFill>
            <a:ln w="9525" cap="flat" cmpd="sng" algn="ctr">
              <a:solidFill>
                <a:schemeClr val="accent6">
                  <a:tint val="77000"/>
                </a:schemeClr>
              </a:solidFill>
              <a:miter lim="800000"/>
            </a:ln>
            <a:effectLst>
              <a:glow rad="63500">
                <a:schemeClr val="accent6">
                  <a:tint val="77000"/>
                  <a:satMod val="175000"/>
                  <a:alpha val="25000"/>
                </a:schemeClr>
              </a:glow>
            </a:effectLst>
          </c:spPr>
          <c:invertIfNegative val="0"/>
          <c:dLbls>
            <c:spPr>
              <a:solidFill>
                <a:schemeClr val="accent6">
                  <a:lumMod val="50000"/>
                </a:schemeClr>
              </a:solidFill>
              <a:ln>
                <a:noFill/>
              </a:ln>
              <a:effectLst/>
            </c:spPr>
            <c:txPr>
              <a:bodyPr rot="0" spcFirstLastPara="1" vertOverflow="ellipsis" vert="horz" wrap="square" anchor="ctr" anchorCtr="1"/>
              <a:lstStyle/>
              <a:p>
                <a:pPr>
                  <a:defRPr sz="700" b="0" i="0" u="none" strike="noStrike" kern="1200" baseline="0">
                    <a:solidFill>
                      <a:schemeClr val="bg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50000"/>
                        </a:schemeClr>
                      </a:solidFill>
                      <a:round/>
                    </a:ln>
                    <a:effectLst/>
                  </c:spPr>
                </c15:leaderLines>
              </c:ext>
            </c:extLst>
          </c:dLbls>
          <c:val>
            <c:numRef>
              <c:f>'Pronostico 2025'!$E$17:$E$28</c:f>
              <c:numCache>
                <c:formatCode>_-[$$-240A]\ * #,##0_-;\-[$$-240A]\ * #,##0_-;_-[$$-240A]\ * "-"??_-;_-@_-</c:formatCode>
                <c:ptCount val="12"/>
                <c:pt idx="0">
                  <c:v>15135040</c:v>
                </c:pt>
                <c:pt idx="1">
                  <c:v>14293090</c:v>
                </c:pt>
                <c:pt idx="2">
                  <c:v>14327660</c:v>
                </c:pt>
                <c:pt idx="3">
                  <c:v>14911560</c:v>
                </c:pt>
                <c:pt idx="4">
                  <c:v>14072890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2-3CD4-4EFD-8371-E50E0ED0F7AE}"/>
            </c:ext>
          </c:extLst>
        </c:ser>
        <c:dLbls>
          <c:showLegendKey val="0"/>
          <c:showVal val="0"/>
          <c:showCatName val="0"/>
          <c:showSerName val="0"/>
          <c:showPercent val="0"/>
          <c:showBubbleSize val="0"/>
        </c:dLbls>
        <c:gapWidth val="150"/>
        <c:axId val="637188208"/>
        <c:axId val="637189168"/>
      </c:barChart>
      <c:catAx>
        <c:axId val="637188208"/>
        <c:scaling>
          <c:orientation val="minMax"/>
        </c:scaling>
        <c:delete val="1"/>
        <c:axPos val="b"/>
        <c:majorTickMark val="none"/>
        <c:minorTickMark val="none"/>
        <c:tickLblPos val="nextTo"/>
        <c:crossAx val="637189168"/>
        <c:crosses val="autoZero"/>
        <c:auto val="1"/>
        <c:lblAlgn val="ctr"/>
        <c:lblOffset val="100"/>
        <c:noMultiLvlLbl val="0"/>
      </c:catAx>
      <c:valAx>
        <c:axId val="637189168"/>
        <c:scaling>
          <c:orientation val="minMax"/>
        </c:scaling>
        <c:delete val="1"/>
        <c:axPos val="l"/>
        <c:numFmt formatCode="General" sourceLinked="1"/>
        <c:majorTickMark val="none"/>
        <c:minorTickMark val="none"/>
        <c:tickLblPos val="nextTo"/>
        <c:crossAx val="63718820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12700" cap="flat" cmpd="sng" algn="ctr">
      <a:noFill/>
      <a:prstDash val="solid"/>
      <a:miter lim="800000"/>
    </a:ln>
    <a:effectLst/>
  </c:spPr>
  <c:txPr>
    <a:bodyPr/>
    <a:lstStyle/>
    <a:p>
      <a:pPr>
        <a:defRPr>
          <a:solidFill>
            <a:schemeClr val="dk1"/>
          </a:solidFill>
          <a:latin typeface="+mn-lt"/>
          <a:ea typeface="+mn-ea"/>
          <a:cs typeface="+mn-cs"/>
        </a:defRPr>
      </a:pPr>
      <a:endParaRPr lang="es-CO"/>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barChart>
        <c:barDir val="col"/>
        <c:grouping val="percentStacked"/>
        <c:varyColors val="0"/>
        <c:ser>
          <c:idx val="0"/>
          <c:order val="0"/>
          <c:spPr>
            <a:solidFill>
              <a:schemeClr val="accent6">
                <a:lumMod val="50000"/>
              </a:schemeClr>
            </a:solidFill>
            <a:ln>
              <a:noFill/>
            </a:ln>
            <a:effectLst/>
          </c:spPr>
          <c:invertIfNegative val="0"/>
          <c:dLbls>
            <c:spPr>
              <a:solidFill>
                <a:schemeClr val="accent6">
                  <a:lumMod val="50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'Pronostico 2025'!$R$17:$R$28</c:f>
              <c:numCache>
                <c:formatCode>"$"\ #,##0</c:formatCode>
                <c:ptCount val="12"/>
                <c:pt idx="0">
                  <c:v>551190</c:v>
                </c:pt>
                <c:pt idx="1">
                  <c:v>634180</c:v>
                </c:pt>
                <c:pt idx="2">
                  <c:v>559030</c:v>
                </c:pt>
                <c:pt idx="3">
                  <c:v>652410</c:v>
                </c:pt>
                <c:pt idx="4">
                  <c:v>562120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1093-4CC6-BFA5-8E58BF9A5C49}"/>
            </c:ext>
          </c:extLst>
        </c:ser>
        <c:dLbls>
          <c:dLblPos val="ctr"/>
          <c:showLegendKey val="0"/>
          <c:showVal val="1"/>
          <c:showCatName val="0"/>
          <c:showSerName val="0"/>
          <c:showPercent val="0"/>
          <c:showBubbleSize val="0"/>
        </c:dLbls>
        <c:gapWidth val="150"/>
        <c:overlap val="100"/>
        <c:axId val="154464784"/>
        <c:axId val="154467696"/>
      </c:barChart>
      <c:catAx>
        <c:axId val="154464784"/>
        <c:scaling>
          <c:orientation val="minMax"/>
        </c:scaling>
        <c:delete val="1"/>
        <c:axPos val="b"/>
        <c:majorTickMark val="none"/>
        <c:minorTickMark val="none"/>
        <c:tickLblPos val="nextTo"/>
        <c:crossAx val="154467696"/>
        <c:crosses val="autoZero"/>
        <c:auto val="1"/>
        <c:lblAlgn val="ctr"/>
        <c:lblOffset val="100"/>
        <c:noMultiLvlLbl val="0"/>
      </c:catAx>
      <c:valAx>
        <c:axId val="154467696"/>
        <c:scaling>
          <c:orientation val="minMax"/>
        </c:scaling>
        <c:delete val="1"/>
        <c:axPos val="l"/>
        <c:numFmt formatCode="0%" sourceLinked="1"/>
        <c:majorTickMark val="none"/>
        <c:minorTickMark val="none"/>
        <c:tickLblPos val="nextTo"/>
        <c:crossAx val="154464784"/>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s-CO"/>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manualLayout>
          <c:layoutTarget val="inner"/>
          <c:xMode val="edge"/>
          <c:yMode val="edge"/>
          <c:x val="9.0796575515404623E-3"/>
          <c:y val="0.11640672898109995"/>
          <c:w val="0.97569206492080474"/>
          <c:h val="0.71533077260084155"/>
        </c:manualLayout>
      </c:layout>
      <c:barChart>
        <c:barDir val="col"/>
        <c:grouping val="percentStacked"/>
        <c:varyColors val="0"/>
        <c:ser>
          <c:idx val="0"/>
          <c:order val="0"/>
          <c:spPr>
            <a:solidFill>
              <a:schemeClr val="accent6">
                <a:lumMod val="50000"/>
              </a:schemeClr>
            </a:solidFill>
            <a:ln w="9525" cap="flat" cmpd="sng" algn="ctr">
              <a:solidFill>
                <a:schemeClr val="accent6"/>
              </a:solidFill>
              <a:miter lim="800000"/>
            </a:ln>
            <a:effectLst>
              <a:glow rad="63500">
                <a:schemeClr val="accent6">
                  <a:satMod val="175000"/>
                  <a:alpha val="25000"/>
                </a:schemeClr>
              </a:glow>
            </a:effectLst>
          </c:spPr>
          <c:invertIfNegative val="0"/>
          <c:dLbls>
            <c:spPr>
              <a:solidFill>
                <a:schemeClr val="accent6">
                  <a:lumMod val="50000"/>
                </a:schemeClr>
              </a:solid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50000"/>
                        </a:schemeClr>
                      </a:solidFill>
                      <a:round/>
                    </a:ln>
                    <a:effectLst/>
                  </c:spPr>
                </c15:leaderLines>
              </c:ext>
            </c:extLst>
          </c:dLbls>
          <c:val>
            <c:numRef>
              <c:f>'Pronostico 2025'!$Y$17:$Y$28</c:f>
              <c:numCache>
                <c:formatCode>"$"\ #,##0</c:formatCode>
                <c:ptCount val="12"/>
                <c:pt idx="0">
                  <c:v>359348</c:v>
                </c:pt>
                <c:pt idx="1">
                  <c:v>360448</c:v>
                </c:pt>
                <c:pt idx="2">
                  <c:v>394416</c:v>
                </c:pt>
                <c:pt idx="3">
                  <c:v>359315</c:v>
                </c:pt>
                <c:pt idx="4">
                  <c:v>359315</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A98D-4BD4-9C3B-45AF163E88F5}"/>
            </c:ext>
          </c:extLst>
        </c:ser>
        <c:dLbls>
          <c:showLegendKey val="0"/>
          <c:showVal val="0"/>
          <c:showCatName val="0"/>
          <c:showSerName val="0"/>
          <c:showPercent val="0"/>
          <c:showBubbleSize val="0"/>
        </c:dLbls>
        <c:gapWidth val="150"/>
        <c:overlap val="100"/>
        <c:axId val="1873309248"/>
        <c:axId val="1802873856"/>
      </c:barChart>
      <c:catAx>
        <c:axId val="1873309248"/>
        <c:scaling>
          <c:orientation val="minMax"/>
        </c:scaling>
        <c:delete val="1"/>
        <c:axPos val="b"/>
        <c:majorTickMark val="none"/>
        <c:minorTickMark val="none"/>
        <c:tickLblPos val="nextTo"/>
        <c:crossAx val="1802873856"/>
        <c:crosses val="autoZero"/>
        <c:auto val="1"/>
        <c:lblAlgn val="ctr"/>
        <c:lblOffset val="100"/>
        <c:noMultiLvlLbl val="0"/>
      </c:catAx>
      <c:valAx>
        <c:axId val="1802873856"/>
        <c:scaling>
          <c:orientation val="minMax"/>
        </c:scaling>
        <c:delete val="1"/>
        <c:axPos val="l"/>
        <c:numFmt formatCode="0%" sourceLinked="1"/>
        <c:majorTickMark val="none"/>
        <c:minorTickMark val="none"/>
        <c:tickLblPos val="nextTo"/>
        <c:crossAx val="1873309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s-CO"/>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manualLayout>
          <c:layoutTarget val="inner"/>
          <c:xMode val="edge"/>
          <c:yMode val="edge"/>
          <c:x val="4.4040961562044949E-2"/>
          <c:y val="0.18097222222222226"/>
          <c:w val="0.91191807687591009"/>
          <c:h val="0.69542471187341959"/>
        </c:manualLayout>
      </c:layout>
      <c:barChart>
        <c:barDir val="col"/>
        <c:grouping val="stacked"/>
        <c:varyColors val="0"/>
        <c:ser>
          <c:idx val="0"/>
          <c:order val="0"/>
          <c:spPr>
            <a:solidFill>
              <a:schemeClr val="accent6">
                <a:lumMod val="50000"/>
              </a:schemeClr>
            </a:solidFill>
            <a:ln w="9525" cap="flat" cmpd="sng" algn="ctr">
              <a:solidFill>
                <a:schemeClr val="accent6"/>
              </a:solidFill>
              <a:miter lim="800000"/>
            </a:ln>
            <a:effectLst>
              <a:glow rad="63500">
                <a:schemeClr val="accent6">
                  <a:satMod val="175000"/>
                  <a:alpha val="25000"/>
                </a:schemeClr>
              </a:glow>
            </a:effectLst>
          </c:spPr>
          <c:invertIfNegative val="0"/>
          <c:dLbls>
            <c:spPr>
              <a:solidFill>
                <a:schemeClr val="accent6">
                  <a:lumMod val="50000"/>
                </a:schemeClr>
              </a:solid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50000"/>
                        </a:schemeClr>
                      </a:solidFill>
                      <a:round/>
                    </a:ln>
                    <a:effectLst/>
                  </c:spPr>
                </c15:leaderLines>
              </c:ext>
            </c:extLst>
          </c:dLbls>
          <c:val>
            <c:numRef>
              <c:f>'Pronostico 2025'!$AE$17:$AE$28</c:f>
              <c:numCache>
                <c:formatCode>"$"\ #,##0</c:formatCode>
                <c:ptCount val="12"/>
                <c:pt idx="0">
                  <c:v>6927060</c:v>
                </c:pt>
                <c:pt idx="1">
                  <c:v>6927060</c:v>
                </c:pt>
                <c:pt idx="2">
                  <c:v>6927060</c:v>
                </c:pt>
                <c:pt idx="3">
                  <c:v>6927060</c:v>
                </c:pt>
                <c:pt idx="4">
                  <c:v>6927060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2017-4940-8BB2-8C7B4DFDCF61}"/>
            </c:ext>
          </c:extLst>
        </c:ser>
        <c:dLbls>
          <c:showLegendKey val="0"/>
          <c:showVal val="1"/>
          <c:showCatName val="0"/>
          <c:showSerName val="0"/>
          <c:showPercent val="0"/>
          <c:showBubbleSize val="0"/>
        </c:dLbls>
        <c:gapWidth val="150"/>
        <c:overlap val="100"/>
        <c:axId val="1215323600"/>
        <c:axId val="1215309680"/>
      </c:barChart>
      <c:catAx>
        <c:axId val="1215323600"/>
        <c:scaling>
          <c:orientation val="minMax"/>
        </c:scaling>
        <c:delete val="1"/>
        <c:axPos val="b"/>
        <c:majorTickMark val="none"/>
        <c:minorTickMark val="none"/>
        <c:tickLblPos val="nextTo"/>
        <c:crossAx val="1215309680"/>
        <c:crosses val="autoZero"/>
        <c:auto val="1"/>
        <c:lblAlgn val="ctr"/>
        <c:lblOffset val="100"/>
        <c:noMultiLvlLbl val="0"/>
      </c:catAx>
      <c:valAx>
        <c:axId val="1215309680"/>
        <c:scaling>
          <c:orientation val="minMax"/>
        </c:scaling>
        <c:delete val="1"/>
        <c:axPos val="l"/>
        <c:numFmt formatCode="&quot;$&quot;\ #,##0" sourceLinked="1"/>
        <c:majorTickMark val="none"/>
        <c:minorTickMark val="none"/>
        <c:tickLblPos val="nextTo"/>
        <c:crossAx val="121532360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s-CO"/>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6934309975026261E-2"/>
          <c:y val="0.21866654728965398"/>
          <c:w val="0.96708028780830124"/>
          <c:h val="0.66279341100989342"/>
        </c:manualLayout>
      </c:layout>
      <c:lineChart>
        <c:grouping val="standard"/>
        <c:varyColors val="0"/>
        <c:ser>
          <c:idx val="0"/>
          <c:order val="0"/>
          <c:spPr>
            <a:ln w="28575" cap="rnd">
              <a:solidFill>
                <a:schemeClr val="accent6"/>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'Matriz seguimiento'!$J$5:$J$14</c:f>
              <c:numCache>
                <c:formatCode>General</c:formatCode>
                <c:ptCount val="10"/>
                <c:pt idx="0">
                  <c:v>100</c:v>
                </c:pt>
                <c:pt idx="1">
                  <c:v>97</c:v>
                </c:pt>
                <c:pt idx="2">
                  <c:v>49</c:v>
                </c:pt>
                <c:pt idx="3">
                  <c:v>104</c:v>
                </c:pt>
                <c:pt idx="4">
                  <c:v>100</c:v>
                </c:pt>
              </c:numCache>
            </c:numRef>
          </c:val>
          <c:smooth val="0"/>
          <c:extLst>
            <c:ext xmlns:c16="http://schemas.microsoft.com/office/drawing/2014/chart" uri="{C3380CC4-5D6E-409C-BE32-E72D297353CC}">
              <c16:uniqueId val="{00000000-CB5D-479D-AACC-AFBFDA41852C}"/>
            </c:ext>
          </c:extLst>
        </c:ser>
        <c:dLbls>
          <c:dLblPos val="t"/>
          <c:showLegendKey val="0"/>
          <c:showVal val="1"/>
          <c:showCatName val="0"/>
          <c:showSerName val="0"/>
          <c:showPercent val="0"/>
          <c:showBubbleSize val="0"/>
        </c:dLbls>
        <c:smooth val="0"/>
        <c:axId val="88499743"/>
        <c:axId val="88498303"/>
      </c:lineChart>
      <c:catAx>
        <c:axId val="88499743"/>
        <c:scaling>
          <c:orientation val="minMax"/>
        </c:scaling>
        <c:delete val="1"/>
        <c:axPos val="b"/>
        <c:majorTickMark val="none"/>
        <c:minorTickMark val="none"/>
        <c:tickLblPos val="nextTo"/>
        <c:crossAx val="88498303"/>
        <c:crosses val="autoZero"/>
        <c:auto val="1"/>
        <c:lblAlgn val="ctr"/>
        <c:lblOffset val="100"/>
        <c:noMultiLvlLbl val="0"/>
      </c:catAx>
      <c:valAx>
        <c:axId val="88498303"/>
        <c:scaling>
          <c:orientation val="minMax"/>
        </c:scaling>
        <c:delete val="1"/>
        <c:axPos val="l"/>
        <c:numFmt formatCode="General" sourceLinked="1"/>
        <c:majorTickMark val="none"/>
        <c:minorTickMark val="none"/>
        <c:tickLblPos val="nextTo"/>
        <c:crossAx val="88499743"/>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s-CO"/>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0407242072984302E-2"/>
          <c:y val="0.38266596360584115"/>
          <c:w val="0.95918551585403145"/>
          <c:h val="0.39866777147653537"/>
        </c:manualLayout>
      </c:layout>
      <c:lineChart>
        <c:grouping val="standard"/>
        <c:varyColors val="0"/>
        <c:ser>
          <c:idx val="0"/>
          <c:order val="0"/>
          <c:spPr>
            <a:ln w="28575" cap="rnd">
              <a:solidFill>
                <a:schemeClr val="accent6"/>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s-CO"/>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'Matriz seguimiento'!$J$20:$J$31</c:f>
              <c:numCache>
                <c:formatCode>General</c:formatCode>
                <c:ptCount val="12"/>
                <c:pt idx="0">
                  <c:v>19800</c:v>
                </c:pt>
                <c:pt idx="1">
                  <c:v>18600</c:v>
                </c:pt>
                <c:pt idx="2">
                  <c:v>18600</c:v>
                </c:pt>
                <c:pt idx="3">
                  <c:v>18900</c:v>
                </c:pt>
                <c:pt idx="4">
                  <c:v>18600</c:v>
                </c:pt>
              </c:numCache>
            </c:numRef>
          </c:val>
          <c:smooth val="0"/>
          <c:extLst>
            <c:ext xmlns:c16="http://schemas.microsoft.com/office/drawing/2014/chart" uri="{C3380CC4-5D6E-409C-BE32-E72D297353CC}">
              <c16:uniqueId val="{00000000-CC42-4176-976F-7413B728B163}"/>
            </c:ext>
          </c:extLst>
        </c:ser>
        <c:dLbls>
          <c:dLblPos val="t"/>
          <c:showLegendKey val="0"/>
          <c:showVal val="1"/>
          <c:showCatName val="0"/>
          <c:showSerName val="0"/>
          <c:showPercent val="0"/>
          <c:showBubbleSize val="0"/>
        </c:dLbls>
        <c:smooth val="0"/>
        <c:axId val="1068899712"/>
        <c:axId val="1068899232"/>
      </c:lineChart>
      <c:catAx>
        <c:axId val="1068899712"/>
        <c:scaling>
          <c:orientation val="minMax"/>
        </c:scaling>
        <c:delete val="1"/>
        <c:axPos val="b"/>
        <c:majorTickMark val="none"/>
        <c:minorTickMark val="none"/>
        <c:tickLblPos val="nextTo"/>
        <c:crossAx val="1068899232"/>
        <c:crosses val="autoZero"/>
        <c:auto val="1"/>
        <c:lblAlgn val="ctr"/>
        <c:lblOffset val="100"/>
        <c:noMultiLvlLbl val="0"/>
      </c:catAx>
      <c:valAx>
        <c:axId val="1068899232"/>
        <c:scaling>
          <c:orientation val="minMax"/>
        </c:scaling>
        <c:delete val="1"/>
        <c:axPos val="l"/>
        <c:numFmt formatCode="General" sourceLinked="1"/>
        <c:majorTickMark val="none"/>
        <c:minorTickMark val="none"/>
        <c:tickLblPos val="nextTo"/>
        <c:crossAx val="106889971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s-CO"/>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withinLinear" id="19">
  <a:schemeClr val="accent6"/>
</cs:colorStyle>
</file>

<file path=xl/charts/colors7.xml><?xml version="1.0" encoding="utf-8"?>
<cs:colorStyle xmlns:cs="http://schemas.microsoft.com/office/drawing/2012/chartStyle" xmlns:a="http://schemas.openxmlformats.org/drawingml/2006/main" meth="withinLinear" id="19">
  <a:schemeClr val="accent6"/>
</cs:colorStyle>
</file>

<file path=xl/charts/colors8.xml><?xml version="1.0" encoding="utf-8"?>
<cs:colorStyle xmlns:cs="http://schemas.microsoft.com/office/drawing/2012/chartStyle" xmlns:a="http://schemas.openxmlformats.org/drawingml/2006/main" meth="withinLinear" id="19">
  <a:schemeClr val="accent6"/>
</cs:colorStyle>
</file>

<file path=xl/charts/colors9.xml><?xml version="1.0" encoding="utf-8"?>
<cs:colorStyle xmlns:cs="http://schemas.microsoft.com/office/drawing/2012/chartStyle" xmlns:a="http://schemas.openxmlformats.org/drawingml/2006/main" meth="withinLinear" id="19">
  <a:schemeClr val="accent6"/>
</cs:colorStyle>
</file>

<file path=xl/charts/colors10.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5">
  <cs:axisTitle>
    <cs:lnRef idx="0"/>
    <cs:fillRef idx="0"/>
    <cs:effectRef idx="0"/>
    <cs:fontRef idx="minor">
      <a:schemeClr val="lt1">
        <a:lumMod val="75000"/>
      </a:schemeClr>
    </cs:fontRef>
    <cs:defRPr sz="900" b="1" kern="1200"/>
  </cs:axisTitle>
  <cs:categoryAxis>
    <cs:lnRef idx="0"/>
    <cs:fillRef idx="0"/>
    <cs:effectRef idx="0"/>
    <cs:fontRef idx="minor">
      <a:schemeClr val="lt1">
        <a:lumMod val="75000"/>
      </a:schemeClr>
    </cs:fontRef>
    <cs:defRPr sz="900" kern="1200"/>
  </cs:categoryAxis>
  <cs:chartArea>
    <cs:lnRef idx="0"/>
    <cs:fillRef idx="0"/>
    <cs:effectRef idx="0"/>
    <cs:fontRef idx="minor">
      <a:schemeClr val="dk1"/>
    </cs:fontRef>
    <cs:spPr>
      <a:solidFill>
        <a:schemeClr val="dk1">
          <a:lumMod val="75000"/>
          <a:lumOff val="25000"/>
        </a:schemeClr>
      </a:solidFill>
      <a:ln w="9525" cap="flat" cmpd="sng" algn="ctr">
        <a:solidFill>
          <a:schemeClr val="dk1">
            <a:lumMod val="15000"/>
            <a:lumOff val="85000"/>
          </a:schemeClr>
        </a:solidFill>
        <a:round/>
      </a:ln>
    </cs:spPr>
    <cs:defRPr sz="9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
  <cs:dataPoint3D>
    <cs:lnRef idx="0">
      <cs:styleClr val="auto"/>
    </cs:lnRef>
    <cs:fillRef idx="0">
      <cs:styleClr val="auto"/>
    </cs:fillRef>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3D>
  <cs:dataPointLine>
    <cs:lnRef idx="0">
      <cs:styleClr val="auto"/>
    </cs:lnRef>
    <cs:fillRef idx="0">
      <cs:styleClr val="auto"/>
    </cs:fillRef>
    <cs:effectRef idx="0">
      <cs:styleClr val="auto"/>
    </cs:effectRef>
    <cs:fontRef idx="minor">
      <a:schemeClr val="dk1"/>
    </cs:fontRef>
    <cs:spPr>
      <a:ln w="22225" cap="rnd">
        <a:solidFill>
          <a:schemeClr val="phClr"/>
        </a:solidFill>
      </a:ln>
      <a:effectLst>
        <a:glow rad="139700">
          <a:schemeClr val="phClr">
            <a:satMod val="175000"/>
            <a:alpha val="14000"/>
          </a:schemeClr>
        </a:glow>
      </a:effectLst>
    </cs:spPr>
  </cs:dataPointLine>
  <cs:dataPointMarker>
    <cs:lnRef idx="0">
      <cs:styleClr val="auto"/>
    </cs:lnRef>
    <cs:fillRef idx="0">
      <cs:styleClr val="auto"/>
    </cs:fillRef>
    <cs:effectRef idx="0">
      <cs:styleClr val="auto"/>
    </cs:effectRef>
    <cs:fontRef idx="minor">
      <a:schemeClr val="dk1"/>
    </cs:fontRef>
    <cs:spPr>
      <a:solidFill>
        <a:schemeClr val="phClr">
          <a:lumMod val="60000"/>
          <a:lumOff val="40000"/>
        </a:schemeClr>
      </a:solidFill>
      <a:effectLst>
        <a:glow rad="63500">
          <a:schemeClr val="phClr">
            <a:satMod val="175000"/>
            <a:alpha val="25000"/>
          </a:schemeClr>
        </a:glow>
      </a:effectLst>
    </cs:spPr>
  </cs:dataPointMarker>
  <cs:dataPointMarkerLayout symbol="circle" size="3"/>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dk1">
            <a:lumMod val="50000"/>
            <a:lumOff val="50000"/>
          </a:schemeClr>
        </a:solidFill>
      </a:ln>
    </cs:spPr>
    <cs:defRPr sz="900" kern="1200"/>
  </cs:dataTable>
  <cs:downBar>
    <cs:lnRef idx="0"/>
    <cs:fillRef idx="0"/>
    <cs:effectRef idx="0"/>
    <cs:fontRef idx="minor">
      <a:schemeClr val="lt1"/>
    </cs:fontRef>
    <cs:spPr>
      <a:solidFill>
        <a:schemeClr val="dk1">
          <a:lumMod val="50000"/>
          <a:lumOff val="50000"/>
        </a:schemeClr>
      </a:solidFill>
      <a:ln w="9525">
        <a:solidFill>
          <a:schemeClr val="dk1">
            <a:lumMod val="75000"/>
          </a:schemeClr>
        </a:solidFill>
        <a:round/>
      </a:ln>
    </cs:spPr>
  </cs:downBar>
  <cs:dropLine>
    <cs:lnRef idx="0"/>
    <cs:fillRef idx="0"/>
    <cs:effectRef idx="0"/>
    <cs:fontRef idx="minor">
      <a:schemeClr val="dk1"/>
    </cs:fontRef>
    <cs:spPr>
      <a:ln w="9525">
        <a:solidFill>
          <a:schemeClr val="lt1">
            <a:lumMod val="50000"/>
          </a:schemeClr>
        </a:solidFill>
        <a:round/>
      </a:ln>
    </cs:spPr>
  </cs:dropLine>
  <cs:errorBar>
    <cs:lnRef idx="0"/>
    <cs:fillRef idx="0"/>
    <cs:effectRef idx="0"/>
    <cs:fontRef idx="minor">
      <a:schemeClr val="dk1"/>
    </cs:fontRef>
    <cs:spPr>
      <a:ln w="9525">
        <a:solidFill>
          <a:schemeClr val="lt1">
            <a:lumMod val="50000"/>
          </a:schemeClr>
        </a:solidFill>
        <a:round/>
      </a:ln>
    </cs:spPr>
  </cs:errorBar>
  <cs:floor>
    <cs:lnRef idx="0"/>
    <cs:fillRef idx="0"/>
    <cs:effectRef idx="0"/>
    <cs:fontRef idx="minor">
      <a:schemeClr val="dk1"/>
    </cs:fontRef>
  </cs:floor>
  <cs:gridlineMajor>
    <cs:lnRef idx="0"/>
    <cs:fillRef idx="0"/>
    <cs:effectRef idx="0"/>
    <cs:fontRef idx="minor">
      <a:schemeClr val="tx1"/>
    </cs:fontRef>
    <cs:spPr>
      <a:ln w="9525" cap="flat" cmpd="sng" algn="ctr">
        <a:solidFill>
          <a:schemeClr val="dk1">
            <a:lumMod val="65000"/>
            <a:lumOff val="35000"/>
            <a:alpha val="75000"/>
          </a:schemeClr>
        </a:solidFill>
        <a:round/>
      </a:ln>
    </cs:spPr>
  </cs:gridlineMajor>
  <cs:gridlineMinor>
    <cs:lnRef idx="0"/>
    <cs:fillRef idx="0"/>
    <cs:effectRef idx="0"/>
    <cs:fontRef idx="minor">
      <a:schemeClr val="tx1"/>
    </cs:fontRef>
    <cs:spPr>
      <a:ln w="9525" cap="flat" cmpd="sng" algn="ctr">
        <a:solidFill>
          <a:schemeClr val="dk1">
            <a:lumMod val="65000"/>
            <a:lumOff val="35000"/>
            <a:alpha val="25000"/>
          </a:schemeClr>
        </a:solidFill>
        <a:round/>
      </a:ln>
    </cs:spPr>
  </cs:gridlineMinor>
  <cs:hiLoLine>
    <cs:lnRef idx="0"/>
    <cs:fillRef idx="0"/>
    <cs:effectRef idx="0"/>
    <cs:fontRef idx="minor">
      <a:schemeClr val="dk1"/>
    </cs:fontRef>
    <cs:spPr>
      <a:ln w="9525">
        <a:solidFill>
          <a:schemeClr val="lt1">
            <a:lumMod val="50000"/>
          </a:schemeClr>
        </a:solidFill>
        <a:round/>
      </a:ln>
    </cs:spPr>
  </cs:hiLoLine>
  <cs:leaderLine>
    <cs:lnRef idx="0"/>
    <cs:fillRef idx="0"/>
    <cs:effectRef idx="0"/>
    <cs:fontRef idx="minor">
      <a:schemeClr val="dk1"/>
    </cs:fontRef>
    <cs:spPr>
      <a:ln w="9525">
        <a:solidFill>
          <a:schemeClr val="lt1">
            <a:lumMod val="50000"/>
          </a:schemeClr>
        </a:solidFill>
        <a:round/>
      </a:ln>
    </cs:spPr>
  </cs:leaderLine>
  <cs:legend>
    <cs:lnRef idx="0"/>
    <cs:fillRef idx="0"/>
    <cs:effectRef idx="0"/>
    <cs:fontRef idx="minor">
      <a:schemeClr val="lt1">
        <a:lumMod val="75000"/>
      </a:schemeClr>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lt1">
        <a:lumMod val="75000"/>
      </a:schemeClr>
    </cs:fontRef>
    <cs:defRPr sz="900" kern="1200"/>
  </cs:seriesAxis>
  <cs:seriesLine>
    <cs:lnRef idx="0"/>
    <cs:fillRef idx="0"/>
    <cs:effectRef idx="0"/>
    <cs:fontRef idx="minor">
      <a:schemeClr val="dk1"/>
    </cs:fontRef>
    <cs:spPr>
      <a:ln w="9525">
        <a:solidFill>
          <a:schemeClr val="lt1">
            <a:lumMod val="50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dk1"/>
    </cs:fontRef>
    <cs:spPr>
      <a:solidFill>
        <a:schemeClr val="lt1">
          <a:lumMod val="85000"/>
        </a:schemeClr>
      </a:solidFill>
      <a:ln w="9525">
        <a:solidFill>
          <a:schemeClr val="dk1">
            <a:lumMod val="50000"/>
          </a:schemeClr>
        </a:solidFill>
        <a:round/>
      </a:ln>
    </cs:spPr>
  </cs:upBar>
  <cs:valueAxis>
    <cs:lnRef idx="0"/>
    <cs:fillRef idx="0"/>
    <cs:effectRef idx="0"/>
    <cs:fontRef idx="minor">
      <a:schemeClr val="lt1">
        <a:lumMod val="75000"/>
      </a:schemeClr>
    </cs:fontRef>
    <cs:spPr>
      <a:ln w="9525" cap="flat" cmpd="sng" algn="ctr">
        <a:solidFill>
          <a:schemeClr val="lt1">
            <a:lumMod val="50000"/>
          </a:schemeClr>
        </a:solidFill>
        <a:round/>
      </a:ln>
    </cs:spPr>
    <cs:defRPr sz="900" kern="1200"/>
    <cs:bodyPr/>
  </cs:valueAxis>
  <cs:wall>
    <cs:lnRef idx="0"/>
    <cs:fillRef idx="0"/>
    <cs:effectRef idx="0"/>
    <cs:fontRef idx="minor">
      <a:schemeClr val="dk1"/>
    </cs:fontRef>
  </cs:wall>
</cs:chartStyle>
</file>

<file path=xl/charts/style6.xml><?xml version="1.0" encoding="utf-8"?>
<cs:chartStyle xmlns:cs="http://schemas.microsoft.com/office/drawing/2012/chartStyle" xmlns:a="http://schemas.openxmlformats.org/drawingml/2006/main" id="236">
  <cs:axisTitle>
    <cs:lnRef idx="0"/>
    <cs:fillRef idx="0"/>
    <cs:effectRef idx="0"/>
    <cs:fontRef idx="minor">
      <a:schemeClr val="lt1">
        <a:lumMod val="75000"/>
      </a:schemeClr>
    </cs:fontRef>
    <cs:defRPr sz="900" b="1" kern="1200"/>
  </cs:axisTitle>
  <cs:categoryAxis>
    <cs:lnRef idx="0"/>
    <cs:fillRef idx="0"/>
    <cs:effectRef idx="0"/>
    <cs:fontRef idx="minor">
      <a:schemeClr val="lt1">
        <a:lumMod val="75000"/>
      </a:schemeClr>
    </cs:fontRef>
    <cs:defRPr sz="900" kern="1200"/>
  </cs:categoryAxis>
  <cs:chartArea>
    <cs:lnRef idx="0"/>
    <cs:fillRef idx="0"/>
    <cs:effectRef idx="0"/>
    <cs:fontRef idx="minor">
      <a:schemeClr val="dk1"/>
    </cs:fontRef>
    <cs:spPr>
      <a:solidFill>
        <a:schemeClr val="dk1">
          <a:lumMod val="75000"/>
          <a:lumOff val="25000"/>
        </a:schemeClr>
      </a:solidFill>
      <a:ln w="9525" cap="flat" cmpd="sng" algn="ctr">
        <a:solidFill>
          <a:schemeClr val="dk1">
            <a:lumMod val="15000"/>
            <a:lumOff val="85000"/>
          </a:schemeClr>
        </a:solidFill>
        <a:round/>
      </a:ln>
    </cs:spPr>
    <cs:defRPr sz="9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
  <cs:dataPoint3D>
    <cs:lnRef idx="0">
      <cs:styleClr val="auto"/>
    </cs:lnRef>
    <cs:fillRef idx="0">
      <cs:styleClr val="auto"/>
    </cs:fillRef>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3D>
  <cs:dataPointLine>
    <cs:lnRef idx="0">
      <cs:styleClr val="auto"/>
    </cs:lnRef>
    <cs:fillRef idx="0">
      <cs:styleClr val="auto"/>
    </cs:fillRef>
    <cs:effectRef idx="0">
      <cs:styleClr val="auto"/>
    </cs:effectRef>
    <cs:fontRef idx="minor">
      <a:schemeClr val="dk1"/>
    </cs:fontRef>
    <cs:spPr>
      <a:ln w="22225" cap="rnd">
        <a:solidFill>
          <a:schemeClr val="phClr"/>
        </a:solidFill>
      </a:ln>
      <a:effectLst>
        <a:glow rad="139700">
          <a:schemeClr val="phClr">
            <a:satMod val="175000"/>
            <a:alpha val="14000"/>
          </a:schemeClr>
        </a:glow>
      </a:effectLst>
    </cs:spPr>
  </cs:dataPointLine>
  <cs:dataPointMarker>
    <cs:lnRef idx="0">
      <cs:styleClr val="auto"/>
    </cs:lnRef>
    <cs:fillRef idx="0">
      <cs:styleClr val="auto"/>
    </cs:fillRef>
    <cs:effectRef idx="0">
      <cs:styleClr val="auto"/>
    </cs:effectRef>
    <cs:fontRef idx="minor">
      <a:schemeClr val="dk1"/>
    </cs:fontRef>
    <cs:spPr>
      <a:solidFill>
        <a:schemeClr val="phClr">
          <a:lumMod val="60000"/>
          <a:lumOff val="40000"/>
        </a:schemeClr>
      </a:solidFill>
      <a:effectLst>
        <a:glow rad="63500">
          <a:schemeClr val="phClr">
            <a:satMod val="175000"/>
            <a:alpha val="25000"/>
          </a:schemeClr>
        </a:glow>
      </a:effectLst>
    </cs:spPr>
  </cs:dataPointMarker>
  <cs:dataPointMarkerLayout symbol="circle" size="4"/>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dk1">
            <a:lumMod val="50000"/>
            <a:lumOff val="50000"/>
          </a:schemeClr>
        </a:solidFill>
      </a:ln>
    </cs:spPr>
    <cs:defRPr sz="900" kern="1200"/>
  </cs:dataTable>
  <cs:downBar>
    <cs:lnRef idx="0"/>
    <cs:fillRef idx="0"/>
    <cs:effectRef idx="0"/>
    <cs:fontRef idx="minor">
      <a:schemeClr val="lt1"/>
    </cs:fontRef>
    <cs:spPr>
      <a:solidFill>
        <a:schemeClr val="dk1">
          <a:lumMod val="50000"/>
          <a:lumOff val="50000"/>
        </a:schemeClr>
      </a:solidFill>
      <a:ln w="9525">
        <a:solidFill>
          <a:schemeClr val="dk1">
            <a:lumMod val="75000"/>
          </a:schemeClr>
        </a:solidFill>
        <a:round/>
      </a:ln>
    </cs:spPr>
  </cs:downBar>
  <cs:dropLine>
    <cs:lnRef idx="0"/>
    <cs:fillRef idx="0"/>
    <cs:effectRef idx="0"/>
    <cs:fontRef idx="minor">
      <a:schemeClr val="dk1"/>
    </cs:fontRef>
    <cs:spPr>
      <a:ln w="9525">
        <a:solidFill>
          <a:schemeClr val="lt1">
            <a:lumMod val="50000"/>
          </a:schemeClr>
        </a:solidFill>
        <a:round/>
      </a:ln>
    </cs:spPr>
  </cs:dropLine>
  <cs:errorBar>
    <cs:lnRef idx="0"/>
    <cs:fillRef idx="0"/>
    <cs:effectRef idx="0"/>
    <cs:fontRef idx="minor">
      <a:schemeClr val="dk1"/>
    </cs:fontRef>
    <cs:spPr>
      <a:ln w="9525">
        <a:solidFill>
          <a:schemeClr val="lt1">
            <a:lumMod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75000"/>
                <a:lumOff val="25000"/>
              </a:schemeClr>
            </a:gs>
            <a:gs pos="0">
              <a:schemeClr val="dk1">
                <a:lumMod val="65000"/>
                <a:lumOff val="35000"/>
              </a:schemeClr>
            </a:gs>
          </a:gsLst>
          <a:lin ang="5400000" scaled="0"/>
        </a:gradFill>
        <a:round/>
      </a:ln>
    </cs:spPr>
  </cs:gridlineMajor>
  <cs:gridlineMinor>
    <cs:lnRef idx="0"/>
    <cs:fillRef idx="0"/>
    <cs:effectRef idx="0"/>
    <cs:fontRef idx="minor">
      <a:schemeClr val="dk1"/>
    </cs:fontRef>
    <cs:spPr>
      <a:ln w="9525" cap="flat" cmpd="sng" algn="ctr">
        <a:gradFill>
          <a:gsLst>
            <a:gs pos="100000">
              <a:schemeClr val="dk1">
                <a:lumMod val="75000"/>
                <a:lumOff val="25000"/>
                <a:alpha val="25000"/>
              </a:schemeClr>
            </a:gs>
            <a:gs pos="0">
              <a:schemeClr val="dk1">
                <a:lumMod val="65000"/>
                <a:lumOff val="35000"/>
                <a:alpha val="25000"/>
              </a:schemeClr>
            </a:gs>
          </a:gsLst>
          <a:lin ang="5400000" scaled="0"/>
        </a:gradFill>
        <a:round/>
      </a:ln>
    </cs:spPr>
  </cs:gridlineMinor>
  <cs:hiLoLine>
    <cs:lnRef idx="0"/>
    <cs:fillRef idx="0"/>
    <cs:effectRef idx="0"/>
    <cs:fontRef idx="minor">
      <a:schemeClr val="dk1"/>
    </cs:fontRef>
    <cs:spPr>
      <a:ln w="9525">
        <a:solidFill>
          <a:schemeClr val="lt1">
            <a:lumMod val="50000"/>
          </a:schemeClr>
        </a:solidFill>
        <a:round/>
      </a:ln>
    </cs:spPr>
  </cs:hiLoLine>
  <cs:leaderLine>
    <cs:lnRef idx="0"/>
    <cs:fillRef idx="0"/>
    <cs:effectRef idx="0"/>
    <cs:fontRef idx="minor">
      <a:schemeClr val="dk1"/>
    </cs:fontRef>
    <cs:spPr>
      <a:ln w="9525">
        <a:solidFill>
          <a:schemeClr val="lt1">
            <a:lumMod val="50000"/>
          </a:schemeClr>
        </a:solidFill>
        <a:round/>
      </a:ln>
    </cs:spPr>
  </cs:leaderLine>
  <cs:legend>
    <cs:lnRef idx="0"/>
    <cs:fillRef idx="0"/>
    <cs:effectRef idx="0"/>
    <cs:fontRef idx="minor">
      <a:schemeClr val="lt1">
        <a:lumMod val="75000"/>
      </a:schemeClr>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lt1">
        <a:lumMod val="75000"/>
      </a:schemeClr>
    </cs:fontRef>
    <cs:defRPr sz="900" kern="1200"/>
  </cs:seriesAxis>
  <cs:seriesLine>
    <cs:lnRef idx="0"/>
    <cs:fillRef idx="0"/>
    <cs:effectRef idx="0"/>
    <cs:fontRef idx="minor">
      <a:schemeClr val="dk1"/>
    </cs:fontRef>
    <cs:spPr>
      <a:ln w="9525">
        <a:solidFill>
          <a:schemeClr val="lt1">
            <a:lumMod val="50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dk1"/>
    </cs:fontRef>
    <cs:spPr>
      <a:solidFill>
        <a:schemeClr val="lt1">
          <a:lumMod val="85000"/>
        </a:schemeClr>
      </a:solidFill>
      <a:ln w="9525">
        <a:solidFill>
          <a:schemeClr val="dk1">
            <a:lumMod val="50000"/>
          </a:schemeClr>
        </a:solidFill>
        <a:round/>
      </a:ln>
    </cs:spPr>
  </cs:upBar>
  <cs:valueAxis>
    <cs:lnRef idx="0"/>
    <cs:fillRef idx="0"/>
    <cs:effectRef idx="0"/>
    <cs:fontRef idx="minor">
      <a:schemeClr val="lt1">
        <a:lumMod val="75000"/>
      </a:schemeClr>
    </cs:fontRef>
    <cs:defRPr sz="900" kern="1200"/>
  </cs:valueAxis>
  <cs:wall>
    <cs:lnRef idx="0"/>
    <cs:fillRef idx="0"/>
    <cs:effectRef idx="0"/>
    <cs:fontRef idx="minor">
      <a:schemeClr val="dk1"/>
    </cs:fontRef>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339">
  <cs:axisTitle>
    <cs:lnRef idx="0"/>
    <cs:fillRef idx="0"/>
    <cs:effectRef idx="0"/>
    <cs:fontRef idx="minor">
      <a:schemeClr val="lt1">
        <a:lumMod val="75000"/>
      </a:schemeClr>
    </cs:fontRef>
    <cs:defRPr sz="900" b="1" kern="1200"/>
  </cs:axisTitle>
  <cs:categoryAxis>
    <cs:lnRef idx="0"/>
    <cs:fillRef idx="0"/>
    <cs:effectRef idx="0"/>
    <cs:fontRef idx="minor">
      <a:schemeClr val="lt1">
        <a:lumMod val="75000"/>
      </a:schemeClr>
    </cs:fontRef>
    <cs:defRPr sz="900" kern="1200"/>
  </cs:categoryAxis>
  <cs:chartArea>
    <cs:lnRef idx="0"/>
    <cs:fillRef idx="0"/>
    <cs:effectRef idx="0"/>
    <cs:fontRef idx="minor">
      <a:schemeClr val="dk1"/>
    </cs:fontRef>
    <cs:spPr>
      <a:solidFill>
        <a:schemeClr val="dk1">
          <a:lumMod val="75000"/>
          <a:lumOff val="25000"/>
        </a:schemeClr>
      </a:solidFill>
      <a:ln w="9525" cap="flat" cmpd="sng" algn="ctr">
        <a:solidFill>
          <a:schemeClr val="dk1">
            <a:lumMod val="15000"/>
            <a:lumOff val="85000"/>
          </a:schemeClr>
        </a:solidFill>
        <a:round/>
      </a:ln>
    </cs:spPr>
    <cs:defRPr sz="9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
  <cs:dataPoint3D>
    <cs:lnRef idx="0">
      <cs:styleClr val="auto"/>
    </cs:lnRef>
    <cs:fillRef idx="0">
      <cs:styleClr val="auto"/>
    </cs:fillRef>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3D>
  <cs:dataPointLine>
    <cs:lnRef idx="0">
      <cs:styleClr val="auto"/>
    </cs:lnRef>
    <cs:fillRef idx="0">
      <cs:styleClr val="auto"/>
    </cs:fillRef>
    <cs:effectRef idx="0">
      <cs:styleClr val="auto"/>
    </cs:effectRef>
    <cs:fontRef idx="minor">
      <a:schemeClr val="dk1"/>
    </cs:fontRef>
    <cs:spPr>
      <a:ln w="22225" cap="rnd">
        <a:solidFill>
          <a:schemeClr val="phClr"/>
        </a:solidFill>
      </a:ln>
      <a:effectLst>
        <a:glow rad="139700">
          <a:schemeClr val="phClr">
            <a:satMod val="175000"/>
            <a:alpha val="14000"/>
          </a:schemeClr>
        </a:glow>
      </a:effectLst>
    </cs:spPr>
  </cs:dataPointLine>
  <cs:dataPointMarker>
    <cs:lnRef idx="0">
      <cs:styleClr val="auto"/>
    </cs:lnRef>
    <cs:fillRef idx="0">
      <cs:styleClr val="auto"/>
    </cs:fillRef>
    <cs:effectRef idx="0">
      <cs:styleClr val="auto"/>
    </cs:effectRef>
    <cs:fontRef idx="minor">
      <a:schemeClr val="dk1"/>
    </cs:fontRef>
    <cs:spPr>
      <a:solidFill>
        <a:schemeClr val="phClr">
          <a:lumMod val="60000"/>
          <a:lumOff val="40000"/>
        </a:schemeClr>
      </a:solidFill>
      <a:effectLst>
        <a:glow rad="63500">
          <a:schemeClr val="phClr">
            <a:satMod val="175000"/>
            <a:alpha val="25000"/>
          </a:schemeClr>
        </a:glow>
      </a:effectLst>
    </cs:spPr>
  </cs:dataPointMarker>
  <cs:dataPointMarkerLayout symbol="circle" size="4"/>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dk1">
            <a:lumMod val="50000"/>
            <a:lumOff val="50000"/>
          </a:schemeClr>
        </a:solidFill>
      </a:ln>
    </cs:spPr>
    <cs:defRPr sz="900" kern="1200"/>
  </cs:dataTable>
  <cs:downBar>
    <cs:lnRef idx="0"/>
    <cs:fillRef idx="0"/>
    <cs:effectRef idx="0"/>
    <cs:fontRef idx="minor">
      <a:schemeClr val="lt1"/>
    </cs:fontRef>
    <cs:spPr>
      <a:solidFill>
        <a:schemeClr val="dk1">
          <a:lumMod val="50000"/>
          <a:lumOff val="50000"/>
        </a:schemeClr>
      </a:solidFill>
      <a:ln w="9525">
        <a:solidFill>
          <a:schemeClr val="dk1">
            <a:lumMod val="75000"/>
          </a:schemeClr>
        </a:solidFill>
        <a:round/>
      </a:ln>
    </cs:spPr>
  </cs:downBar>
  <cs:dropLine>
    <cs:lnRef idx="0"/>
    <cs:fillRef idx="0"/>
    <cs:effectRef idx="0"/>
    <cs:fontRef idx="minor">
      <a:schemeClr val="dk1"/>
    </cs:fontRef>
    <cs:spPr>
      <a:ln w="9525">
        <a:solidFill>
          <a:schemeClr val="lt1">
            <a:lumMod val="50000"/>
          </a:schemeClr>
        </a:solidFill>
        <a:round/>
      </a:ln>
    </cs:spPr>
  </cs:dropLine>
  <cs:errorBar>
    <cs:lnRef idx="0"/>
    <cs:fillRef idx="0"/>
    <cs:effectRef idx="0"/>
    <cs:fontRef idx="minor">
      <a:schemeClr val="dk1"/>
    </cs:fontRef>
    <cs:spPr>
      <a:ln w="9525">
        <a:solidFill>
          <a:schemeClr val="lt1">
            <a:lumMod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0">
              <a:schemeClr val="dk1">
                <a:lumMod val="65000"/>
                <a:lumOff val="35000"/>
              </a:schemeClr>
            </a:gs>
            <a:gs pos="100000">
              <a:schemeClr val="dk1">
                <a:lumMod val="75000"/>
                <a:lumOff val="25000"/>
              </a:schemeClr>
            </a:gs>
          </a:gsLst>
          <a:lin ang="10800000" scaled="0"/>
        </a:gradFill>
        <a:round/>
      </a:ln>
      <a:effectLst/>
    </cs:spPr>
  </cs:gridlineMajor>
  <cs:gridlineMinor>
    <cs:lnRef idx="0"/>
    <cs:fillRef idx="0"/>
    <cs:effectRef idx="0"/>
    <cs:fontRef idx="minor">
      <a:schemeClr val="dk1"/>
    </cs:fontRef>
    <cs:spPr>
      <a:ln w="9525" cap="flat" cmpd="sng" algn="ctr">
        <a:gradFill>
          <a:gsLst>
            <a:gs pos="100000">
              <a:schemeClr val="dk1">
                <a:lumMod val="75000"/>
                <a:lumOff val="25000"/>
                <a:alpha val="25000"/>
              </a:schemeClr>
            </a:gs>
            <a:gs pos="0">
              <a:schemeClr val="dk1">
                <a:lumMod val="65000"/>
                <a:lumOff val="35000"/>
                <a:alpha val="25000"/>
              </a:schemeClr>
            </a:gs>
          </a:gsLst>
          <a:lin ang="5400000" scaled="0"/>
        </a:gradFill>
        <a:round/>
      </a:ln>
    </cs:spPr>
  </cs:gridlineMinor>
  <cs:hiLoLine>
    <cs:lnRef idx="0"/>
    <cs:fillRef idx="0"/>
    <cs:effectRef idx="0"/>
    <cs:fontRef idx="minor">
      <a:schemeClr val="dk1"/>
    </cs:fontRef>
    <cs:spPr>
      <a:ln w="9525">
        <a:solidFill>
          <a:schemeClr val="lt1">
            <a:lumMod val="50000"/>
          </a:schemeClr>
        </a:solidFill>
        <a:round/>
      </a:ln>
    </cs:spPr>
  </cs:hiLoLine>
  <cs:leaderLine>
    <cs:lnRef idx="0"/>
    <cs:fillRef idx="0"/>
    <cs:effectRef idx="0"/>
    <cs:fontRef idx="minor">
      <a:schemeClr val="dk1"/>
    </cs:fontRef>
    <cs:spPr>
      <a:ln w="9525">
        <a:solidFill>
          <a:schemeClr val="lt1">
            <a:lumMod val="50000"/>
          </a:schemeClr>
        </a:solidFill>
        <a:round/>
      </a:ln>
    </cs:spPr>
  </cs:leaderLine>
  <cs:legend>
    <cs:lnRef idx="0"/>
    <cs:fillRef idx="0"/>
    <cs:effectRef idx="0"/>
    <cs:fontRef idx="minor">
      <a:schemeClr val="lt1">
        <a:lumMod val="75000"/>
      </a:schemeClr>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lt1">
        <a:lumMod val="75000"/>
      </a:schemeClr>
    </cs:fontRef>
    <cs:defRPr sz="900" kern="1200"/>
  </cs:seriesAxis>
  <cs:seriesLine>
    <cs:lnRef idx="0"/>
    <cs:fillRef idx="0"/>
    <cs:effectRef idx="0"/>
    <cs:fontRef idx="minor">
      <a:schemeClr val="dk1"/>
    </cs:fontRef>
    <cs:spPr>
      <a:ln w="9525">
        <a:solidFill>
          <a:schemeClr val="lt1">
            <a:lumMod val="50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dk1"/>
    </cs:fontRef>
    <cs:spPr>
      <a:solidFill>
        <a:schemeClr val="lt1">
          <a:lumMod val="85000"/>
        </a:schemeClr>
      </a:solidFill>
      <a:ln w="9525">
        <a:solidFill>
          <a:schemeClr val="dk1">
            <a:lumMod val="50000"/>
          </a:schemeClr>
        </a:solidFill>
        <a:round/>
      </a:ln>
    </cs:spPr>
  </cs:upBar>
  <cs:valueAxis>
    <cs:lnRef idx="0"/>
    <cs:fillRef idx="0"/>
    <cs:effectRef idx="0"/>
    <cs:fontRef idx="minor">
      <a:schemeClr val="lt1">
        <a:lumMod val="75000"/>
      </a:schemeClr>
    </cs:fontRef>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236">
  <cs:axisTitle>
    <cs:lnRef idx="0"/>
    <cs:fillRef idx="0"/>
    <cs:effectRef idx="0"/>
    <cs:fontRef idx="minor">
      <a:schemeClr val="lt1">
        <a:lumMod val="75000"/>
      </a:schemeClr>
    </cs:fontRef>
    <cs:defRPr sz="900" b="1" kern="1200"/>
  </cs:axisTitle>
  <cs:categoryAxis>
    <cs:lnRef idx="0"/>
    <cs:fillRef idx="0"/>
    <cs:effectRef idx="0"/>
    <cs:fontRef idx="minor">
      <a:schemeClr val="lt1">
        <a:lumMod val="75000"/>
      </a:schemeClr>
    </cs:fontRef>
    <cs:defRPr sz="900" kern="1200"/>
  </cs:categoryAxis>
  <cs:chartArea>
    <cs:lnRef idx="0"/>
    <cs:fillRef idx="0"/>
    <cs:effectRef idx="0"/>
    <cs:fontRef idx="minor">
      <a:schemeClr val="dk1"/>
    </cs:fontRef>
    <cs:spPr>
      <a:solidFill>
        <a:schemeClr val="dk1">
          <a:lumMod val="75000"/>
          <a:lumOff val="25000"/>
        </a:schemeClr>
      </a:solidFill>
      <a:ln w="9525" cap="flat" cmpd="sng" algn="ctr">
        <a:solidFill>
          <a:schemeClr val="dk1">
            <a:lumMod val="15000"/>
            <a:lumOff val="85000"/>
          </a:schemeClr>
        </a:solidFill>
        <a:round/>
      </a:ln>
    </cs:spPr>
    <cs:defRPr sz="9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
  <cs:dataPoint3D>
    <cs:lnRef idx="0">
      <cs:styleClr val="auto"/>
    </cs:lnRef>
    <cs:fillRef idx="0">
      <cs:styleClr val="auto"/>
    </cs:fillRef>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3D>
  <cs:dataPointLine>
    <cs:lnRef idx="0">
      <cs:styleClr val="auto"/>
    </cs:lnRef>
    <cs:fillRef idx="0">
      <cs:styleClr val="auto"/>
    </cs:fillRef>
    <cs:effectRef idx="0">
      <cs:styleClr val="auto"/>
    </cs:effectRef>
    <cs:fontRef idx="minor">
      <a:schemeClr val="dk1"/>
    </cs:fontRef>
    <cs:spPr>
      <a:ln w="22225" cap="rnd">
        <a:solidFill>
          <a:schemeClr val="phClr"/>
        </a:solidFill>
      </a:ln>
      <a:effectLst>
        <a:glow rad="139700">
          <a:schemeClr val="phClr">
            <a:satMod val="175000"/>
            <a:alpha val="14000"/>
          </a:schemeClr>
        </a:glow>
      </a:effectLst>
    </cs:spPr>
  </cs:dataPointLine>
  <cs:dataPointMarker>
    <cs:lnRef idx="0">
      <cs:styleClr val="auto"/>
    </cs:lnRef>
    <cs:fillRef idx="0">
      <cs:styleClr val="auto"/>
    </cs:fillRef>
    <cs:effectRef idx="0">
      <cs:styleClr val="auto"/>
    </cs:effectRef>
    <cs:fontRef idx="minor">
      <a:schemeClr val="dk1"/>
    </cs:fontRef>
    <cs:spPr>
      <a:solidFill>
        <a:schemeClr val="phClr">
          <a:lumMod val="60000"/>
          <a:lumOff val="40000"/>
        </a:schemeClr>
      </a:solidFill>
      <a:effectLst>
        <a:glow rad="63500">
          <a:schemeClr val="phClr">
            <a:satMod val="175000"/>
            <a:alpha val="25000"/>
          </a:schemeClr>
        </a:glow>
      </a:effectLst>
    </cs:spPr>
  </cs:dataPointMarker>
  <cs:dataPointMarkerLayout symbol="circle" size="4"/>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dk1">
            <a:lumMod val="50000"/>
            <a:lumOff val="50000"/>
          </a:schemeClr>
        </a:solidFill>
      </a:ln>
    </cs:spPr>
    <cs:defRPr sz="900" kern="1200"/>
  </cs:dataTable>
  <cs:downBar>
    <cs:lnRef idx="0"/>
    <cs:fillRef idx="0"/>
    <cs:effectRef idx="0"/>
    <cs:fontRef idx="minor">
      <a:schemeClr val="lt1"/>
    </cs:fontRef>
    <cs:spPr>
      <a:solidFill>
        <a:schemeClr val="dk1">
          <a:lumMod val="50000"/>
          <a:lumOff val="50000"/>
        </a:schemeClr>
      </a:solidFill>
      <a:ln w="9525">
        <a:solidFill>
          <a:schemeClr val="dk1">
            <a:lumMod val="75000"/>
          </a:schemeClr>
        </a:solidFill>
        <a:round/>
      </a:ln>
    </cs:spPr>
  </cs:downBar>
  <cs:dropLine>
    <cs:lnRef idx="0"/>
    <cs:fillRef idx="0"/>
    <cs:effectRef idx="0"/>
    <cs:fontRef idx="minor">
      <a:schemeClr val="dk1"/>
    </cs:fontRef>
    <cs:spPr>
      <a:ln w="9525">
        <a:solidFill>
          <a:schemeClr val="lt1">
            <a:lumMod val="50000"/>
          </a:schemeClr>
        </a:solidFill>
        <a:round/>
      </a:ln>
    </cs:spPr>
  </cs:dropLine>
  <cs:errorBar>
    <cs:lnRef idx="0"/>
    <cs:fillRef idx="0"/>
    <cs:effectRef idx="0"/>
    <cs:fontRef idx="minor">
      <a:schemeClr val="dk1"/>
    </cs:fontRef>
    <cs:spPr>
      <a:ln w="9525">
        <a:solidFill>
          <a:schemeClr val="lt1">
            <a:lumMod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75000"/>
                <a:lumOff val="25000"/>
              </a:schemeClr>
            </a:gs>
            <a:gs pos="0">
              <a:schemeClr val="dk1">
                <a:lumMod val="65000"/>
                <a:lumOff val="35000"/>
              </a:schemeClr>
            </a:gs>
          </a:gsLst>
          <a:lin ang="5400000" scaled="0"/>
        </a:gradFill>
        <a:round/>
      </a:ln>
    </cs:spPr>
  </cs:gridlineMajor>
  <cs:gridlineMinor>
    <cs:lnRef idx="0"/>
    <cs:fillRef idx="0"/>
    <cs:effectRef idx="0"/>
    <cs:fontRef idx="minor">
      <a:schemeClr val="dk1"/>
    </cs:fontRef>
    <cs:spPr>
      <a:ln w="9525" cap="flat" cmpd="sng" algn="ctr">
        <a:gradFill>
          <a:gsLst>
            <a:gs pos="100000">
              <a:schemeClr val="dk1">
                <a:lumMod val="75000"/>
                <a:lumOff val="25000"/>
                <a:alpha val="25000"/>
              </a:schemeClr>
            </a:gs>
            <a:gs pos="0">
              <a:schemeClr val="dk1">
                <a:lumMod val="65000"/>
                <a:lumOff val="35000"/>
                <a:alpha val="25000"/>
              </a:schemeClr>
            </a:gs>
          </a:gsLst>
          <a:lin ang="5400000" scaled="0"/>
        </a:gradFill>
        <a:round/>
      </a:ln>
    </cs:spPr>
  </cs:gridlineMinor>
  <cs:hiLoLine>
    <cs:lnRef idx="0"/>
    <cs:fillRef idx="0"/>
    <cs:effectRef idx="0"/>
    <cs:fontRef idx="minor">
      <a:schemeClr val="dk1"/>
    </cs:fontRef>
    <cs:spPr>
      <a:ln w="9525">
        <a:solidFill>
          <a:schemeClr val="lt1">
            <a:lumMod val="50000"/>
          </a:schemeClr>
        </a:solidFill>
        <a:round/>
      </a:ln>
    </cs:spPr>
  </cs:hiLoLine>
  <cs:leaderLine>
    <cs:lnRef idx="0"/>
    <cs:fillRef idx="0"/>
    <cs:effectRef idx="0"/>
    <cs:fontRef idx="minor">
      <a:schemeClr val="dk1"/>
    </cs:fontRef>
    <cs:spPr>
      <a:ln w="9525">
        <a:solidFill>
          <a:schemeClr val="lt1">
            <a:lumMod val="50000"/>
          </a:schemeClr>
        </a:solidFill>
        <a:round/>
      </a:ln>
    </cs:spPr>
  </cs:leaderLine>
  <cs:legend>
    <cs:lnRef idx="0"/>
    <cs:fillRef idx="0"/>
    <cs:effectRef idx="0"/>
    <cs:fontRef idx="minor">
      <a:schemeClr val="lt1">
        <a:lumMod val="75000"/>
      </a:schemeClr>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lt1">
        <a:lumMod val="75000"/>
      </a:schemeClr>
    </cs:fontRef>
    <cs:defRPr sz="900" kern="1200"/>
  </cs:seriesAxis>
  <cs:seriesLine>
    <cs:lnRef idx="0"/>
    <cs:fillRef idx="0"/>
    <cs:effectRef idx="0"/>
    <cs:fontRef idx="minor">
      <a:schemeClr val="dk1"/>
    </cs:fontRef>
    <cs:spPr>
      <a:ln w="9525">
        <a:solidFill>
          <a:schemeClr val="lt1">
            <a:lumMod val="50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dk1"/>
    </cs:fontRef>
    <cs:spPr>
      <a:solidFill>
        <a:schemeClr val="lt1">
          <a:lumMod val="85000"/>
        </a:schemeClr>
      </a:solidFill>
      <a:ln w="9525">
        <a:solidFill>
          <a:schemeClr val="dk1">
            <a:lumMod val="50000"/>
          </a:schemeClr>
        </a:solidFill>
        <a:round/>
      </a:ln>
    </cs:spPr>
  </cs:upBar>
  <cs:valueAxis>
    <cs:lnRef idx="0"/>
    <cs:fillRef idx="0"/>
    <cs:effectRef idx="0"/>
    <cs:fontRef idx="minor">
      <a:schemeClr val="lt1">
        <a:lumMod val="75000"/>
      </a:schemeClr>
    </cs:fontRef>
    <cs:defRPr sz="900" kern="1200"/>
  </cs:valueAxis>
  <cs:wall>
    <cs:lnRef idx="0"/>
    <cs:fillRef idx="0"/>
    <cs:effectRef idx="0"/>
    <cs:fontRef idx="minor">
      <a:schemeClr val="dk1"/>
    </cs:fontRef>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image" Target="../media/image3.png"/><Relationship Id="rId13" Type="http://schemas.openxmlformats.org/officeDocument/2006/relationships/chart" Target="../charts/chart11.xml"/><Relationship Id="rId3" Type="http://schemas.openxmlformats.org/officeDocument/2006/relationships/chart" Target="../charts/chart7.xml"/><Relationship Id="rId7" Type="http://schemas.openxmlformats.org/officeDocument/2006/relationships/image" Target="../media/image2.jpeg"/><Relationship Id="rId12" Type="http://schemas.openxmlformats.org/officeDocument/2006/relationships/chart" Target="../charts/chart10.xml"/><Relationship Id="rId2" Type="http://schemas.openxmlformats.org/officeDocument/2006/relationships/chart" Target="../charts/chart6.xml"/><Relationship Id="rId1" Type="http://schemas.openxmlformats.org/officeDocument/2006/relationships/chart" Target="../charts/chart5.xml"/><Relationship Id="rId6" Type="http://schemas.openxmlformats.org/officeDocument/2006/relationships/image" Target="../media/image1.png"/><Relationship Id="rId11" Type="http://schemas.openxmlformats.org/officeDocument/2006/relationships/image" Target="../media/image6.jpeg"/><Relationship Id="rId5" Type="http://schemas.openxmlformats.org/officeDocument/2006/relationships/chart" Target="../charts/chart9.xml"/><Relationship Id="rId10" Type="http://schemas.openxmlformats.org/officeDocument/2006/relationships/image" Target="../media/image5.jpeg"/><Relationship Id="rId4" Type="http://schemas.openxmlformats.org/officeDocument/2006/relationships/chart" Target="../charts/chart8.xml"/><Relationship Id="rId9"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xdr:from>
      <xdr:col>4</xdr:col>
      <xdr:colOff>1457908</xdr:colOff>
      <xdr:row>16</xdr:row>
      <xdr:rowOff>136071</xdr:rowOff>
    </xdr:from>
    <xdr:to>
      <xdr:col>13</xdr:col>
      <xdr:colOff>359617</xdr:colOff>
      <xdr:row>18</xdr:row>
      <xdr:rowOff>807876</xdr:rowOff>
    </xdr:to>
    <xdr:graphicFrame macro="">
      <xdr:nvGraphicFramePr>
        <xdr:cNvPr id="11" name="Gráfico 10">
          <a:extLst>
            <a:ext uri="{FF2B5EF4-FFF2-40B4-BE49-F238E27FC236}">
              <a16:creationId xmlns:a16="http://schemas.microsoft.com/office/drawing/2014/main" id="{3CED7209-F11F-7E3F-CFC4-4DD4A9359B3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291582</xdr:colOff>
      <xdr:row>18</xdr:row>
      <xdr:rowOff>896905</xdr:rowOff>
    </xdr:from>
    <xdr:to>
      <xdr:col>8</xdr:col>
      <xdr:colOff>1307783</xdr:colOff>
      <xdr:row>20</xdr:row>
      <xdr:rowOff>116809</xdr:rowOff>
    </xdr:to>
    <xdr:sp macro="" textlink="$C$23">
      <xdr:nvSpPr>
        <xdr:cNvPr id="24" name="Rectángulo: esquinas redondeadas 23">
          <a:extLst>
            <a:ext uri="{FF2B5EF4-FFF2-40B4-BE49-F238E27FC236}">
              <a16:creationId xmlns:a16="http://schemas.microsoft.com/office/drawing/2014/main" id="{00000000-0008-0000-0400-000018000000}"/>
            </a:ext>
          </a:extLst>
        </xdr:cNvPr>
        <xdr:cNvSpPr/>
      </xdr:nvSpPr>
      <xdr:spPr>
        <a:xfrm>
          <a:off x="10428903" y="6368920"/>
          <a:ext cx="1890946" cy="327915"/>
        </a:xfrm>
        <a:prstGeom prst="roundRect">
          <a:avLst/>
        </a:prstGeom>
        <a:solidFill>
          <a:srgbClr val="C00000"/>
        </a:solidFill>
        <a:ln>
          <a:noFill/>
        </a:ln>
        <a:effectLst>
          <a:outerShdw blurRad="50800" dist="38100" dir="8100000" algn="tr"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fld id="{C3955318-8915-4C8A-A4DD-B5958D71E96F}" type="TxLink">
            <a:rPr lang="en-US" sz="1400" b="1" i="0" u="none" strike="noStrike">
              <a:solidFill>
                <a:schemeClr val="bg1"/>
              </a:solidFill>
              <a:latin typeface="Calibri"/>
              <a:cs typeface="Calibri"/>
            </a:rPr>
            <a:pPr algn="ctr"/>
            <a:t>28%</a:t>
          </a:fld>
          <a:endParaRPr lang="es-CO" sz="1400" b="1">
            <a:solidFill>
              <a:schemeClr val="bg1"/>
            </a:solidFill>
          </a:endParaRPr>
        </a:p>
      </xdr:txBody>
    </xdr:sp>
    <xdr:clientData/>
  </xdr:twoCellAnchor>
  <xdr:twoCellAnchor>
    <xdr:from>
      <xdr:col>9</xdr:col>
      <xdr:colOff>106913</xdr:colOff>
      <xdr:row>18</xdr:row>
      <xdr:rowOff>906622</xdr:rowOff>
    </xdr:from>
    <xdr:to>
      <xdr:col>11</xdr:col>
      <xdr:colOff>199</xdr:colOff>
      <xdr:row>20</xdr:row>
      <xdr:rowOff>126526</xdr:rowOff>
    </xdr:to>
    <xdr:sp macro="" textlink="$D$23">
      <xdr:nvSpPr>
        <xdr:cNvPr id="30" name="Rectángulo: esquinas redondeadas 29">
          <a:extLst>
            <a:ext uri="{FF2B5EF4-FFF2-40B4-BE49-F238E27FC236}">
              <a16:creationId xmlns:a16="http://schemas.microsoft.com/office/drawing/2014/main" id="{00000000-0008-0000-0400-00001E000000}"/>
            </a:ext>
          </a:extLst>
        </xdr:cNvPr>
        <xdr:cNvSpPr/>
      </xdr:nvSpPr>
      <xdr:spPr>
        <a:xfrm>
          <a:off x="12635204" y="6378637"/>
          <a:ext cx="2138464" cy="327915"/>
        </a:xfrm>
        <a:prstGeom prst="roundRect">
          <a:avLst/>
        </a:prstGeom>
        <a:solidFill>
          <a:srgbClr val="C00000"/>
        </a:solidFill>
        <a:ln>
          <a:noFill/>
        </a:ln>
        <a:effectLst>
          <a:outerShdw blurRad="50800" dist="38100" dir="8100000" algn="tr"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fld id="{64F2ED6D-5188-42A0-9FC9-DD22329E19F8}" type="TxLink">
            <a:rPr lang="en-US" sz="1400" b="1" i="0" u="none" strike="noStrike">
              <a:solidFill>
                <a:schemeClr val="bg1"/>
              </a:solidFill>
              <a:latin typeface="Calibri"/>
              <a:ea typeface="+mn-ea"/>
              <a:cs typeface="Calibri"/>
            </a:rPr>
            <a:pPr marL="0" indent="0" algn="ctr"/>
            <a:t>0,01</a:t>
          </a:fld>
          <a:endParaRPr lang="es-CO" sz="1400" b="1" i="0" u="none" strike="noStrike">
            <a:solidFill>
              <a:schemeClr val="bg1"/>
            </a:solidFill>
            <a:latin typeface="Calibri"/>
            <a:ea typeface="+mn-ea"/>
            <a:cs typeface="Calibri"/>
          </a:endParaRPr>
        </a:p>
      </xdr:txBody>
    </xdr:sp>
    <xdr:clientData/>
  </xdr:twoCellAnchor>
  <xdr:twoCellAnchor>
    <xdr:from>
      <xdr:col>11</xdr:col>
      <xdr:colOff>308195</xdr:colOff>
      <xdr:row>18</xdr:row>
      <xdr:rowOff>906622</xdr:rowOff>
    </xdr:from>
    <xdr:to>
      <xdr:col>13</xdr:col>
      <xdr:colOff>291123</xdr:colOff>
      <xdr:row>20</xdr:row>
      <xdr:rowOff>126526</xdr:rowOff>
    </xdr:to>
    <xdr:sp macro="" textlink="$E$23">
      <xdr:nvSpPr>
        <xdr:cNvPr id="32" name="Rectángulo: esquinas redondeadas 31">
          <a:extLst>
            <a:ext uri="{FF2B5EF4-FFF2-40B4-BE49-F238E27FC236}">
              <a16:creationId xmlns:a16="http://schemas.microsoft.com/office/drawing/2014/main" id="{00000000-0008-0000-0400-000020000000}"/>
            </a:ext>
          </a:extLst>
        </xdr:cNvPr>
        <xdr:cNvSpPr/>
      </xdr:nvSpPr>
      <xdr:spPr>
        <a:xfrm>
          <a:off x="15081664" y="6378637"/>
          <a:ext cx="2247546" cy="327915"/>
        </a:xfrm>
        <a:prstGeom prst="roundRect">
          <a:avLst/>
        </a:prstGeom>
        <a:solidFill>
          <a:srgbClr val="C00000"/>
        </a:solidFill>
        <a:ln>
          <a:noFill/>
        </a:ln>
        <a:effectLst>
          <a:outerShdw blurRad="50800" dist="38100" dir="8100000" algn="tr"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fld id="{9181CF96-59BD-49A9-A03A-891C9569CFA6}" type="TxLink">
            <a:rPr lang="en-US" sz="1400" b="1" i="0" u="none" strike="noStrike">
              <a:solidFill>
                <a:srgbClr val="FFFFFF"/>
              </a:solidFill>
              <a:latin typeface="Calibri"/>
              <a:ea typeface="+mn-ea"/>
              <a:cs typeface="Calibri"/>
            </a:rPr>
            <a:pPr marL="0" indent="0" algn="ctr"/>
            <a:t>28,78%</a:t>
          </a:fld>
          <a:endParaRPr lang="es-CO" sz="1400" b="1" i="0" u="none" strike="noStrike">
            <a:solidFill>
              <a:schemeClr val="bg1"/>
            </a:solidFill>
            <a:latin typeface="Calibri"/>
            <a:ea typeface="+mn-ea"/>
            <a:cs typeface="Calibri"/>
          </a:endParaRPr>
        </a:p>
      </xdr:txBody>
    </xdr:sp>
    <xdr:clientData/>
  </xdr:twoCellAnchor>
  <xdr:twoCellAnchor>
    <xdr:from>
      <xdr:col>7</xdr:col>
      <xdr:colOff>320740</xdr:colOff>
      <xdr:row>16</xdr:row>
      <xdr:rowOff>176307</xdr:rowOff>
    </xdr:from>
    <xdr:to>
      <xdr:col>8</xdr:col>
      <xdr:colOff>1311335</xdr:colOff>
      <xdr:row>18</xdr:row>
      <xdr:rowOff>156508</xdr:rowOff>
    </xdr:to>
    <xdr:sp macro="" textlink="$C$3">
      <xdr:nvSpPr>
        <xdr:cNvPr id="33" name="Rectángulo: esquinas redondeadas 32">
          <a:extLst>
            <a:ext uri="{FF2B5EF4-FFF2-40B4-BE49-F238E27FC236}">
              <a16:creationId xmlns:a16="http://schemas.microsoft.com/office/drawing/2014/main" id="{00000000-0008-0000-0400-000021000000}"/>
            </a:ext>
          </a:extLst>
        </xdr:cNvPr>
        <xdr:cNvSpPr/>
      </xdr:nvSpPr>
      <xdr:spPr>
        <a:xfrm>
          <a:off x="10458061" y="5259547"/>
          <a:ext cx="1865340" cy="368976"/>
        </a:xfrm>
        <a:prstGeom prst="roundRect">
          <a:avLst/>
        </a:prstGeom>
        <a:ln/>
        <a:effectLst>
          <a:outerShdw blurRad="50800" dist="38100" dir="8100000" algn="tr" rotWithShape="0">
            <a:prstClr val="black">
              <a:alpha val="40000"/>
            </a:prstClr>
          </a:outerShdw>
        </a:effectLst>
      </xdr:spPr>
      <xdr:style>
        <a:lnRef idx="2">
          <a:schemeClr val="accent2"/>
        </a:lnRef>
        <a:fillRef idx="1">
          <a:schemeClr val="lt1"/>
        </a:fillRef>
        <a:effectRef idx="0">
          <a:schemeClr val="accent2"/>
        </a:effectRef>
        <a:fontRef idx="minor">
          <a:schemeClr val="dk1"/>
        </a:fontRef>
      </xdr:style>
      <xdr:txBody>
        <a:bodyPr vertOverflow="clip" horzOverflow="clip" rtlCol="0" anchor="ctr"/>
        <a:lstStyle/>
        <a:p>
          <a:pPr algn="ctr"/>
          <a:fld id="{6D5B3705-B68E-4731-9339-3E71EBD44EC1}" type="TxLink">
            <a:rPr lang="en-US" sz="1400" b="0" i="0" u="none" strike="noStrike">
              <a:solidFill>
                <a:schemeClr val="tx1"/>
              </a:solidFill>
              <a:latin typeface="Calibri"/>
              <a:cs typeface="Calibri"/>
            </a:rPr>
            <a:pPr algn="ctr"/>
            <a:t>Ejecutado</a:t>
          </a:fld>
          <a:endParaRPr lang="en-US" sz="1400" b="1" i="0" u="none" strike="noStrike">
            <a:solidFill>
              <a:schemeClr val="tx1"/>
            </a:solidFill>
            <a:latin typeface="Calibri"/>
            <a:cs typeface="Calibri"/>
          </a:endParaRPr>
        </a:p>
      </xdr:txBody>
    </xdr:sp>
    <xdr:clientData/>
  </xdr:twoCellAnchor>
  <xdr:twoCellAnchor>
    <xdr:from>
      <xdr:col>9</xdr:col>
      <xdr:colOff>106914</xdr:colOff>
      <xdr:row>16</xdr:row>
      <xdr:rowOff>176306</xdr:rowOff>
    </xdr:from>
    <xdr:to>
      <xdr:col>10</xdr:col>
      <xdr:colOff>1324606</xdr:colOff>
      <xdr:row>18</xdr:row>
      <xdr:rowOff>156507</xdr:rowOff>
    </xdr:to>
    <xdr:sp macro="" textlink="$D$3">
      <xdr:nvSpPr>
        <xdr:cNvPr id="34" name="Rectángulo: esquinas redondeadas 33">
          <a:extLst>
            <a:ext uri="{FF2B5EF4-FFF2-40B4-BE49-F238E27FC236}">
              <a16:creationId xmlns:a16="http://schemas.microsoft.com/office/drawing/2014/main" id="{00000000-0008-0000-0400-000022000000}"/>
            </a:ext>
          </a:extLst>
        </xdr:cNvPr>
        <xdr:cNvSpPr/>
      </xdr:nvSpPr>
      <xdr:spPr>
        <a:xfrm>
          <a:off x="13043419" y="5259546"/>
          <a:ext cx="2131315" cy="368976"/>
        </a:xfrm>
        <a:prstGeom prst="roundRect">
          <a:avLst/>
        </a:prstGeom>
        <a:ln/>
        <a:effectLst>
          <a:outerShdw blurRad="50800" dist="38100" dir="8100000" algn="tr" rotWithShape="0">
            <a:prstClr val="black">
              <a:alpha val="40000"/>
            </a:prstClr>
          </a:outerShdw>
        </a:effectLst>
      </xdr:spPr>
      <xdr:style>
        <a:lnRef idx="2">
          <a:schemeClr val="accent2"/>
        </a:lnRef>
        <a:fillRef idx="1">
          <a:schemeClr val="lt1"/>
        </a:fillRef>
        <a:effectRef idx="0">
          <a:schemeClr val="accent2"/>
        </a:effectRef>
        <a:fontRef idx="minor">
          <a:schemeClr val="dk1"/>
        </a:fontRef>
      </xdr:style>
      <xdr:txBody>
        <a:bodyPr vertOverflow="clip" horzOverflow="clip" rtlCol="0" anchor="ctr"/>
        <a:lstStyle/>
        <a:p>
          <a:pPr marL="0" indent="0" algn="ctr"/>
          <a:fld id="{D9D8DC5C-F21E-4244-B11A-10ACAE8FC045}" type="TxLink">
            <a:rPr lang="en-US" sz="1400" b="0" i="0" u="none" strike="noStrike">
              <a:solidFill>
                <a:schemeClr val="tx1"/>
              </a:solidFill>
              <a:latin typeface="Calibri"/>
              <a:ea typeface="+mn-ea"/>
              <a:cs typeface="Calibri"/>
            </a:rPr>
            <a:pPr marL="0" indent="0" algn="ctr"/>
            <a:t>Anulaciones </a:t>
          </a:fld>
          <a:endParaRPr lang="en-US" sz="1400" b="1" i="0" u="none" strike="noStrike">
            <a:solidFill>
              <a:schemeClr val="tx1"/>
            </a:solidFill>
            <a:latin typeface="Calibri"/>
            <a:ea typeface="+mn-ea"/>
            <a:cs typeface="Calibri"/>
          </a:endParaRPr>
        </a:p>
      </xdr:txBody>
    </xdr:sp>
    <xdr:clientData/>
  </xdr:twoCellAnchor>
  <xdr:twoCellAnchor>
    <xdr:from>
      <xdr:col>11</xdr:col>
      <xdr:colOff>308804</xdr:colOff>
      <xdr:row>16</xdr:row>
      <xdr:rowOff>167028</xdr:rowOff>
    </xdr:from>
    <xdr:to>
      <xdr:col>13</xdr:col>
      <xdr:colOff>291732</xdr:colOff>
      <xdr:row>18</xdr:row>
      <xdr:rowOff>148977</xdr:rowOff>
    </xdr:to>
    <xdr:sp macro="" textlink="$E$3">
      <xdr:nvSpPr>
        <xdr:cNvPr id="36" name="Rectángulo: esquinas redondeadas 35">
          <a:extLst>
            <a:ext uri="{FF2B5EF4-FFF2-40B4-BE49-F238E27FC236}">
              <a16:creationId xmlns:a16="http://schemas.microsoft.com/office/drawing/2014/main" id="{00000000-0008-0000-0400-000024000000}"/>
            </a:ext>
          </a:extLst>
        </xdr:cNvPr>
        <xdr:cNvSpPr/>
      </xdr:nvSpPr>
      <xdr:spPr>
        <a:xfrm>
          <a:off x="15082273" y="5250268"/>
          <a:ext cx="2247546" cy="370724"/>
        </a:xfrm>
        <a:prstGeom prst="roundRect">
          <a:avLst/>
        </a:prstGeom>
        <a:ln/>
        <a:effectLst>
          <a:outerShdw blurRad="50800" dist="38100" dir="8100000" algn="tr" rotWithShape="0">
            <a:prstClr val="black">
              <a:alpha val="40000"/>
            </a:prstClr>
          </a:outerShdw>
        </a:effectLst>
      </xdr:spPr>
      <xdr:style>
        <a:lnRef idx="2">
          <a:schemeClr val="accent2"/>
        </a:lnRef>
        <a:fillRef idx="1">
          <a:schemeClr val="lt1"/>
        </a:fillRef>
        <a:effectRef idx="0">
          <a:schemeClr val="accent2"/>
        </a:effectRef>
        <a:fontRef idx="minor">
          <a:schemeClr val="dk1"/>
        </a:fontRef>
      </xdr:style>
      <xdr:txBody>
        <a:bodyPr vertOverflow="clip" horzOverflow="clip" rtlCol="0" anchor="ctr"/>
        <a:lstStyle/>
        <a:p>
          <a:pPr marL="0" indent="0" algn="ctr"/>
          <a:fld id="{04EDFD1B-F6C3-4D04-8062-3EE925F30C5D}" type="TxLink">
            <a:rPr lang="en-US" sz="1400" b="0" i="0" u="none" strike="noStrike">
              <a:solidFill>
                <a:schemeClr val="tx1"/>
              </a:solidFill>
              <a:latin typeface="Calibri"/>
              <a:ea typeface="+mn-ea"/>
              <a:cs typeface="Calibri"/>
            </a:rPr>
            <a:pPr marL="0" indent="0" algn="ctr"/>
            <a:t>Saldo</a:t>
          </a:fld>
          <a:endParaRPr lang="en-US" sz="1400" b="1" i="0" u="none" strike="noStrike">
            <a:solidFill>
              <a:schemeClr val="tx1"/>
            </a:solidFill>
            <a:latin typeface="Calibri"/>
            <a:ea typeface="+mn-ea"/>
            <a:cs typeface="Calibri"/>
          </a:endParaRPr>
        </a:p>
      </xdr:txBody>
    </xdr:sp>
    <xdr:clientData/>
  </xdr:twoCellAnchor>
  <xdr:twoCellAnchor>
    <xdr:from>
      <xdr:col>5</xdr:col>
      <xdr:colOff>375561</xdr:colOff>
      <xdr:row>14</xdr:row>
      <xdr:rowOff>166211</xdr:rowOff>
    </xdr:from>
    <xdr:to>
      <xdr:col>13</xdr:col>
      <xdr:colOff>311348</xdr:colOff>
      <xdr:row>16</xdr:row>
      <xdr:rowOff>25335</xdr:rowOff>
    </xdr:to>
    <xdr:sp macro="" textlink="">
      <xdr:nvSpPr>
        <xdr:cNvPr id="37" name="Rectángulo: esquinas redondeadas 36">
          <a:extLst>
            <a:ext uri="{FF2B5EF4-FFF2-40B4-BE49-F238E27FC236}">
              <a16:creationId xmlns:a16="http://schemas.microsoft.com/office/drawing/2014/main" id="{00000000-0008-0000-0400-000025000000}"/>
            </a:ext>
          </a:extLst>
        </xdr:cNvPr>
        <xdr:cNvSpPr/>
      </xdr:nvSpPr>
      <xdr:spPr>
        <a:xfrm>
          <a:off x="8811990" y="4744043"/>
          <a:ext cx="8945659" cy="364532"/>
        </a:xfrm>
        <a:prstGeom prst="roundRect">
          <a:avLst/>
        </a:prstGeom>
        <a:solidFill>
          <a:srgbClr val="C0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lang="es-CO" sz="1200"/>
            <a:t>%  TOTAL CDPS</a:t>
          </a:r>
          <a:r>
            <a:rPr lang="es-CO" sz="1200" baseline="0"/>
            <a:t> SERVICIOS PÚBLICOS </a:t>
          </a:r>
          <a:endParaRPr lang="es-CO" sz="1200"/>
        </a:p>
      </xdr:txBody>
    </xdr:sp>
    <xdr:clientData/>
  </xdr:twoCellAnchor>
  <xdr:twoCellAnchor>
    <xdr:from>
      <xdr:col>5</xdr:col>
      <xdr:colOff>267558</xdr:colOff>
      <xdr:row>1</xdr:row>
      <xdr:rowOff>77485</xdr:rowOff>
    </xdr:from>
    <xdr:to>
      <xdr:col>14</xdr:col>
      <xdr:colOff>10704</xdr:colOff>
      <xdr:row>2</xdr:row>
      <xdr:rowOff>173806</xdr:rowOff>
    </xdr:to>
    <xdr:sp macro="" textlink="'Pronostico 2025'!A4">
      <xdr:nvSpPr>
        <xdr:cNvPr id="38" name="Rectángulo: esquinas redondeadas 37">
          <a:extLst>
            <a:ext uri="{FF2B5EF4-FFF2-40B4-BE49-F238E27FC236}">
              <a16:creationId xmlns:a16="http://schemas.microsoft.com/office/drawing/2014/main" id="{00000000-0008-0000-0400-000026000000}"/>
            </a:ext>
          </a:extLst>
        </xdr:cNvPr>
        <xdr:cNvSpPr/>
      </xdr:nvSpPr>
      <xdr:spPr>
        <a:xfrm>
          <a:off x="8989889" y="377148"/>
          <a:ext cx="6913652" cy="288961"/>
        </a:xfrm>
        <a:prstGeom prst="roundRect">
          <a:avLst/>
        </a:prstGeom>
        <a:solidFill>
          <a:srgbClr val="C0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fld id="{61FD42C7-082A-4BE7-9630-92415E0E93E9}" type="TxLink">
            <a:rPr lang="en-US" sz="1800" b="1" i="0" u="none" strike="noStrike">
              <a:solidFill>
                <a:schemeClr val="bg1"/>
              </a:solidFill>
              <a:latin typeface="Calibri"/>
              <a:cs typeface="Calibri"/>
            </a:rPr>
            <a:pPr algn="ctr"/>
            <a:t>miércoles, 28 de mayo de 2025</a:t>
          </a:fld>
          <a:endParaRPr lang="es-CO" sz="1800" b="1">
            <a:solidFill>
              <a:schemeClr val="bg1"/>
            </a:solidFill>
          </a:endParaRPr>
        </a:p>
      </xdr:txBody>
    </xdr:sp>
    <xdr:clientData/>
  </xdr:twoCellAnchor>
  <xdr:twoCellAnchor>
    <xdr:from>
      <xdr:col>5</xdr:col>
      <xdr:colOff>591192</xdr:colOff>
      <xdr:row>3</xdr:row>
      <xdr:rowOff>98889</xdr:rowOff>
    </xdr:from>
    <xdr:to>
      <xdr:col>13</xdr:col>
      <xdr:colOff>526979</xdr:colOff>
      <xdr:row>3</xdr:row>
      <xdr:rowOff>416719</xdr:rowOff>
    </xdr:to>
    <xdr:sp macro="" textlink="">
      <xdr:nvSpPr>
        <xdr:cNvPr id="41" name="Rectángulo: esquinas redondeadas 40">
          <a:extLst>
            <a:ext uri="{FF2B5EF4-FFF2-40B4-BE49-F238E27FC236}">
              <a16:creationId xmlns:a16="http://schemas.microsoft.com/office/drawing/2014/main" id="{00000000-0008-0000-0400-000029000000}"/>
            </a:ext>
          </a:extLst>
        </xdr:cNvPr>
        <xdr:cNvSpPr/>
      </xdr:nvSpPr>
      <xdr:spPr>
        <a:xfrm>
          <a:off x="9973317" y="777545"/>
          <a:ext cx="7984412" cy="317830"/>
        </a:xfrm>
        <a:prstGeom prst="roundRect">
          <a:avLst/>
        </a:prstGeom>
        <a:solidFill>
          <a:srgbClr val="C0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lang="es-CO" sz="1400" b="1"/>
            <a:t>%  </a:t>
          </a:r>
          <a:r>
            <a:rPr lang="es-CO" sz="1400" b="1" baseline="0"/>
            <a:t>EJECUTADO SERVICIOS PÚBLICOS </a:t>
          </a:r>
          <a:endParaRPr lang="es-CO" sz="1400" b="1"/>
        </a:p>
      </xdr:txBody>
    </xdr:sp>
    <xdr:clientData/>
  </xdr:twoCellAnchor>
  <xdr:twoCellAnchor>
    <xdr:from>
      <xdr:col>5</xdr:col>
      <xdr:colOff>416719</xdr:colOff>
      <xdr:row>6</xdr:row>
      <xdr:rowOff>357187</xdr:rowOff>
    </xdr:from>
    <xdr:to>
      <xdr:col>13</xdr:col>
      <xdr:colOff>273844</xdr:colOff>
      <xdr:row>14</xdr:row>
      <xdr:rowOff>74915</xdr:rowOff>
    </xdr:to>
    <xdr:graphicFrame macro="">
      <xdr:nvGraphicFramePr>
        <xdr:cNvPr id="42" name="Gráfico 41">
          <a:extLst>
            <a:ext uri="{FF2B5EF4-FFF2-40B4-BE49-F238E27FC236}">
              <a16:creationId xmlns:a16="http://schemas.microsoft.com/office/drawing/2014/main" id="{00000000-0008-0000-0400-00002A000000}"/>
            </a:ext>
            <a:ext uri="{147F2762-F138-4A5C-976F-8EAC2B608ADB}">
              <a16:predDERef xmlns:a16="http://schemas.microsoft.com/office/drawing/2014/main" pred="{00000000-0008-0000-0400-00002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1344082</xdr:colOff>
      <xdr:row>6</xdr:row>
      <xdr:rowOff>338666</xdr:rowOff>
    </xdr:from>
    <xdr:to>
      <xdr:col>10</xdr:col>
      <xdr:colOff>687915</xdr:colOff>
      <xdr:row>7</xdr:row>
      <xdr:rowOff>153458</xdr:rowOff>
    </xdr:to>
    <xdr:sp macro="" textlink="">
      <xdr:nvSpPr>
        <xdr:cNvPr id="2" name="CuadroTexto 1">
          <a:extLst>
            <a:ext uri="{FF2B5EF4-FFF2-40B4-BE49-F238E27FC236}">
              <a16:creationId xmlns:a16="http://schemas.microsoft.com/office/drawing/2014/main" id="{00000000-0008-0000-0400-000002000000}"/>
            </a:ext>
          </a:extLst>
        </xdr:cNvPr>
        <xdr:cNvSpPr txBox="1"/>
      </xdr:nvSpPr>
      <xdr:spPr>
        <a:xfrm>
          <a:off x="14287499" y="1915583"/>
          <a:ext cx="1852083" cy="333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es-CO" sz="1200" b="1">
            <a:latin typeface="Trebuchet MS" panose="020B0603020202020204" pitchFamily="34" charset="0"/>
          </a:endParaRPr>
        </a:p>
      </xdr:txBody>
    </xdr:sp>
    <xdr:clientData/>
  </xdr:twoCellAnchor>
  <xdr:twoCellAnchor>
    <xdr:from>
      <xdr:col>5</xdr:col>
      <xdr:colOff>596483</xdr:colOff>
      <xdr:row>6</xdr:row>
      <xdr:rowOff>153129</xdr:rowOff>
    </xdr:from>
    <xdr:to>
      <xdr:col>13</xdr:col>
      <xdr:colOff>532270</xdr:colOff>
      <xdr:row>6</xdr:row>
      <xdr:rowOff>470959</xdr:rowOff>
    </xdr:to>
    <xdr:sp macro="" textlink="">
      <xdr:nvSpPr>
        <xdr:cNvPr id="3" name="Rectángulo: esquinas redondeadas 2">
          <a:extLst>
            <a:ext uri="{FF2B5EF4-FFF2-40B4-BE49-F238E27FC236}">
              <a16:creationId xmlns:a16="http://schemas.microsoft.com/office/drawing/2014/main" id="{B2BEC6BF-C39F-4F87-837C-7C70662F3266}"/>
            </a:ext>
          </a:extLst>
        </xdr:cNvPr>
        <xdr:cNvSpPr/>
      </xdr:nvSpPr>
      <xdr:spPr>
        <a:xfrm>
          <a:off x="10407233" y="1730046"/>
          <a:ext cx="9227954" cy="317830"/>
        </a:xfrm>
        <a:prstGeom prst="roundRect">
          <a:avLst/>
        </a:prstGeom>
        <a:solidFill>
          <a:srgbClr val="C0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lang="es-CO" sz="1100" b="1">
              <a:solidFill>
                <a:schemeClr val="lt1"/>
              </a:solidFill>
              <a:effectLst/>
              <a:latin typeface="+mn-lt"/>
              <a:ea typeface="+mn-ea"/>
              <a:cs typeface="+mn-cs"/>
            </a:rPr>
            <a:t>SALDO POR EJECUTAR</a:t>
          </a:r>
          <a:endParaRPr lang="es-CO" sz="1200">
            <a:effectLst/>
          </a:endParaRPr>
        </a:p>
      </xdr:txBody>
    </xdr:sp>
    <xdr:clientData/>
  </xdr:twoCellAnchor>
  <xdr:twoCellAnchor>
    <xdr:from>
      <xdr:col>6</xdr:col>
      <xdr:colOff>1312116</xdr:colOff>
      <xdr:row>3</xdr:row>
      <xdr:rowOff>408215</xdr:rowOff>
    </xdr:from>
    <xdr:to>
      <xdr:col>7</xdr:col>
      <xdr:colOff>816428</xdr:colOff>
      <xdr:row>5</xdr:row>
      <xdr:rowOff>-1</xdr:rowOff>
    </xdr:to>
    <xdr:sp macro="" textlink="">
      <xdr:nvSpPr>
        <xdr:cNvPr id="4" name="CuadroTexto 3">
          <a:extLst>
            <a:ext uri="{FF2B5EF4-FFF2-40B4-BE49-F238E27FC236}">
              <a16:creationId xmlns:a16="http://schemas.microsoft.com/office/drawing/2014/main" id="{DBA92C3E-EC5F-7FE2-A26F-A555260E311B}"/>
            </a:ext>
          </a:extLst>
        </xdr:cNvPr>
        <xdr:cNvSpPr txBox="1"/>
      </xdr:nvSpPr>
      <xdr:spPr>
        <a:xfrm>
          <a:off x="10098443" y="1088572"/>
          <a:ext cx="855306" cy="2527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CO" sz="1100" b="1" kern="1200">
              <a:latin typeface="Segoe UI Black" panose="020B0A02040204020203" pitchFamily="34" charset="0"/>
              <a:ea typeface="Segoe UI Black" panose="020B0A02040204020203" pitchFamily="34" charset="0"/>
            </a:rPr>
            <a:t>ENERGIA</a:t>
          </a:r>
        </a:p>
      </xdr:txBody>
    </xdr:sp>
    <xdr:clientData/>
  </xdr:twoCellAnchor>
  <xdr:twoCellAnchor>
    <xdr:from>
      <xdr:col>8</xdr:col>
      <xdr:colOff>181556</xdr:colOff>
      <xdr:row>3</xdr:row>
      <xdr:rowOff>405105</xdr:rowOff>
    </xdr:from>
    <xdr:to>
      <xdr:col>8</xdr:col>
      <xdr:colOff>1302397</xdr:colOff>
      <xdr:row>4</xdr:row>
      <xdr:rowOff>191277</xdr:rowOff>
    </xdr:to>
    <xdr:sp macro="" textlink="">
      <xdr:nvSpPr>
        <xdr:cNvPr id="5" name="CuadroTexto 4">
          <a:extLst>
            <a:ext uri="{FF2B5EF4-FFF2-40B4-BE49-F238E27FC236}">
              <a16:creationId xmlns:a16="http://schemas.microsoft.com/office/drawing/2014/main" id="{0CDAF6F8-4841-4F7A-8A28-81BC1EE43AF3}"/>
            </a:ext>
          </a:extLst>
        </xdr:cNvPr>
        <xdr:cNvSpPr txBox="1"/>
      </xdr:nvSpPr>
      <xdr:spPr>
        <a:xfrm>
          <a:off x="11193622" y="1085462"/>
          <a:ext cx="1120841" cy="2527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CO" sz="1100" b="1" kern="1200">
              <a:latin typeface="Segoe UI Black" panose="020B0A02040204020203" pitchFamily="34" charset="0"/>
              <a:ea typeface="Segoe UI Black" panose="020B0A02040204020203" pitchFamily="34" charset="0"/>
            </a:rPr>
            <a:t>ACUEDUCTO</a:t>
          </a:r>
        </a:p>
      </xdr:txBody>
    </xdr:sp>
    <xdr:clientData/>
  </xdr:twoCellAnchor>
  <xdr:twoCellAnchor>
    <xdr:from>
      <xdr:col>8</xdr:col>
      <xdr:colOff>1393370</xdr:colOff>
      <xdr:row>3</xdr:row>
      <xdr:rowOff>392276</xdr:rowOff>
    </xdr:from>
    <xdr:to>
      <xdr:col>10</xdr:col>
      <xdr:colOff>84364</xdr:colOff>
      <xdr:row>4</xdr:row>
      <xdr:rowOff>178448</xdr:rowOff>
    </xdr:to>
    <xdr:sp macro="" textlink="">
      <xdr:nvSpPr>
        <xdr:cNvPr id="6" name="CuadroTexto 5">
          <a:extLst>
            <a:ext uri="{FF2B5EF4-FFF2-40B4-BE49-F238E27FC236}">
              <a16:creationId xmlns:a16="http://schemas.microsoft.com/office/drawing/2014/main" id="{8719B805-053F-4088-BD2D-D9CA55B17807}"/>
            </a:ext>
          </a:extLst>
        </xdr:cNvPr>
        <xdr:cNvSpPr txBox="1"/>
      </xdr:nvSpPr>
      <xdr:spPr>
        <a:xfrm>
          <a:off x="12405436" y="1072633"/>
          <a:ext cx="1120841" cy="2527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CO" sz="1100" b="1" kern="1200">
              <a:latin typeface="Segoe UI Black" panose="020B0A02040204020203" pitchFamily="34" charset="0"/>
              <a:ea typeface="Segoe UI Black" panose="020B0A02040204020203" pitchFamily="34" charset="0"/>
            </a:rPr>
            <a:t>ACUEDUCTO</a:t>
          </a:r>
        </a:p>
      </xdr:txBody>
    </xdr:sp>
    <xdr:clientData/>
  </xdr:twoCellAnchor>
  <xdr:twoCellAnchor>
    <xdr:from>
      <xdr:col>10</xdr:col>
      <xdr:colOff>68423</xdr:colOff>
      <xdr:row>3</xdr:row>
      <xdr:rowOff>379447</xdr:rowOff>
    </xdr:from>
    <xdr:to>
      <xdr:col>10</xdr:col>
      <xdr:colOff>1189264</xdr:colOff>
      <xdr:row>4</xdr:row>
      <xdr:rowOff>165619</xdr:rowOff>
    </xdr:to>
    <xdr:sp macro="" textlink="">
      <xdr:nvSpPr>
        <xdr:cNvPr id="7" name="CuadroTexto 6">
          <a:extLst>
            <a:ext uri="{FF2B5EF4-FFF2-40B4-BE49-F238E27FC236}">
              <a16:creationId xmlns:a16="http://schemas.microsoft.com/office/drawing/2014/main" id="{75AF8410-A0CB-41E2-83E9-E43A36D0AA2B}"/>
            </a:ext>
          </a:extLst>
        </xdr:cNvPr>
        <xdr:cNvSpPr txBox="1"/>
      </xdr:nvSpPr>
      <xdr:spPr>
        <a:xfrm>
          <a:off x="13510336" y="1059804"/>
          <a:ext cx="1120841" cy="2527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CO" sz="1100" b="1" kern="1200">
              <a:latin typeface="Segoe UI Black" panose="020B0A02040204020203" pitchFamily="34" charset="0"/>
              <a:ea typeface="Segoe UI Black" panose="020B0A02040204020203" pitchFamily="34" charset="0"/>
            </a:rPr>
            <a:t>ASEO</a:t>
          </a:r>
        </a:p>
      </xdr:txBody>
    </xdr:sp>
    <xdr:clientData/>
  </xdr:twoCellAnchor>
  <xdr:twoCellAnchor>
    <xdr:from>
      <xdr:col>10</xdr:col>
      <xdr:colOff>823424</xdr:colOff>
      <xdr:row>3</xdr:row>
      <xdr:rowOff>376337</xdr:rowOff>
    </xdr:from>
    <xdr:to>
      <xdr:col>12</xdr:col>
      <xdr:colOff>466531</xdr:colOff>
      <xdr:row>4</xdr:row>
      <xdr:rowOff>162509</xdr:rowOff>
    </xdr:to>
    <xdr:sp macro="" textlink="">
      <xdr:nvSpPr>
        <xdr:cNvPr id="8" name="CuadroTexto 7">
          <a:extLst>
            <a:ext uri="{FF2B5EF4-FFF2-40B4-BE49-F238E27FC236}">
              <a16:creationId xmlns:a16="http://schemas.microsoft.com/office/drawing/2014/main" id="{4A5DDA02-3C55-41BF-A39A-7DA7B1E5C5F6}"/>
            </a:ext>
          </a:extLst>
        </xdr:cNvPr>
        <xdr:cNvSpPr txBox="1"/>
      </xdr:nvSpPr>
      <xdr:spPr>
        <a:xfrm>
          <a:off x="14265337" y="1056694"/>
          <a:ext cx="1800811" cy="2527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CO" sz="1100" b="1" kern="1200">
              <a:latin typeface="Segoe UI Black" panose="020B0A02040204020203" pitchFamily="34" charset="0"/>
              <a:ea typeface="Segoe UI Black" panose="020B0A02040204020203" pitchFamily="34" charset="0"/>
            </a:rPr>
            <a:t>TELEFONIA MOV</a:t>
          </a:r>
        </a:p>
      </xdr:txBody>
    </xdr:sp>
    <xdr:clientData/>
  </xdr:twoCellAnchor>
  <xdr:twoCellAnchor>
    <xdr:from>
      <xdr:col>5</xdr:col>
      <xdr:colOff>286016</xdr:colOff>
      <xdr:row>18</xdr:row>
      <xdr:rowOff>849202</xdr:rowOff>
    </xdr:from>
    <xdr:to>
      <xdr:col>6</xdr:col>
      <xdr:colOff>1295425</xdr:colOff>
      <xdr:row>20</xdr:row>
      <xdr:rowOff>110150</xdr:rowOff>
    </xdr:to>
    <xdr:sp macro="" textlink="$B$18">
      <xdr:nvSpPr>
        <xdr:cNvPr id="10" name="Rectángulo: esquinas redondeadas 8">
          <a:extLst>
            <a:ext uri="{FF2B5EF4-FFF2-40B4-BE49-F238E27FC236}">
              <a16:creationId xmlns:a16="http://schemas.microsoft.com/office/drawing/2014/main" id="{67963A04-57CA-4BAA-97C3-D6D5F3AE67FD}"/>
            </a:ext>
            <a:ext uri="{147F2762-F138-4A5C-976F-8EAC2B608ADB}">
              <a16:predDERef xmlns:a16="http://schemas.microsoft.com/office/drawing/2014/main" pred="{4A5DDA02-3C55-41BF-A39A-7DA7B1E5C5F6}"/>
            </a:ext>
          </a:extLst>
        </xdr:cNvPr>
        <xdr:cNvSpPr/>
      </xdr:nvSpPr>
      <xdr:spPr>
        <a:xfrm>
          <a:off x="9137296" y="6238958"/>
          <a:ext cx="1776056" cy="364454"/>
        </a:xfrm>
        <a:prstGeom prst="roundRect">
          <a:avLst/>
        </a:prstGeom>
        <a:ln/>
        <a:effectLst>
          <a:outerShdw blurRad="50800" dist="38100" dir="8100000" algn="tr" rotWithShape="0">
            <a:prstClr val="black">
              <a:alpha val="40000"/>
            </a:prstClr>
          </a:outerShdw>
        </a:effectLst>
      </xdr:spPr>
      <xdr:style>
        <a:lnRef idx="2">
          <a:schemeClr val="accent2"/>
        </a:lnRef>
        <a:fillRef idx="1">
          <a:schemeClr val="lt1"/>
        </a:fillRef>
        <a:effectRef idx="0">
          <a:schemeClr val="accent2"/>
        </a:effectRef>
        <a:fontRef idx="minor">
          <a:schemeClr val="dk1"/>
        </a:fontRef>
      </xdr:style>
      <xdr:txBody>
        <a:bodyPr vertOverflow="clip" horzOverflow="clip" rtlCol="0" anchor="ctr"/>
        <a:lstStyle/>
        <a:p>
          <a:pPr algn="ctr"/>
          <a:fld id="{A396389D-6D91-410C-883E-A51EB4F25732}" type="TxLink">
            <a:rPr lang="en-US" sz="1100" b="0" i="0" u="none" strike="noStrike">
              <a:solidFill>
                <a:schemeClr val="tx1"/>
              </a:solidFill>
              <a:latin typeface="Calibri"/>
              <a:cs typeface="Calibri"/>
            </a:rPr>
            <a:pPr algn="ctr"/>
            <a:t>Apropiación </a:t>
          </a:fld>
          <a:endParaRPr lang="en-US" sz="1400" b="1" i="0" u="none" strike="noStrike">
            <a:solidFill>
              <a:schemeClr val="tx1"/>
            </a:solidFill>
            <a:latin typeface="Calibri"/>
            <a:cs typeface="Calibri"/>
          </a:endParaRPr>
        </a:p>
      </xdr:txBody>
    </xdr:sp>
    <xdr:clientData/>
  </xdr:twoCellAnchor>
  <xdr:twoCellAnchor>
    <xdr:from>
      <xdr:col>11</xdr:col>
      <xdr:colOff>849472</xdr:colOff>
      <xdr:row>3</xdr:row>
      <xdr:rowOff>363507</xdr:rowOff>
    </xdr:from>
    <xdr:to>
      <xdr:col>13</xdr:col>
      <xdr:colOff>473140</xdr:colOff>
      <xdr:row>4</xdr:row>
      <xdr:rowOff>149679</xdr:rowOff>
    </xdr:to>
    <xdr:sp macro="" textlink="">
      <xdr:nvSpPr>
        <xdr:cNvPr id="12" name="CuadroTexto 11">
          <a:extLst>
            <a:ext uri="{FF2B5EF4-FFF2-40B4-BE49-F238E27FC236}">
              <a16:creationId xmlns:a16="http://schemas.microsoft.com/office/drawing/2014/main" id="{D0EA57D6-FB98-402E-A573-BBAC1F3EDC1E}"/>
            </a:ext>
          </a:extLst>
        </xdr:cNvPr>
        <xdr:cNvSpPr txBox="1"/>
      </xdr:nvSpPr>
      <xdr:spPr>
        <a:xfrm>
          <a:off x="15622941" y="1043864"/>
          <a:ext cx="1888286" cy="2527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CO" sz="1100" b="1" kern="1200">
              <a:latin typeface="Segoe UI Black" panose="020B0A02040204020203" pitchFamily="34" charset="0"/>
              <a:ea typeface="Segoe UI Black" panose="020B0A02040204020203" pitchFamily="34" charset="0"/>
            </a:rPr>
            <a:t>TELEFONIA FIJA</a:t>
          </a:r>
        </a:p>
      </xdr:txBody>
    </xdr:sp>
    <xdr:clientData/>
  </xdr:twoCellAnchor>
  <xdr:twoCellAnchor>
    <xdr:from>
      <xdr:col>0</xdr:col>
      <xdr:colOff>75811</xdr:colOff>
      <xdr:row>28</xdr:row>
      <xdr:rowOff>125183</xdr:rowOff>
    </xdr:from>
    <xdr:to>
      <xdr:col>4</xdr:col>
      <xdr:colOff>767833</xdr:colOff>
      <xdr:row>43</xdr:row>
      <xdr:rowOff>194386</xdr:rowOff>
    </xdr:to>
    <xdr:graphicFrame macro="">
      <xdr:nvGraphicFramePr>
        <xdr:cNvPr id="16" name="Gráfico 15">
          <a:extLst>
            <a:ext uri="{FF2B5EF4-FFF2-40B4-BE49-F238E27FC236}">
              <a16:creationId xmlns:a16="http://schemas.microsoft.com/office/drawing/2014/main" id="{6ACA6DC9-8EBB-2D42-7FF2-C302F74048D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1137121</xdr:colOff>
      <xdr:row>28</xdr:row>
      <xdr:rowOff>121155</xdr:rowOff>
    </xdr:from>
    <xdr:to>
      <xdr:col>10</xdr:col>
      <xdr:colOff>468428</xdr:colOff>
      <xdr:row>44</xdr:row>
      <xdr:rowOff>33662</xdr:rowOff>
    </xdr:to>
    <xdr:graphicFrame macro="">
      <xdr:nvGraphicFramePr>
        <xdr:cNvPr id="19" name="Gráfico 18">
          <a:extLst>
            <a:ext uri="{FF2B5EF4-FFF2-40B4-BE49-F238E27FC236}">
              <a16:creationId xmlns:a16="http://schemas.microsoft.com/office/drawing/2014/main" id="{49A19688-7145-557B-96C1-03A65618B3F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8</xdr:col>
      <xdr:colOff>575259</xdr:colOff>
      <xdr:row>9</xdr:row>
      <xdr:rowOff>330475</xdr:rowOff>
    </xdr:from>
    <xdr:to>
      <xdr:col>11</xdr:col>
      <xdr:colOff>1867890</xdr:colOff>
      <xdr:row>10</xdr:row>
      <xdr:rowOff>383474</xdr:rowOff>
    </xdr:to>
    <xdr:graphicFrame macro="">
      <xdr:nvGraphicFramePr>
        <xdr:cNvPr id="13" name="Gráfico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867317</xdr:colOff>
      <xdr:row>9</xdr:row>
      <xdr:rowOff>415860</xdr:rowOff>
    </xdr:from>
    <xdr:to>
      <xdr:col>5</xdr:col>
      <xdr:colOff>828597</xdr:colOff>
      <xdr:row>11</xdr:row>
      <xdr:rowOff>38720</xdr:rowOff>
    </xdr:to>
    <xdr:graphicFrame macro="">
      <xdr:nvGraphicFramePr>
        <xdr:cNvPr id="3" name="Gráfico 2">
          <a:extLst>
            <a:ext uri="{FF2B5EF4-FFF2-40B4-BE49-F238E27FC236}">
              <a16:creationId xmlns:a16="http://schemas.microsoft.com/office/drawing/2014/main" id="{00000000-0008-0000-0300-000003000000}"/>
            </a:ext>
            <a:ext uri="{147F2762-F138-4A5C-976F-8EAC2B608ADB}">
              <a16:predDERef xmlns:a16="http://schemas.microsoft.com/office/drawing/2014/main" pre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214416</xdr:colOff>
      <xdr:row>9</xdr:row>
      <xdr:rowOff>346364</xdr:rowOff>
    </xdr:from>
    <xdr:to>
      <xdr:col>17</xdr:col>
      <xdr:colOff>2605974</xdr:colOff>
      <xdr:row>11</xdr:row>
      <xdr:rowOff>280390</xdr:rowOff>
    </xdr:to>
    <xdr:graphicFrame macro="">
      <xdr:nvGraphicFramePr>
        <xdr:cNvPr id="4" name="Gráfico 3">
          <a:extLst>
            <a:ext uri="{FF2B5EF4-FFF2-40B4-BE49-F238E27FC236}">
              <a16:creationId xmlns:a16="http://schemas.microsoft.com/office/drawing/2014/main" id="{00000000-0008-0000-0300-000004000000}"/>
            </a:ext>
            <a:ext uri="{147F2762-F138-4A5C-976F-8EAC2B608ADB}">
              <a16:predDERef xmlns:a16="http://schemas.microsoft.com/office/drawing/2014/main" pre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2808</xdr:colOff>
      <xdr:row>9</xdr:row>
      <xdr:rowOff>283715</xdr:rowOff>
    </xdr:from>
    <xdr:to>
      <xdr:col>24</xdr:col>
      <xdr:colOff>2803896</xdr:colOff>
      <xdr:row>11</xdr:row>
      <xdr:rowOff>407955</xdr:rowOff>
    </xdr:to>
    <xdr:graphicFrame macro="">
      <xdr:nvGraphicFramePr>
        <xdr:cNvPr id="5" name="Gráfico 4">
          <a:extLst>
            <a:ext uri="{FF2B5EF4-FFF2-40B4-BE49-F238E27FC236}">
              <a16:creationId xmlns:a16="http://schemas.microsoft.com/office/drawing/2014/main" id="{00000000-0008-0000-0300-000005000000}"/>
            </a:ext>
            <a:ext uri="{147F2762-F138-4A5C-976F-8EAC2B608ADB}">
              <a16:predDERef xmlns:a16="http://schemas.microsoft.com/office/drawing/2014/main" pre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27</xdr:col>
      <xdr:colOff>234</xdr:colOff>
      <xdr:row>9</xdr:row>
      <xdr:rowOff>332446</xdr:rowOff>
    </xdr:from>
    <xdr:to>
      <xdr:col>31</xdr:col>
      <xdr:colOff>1019641</xdr:colOff>
      <xdr:row>11</xdr:row>
      <xdr:rowOff>332446</xdr:rowOff>
    </xdr:to>
    <xdr:graphicFrame macro="">
      <xdr:nvGraphicFramePr>
        <xdr:cNvPr id="6" name="Gráfico 5">
          <a:extLst>
            <a:ext uri="{FF2B5EF4-FFF2-40B4-BE49-F238E27FC236}">
              <a16:creationId xmlns:a16="http://schemas.microsoft.com/office/drawing/2014/main" id="{00000000-0008-0000-0300-000006000000}"/>
            </a:ext>
            <a:ext uri="{147F2762-F138-4A5C-976F-8EAC2B608ADB}">
              <a16:predDERef xmlns:a16="http://schemas.microsoft.com/office/drawing/2014/main" pred="{00000000-0008-0000-03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4</xdr:col>
      <xdr:colOff>1691656</xdr:colOff>
      <xdr:row>8</xdr:row>
      <xdr:rowOff>308610</xdr:rowOff>
    </xdr:from>
    <xdr:to>
      <xdr:col>5</xdr:col>
      <xdr:colOff>653862</xdr:colOff>
      <xdr:row>10</xdr:row>
      <xdr:rowOff>49480</xdr:rowOff>
    </xdr:to>
    <xdr:pic>
      <xdr:nvPicPr>
        <xdr:cNvPr id="7" name="Imagen 6">
          <a:extLst>
            <a:ext uri="{FF2B5EF4-FFF2-40B4-BE49-F238E27FC236}">
              <a16:creationId xmlns:a16="http://schemas.microsoft.com/office/drawing/2014/main" id="{00000000-0008-0000-0300-000007000000}"/>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t="30417" b="28675"/>
        <a:stretch/>
      </xdr:blipFill>
      <xdr:spPr>
        <a:xfrm>
          <a:off x="9002403" y="2300201"/>
          <a:ext cx="1176459" cy="483078"/>
        </a:xfrm>
        <a:prstGeom prst="rect">
          <a:avLst/>
        </a:prstGeom>
      </xdr:spPr>
    </xdr:pic>
    <xdr:clientData/>
  </xdr:twoCellAnchor>
  <xdr:twoCellAnchor editAs="oneCell">
    <xdr:from>
      <xdr:col>11</xdr:col>
      <xdr:colOff>847291</xdr:colOff>
      <xdr:row>9</xdr:row>
      <xdr:rowOff>71046</xdr:rowOff>
    </xdr:from>
    <xdr:to>
      <xdr:col>11</xdr:col>
      <xdr:colOff>1607474</xdr:colOff>
      <xdr:row>10</xdr:row>
      <xdr:rowOff>86591</xdr:rowOff>
    </xdr:to>
    <xdr:pic>
      <xdr:nvPicPr>
        <xdr:cNvPr id="8" name="Imagen 7">
          <a:extLst>
            <a:ext uri="{FF2B5EF4-FFF2-40B4-BE49-F238E27FC236}">
              <a16:creationId xmlns:a16="http://schemas.microsoft.com/office/drawing/2014/main" id="{00000000-0008-0000-0300-000008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1258005" y="2371890"/>
          <a:ext cx="760183" cy="448500"/>
        </a:xfrm>
        <a:prstGeom prst="rect">
          <a:avLst/>
        </a:prstGeom>
      </xdr:spPr>
    </xdr:pic>
    <xdr:clientData/>
  </xdr:twoCellAnchor>
  <xdr:twoCellAnchor editAs="oneCell">
    <xdr:from>
      <xdr:col>31</xdr:col>
      <xdr:colOff>181687</xdr:colOff>
      <xdr:row>9</xdr:row>
      <xdr:rowOff>197099</xdr:rowOff>
    </xdr:from>
    <xdr:to>
      <xdr:col>31</xdr:col>
      <xdr:colOff>737145</xdr:colOff>
      <xdr:row>10</xdr:row>
      <xdr:rowOff>211161</xdr:rowOff>
    </xdr:to>
    <xdr:pic>
      <xdr:nvPicPr>
        <xdr:cNvPr id="9" name="Imagen 8">
          <a:extLst>
            <a:ext uri="{FF2B5EF4-FFF2-40B4-BE49-F238E27FC236}">
              <a16:creationId xmlns:a16="http://schemas.microsoft.com/office/drawing/2014/main" id="{00000000-0008-0000-0300-000009000000}"/>
            </a:ext>
            <a:ext uri="{147F2762-F138-4A5C-976F-8EAC2B608ADB}">
              <a16:predDERef xmlns:a16="http://schemas.microsoft.com/office/drawing/2014/main" pred="{4983D539-7D8A-4C0D-BAA4-E387A8E1BDDB}"/>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rot="20888807">
          <a:off x="58896508" y="2500594"/>
          <a:ext cx="555458" cy="441715"/>
        </a:xfrm>
        <a:prstGeom prst="rect">
          <a:avLst/>
        </a:prstGeom>
      </xdr:spPr>
    </xdr:pic>
    <xdr:clientData/>
  </xdr:twoCellAnchor>
  <xdr:twoCellAnchor editAs="oneCell">
    <xdr:from>
      <xdr:col>24</xdr:col>
      <xdr:colOff>1641907</xdr:colOff>
      <xdr:row>9</xdr:row>
      <xdr:rowOff>243236</xdr:rowOff>
    </xdr:from>
    <xdr:to>
      <xdr:col>24</xdr:col>
      <xdr:colOff>2223513</xdr:colOff>
      <xdr:row>10</xdr:row>
      <xdr:rowOff>388124</xdr:rowOff>
    </xdr:to>
    <xdr:pic>
      <xdr:nvPicPr>
        <xdr:cNvPr id="25" name="Imagen 9">
          <a:extLst>
            <a:ext uri="{FF2B5EF4-FFF2-40B4-BE49-F238E27FC236}">
              <a16:creationId xmlns:a16="http://schemas.microsoft.com/office/drawing/2014/main" id="{00000000-0008-0000-0300-00000A000000}"/>
            </a:ext>
            <a:ext uri="{147F2762-F138-4A5C-976F-8EAC2B608ADB}">
              <a16:predDERef xmlns:a16="http://schemas.microsoft.com/office/drawing/2014/main" pred="{00000000-0008-0000-0300-000009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44145673" y="2544080"/>
          <a:ext cx="581606" cy="577843"/>
        </a:xfrm>
        <a:prstGeom prst="rect">
          <a:avLst/>
        </a:prstGeom>
      </xdr:spPr>
    </xdr:pic>
    <xdr:clientData/>
  </xdr:twoCellAnchor>
  <xdr:twoCellAnchor editAs="oneCell">
    <xdr:from>
      <xdr:col>17</xdr:col>
      <xdr:colOff>1350818</xdr:colOff>
      <xdr:row>9</xdr:row>
      <xdr:rowOff>133552</xdr:rowOff>
    </xdr:from>
    <xdr:to>
      <xdr:col>17</xdr:col>
      <xdr:colOff>2444242</xdr:colOff>
      <xdr:row>10</xdr:row>
      <xdr:rowOff>160812</xdr:rowOff>
    </xdr:to>
    <xdr:pic>
      <xdr:nvPicPr>
        <xdr:cNvPr id="11" name="Imagen 10">
          <a:extLst>
            <a:ext uri="{FF2B5EF4-FFF2-40B4-BE49-F238E27FC236}">
              <a16:creationId xmlns:a16="http://schemas.microsoft.com/office/drawing/2014/main" id="{00000000-0008-0000-0300-00000B000000}"/>
            </a:ext>
            <a:ext uri="{147F2762-F138-4A5C-976F-8EAC2B608ADB}">
              <a16:predDERef xmlns:a16="http://schemas.microsoft.com/office/drawing/2014/main" pred="{00000000-0008-0000-0300-00000A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1249422" y="2434396"/>
          <a:ext cx="1093424" cy="460215"/>
        </a:xfrm>
        <a:prstGeom prst="rect">
          <a:avLst/>
        </a:prstGeom>
      </xdr:spPr>
    </xdr:pic>
    <xdr:clientData/>
  </xdr:twoCellAnchor>
  <xdr:twoCellAnchor editAs="oneCell">
    <xdr:from>
      <xdr:col>16</xdr:col>
      <xdr:colOff>2164772</xdr:colOff>
      <xdr:row>9</xdr:row>
      <xdr:rowOff>110020</xdr:rowOff>
    </xdr:from>
    <xdr:to>
      <xdr:col>17</xdr:col>
      <xdr:colOff>1105179</xdr:colOff>
      <xdr:row>10</xdr:row>
      <xdr:rowOff>253948</xdr:rowOff>
    </xdr:to>
    <xdr:pic>
      <xdr:nvPicPr>
        <xdr:cNvPr id="12" name="Imagen 11">
          <a:extLst>
            <a:ext uri="{FF2B5EF4-FFF2-40B4-BE49-F238E27FC236}">
              <a16:creationId xmlns:a16="http://schemas.microsoft.com/office/drawing/2014/main" id="{00000000-0008-0000-0300-00000C000000}"/>
            </a:ext>
            <a:ext uri="{147F2762-F138-4A5C-976F-8EAC2B608ADB}">
              <a16:predDERef xmlns:a16="http://schemas.microsoft.com/office/drawing/2014/main" pred="{00000000-0008-0000-0300-00000B000000}"/>
            </a:ext>
          </a:extLst>
        </xdr:cNvPr>
        <xdr:cNvPicPr>
          <a:picLocks noChangeAspect="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l="18199" t="26688" r="19485" b="27287"/>
        <a:stretch/>
      </xdr:blipFill>
      <xdr:spPr>
        <a:xfrm>
          <a:off x="29849123" y="2410864"/>
          <a:ext cx="1154660" cy="576883"/>
        </a:xfrm>
        <a:prstGeom prst="rect">
          <a:avLst/>
        </a:prstGeom>
      </xdr:spPr>
    </xdr:pic>
    <xdr:clientData/>
  </xdr:twoCellAnchor>
  <xdr:twoCellAnchor>
    <xdr:from>
      <xdr:col>4</xdr:col>
      <xdr:colOff>319073</xdr:colOff>
      <xdr:row>12</xdr:row>
      <xdr:rowOff>87480</xdr:rowOff>
    </xdr:from>
    <xdr:to>
      <xdr:col>4</xdr:col>
      <xdr:colOff>1063832</xdr:colOff>
      <xdr:row>12</xdr:row>
      <xdr:rowOff>338117</xdr:rowOff>
    </xdr:to>
    <xdr:sp macro="" textlink="">
      <xdr:nvSpPr>
        <xdr:cNvPr id="21" name="CuadroTexto 20">
          <a:extLst>
            <a:ext uri="{FF2B5EF4-FFF2-40B4-BE49-F238E27FC236}">
              <a16:creationId xmlns:a16="http://schemas.microsoft.com/office/drawing/2014/main" id="{00000000-0008-0000-0300-000015000000}"/>
            </a:ext>
          </a:extLst>
        </xdr:cNvPr>
        <xdr:cNvSpPr txBox="1"/>
      </xdr:nvSpPr>
      <xdr:spPr>
        <a:xfrm>
          <a:off x="7130891" y="3658324"/>
          <a:ext cx="744759" cy="250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CO" sz="1000" b="1">
              <a:solidFill>
                <a:schemeClr val="dk1"/>
              </a:solidFill>
              <a:latin typeface="+mn-lt"/>
              <a:ea typeface="+mn-ea"/>
              <a:cs typeface="+mn-cs"/>
            </a:rPr>
            <a:t>Anulación</a:t>
          </a:r>
        </a:p>
      </xdr:txBody>
    </xdr:sp>
    <xdr:clientData/>
  </xdr:twoCellAnchor>
  <xdr:twoCellAnchor>
    <xdr:from>
      <xdr:col>8</xdr:col>
      <xdr:colOff>274221</xdr:colOff>
      <xdr:row>11</xdr:row>
      <xdr:rowOff>417063</xdr:rowOff>
    </xdr:from>
    <xdr:to>
      <xdr:col>8</xdr:col>
      <xdr:colOff>1634137</xdr:colOff>
      <xdr:row>13</xdr:row>
      <xdr:rowOff>24740</xdr:rowOff>
    </xdr:to>
    <xdr:sp macro="" textlink="">
      <xdr:nvSpPr>
        <xdr:cNvPr id="17" name="CuadroTexto 24">
          <a:extLst>
            <a:ext uri="{FF2B5EF4-FFF2-40B4-BE49-F238E27FC236}">
              <a16:creationId xmlns:a16="http://schemas.microsoft.com/office/drawing/2014/main" id="{00000000-0008-0000-0300-000019000000}"/>
            </a:ext>
            <a:ext uri="{147F2762-F138-4A5C-976F-8EAC2B608ADB}">
              <a16:predDERef xmlns:a16="http://schemas.microsoft.com/office/drawing/2014/main" pred="{00000000-0008-0000-0300-000015000000}"/>
            </a:ext>
          </a:extLst>
        </xdr:cNvPr>
        <xdr:cNvSpPr txBox="1"/>
      </xdr:nvSpPr>
      <xdr:spPr>
        <a:xfrm>
          <a:off x="12818646" y="3579363"/>
          <a:ext cx="1359916" cy="4268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000" b="1"/>
            <a:t>Apropiación</a:t>
          </a:r>
          <a:r>
            <a:rPr lang="es-CO" sz="1000" b="1" baseline="0"/>
            <a:t> presupuestal</a:t>
          </a:r>
          <a:endParaRPr lang="es-CO" sz="1000" b="1"/>
        </a:p>
      </xdr:txBody>
    </xdr:sp>
    <xdr:clientData/>
  </xdr:twoCellAnchor>
  <xdr:twoCellAnchor>
    <xdr:from>
      <xdr:col>9</xdr:col>
      <xdr:colOff>28767</xdr:colOff>
      <xdr:row>11</xdr:row>
      <xdr:rowOff>404768</xdr:rowOff>
    </xdr:from>
    <xdr:to>
      <xdr:col>9</xdr:col>
      <xdr:colOff>705199</xdr:colOff>
      <xdr:row>13</xdr:row>
      <xdr:rowOff>30474</xdr:rowOff>
    </xdr:to>
    <xdr:sp macro="" textlink="">
      <xdr:nvSpPr>
        <xdr:cNvPr id="26" name="CuadroTexto 25">
          <a:extLst>
            <a:ext uri="{FF2B5EF4-FFF2-40B4-BE49-F238E27FC236}">
              <a16:creationId xmlns:a16="http://schemas.microsoft.com/office/drawing/2014/main" id="{00000000-0008-0000-0300-00001A000000}"/>
            </a:ext>
          </a:extLst>
        </xdr:cNvPr>
        <xdr:cNvSpPr txBox="1"/>
      </xdr:nvSpPr>
      <xdr:spPr>
        <a:xfrm>
          <a:off x="15450196" y="3546781"/>
          <a:ext cx="676432" cy="4256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000" b="1"/>
            <a:t>Número CDP</a:t>
          </a:r>
        </a:p>
      </xdr:txBody>
    </xdr:sp>
    <xdr:clientData/>
  </xdr:twoCellAnchor>
  <xdr:twoCellAnchor>
    <xdr:from>
      <xdr:col>11</xdr:col>
      <xdr:colOff>395150</xdr:colOff>
      <xdr:row>12</xdr:row>
      <xdr:rowOff>20155</xdr:rowOff>
    </xdr:from>
    <xdr:to>
      <xdr:col>11</xdr:col>
      <xdr:colOff>1472046</xdr:colOff>
      <xdr:row>12</xdr:row>
      <xdr:rowOff>333992</xdr:rowOff>
    </xdr:to>
    <xdr:sp macro="" textlink="">
      <xdr:nvSpPr>
        <xdr:cNvPr id="27" name="CuadroTexto 26">
          <a:extLst>
            <a:ext uri="{FF2B5EF4-FFF2-40B4-BE49-F238E27FC236}">
              <a16:creationId xmlns:a16="http://schemas.microsoft.com/office/drawing/2014/main" id="{00000000-0008-0000-0300-00001B000000}"/>
            </a:ext>
          </a:extLst>
        </xdr:cNvPr>
        <xdr:cNvSpPr txBox="1"/>
      </xdr:nvSpPr>
      <xdr:spPr>
        <a:xfrm>
          <a:off x="19902845" y="3619863"/>
          <a:ext cx="1076896" cy="3138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200" b="1"/>
            <a:t>Anulación</a:t>
          </a:r>
        </a:p>
      </xdr:txBody>
    </xdr:sp>
    <xdr:clientData/>
  </xdr:twoCellAnchor>
  <xdr:twoCellAnchor>
    <xdr:from>
      <xdr:col>17</xdr:col>
      <xdr:colOff>283860</xdr:colOff>
      <xdr:row>12</xdr:row>
      <xdr:rowOff>78325</xdr:rowOff>
    </xdr:from>
    <xdr:to>
      <xdr:col>17</xdr:col>
      <xdr:colOff>1468868</xdr:colOff>
      <xdr:row>13</xdr:row>
      <xdr:rowOff>24722</xdr:rowOff>
    </xdr:to>
    <xdr:sp macro="" textlink="">
      <xdr:nvSpPr>
        <xdr:cNvPr id="30" name="CuadroTexto 29">
          <a:extLst>
            <a:ext uri="{FF2B5EF4-FFF2-40B4-BE49-F238E27FC236}">
              <a16:creationId xmlns:a16="http://schemas.microsoft.com/office/drawing/2014/main" id="{00000000-0008-0000-0300-00001E000000}"/>
            </a:ext>
          </a:extLst>
        </xdr:cNvPr>
        <xdr:cNvSpPr txBox="1"/>
      </xdr:nvSpPr>
      <xdr:spPr>
        <a:xfrm>
          <a:off x="29188730" y="3649169"/>
          <a:ext cx="1185008" cy="317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CO" sz="1000" b="1">
              <a:solidFill>
                <a:schemeClr val="dk1"/>
              </a:solidFill>
              <a:latin typeface="+mn-lt"/>
              <a:ea typeface="+mn-ea"/>
              <a:cs typeface="+mn-cs"/>
            </a:rPr>
            <a:t>Anulación</a:t>
          </a:r>
        </a:p>
      </xdr:txBody>
    </xdr:sp>
    <xdr:clientData/>
  </xdr:twoCellAnchor>
  <xdr:twoCellAnchor>
    <xdr:from>
      <xdr:col>30</xdr:col>
      <xdr:colOff>306142</xdr:colOff>
      <xdr:row>12</xdr:row>
      <xdr:rowOff>13896</xdr:rowOff>
    </xdr:from>
    <xdr:to>
      <xdr:col>30</xdr:col>
      <xdr:colOff>1586039</xdr:colOff>
      <xdr:row>12</xdr:row>
      <xdr:rowOff>331397</xdr:rowOff>
    </xdr:to>
    <xdr:sp macro="" textlink="">
      <xdr:nvSpPr>
        <xdr:cNvPr id="40" name="CuadroTexto 39">
          <a:extLst>
            <a:ext uri="{FF2B5EF4-FFF2-40B4-BE49-F238E27FC236}">
              <a16:creationId xmlns:a16="http://schemas.microsoft.com/office/drawing/2014/main" id="{00000000-0008-0000-0300-000028000000}"/>
            </a:ext>
          </a:extLst>
        </xdr:cNvPr>
        <xdr:cNvSpPr txBox="1"/>
      </xdr:nvSpPr>
      <xdr:spPr>
        <a:xfrm>
          <a:off x="56507765" y="3584740"/>
          <a:ext cx="1279897" cy="317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200" b="1"/>
            <a:t>Anulación</a:t>
          </a:r>
        </a:p>
      </xdr:txBody>
    </xdr:sp>
    <xdr:clientData/>
  </xdr:twoCellAnchor>
  <xdr:twoCellAnchor>
    <xdr:from>
      <xdr:col>8</xdr:col>
      <xdr:colOff>1130609</xdr:colOff>
      <xdr:row>11</xdr:row>
      <xdr:rowOff>0</xdr:rowOff>
    </xdr:from>
    <xdr:to>
      <xdr:col>11</xdr:col>
      <xdr:colOff>1863766</xdr:colOff>
      <xdr:row>12</xdr:row>
      <xdr:rowOff>7744</xdr:rowOff>
    </xdr:to>
    <xdr:graphicFrame macro="">
      <xdr:nvGraphicFramePr>
        <xdr:cNvPr id="16" name="Gráfico 15">
          <a:extLst>
            <a:ext uri="{FF2B5EF4-FFF2-40B4-BE49-F238E27FC236}">
              <a16:creationId xmlns:a16="http://schemas.microsoft.com/office/drawing/2014/main" id="{FBC0A123-B6ED-48F3-985B-0191D51781E4}"/>
            </a:ext>
            <a:ext uri="{147F2762-F138-4A5C-976F-8EAC2B608ADB}">
              <a16:predDERef xmlns:a16="http://schemas.microsoft.com/office/drawing/2014/main" pred="{00000000-0008-0000-0300-00002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8</xdr:col>
      <xdr:colOff>46462</xdr:colOff>
      <xdr:row>10</xdr:row>
      <xdr:rowOff>61951</xdr:rowOff>
    </xdr:from>
    <xdr:to>
      <xdr:col>8</xdr:col>
      <xdr:colOff>1192559</xdr:colOff>
      <xdr:row>10</xdr:row>
      <xdr:rowOff>348475</xdr:rowOff>
    </xdr:to>
    <xdr:sp macro="" textlink="">
      <xdr:nvSpPr>
        <xdr:cNvPr id="18" name="CuadroTexto 17">
          <a:extLst>
            <a:ext uri="{FF2B5EF4-FFF2-40B4-BE49-F238E27FC236}">
              <a16:creationId xmlns:a16="http://schemas.microsoft.com/office/drawing/2014/main" id="{1D5EACD4-6425-04AA-2657-491F680EC137}"/>
            </a:ext>
          </a:extLst>
        </xdr:cNvPr>
        <xdr:cNvSpPr txBox="1"/>
      </xdr:nvSpPr>
      <xdr:spPr>
        <a:xfrm>
          <a:off x="12699999" y="2772317"/>
          <a:ext cx="1146097" cy="2865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CO" sz="1000">
              <a:latin typeface="Trebuchet MS" panose="020B0603020202020204" pitchFamily="34" charset="0"/>
            </a:rPr>
            <a:t>FACTURADO</a:t>
          </a:r>
        </a:p>
      </xdr:txBody>
    </xdr:sp>
    <xdr:clientData/>
  </xdr:twoCellAnchor>
  <xdr:twoCellAnchor>
    <xdr:from>
      <xdr:col>8</xdr:col>
      <xdr:colOff>59473</xdr:colOff>
      <xdr:row>11</xdr:row>
      <xdr:rowOff>51729</xdr:rowOff>
    </xdr:from>
    <xdr:to>
      <xdr:col>8</xdr:col>
      <xdr:colOff>1339695</xdr:colOff>
      <xdr:row>12</xdr:row>
      <xdr:rowOff>15488</xdr:rowOff>
    </xdr:to>
    <xdr:sp macro="" textlink="">
      <xdr:nvSpPr>
        <xdr:cNvPr id="19" name="CuadroTexto 18">
          <a:extLst>
            <a:ext uri="{FF2B5EF4-FFF2-40B4-BE49-F238E27FC236}">
              <a16:creationId xmlns:a16="http://schemas.microsoft.com/office/drawing/2014/main" id="{4174CC26-957D-4038-9321-E6D3EB7E9504}"/>
            </a:ext>
          </a:extLst>
        </xdr:cNvPr>
        <xdr:cNvSpPr txBox="1"/>
      </xdr:nvSpPr>
      <xdr:spPr>
        <a:xfrm>
          <a:off x="12713010" y="3188009"/>
          <a:ext cx="1280222" cy="3974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CO" sz="900">
              <a:latin typeface="Trebuchet MS" panose="020B0603020202020204" pitchFamily="34" charset="0"/>
            </a:rPr>
            <a:t>METROS</a:t>
          </a:r>
          <a:r>
            <a:rPr lang="es-CO" sz="900" baseline="0">
              <a:latin typeface="Trebuchet MS" panose="020B0603020202020204" pitchFamily="34" charset="0"/>
            </a:rPr>
            <a:t> CUBICOS (M3)</a:t>
          </a:r>
          <a:endParaRPr lang="es-CO" sz="900">
            <a:latin typeface="Trebuchet MS" panose="020B0603020202020204" pitchFamily="34" charset="0"/>
          </a:endParaRPr>
        </a:p>
      </xdr:txBody>
    </xdr:sp>
    <xdr:clientData/>
  </xdr:twoCellAnchor>
  <xdr:twoCellAnchor>
    <xdr:from>
      <xdr:col>0</xdr:col>
      <xdr:colOff>2333967</xdr:colOff>
      <xdr:row>9</xdr:row>
      <xdr:rowOff>402821</xdr:rowOff>
    </xdr:from>
    <xdr:to>
      <xdr:col>1</xdr:col>
      <xdr:colOff>993668</xdr:colOff>
      <xdr:row>10</xdr:row>
      <xdr:rowOff>256390</xdr:rowOff>
    </xdr:to>
    <xdr:sp macro="" textlink="">
      <xdr:nvSpPr>
        <xdr:cNvPr id="2" name="CuadroTexto 1">
          <a:extLst>
            <a:ext uri="{FF2B5EF4-FFF2-40B4-BE49-F238E27FC236}">
              <a16:creationId xmlns:a16="http://schemas.microsoft.com/office/drawing/2014/main" id="{0435EE75-D4B2-49F0-AEE9-AF284BD893C2}"/>
            </a:ext>
          </a:extLst>
        </xdr:cNvPr>
        <xdr:cNvSpPr txBox="1"/>
      </xdr:nvSpPr>
      <xdr:spPr>
        <a:xfrm>
          <a:off x="2333967" y="2703665"/>
          <a:ext cx="1146097" cy="2865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CO" sz="1000">
              <a:latin typeface="Trebuchet MS" panose="020B0603020202020204" pitchFamily="34" charset="0"/>
            </a:rPr>
            <a:t>FACTURADO</a:t>
          </a:r>
        </a:p>
      </xdr:txBody>
    </xdr:sp>
    <xdr:clientData/>
  </xdr:twoCellAnchor>
  <xdr:twoCellAnchor>
    <xdr:from>
      <xdr:col>0</xdr:col>
      <xdr:colOff>2109129</xdr:colOff>
      <xdr:row>10</xdr:row>
      <xdr:rowOff>405470</xdr:rowOff>
    </xdr:from>
    <xdr:to>
      <xdr:col>1</xdr:col>
      <xdr:colOff>1244290</xdr:colOff>
      <xdr:row>11</xdr:row>
      <xdr:rowOff>376974</xdr:rowOff>
    </xdr:to>
    <xdr:sp macro="" textlink="">
      <xdr:nvSpPr>
        <xdr:cNvPr id="14" name="CuadroTexto 13">
          <a:extLst>
            <a:ext uri="{FF2B5EF4-FFF2-40B4-BE49-F238E27FC236}">
              <a16:creationId xmlns:a16="http://schemas.microsoft.com/office/drawing/2014/main" id="{35DF777D-6D96-43E1-934B-BE8569C08145}"/>
            </a:ext>
          </a:extLst>
        </xdr:cNvPr>
        <xdr:cNvSpPr txBox="1"/>
      </xdr:nvSpPr>
      <xdr:spPr>
        <a:xfrm>
          <a:off x="2109129" y="3115836"/>
          <a:ext cx="1280222" cy="3974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s-CO" sz="1000">
              <a:solidFill>
                <a:schemeClr val="dk1"/>
              </a:solidFill>
              <a:latin typeface="Trebuchet MS" panose="020B0603020202020204" pitchFamily="34" charset="0"/>
              <a:ea typeface="+mn-ea"/>
              <a:cs typeface="+mn-cs"/>
            </a:rPr>
            <a:t>CONSUMO</a:t>
          </a:r>
          <a:r>
            <a:rPr lang="es-CO" sz="1000" baseline="0">
              <a:solidFill>
                <a:schemeClr val="dk1"/>
              </a:solidFill>
              <a:latin typeface="Trebuchet MS" panose="020B0603020202020204" pitchFamily="34" charset="0"/>
              <a:ea typeface="+mn-ea"/>
              <a:cs typeface="+mn-cs"/>
            </a:rPr>
            <a:t> </a:t>
          </a:r>
          <a:r>
            <a:rPr lang="es-CO" sz="1000">
              <a:solidFill>
                <a:schemeClr val="dk1"/>
              </a:solidFill>
              <a:latin typeface="Trebuchet MS" panose="020B0603020202020204" pitchFamily="34" charset="0"/>
              <a:ea typeface="+mn-ea"/>
              <a:cs typeface="+mn-cs"/>
            </a:rPr>
            <a:t>KW</a:t>
          </a:r>
        </a:p>
      </xdr:txBody>
    </xdr:sp>
    <xdr:clientData/>
  </xdr:twoCellAnchor>
  <xdr:twoCellAnchor>
    <xdr:from>
      <xdr:col>1</xdr:col>
      <xdr:colOff>913780</xdr:colOff>
      <xdr:row>10</xdr:row>
      <xdr:rowOff>387194</xdr:rowOff>
    </xdr:from>
    <xdr:to>
      <xdr:col>5</xdr:col>
      <xdr:colOff>766645</xdr:colOff>
      <xdr:row>11</xdr:row>
      <xdr:rowOff>425915</xdr:rowOff>
    </xdr:to>
    <xdr:graphicFrame macro="">
      <xdr:nvGraphicFramePr>
        <xdr:cNvPr id="22" name="Gráfico 21">
          <a:extLst>
            <a:ext uri="{FF2B5EF4-FFF2-40B4-BE49-F238E27FC236}">
              <a16:creationId xmlns:a16="http://schemas.microsoft.com/office/drawing/2014/main" id="{2A07D28F-362F-4791-B306-F11BC031C1C7}"/>
            </a:ext>
            <a:ext uri="{147F2762-F138-4A5C-976F-8EAC2B608ADB}">
              <a16:predDERef xmlns:a16="http://schemas.microsoft.com/office/drawing/2014/main" pred="{35DF777D-6D96-43E1-934B-BE8569C081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3</xdr:col>
      <xdr:colOff>399871</xdr:colOff>
      <xdr:row>11</xdr:row>
      <xdr:rowOff>421262</xdr:rowOff>
    </xdr:from>
    <xdr:to>
      <xdr:col>3</xdr:col>
      <xdr:colOff>1076303</xdr:colOff>
      <xdr:row>13</xdr:row>
      <xdr:rowOff>46968</xdr:rowOff>
    </xdr:to>
    <xdr:sp macro="" textlink="">
      <xdr:nvSpPr>
        <xdr:cNvPr id="15" name="CuadroTexto 14">
          <a:extLst>
            <a:ext uri="{FF2B5EF4-FFF2-40B4-BE49-F238E27FC236}">
              <a16:creationId xmlns:a16="http://schemas.microsoft.com/office/drawing/2014/main" id="{06F58BE2-D752-44EB-A87E-78055BE815A8}"/>
            </a:ext>
          </a:extLst>
        </xdr:cNvPr>
        <xdr:cNvSpPr txBox="1"/>
      </xdr:nvSpPr>
      <xdr:spPr>
        <a:xfrm>
          <a:off x="5306689" y="3563275"/>
          <a:ext cx="676432" cy="4256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000" b="1"/>
            <a:t>Número CDP</a:t>
          </a:r>
        </a:p>
      </xdr:txBody>
    </xdr:sp>
    <xdr:clientData/>
  </xdr:twoCellAnchor>
  <xdr:twoCellAnchor>
    <xdr:from>
      <xdr:col>16</xdr:col>
      <xdr:colOff>4026</xdr:colOff>
      <xdr:row>11</xdr:row>
      <xdr:rowOff>404768</xdr:rowOff>
    </xdr:from>
    <xdr:to>
      <xdr:col>16</xdr:col>
      <xdr:colOff>680458</xdr:colOff>
      <xdr:row>13</xdr:row>
      <xdr:rowOff>30474</xdr:rowOff>
    </xdr:to>
    <xdr:sp macro="" textlink="">
      <xdr:nvSpPr>
        <xdr:cNvPr id="23" name="CuadroTexto 22">
          <a:extLst>
            <a:ext uri="{FF2B5EF4-FFF2-40B4-BE49-F238E27FC236}">
              <a16:creationId xmlns:a16="http://schemas.microsoft.com/office/drawing/2014/main" id="{AF8907C6-A339-4945-A907-8EE1E3412C23}"/>
            </a:ext>
          </a:extLst>
        </xdr:cNvPr>
        <xdr:cNvSpPr txBox="1"/>
      </xdr:nvSpPr>
      <xdr:spPr>
        <a:xfrm>
          <a:off x="26583312" y="3546781"/>
          <a:ext cx="676432" cy="4256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000" b="1"/>
            <a:t>Número CDP</a:t>
          </a:r>
        </a:p>
      </xdr:txBody>
    </xdr:sp>
    <xdr:clientData/>
  </xdr:twoCellAnchor>
  <xdr:twoCellAnchor>
    <xdr:from>
      <xdr:col>23</xdr:col>
      <xdr:colOff>28767</xdr:colOff>
      <xdr:row>11</xdr:row>
      <xdr:rowOff>413014</xdr:rowOff>
    </xdr:from>
    <xdr:to>
      <xdr:col>23</xdr:col>
      <xdr:colOff>705199</xdr:colOff>
      <xdr:row>13</xdr:row>
      <xdr:rowOff>38720</xdr:rowOff>
    </xdr:to>
    <xdr:sp macro="" textlink="">
      <xdr:nvSpPr>
        <xdr:cNvPr id="24" name="CuadroTexto 23">
          <a:extLst>
            <a:ext uri="{FF2B5EF4-FFF2-40B4-BE49-F238E27FC236}">
              <a16:creationId xmlns:a16="http://schemas.microsoft.com/office/drawing/2014/main" id="{EF74B6B7-89DF-4EFB-A7EF-940C6C9E1D0F}"/>
            </a:ext>
          </a:extLst>
        </xdr:cNvPr>
        <xdr:cNvSpPr txBox="1"/>
      </xdr:nvSpPr>
      <xdr:spPr>
        <a:xfrm>
          <a:off x="38969936" y="3555027"/>
          <a:ext cx="676432" cy="4256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000" b="1"/>
            <a:t>Número CDP</a:t>
          </a:r>
        </a:p>
      </xdr:txBody>
    </xdr:sp>
    <xdr:clientData/>
  </xdr:twoCellAnchor>
  <xdr:twoCellAnchor>
    <xdr:from>
      <xdr:col>24</xdr:col>
      <xdr:colOff>283860</xdr:colOff>
      <xdr:row>12</xdr:row>
      <xdr:rowOff>45338</xdr:rowOff>
    </xdr:from>
    <xdr:to>
      <xdr:col>24</xdr:col>
      <xdr:colOff>1063831</xdr:colOff>
      <xdr:row>12</xdr:row>
      <xdr:rowOff>288638</xdr:rowOff>
    </xdr:to>
    <xdr:sp macro="" textlink="">
      <xdr:nvSpPr>
        <xdr:cNvPr id="36" name="CuadroTexto 35">
          <a:extLst>
            <a:ext uri="{FF2B5EF4-FFF2-40B4-BE49-F238E27FC236}">
              <a16:creationId xmlns:a16="http://schemas.microsoft.com/office/drawing/2014/main" id="{182FAA9D-418E-4411-8D93-F8B6B2F5C608}"/>
            </a:ext>
          </a:extLst>
        </xdr:cNvPr>
        <xdr:cNvSpPr txBox="1"/>
      </xdr:nvSpPr>
      <xdr:spPr>
        <a:xfrm>
          <a:off x="42193860" y="3616182"/>
          <a:ext cx="779971" cy="243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s-CO" sz="1000" b="1">
              <a:solidFill>
                <a:schemeClr val="dk1"/>
              </a:solidFill>
              <a:latin typeface="+mn-lt"/>
              <a:ea typeface="+mn-ea"/>
              <a:cs typeface="+mn-cs"/>
            </a:rPr>
            <a:t>Anulación</a:t>
          </a:r>
        </a:p>
      </xdr:txBody>
    </xdr:sp>
    <xdr:clientData/>
  </xdr:twoCellAnchor>
  <xdr:twoCellAnchor>
    <xdr:from>
      <xdr:col>28</xdr:col>
      <xdr:colOff>2317075</xdr:colOff>
      <xdr:row>11</xdr:row>
      <xdr:rowOff>416972</xdr:rowOff>
    </xdr:from>
    <xdr:to>
      <xdr:col>29</xdr:col>
      <xdr:colOff>659676</xdr:colOff>
      <xdr:row>13</xdr:row>
      <xdr:rowOff>42678</xdr:rowOff>
    </xdr:to>
    <xdr:sp macro="" textlink="">
      <xdr:nvSpPr>
        <xdr:cNvPr id="37" name="CuadroTexto 36">
          <a:extLst>
            <a:ext uri="{FF2B5EF4-FFF2-40B4-BE49-F238E27FC236}">
              <a16:creationId xmlns:a16="http://schemas.microsoft.com/office/drawing/2014/main" id="{18FCE651-DA47-4C0A-9D97-4FB671E85545}"/>
            </a:ext>
          </a:extLst>
        </xdr:cNvPr>
        <xdr:cNvSpPr txBox="1"/>
      </xdr:nvSpPr>
      <xdr:spPr>
        <a:xfrm>
          <a:off x="54461296" y="3558985"/>
          <a:ext cx="676432" cy="4256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000" b="1"/>
            <a:t>Número CDP</a:t>
          </a:r>
        </a:p>
      </xdr:txBody>
    </xdr:sp>
    <xdr:clientData/>
  </xdr:twoCellAnchor>
  <xdr:twoCellAnchor>
    <xdr:from>
      <xdr:col>1</xdr:col>
      <xdr:colOff>318134</xdr:colOff>
      <xdr:row>11</xdr:row>
      <xdr:rowOff>388034</xdr:rowOff>
    </xdr:from>
    <xdr:to>
      <xdr:col>1</xdr:col>
      <xdr:colOff>1678050</xdr:colOff>
      <xdr:row>12</xdr:row>
      <xdr:rowOff>366815</xdr:rowOff>
    </xdr:to>
    <xdr:sp macro="" textlink="">
      <xdr:nvSpPr>
        <xdr:cNvPr id="101" name="CuadroTexto 19">
          <a:extLst>
            <a:ext uri="{FF2B5EF4-FFF2-40B4-BE49-F238E27FC236}">
              <a16:creationId xmlns:a16="http://schemas.microsoft.com/office/drawing/2014/main" id="{CC915FA5-0337-49CF-B464-9F47B624CC0D}"/>
            </a:ext>
          </a:extLst>
        </xdr:cNvPr>
        <xdr:cNvSpPr txBox="1"/>
      </xdr:nvSpPr>
      <xdr:spPr>
        <a:xfrm>
          <a:off x="2462290" y="3530047"/>
          <a:ext cx="1359916" cy="4076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000" b="1"/>
            <a:t>Apropiación</a:t>
          </a:r>
          <a:r>
            <a:rPr lang="es-CO" sz="1000" b="1" baseline="0"/>
            <a:t> presupuestal</a:t>
          </a:r>
          <a:endParaRPr lang="es-CO" sz="1000" b="1"/>
        </a:p>
      </xdr:txBody>
    </xdr:sp>
    <xdr:clientData/>
  </xdr:twoCellAnchor>
  <xdr:twoCellAnchor>
    <xdr:from>
      <xdr:col>14</xdr:col>
      <xdr:colOff>285148</xdr:colOff>
      <xdr:row>11</xdr:row>
      <xdr:rowOff>404528</xdr:rowOff>
    </xdr:from>
    <xdr:to>
      <xdr:col>15</xdr:col>
      <xdr:colOff>284349</xdr:colOff>
      <xdr:row>13</xdr:row>
      <xdr:rowOff>12205</xdr:rowOff>
    </xdr:to>
    <xdr:sp macro="" textlink="">
      <xdr:nvSpPr>
        <xdr:cNvPr id="105" name="CuadroTexto 28">
          <a:extLst>
            <a:ext uri="{FF2B5EF4-FFF2-40B4-BE49-F238E27FC236}">
              <a16:creationId xmlns:a16="http://schemas.microsoft.com/office/drawing/2014/main" id="{E4BE3A91-7E67-4903-A420-5E925D040586}"/>
            </a:ext>
          </a:extLst>
        </xdr:cNvPr>
        <xdr:cNvSpPr txBox="1"/>
      </xdr:nvSpPr>
      <xdr:spPr>
        <a:xfrm>
          <a:off x="24332680" y="3546541"/>
          <a:ext cx="1359916" cy="4076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000" b="1"/>
            <a:t>Apropiación</a:t>
          </a:r>
          <a:r>
            <a:rPr lang="es-CO" sz="1000" b="1" baseline="0"/>
            <a:t> presupuestal</a:t>
          </a:r>
          <a:endParaRPr lang="es-CO" sz="1000" b="1"/>
        </a:p>
      </xdr:txBody>
    </xdr:sp>
    <xdr:clientData/>
  </xdr:twoCellAnchor>
  <xdr:twoCellAnchor>
    <xdr:from>
      <xdr:col>21</xdr:col>
      <xdr:colOff>305130</xdr:colOff>
      <xdr:row>11</xdr:row>
      <xdr:rowOff>404091</xdr:rowOff>
    </xdr:from>
    <xdr:to>
      <xdr:col>21</xdr:col>
      <xdr:colOff>1665046</xdr:colOff>
      <xdr:row>13</xdr:row>
      <xdr:rowOff>11768</xdr:rowOff>
    </xdr:to>
    <xdr:sp macro="" textlink="">
      <xdr:nvSpPr>
        <xdr:cNvPr id="107" name="CuadroTexto 31">
          <a:extLst>
            <a:ext uri="{FF2B5EF4-FFF2-40B4-BE49-F238E27FC236}">
              <a16:creationId xmlns:a16="http://schemas.microsoft.com/office/drawing/2014/main" id="{54B391E0-1061-4940-992B-1381ACCF354C}"/>
            </a:ext>
          </a:extLst>
        </xdr:cNvPr>
        <xdr:cNvSpPr txBox="1"/>
      </xdr:nvSpPr>
      <xdr:spPr>
        <a:xfrm>
          <a:off x="37011429" y="3546104"/>
          <a:ext cx="1359916" cy="4076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000" b="1"/>
            <a:t>Apropiación</a:t>
          </a:r>
          <a:r>
            <a:rPr lang="es-CO" sz="1000" b="1" baseline="0"/>
            <a:t> presupuestal</a:t>
          </a:r>
          <a:endParaRPr lang="es-CO" sz="1000" b="1"/>
        </a:p>
      </xdr:txBody>
    </xdr:sp>
    <xdr:clientData/>
  </xdr:twoCellAnchor>
  <xdr:twoCellAnchor>
    <xdr:from>
      <xdr:col>27</xdr:col>
      <xdr:colOff>503052</xdr:colOff>
      <xdr:row>11</xdr:row>
      <xdr:rowOff>395844</xdr:rowOff>
    </xdr:from>
    <xdr:to>
      <xdr:col>28</xdr:col>
      <xdr:colOff>205371</xdr:colOff>
      <xdr:row>13</xdr:row>
      <xdr:rowOff>3521</xdr:rowOff>
    </xdr:to>
    <xdr:sp macro="" textlink="">
      <xdr:nvSpPr>
        <xdr:cNvPr id="111" name="CuadroTexto 32">
          <a:extLst>
            <a:ext uri="{FF2B5EF4-FFF2-40B4-BE49-F238E27FC236}">
              <a16:creationId xmlns:a16="http://schemas.microsoft.com/office/drawing/2014/main" id="{2F013F3C-F866-4A27-890C-0EEF5FAE7507}"/>
            </a:ext>
          </a:extLst>
        </xdr:cNvPr>
        <xdr:cNvSpPr txBox="1"/>
      </xdr:nvSpPr>
      <xdr:spPr>
        <a:xfrm>
          <a:off x="51385520" y="3537857"/>
          <a:ext cx="1359916" cy="4076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000" b="1"/>
            <a:t>Apropiación</a:t>
          </a:r>
          <a:r>
            <a:rPr lang="es-CO" sz="1000" b="1" baseline="0"/>
            <a:t> presupuestal</a:t>
          </a:r>
          <a:endParaRPr lang="es-CO" sz="1000" b="1"/>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66675</xdr:colOff>
      <xdr:row>0</xdr:row>
      <xdr:rowOff>0</xdr:rowOff>
    </xdr:from>
    <xdr:to>
      <xdr:col>3</xdr:col>
      <xdr:colOff>228600</xdr:colOff>
      <xdr:row>4</xdr:row>
      <xdr:rowOff>145036</xdr:rowOff>
    </xdr:to>
    <xdr:pic>
      <xdr:nvPicPr>
        <xdr:cNvPr id="2" name="1 Imagen" descr="logo_habitat_bn chiqui.jpg">
          <a:extLst>
            <a:ext uri="{FF2B5EF4-FFF2-40B4-BE49-F238E27FC236}">
              <a16:creationId xmlns:a16="http://schemas.microsoft.com/office/drawing/2014/main" id="{C26A2E47-6F19-42B9-8E8E-2FA6E53C9C5B}"/>
            </a:ext>
          </a:extLst>
        </xdr:cNvPr>
        <xdr:cNvPicPr>
          <a:picLocks noChangeAspect="1"/>
        </xdr:cNvPicPr>
      </xdr:nvPicPr>
      <xdr:blipFill>
        <a:blip xmlns:r="http://schemas.openxmlformats.org/officeDocument/2006/relationships" r:embed="rId1" cstate="print"/>
        <a:stretch>
          <a:fillRect/>
        </a:stretch>
      </xdr:blipFill>
      <xdr:spPr>
        <a:xfrm>
          <a:off x="219075" y="0"/>
          <a:ext cx="1019175" cy="916561"/>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Yudy Jacel Alvarez Camberos" id="{31336650-CAFB-4081-8868-956CD224AB0B}" userId="S::yudy.alvarez@habitatbogota.gov.co::ecb6e8f1-8e31-40b1-b3cc-ec28823de65b"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ugo Alejandro Lopez Lopez" refreshedDate="45805.52037337963" createdVersion="8" refreshedVersion="8" minRefreshableVersion="3" recordCount="1449" xr:uid="{D8064E9F-6665-4733-AEAA-B0BCA069A822}">
  <cacheSource type="worksheet">
    <worksheetSource ref="A1:AE1450" sheet="Reporte CDPS "/>
  </cacheSource>
  <cacheFields count="32">
    <cacheField name="Vigencia" numFmtId="0">
      <sharedItems/>
    </cacheField>
    <cacheField name="Mes" numFmtId="3">
      <sharedItems containsSemiMixedTypes="0" containsString="0" containsNumber="1" containsInteger="1" minValue="1" maxValue="5"/>
    </cacheField>
    <cacheField name="Fecha inicial" numFmtId="14">
      <sharedItems containsSemiMixedTypes="0" containsNonDate="0" containsDate="1" containsString="0" minDate="2025-01-01T00:00:00" maxDate="2025-01-02T00:00:00"/>
    </cacheField>
    <cacheField name="Fecha final" numFmtId="14">
      <sharedItems containsSemiMixedTypes="0" containsNonDate="0" containsDate="1" containsString="0" minDate="2025-05-27T00:00:00" maxDate="2025-05-28T00:00:00"/>
    </cacheField>
    <cacheField name="CEGE" numFmtId="0">
      <sharedItems/>
    </cacheField>
    <cacheField name="Cadena" numFmtId="0">
      <sharedItems count="96">
        <s v="O21202020060363399"/>
        <s v="O21202020060868021"/>
        <s v="O23011745992024025018019"/>
        <s v="O23011740022024020919020"/>
        <s v="O23011745992024025018016"/>
        <s v="O23011745992024025018007"/>
        <s v="O23011740022024021410020"/>
        <s v="O23011740022020032010034"/>
        <s v="O23011740022020032010020"/>
        <s v="O23011740012024022203044"/>
        <s v="O23011745992024025018031"/>
        <s v="O23011745992024021507031"/>
        <s v="O23011745992024021301028"/>
        <s v="O23011740022024021410034"/>
        <s v="O23011745992024025018023"/>
        <s v="O21202020080585250"/>
        <s v="O23011740012024022204042"/>
        <s v="O23011740012024022204031"/>
        <s v="O23011745992024025018017"/>
        <s v="O23011745992024021506031"/>
        <s v="O21202020080686312"/>
        <s v="O21202020080484120"/>
        <s v="O211010100101"/>
        <s v="O21202020080686330"/>
        <s v="O211010200101"/>
        <s v="O21202020080484131"/>
        <s v="O21202020090494239"/>
        <s v="O21202020070272112"/>
        <s v="O211010200302"/>
        <s v="O21202020070272211"/>
        <s v="O211010100107"/>
        <s v="O211010300102"/>
        <s v="O211010200301"/>
        <s v="O21202020090292913"/>
        <s v="O23011745992024022617001"/>
        <s v="O23011740012024022203032"/>
        <s v="O23011740022024020919001"/>
        <s v="O23011745992024022608018"/>
        <s v="O23011740012024022205033"/>
        <s v="O23011745992024022617031"/>
        <s v="O23011740032024021802006"/>
        <s v="O23011745992024021511025"/>
        <s v="O23011740032024021802052"/>
        <s v="O23011740022024020919016"/>
        <s v="O23011745992024021301030"/>
        <s v="O23011745992024021301019"/>
        <s v="O23011740032024021809050"/>
        <s v="O23011745992024025019018"/>
        <s v="O23011745992024025018005"/>
        <s v="O21202020070373390"/>
        <s v="O211010100105"/>
        <s v="O2110102009"/>
        <s v="O21101010010802"/>
        <s v="O211010300103"/>
        <s v="O211010200202"/>
        <s v="O211010200401"/>
        <s v="O2110102006"/>
        <s v="O2110102007"/>
        <s v="O2110102008"/>
        <s v="O211010100109"/>
        <s v="O211010200501"/>
        <s v="O21202020090494110"/>
        <s v="O211010100103"/>
        <s v="O211010100102"/>
        <s v="O211010100104"/>
        <s v="O21101010021201"/>
        <s v="O2110103005"/>
        <s v="O2110103068"/>
        <s v="O21202020080585330"/>
        <s v="O211010200102"/>
        <s v="O211010200201"/>
        <s v="O2120202007010671640"/>
        <s v="O21202020080383132"/>
        <s v="O21202020080383151"/>
        <s v="O2120202008078714102"/>
        <s v="O2110103190"/>
        <s v="O23301020040101"/>
        <s v="O23301020040103"/>
        <s v="O23301020040102"/>
        <s v="O2120202010"/>
        <s v="O2120201002082822404"/>
        <s v="O2120201002082823113"/>
        <s v="O2120201002082823119"/>
        <s v="O2120201002082823211"/>
        <s v="O2120201002082823309"/>
        <s v="O2120201002082823313"/>
        <s v="O2120201002092933001"/>
        <s v="O2120201002092933003"/>
        <s v="O21101010010801"/>
        <s v="O211010100204"/>
        <s v="O21202020080484222"/>
        <s v="O21202020090292919"/>
        <s v="O21202020090393121"/>
        <s v="O21202020090696990"/>
        <s v="O21202020090494411"/>
        <s v="O2180151"/>
      </sharedItems>
    </cacheField>
    <cacheField name="Descripción" numFmtId="0">
      <sharedItems/>
    </cacheField>
    <cacheField name="No. CDP" numFmtId="0">
      <sharedItems/>
    </cacheField>
    <cacheField name="Fecha registro" numFmtId="14">
      <sharedItems containsSemiMixedTypes="0" containsNonDate="0" containsDate="1" containsString="0" minDate="2025-01-01T00:00:00" maxDate="2025-05-27T00:00:00"/>
    </cacheField>
    <cacheField name="Objeto" numFmtId="0">
      <sharedItems longText="1"/>
    </cacheField>
    <cacheField name="Fondo" numFmtId="0">
      <sharedItems/>
    </cacheField>
    <cacheField name="Descr.Fuente Financiación" numFmtId="0">
      <sharedItems/>
    </cacheField>
    <cacheField name="Cod.Concepto Gasto" numFmtId="0">
      <sharedItems/>
    </cacheField>
    <cacheField name="Descr.Concepto del gasto" numFmtId="0">
      <sharedItems/>
    </cacheField>
    <cacheField name="Elemento PEP" numFmtId="0">
      <sharedItems/>
    </cacheField>
    <cacheField name="Descripción Elemento PeEP" numFmtId="0">
      <sharedItems/>
    </cacheField>
    <cacheField name="Valor" numFmtId="3">
      <sharedItems containsSemiMixedTypes="0" containsString="0" containsNumber="1" containsInteger="1" minValue="6" maxValue="77997894832"/>
    </cacheField>
    <cacheField name="Anulaciones" numFmtId="3">
      <sharedItems containsSemiMixedTypes="0" containsString="0" containsNumber="1" containsInteger="1" minValue="0" maxValue="16208987796"/>
    </cacheField>
    <cacheField name="Reintegros" numFmtId="3">
      <sharedItems containsSemiMixedTypes="0" containsString="0" containsNumber="1" containsInteger="1" minValue="0" maxValue="0"/>
    </cacheField>
    <cacheField name="CDP X Comprometer" numFmtId="3">
      <sharedItems containsSemiMixedTypes="0" containsString="0" containsNumber="1" containsInteger="1" minValue="0" maxValue="77997894832"/>
    </cacheField>
    <cacheField name="No.Interno CDP" numFmtId="0">
      <sharedItems/>
    </cacheField>
    <cacheField name="No.Posición CDP" numFmtId="0">
      <sharedItems/>
    </cacheField>
    <cacheField name="No.Oficio" numFmtId="0">
      <sharedItems/>
    </cacheField>
    <cacheField name="Fecha oficio" numFmtId="14">
      <sharedItems containsSemiMixedTypes="0" containsNonDate="0" containsDate="1" containsString="0" minDate="2025-01-01T00:00:00" maxDate="2025-05-27T00:00:00"/>
    </cacheField>
    <cacheField name="ID Solicitante" numFmtId="0">
      <sharedItems/>
    </cacheField>
    <cacheField name="Nombre solicitante" numFmtId="0">
      <sharedItems/>
    </cacheField>
    <cacheField name="ID Responsable" numFmtId="0">
      <sharedItems/>
    </cacheField>
    <cacheField name="Nombre responsable" numFmtId="0">
      <sharedItems/>
    </cacheField>
    <cacheField name="Fecha Registro2" numFmtId="14">
      <sharedItems containsSemiMixedTypes="0" containsNonDate="0" containsDate="1" containsString="0" minDate="2025-01-01T00:00:00" maxDate="2025-05-27T00:00:00"/>
    </cacheField>
    <cacheField name="Cód.Cuenta Contable" numFmtId="0">
      <sharedItems/>
    </cacheField>
    <cacheField name="Descrip.Cuenta Contable" numFmtId="0">
      <sharedItems/>
    </cacheField>
    <cacheField name="PAGADO" numFmtId="0" formula="Valor-Anulaciones-'CDP X Comprometer'" databaseField="0"/>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ugo Alejandro Lopez Lopez" refreshedDate="45805.520414236111" createdVersion="6" refreshedVersion="8" minRefreshableVersion="3" recordCount="2523" xr:uid="{00000000-000A-0000-FFFF-FFFF19000000}">
  <cacheSource type="worksheet">
    <worksheetSource ref="A1:AE2524" sheet="Reporte CDPS "/>
  </cacheSource>
  <cacheFields count="32">
    <cacheField name="Vigencia" numFmtId="0">
      <sharedItems containsBlank="1"/>
    </cacheField>
    <cacheField name="Mes" numFmtId="3">
      <sharedItems containsString="0" containsBlank="1" containsNumber="1" containsInteger="1" minValue="1" maxValue="5"/>
    </cacheField>
    <cacheField name="Fecha inicial" numFmtId="14">
      <sharedItems containsNonDate="0" containsDate="1" containsString="0" containsBlank="1" minDate="2025-01-01T00:00:00" maxDate="2025-01-02T00:00:00"/>
    </cacheField>
    <cacheField name="Fecha final" numFmtId="14">
      <sharedItems containsNonDate="0" containsDate="1" containsString="0" containsBlank="1" minDate="2025-05-27T00:00:00" maxDate="2025-05-28T00:00:00"/>
    </cacheField>
    <cacheField name="CEGE" numFmtId="0">
      <sharedItems containsBlank="1"/>
    </cacheField>
    <cacheField name="Cadena" numFmtId="0">
      <sharedItems containsBlank="1" count="152">
        <s v="O21202020060363399"/>
        <s v="O21202020060868021"/>
        <s v="O23011745992024025018019"/>
        <s v="O23011740022024020919020"/>
        <s v="O23011745992024025018016"/>
        <s v="O23011745992024025018007"/>
        <s v="O23011740022024021410020"/>
        <s v="O23011740022020032010034"/>
        <s v="O23011740022020032010020"/>
        <s v="O23011740012024022203044"/>
        <s v="O23011745992024025018031"/>
        <s v="O23011745992024021507031"/>
        <s v="O23011745992024021301028"/>
        <s v="O23011740022024021410034"/>
        <s v="O23011745992024025018023"/>
        <s v="O21202020080585250"/>
        <s v="O23011740012024022204042"/>
        <s v="O23011740012024022204031"/>
        <s v="O23011745992024025018017"/>
        <s v="O23011745992024021506031"/>
        <s v="O21202020080686312"/>
        <s v="O21202020080484120"/>
        <s v="O211010100101"/>
        <s v="O21202020080686330"/>
        <s v="O211010200101"/>
        <s v="O21202020080484131"/>
        <s v="O21202020090494239"/>
        <s v="O21202020070272112"/>
        <s v="O211010200302"/>
        <s v="O21202020070272211"/>
        <s v="O211010100107"/>
        <s v="O211010300102"/>
        <s v="O211010200301"/>
        <s v="O21202020090292913"/>
        <s v="O23011745992024022617001"/>
        <s v="O23011740012024022203032"/>
        <s v="O23011740022024020919001"/>
        <s v="O23011745992024022608018"/>
        <s v="O23011740012024022205033"/>
        <s v="O23011745992024022617031"/>
        <s v="O23011740032024021802006"/>
        <s v="O23011745992024021511025"/>
        <s v="O23011740032024021802052"/>
        <s v="O23011740022024020919016"/>
        <s v="O23011745992024021301030"/>
        <s v="O23011745992024021301019"/>
        <s v="O23011740032024021809050"/>
        <s v="O23011745992024025019018"/>
        <s v="O23011745992024025018005"/>
        <s v="O21202020070373390"/>
        <s v="O211010100105"/>
        <s v="O2110102009"/>
        <s v="O21101010010802"/>
        <s v="O211010300103"/>
        <s v="O211010200202"/>
        <s v="O211010200401"/>
        <s v="O2110102006"/>
        <s v="O2110102007"/>
        <s v="O2110102008"/>
        <s v="O211010100109"/>
        <s v="O211010200501"/>
        <s v="O21202020090494110"/>
        <s v="O211010100103"/>
        <s v="O211010100102"/>
        <s v="O211010100104"/>
        <s v="O21101010021201"/>
        <s v="O2110103005"/>
        <s v="O2110103068"/>
        <s v="O21202020080585330"/>
        <s v="O211010200102"/>
        <s v="O211010200201"/>
        <s v="O2120202007010671640"/>
        <s v="O21202020080383132"/>
        <s v="O21202020080383151"/>
        <s v="O2120202008078714102"/>
        <s v="O2110103190"/>
        <s v="O23301020040101"/>
        <s v="O23301020040103"/>
        <s v="O23301020040102"/>
        <s v="O2120202010"/>
        <s v="O2120201002082822404"/>
        <s v="O2120201002082823113"/>
        <s v="O2120201002082823119"/>
        <s v="O2120201002082823211"/>
        <s v="O2120201002082823309"/>
        <s v="O2120201002082823313"/>
        <s v="O2120201002092933001"/>
        <s v="O2120201002092933003"/>
        <s v="O21101010010801"/>
        <s v="O211010100204"/>
        <s v="O21202020080484222"/>
        <s v="O21202020090292919"/>
        <s v="O21202020090393121"/>
        <s v="O21202020090696990"/>
        <s v="O21202020090494411"/>
        <s v="O2180151"/>
        <m/>
        <s v="O23011603450000007812" u="1"/>
        <s v="O23011605560000007754" u="1"/>
        <s v="O23011601010000007823" u="1"/>
        <s v="O23011605530000007815" u="1"/>
        <s v="O23011601190000007659" u="1"/>
        <s v="O23011601010000007715" u="1"/>
        <s v="O23011601190000007582" u="1"/>
        <s v="O23011602320000007642" u="1"/>
        <s v="O23011601210000007836" u="1"/>
        <s v="O23011602370000007615" u="1"/>
        <s v="O23011601190000007747" u="1"/>
        <s v="O23011601210000007590" u="1"/>
        <s v="O23011603450000007645" u="1"/>
        <s v="O21202020060464241" u="1"/>
        <s v="O2120201003023215305" u="1"/>
        <s v="O2120201003023219921" u="1"/>
        <s v="O23011601190000007825" u="1"/>
        <s v="O21202020090191191" u="1"/>
        <s v="O212020200701030571352" u="1"/>
        <s v="O212020200701030571355" u="1"/>
        <s v="O212020200701030471347" u="1"/>
        <s v="O2120201003033331101" u="1"/>
        <s v="O2120201003063611101" u="1"/>
        <s v="O2120201004064696104" u="1"/>
        <s v="O212020200701030571351" u="1"/>
        <s v="O2120201002082823219" u="1"/>
        <s v="O21202020060767990" u="1"/>
        <s v="O21202020080383444" u="1"/>
        <s v="O21201010030302" u="1"/>
        <s v="O23011601190000007575" u="1"/>
        <s v="O23011601190000007577" u="1"/>
        <s v="O23011602320000007641" u="1"/>
        <s v="O23011601190000007798" u="1"/>
        <s v="O23011605560000007602" u="1"/>
        <s v="O23011605560000007810" u="1"/>
        <s v="O23011605520000007802" u="1"/>
        <s v="O23011605530000007728" u="1"/>
        <s v="O23011605510000007606" u="1"/>
        <s v="O2120201003033338004" u="1"/>
        <s v="O2120201004024299991" u="1"/>
        <s v="O23011601190000007721" u="1"/>
        <s v="O23011605510000007618" u="1"/>
        <s v="O2120201003023212101" u="1"/>
        <s v="O2120201004054516003" u="1"/>
        <s v="O2120201004054516004" u="1"/>
        <s v="O2120201004054516005" u="1"/>
        <s v="O2120201003083891104" u="1"/>
        <s v="O2120201003053513003" u="1"/>
        <s v="O2120201003053513004" u="1"/>
        <s v="O2120201003023212806" u="1"/>
        <s v="O2120201003023212901" u="1"/>
        <s v="O2120201003023213801" u="1"/>
        <s v="O21202010040545272" u="1"/>
        <s v="O2120201004074761004" u="1"/>
        <s v="O21803" u="1"/>
      </sharedItems>
    </cacheField>
    <cacheField name="Descripción" numFmtId="0">
      <sharedItems containsBlank="1"/>
    </cacheField>
    <cacheField name="No. CDP" numFmtId="0">
      <sharedItems containsBlank="1"/>
    </cacheField>
    <cacheField name="Fecha registro" numFmtId="14">
      <sharedItems containsNonDate="0" containsDate="1" containsString="0" containsBlank="1" minDate="2025-01-01T00:00:00" maxDate="2025-05-28T00:00:00"/>
    </cacheField>
    <cacheField name="Objeto" numFmtId="0">
      <sharedItems containsBlank="1" longText="1"/>
    </cacheField>
    <cacheField name="Fondo" numFmtId="0">
      <sharedItems containsBlank="1"/>
    </cacheField>
    <cacheField name="Descr.Fuente Financiación" numFmtId="0">
      <sharedItems containsBlank="1"/>
    </cacheField>
    <cacheField name="Cod.Concepto Gasto" numFmtId="0">
      <sharedItems containsBlank="1"/>
    </cacheField>
    <cacheField name="Descr.Concepto del gasto" numFmtId="0">
      <sharedItems containsBlank="1"/>
    </cacheField>
    <cacheField name="Elemento PEP" numFmtId="0">
      <sharedItems containsBlank="1"/>
    </cacheField>
    <cacheField name="Descripción Elemento PeEP" numFmtId="0">
      <sharedItems containsBlank="1"/>
    </cacheField>
    <cacheField name="Valor" numFmtId="3">
      <sharedItems containsString="0" containsBlank="1" containsNumber="1" containsInteger="1" minValue="6" maxValue="77997894832"/>
    </cacheField>
    <cacheField name="Anulaciones" numFmtId="3">
      <sharedItems containsString="0" containsBlank="1" containsNumber="1" containsInteger="1" minValue="0" maxValue="16208987796"/>
    </cacheField>
    <cacheField name="Reintegros" numFmtId="3">
      <sharedItems containsString="0" containsBlank="1" containsNumber="1" containsInteger="1" minValue="0" maxValue="0"/>
    </cacheField>
    <cacheField name="CDP X Comprometer" numFmtId="3">
      <sharedItems containsString="0" containsBlank="1" containsNumber="1" containsInteger="1" minValue="0" maxValue="77997894832"/>
    </cacheField>
    <cacheField name="No.Interno CDP" numFmtId="0">
      <sharedItems containsBlank="1"/>
    </cacheField>
    <cacheField name="No.Posición CDP" numFmtId="0">
      <sharedItems containsBlank="1"/>
    </cacheField>
    <cacheField name="No.Oficio" numFmtId="0">
      <sharedItems containsBlank="1"/>
    </cacheField>
    <cacheField name="Fecha oficio" numFmtId="14">
      <sharedItems containsNonDate="0" containsDate="1" containsString="0" containsBlank="1" minDate="2025-01-01T00:00:00" maxDate="2025-05-28T00:00:00"/>
    </cacheField>
    <cacheField name="ID Solicitante" numFmtId="0">
      <sharedItems containsBlank="1"/>
    </cacheField>
    <cacheField name="Nombre solicitante" numFmtId="0">
      <sharedItems containsBlank="1"/>
    </cacheField>
    <cacheField name="ID Responsable" numFmtId="0">
      <sharedItems containsBlank="1"/>
    </cacheField>
    <cacheField name="Nombre responsable" numFmtId="0">
      <sharedItems containsBlank="1"/>
    </cacheField>
    <cacheField name="Fecha Registro2" numFmtId="14">
      <sharedItems containsNonDate="0" containsDate="1" containsString="0" containsBlank="1" minDate="2025-01-01T00:00:00" maxDate="2025-05-28T00:00:00"/>
    </cacheField>
    <cacheField name="Cód.Cuenta Contable" numFmtId="0">
      <sharedItems containsBlank="1"/>
    </cacheField>
    <cacheField name="Descrip.Cuenta Contable" numFmtId="0">
      <sharedItems containsBlank="1"/>
    </cacheField>
    <cacheField name="PAGADO" numFmtId="0" formula="Valor-Anulaciones-'CDP X Comprometer'" databaseField="0"/>
  </cacheFields>
  <extLst>
    <ext xmlns:x14="http://schemas.microsoft.com/office/spreadsheetml/2009/9/main" uri="{725AE2AE-9491-48be-B2B4-4EB974FC3084}">
      <x14:pivotCacheDefinition pivotCacheId="175871164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ugo Alejandro Lopez Lopez" refreshedDate="45805.520570370369" createdVersion="8" refreshedVersion="8" minRefreshableVersion="3" recordCount="2907" xr:uid="{AA8CE082-C158-47D9-A13F-D00A7CD72DCC}">
  <cacheSource type="worksheet">
    <worksheetSource ref="A1:AE1048576" sheet="Reporte CDPS "/>
  </cacheSource>
  <cacheFields count="32">
    <cacheField name="Vigencia" numFmtId="0">
      <sharedItems containsBlank="1"/>
    </cacheField>
    <cacheField name="Mes" numFmtId="0">
      <sharedItems containsString="0" containsBlank="1" containsNumber="1" containsInteger="1" minValue="1" maxValue="5"/>
    </cacheField>
    <cacheField name="Fecha inicial" numFmtId="0">
      <sharedItems containsNonDate="0" containsDate="1" containsString="0" containsBlank="1" minDate="2025-01-01T00:00:00" maxDate="2025-01-02T00:00:00"/>
    </cacheField>
    <cacheField name="Fecha final" numFmtId="0">
      <sharedItems containsNonDate="0" containsDate="1" containsString="0" containsBlank="1" minDate="2025-05-27T00:00:00" maxDate="2025-05-28T00:00:00"/>
    </cacheField>
    <cacheField name="CEGE" numFmtId="0">
      <sharedItems containsBlank="1"/>
    </cacheField>
    <cacheField name="Cadena" numFmtId="0">
      <sharedItems containsBlank="1" count="151">
        <s v="O21202020060363399"/>
        <s v="O21202020060868021"/>
        <s v="O23011745992024025018019"/>
        <s v="O23011740022024020919020"/>
        <s v="O23011745992024025018016"/>
        <s v="O23011745992024025018007"/>
        <s v="O23011740022024021410020"/>
        <s v="O23011740022020032010034"/>
        <s v="O23011740022020032010020"/>
        <s v="O23011740012024022203044"/>
        <s v="O23011745992024025018031"/>
        <s v="O23011745992024021507031"/>
        <s v="O23011745992024021301028"/>
        <s v="O23011740022024021410034"/>
        <s v="O23011745992024025018023"/>
        <s v="O21202020080585250"/>
        <s v="O23011740012024022204042"/>
        <s v="O23011740012024022204031"/>
        <s v="O23011745992024025018017"/>
        <s v="O23011745992024021506031"/>
        <s v="O21202020080686312"/>
        <s v="O21202020080484120"/>
        <s v="O211010100101"/>
        <s v="O21202020080686330"/>
        <s v="O211010200101"/>
        <s v="O21202020080484131"/>
        <s v="O21202020090494239"/>
        <s v="O21202020070272112"/>
        <s v="O211010200302"/>
        <s v="O21202020070272211"/>
        <s v="O211010100107"/>
        <s v="O211010300102"/>
        <s v="O211010200301"/>
        <s v="O21202020090292913"/>
        <s v="O23011745992024022617001"/>
        <s v="O23011740012024022203032"/>
        <s v="O23011740022024020919001"/>
        <s v="O23011745992024022608018"/>
        <s v="O23011740012024022205033"/>
        <s v="O23011745992024022617031"/>
        <s v="O23011740032024021802006"/>
        <s v="O23011745992024021511025"/>
        <s v="O23011740032024021802052"/>
        <s v="O23011740022024020919016"/>
        <s v="O23011745992024021301030"/>
        <s v="O23011745992024021301019"/>
        <s v="O23011740032024021809050"/>
        <s v="O23011745992024025019018"/>
        <s v="O23011745992024025018005"/>
        <s v="O21202020070373390"/>
        <s v="O211010100105"/>
        <s v="O2110102009"/>
        <s v="O21101010010802"/>
        <s v="O211010300103"/>
        <s v="O211010200202"/>
        <s v="O211010200401"/>
        <s v="O2110102006"/>
        <s v="O2110102007"/>
        <s v="O2110102008"/>
        <s v="O211010100109"/>
        <s v="O211010200501"/>
        <s v="O21202020090494110"/>
        <s v="O211010100103"/>
        <s v="O211010100102"/>
        <s v="O211010100104"/>
        <s v="O21101010021201"/>
        <s v="O2110103005"/>
        <s v="O2110103068"/>
        <s v="O21202020080585330"/>
        <s v="O211010200102"/>
        <s v="O211010200201"/>
        <s v="O2120202007010671640"/>
        <s v="O21202020080383132"/>
        <s v="O21202020080383151"/>
        <s v="O2120202008078714102"/>
        <s v="O2110103190"/>
        <s v="O23301020040101"/>
        <s v="O23301020040103"/>
        <s v="O23301020040102"/>
        <s v="O2120202010"/>
        <s v="O2120201002082822404"/>
        <s v="O2120201002082823113"/>
        <s v="O2120201002082823119"/>
        <s v="O2120201002082823211"/>
        <s v="O2120201002082823309"/>
        <s v="O2120201002082823313"/>
        <s v="O2120201002092933001"/>
        <s v="O2120201002092933003"/>
        <s v="O21101010010801"/>
        <s v="O211010100204"/>
        <s v="O21202020080484222"/>
        <s v="O21202020090292919"/>
        <s v="O21202020090393121"/>
        <s v="O21202020090696990"/>
        <s v="O21202020090494411"/>
        <s v="O2180151"/>
        <m/>
        <s v="O23011603450000007812" u="1"/>
        <s v="O23011605560000007754" u="1"/>
        <s v="O23011601010000007823" u="1"/>
        <s v="O23011605530000007815" u="1"/>
        <s v="O23011601190000007659" u="1"/>
        <s v="O23011601010000007715" u="1"/>
        <s v="O23011601190000007582" u="1"/>
        <s v="O23011602320000007642" u="1"/>
        <s v="O23011601210000007836" u="1"/>
        <s v="O23011602370000007615" u="1"/>
        <s v="O23011601190000007747" u="1"/>
        <s v="O23011601210000007590" u="1"/>
        <s v="O23011603450000007645" u="1"/>
        <s v="O21202020060464241" u="1"/>
        <s v="O2120201003023215305" u="1"/>
        <s v="O2120201003023219921" u="1"/>
        <s v="O23011601190000007825" u="1"/>
        <s v="O21202020090191191" u="1"/>
        <s v="O212020200701030571352" u="1"/>
        <s v="O212020200701030571355" u="1"/>
        <s v="O212020200701030471347" u="1"/>
        <s v="O2120201003033331101" u="1"/>
        <s v="O2120201003063611101" u="1"/>
        <s v="O2120201004064696104" u="1"/>
        <s v="O212020200701030571351" u="1"/>
        <s v="O2120201002082823219" u="1"/>
        <s v="O21202020060767990" u="1"/>
        <s v="O21202020080383444" u="1"/>
        <s v="O21201010030302" u="1"/>
        <s v="O23011601190000007575" u="1"/>
        <s v="O23011601190000007577" u="1"/>
        <s v="O23011601190000007798" u="1"/>
        <s v="O23011605560000007810" u="1"/>
        <s v="O23011605560000007602" u="1"/>
        <s v="O23011605510000007618" u="1"/>
        <s v="O23011602320000007641" u="1"/>
        <s v="O23011605520000007802" u="1"/>
        <s v="O23011605530000007728" u="1"/>
        <s v="O23011605510000007606" u="1"/>
        <s v="O2120201003033338004" u="1"/>
        <s v="O2120201004024299991" u="1"/>
        <s v="O23011601190000007721" u="1"/>
        <s v="O2120201003023212101" u="1"/>
        <s v="O2120201004054516003" u="1"/>
        <s v="O2120201004054516004" u="1"/>
        <s v="O2120201004054516005" u="1"/>
        <s v="O2120201003083891104" u="1"/>
        <s v="O2120201003053513003" u="1"/>
        <s v="O2120201003053513004" u="1"/>
        <s v="O2120201003023212806" u="1"/>
        <s v="O2120201003023212901" u="1"/>
        <s v="O2120201003023213801" u="1"/>
        <s v="O21202010040545272" u="1"/>
        <s v="O2120201004074761004" u="1"/>
      </sharedItems>
    </cacheField>
    <cacheField name="Descripción" numFmtId="0">
      <sharedItems containsBlank="1"/>
    </cacheField>
    <cacheField name="No. CDP" numFmtId="0">
      <sharedItems containsBlank="1" count="1292">
        <s v="0000000344"/>
        <s v="0000000836"/>
        <s v="0000000308"/>
        <s v="0000000037"/>
        <s v="0000000524"/>
        <s v="0000000142"/>
        <s v="0000000010"/>
        <s v="0000000171"/>
        <s v="0000000373"/>
        <s v="0000000522"/>
        <s v="0000000927"/>
        <s v="0000000961"/>
        <s v="0000000187"/>
        <s v="0000000954"/>
        <s v="0000000036"/>
        <s v="0000000315"/>
        <s v="0000000800"/>
        <s v="0000000699"/>
        <s v="0000000357"/>
        <s v="0000000372"/>
        <s v="0000000057"/>
        <s v="0000000975"/>
        <s v="0000000561"/>
        <s v="0000000497"/>
        <s v="0000000234"/>
        <s v="0000000306"/>
        <s v="0000000507"/>
        <s v="0000000086"/>
        <s v="0000000382"/>
        <s v="0000000352"/>
        <s v="0000000139"/>
        <s v="0000000581"/>
        <s v="0000000768"/>
        <s v="0000000448"/>
        <s v="0000000140"/>
        <s v="0000000265"/>
        <s v="0000000277"/>
        <s v="0000000072"/>
        <s v="0000000087"/>
        <s v="0000000100"/>
        <s v="0000000104"/>
        <s v="0000000925"/>
        <s v="0000000106"/>
        <s v="0000000630"/>
        <s v="0000000081"/>
        <s v="0000000186"/>
        <s v="0000000348"/>
        <s v="0000000135"/>
        <s v="0000000556"/>
        <s v="0000000353"/>
        <s v="0000000459"/>
        <s v="0000000458"/>
        <s v="0000000542"/>
        <s v="0000000088"/>
        <s v="0000000358"/>
        <s v="0000000586"/>
        <s v="0000000535"/>
        <s v="0000000849"/>
        <s v="0000000386"/>
        <s v="0000000632"/>
        <s v="0000000385"/>
        <s v="0000000850"/>
        <s v="0000000855"/>
        <s v="0000000843"/>
        <s v="0000000838"/>
        <s v="0000000111"/>
        <s v="0000000268"/>
        <s v="0000000468"/>
        <s v="0000000873"/>
        <s v="0000000110"/>
        <s v="0000000207"/>
        <s v="0000000269"/>
        <s v="0000000270"/>
        <s v="0000000280"/>
        <s v="0000000438"/>
        <s v="0000000281"/>
        <s v="0000000439"/>
        <s v="0000000587"/>
        <s v="0000000345"/>
        <s v="0000000748"/>
        <s v="0000000350"/>
        <s v="0000000536"/>
        <s v="0000000747"/>
        <s v="0000000787"/>
        <s v="0000000211"/>
        <s v="0000000247"/>
        <s v="0000000252"/>
        <s v="0000000313"/>
        <s v="0000000323"/>
        <s v="0000000258"/>
        <s v="0000000221"/>
        <s v="0000000254"/>
        <s v="0000000255"/>
        <s v="0000000249"/>
        <s v="0000000250"/>
        <s v="0000000217"/>
        <s v="0000000770"/>
        <s v="0000000213"/>
        <s v="0000000220"/>
        <s v="0000000225"/>
        <s v="0000000222"/>
        <s v="0000000223"/>
        <s v="0000000230"/>
        <s v="0000000256"/>
        <s v="0000000229"/>
        <s v="0000000387"/>
        <s v="0000000231"/>
        <s v="0000000257"/>
        <s v="0000000390"/>
        <s v="0000000259"/>
        <s v="0000000224"/>
        <s v="0000000209"/>
        <s v="0000000563"/>
        <s v="0000000565"/>
        <s v="0000000260"/>
        <s v="0000000253"/>
        <s v="0000000208"/>
        <s v="0000000378"/>
        <s v="0000000216"/>
        <s v="0000000379"/>
        <s v="0000000380"/>
        <s v="0000000402"/>
        <s v="0000000377"/>
        <s v="0000000401"/>
        <s v="0000000324"/>
        <s v="0000000226"/>
        <s v="0000000418"/>
        <s v="0000000381"/>
        <s v="0000000400"/>
        <s v="0000000412"/>
        <s v="0000000420"/>
        <s v="0000000218"/>
        <s v="0000000375"/>
        <s v="0000000389"/>
        <s v="0000000419"/>
        <s v="0000000376"/>
        <s v="0000000210"/>
        <s v="0000000251"/>
        <s v="0000000736"/>
        <s v="0000000585"/>
        <s v="0000000564"/>
        <s v="0000000779"/>
        <s v="0000000786"/>
        <s v="0000000568"/>
        <s v="0000000659"/>
        <s v="0000000663"/>
        <s v="0000000733"/>
        <s v="0000000656"/>
        <s v="0000000740"/>
        <s v="0000000566"/>
        <s v="0000000413"/>
        <s v="0000000734"/>
        <s v="0000000814"/>
        <s v="0000000658"/>
        <s v="0000000562"/>
        <s v="0000000655"/>
        <s v="0000000769"/>
        <s v="0000000781"/>
        <s v="0000000807"/>
        <s v="0000000742"/>
        <s v="0000000823"/>
        <s v="0000000735"/>
        <s v="0000000778"/>
        <s v="0000000657"/>
        <s v="0000000969"/>
        <s v="0000000784"/>
        <s v="0000000783"/>
        <s v="0000000732"/>
        <s v="0000000741"/>
        <s v="0000000808"/>
        <s v="0000000780"/>
        <s v="0000000212"/>
        <s v="0000000991"/>
        <s v="0000000988"/>
        <s v="0000000999"/>
        <s v="0000000141"/>
        <s v="0000000338"/>
        <s v="0000000339"/>
        <s v="0000000148"/>
        <s v="0000000261"/>
        <s v="0000000570"/>
        <s v="0000000617"/>
        <s v="0000000607"/>
        <s v="0000000615"/>
        <s v="0000000604"/>
        <s v="0000000219"/>
        <s v="0000000574"/>
        <s v="0000000714"/>
        <s v="0000000605"/>
        <s v="0000000444"/>
        <s v="0000000262"/>
        <s v="0000000127"/>
        <s v="0000000160"/>
        <s v="0000000236"/>
        <s v="0000000240"/>
        <s v="0000000242"/>
        <s v="0000000245"/>
        <s v="0000000232"/>
        <s v="0000000228"/>
        <s v="0000000241"/>
        <s v="0000000275"/>
        <s v="0000000190"/>
        <s v="0000000304"/>
        <s v="0000000440"/>
        <s v="0000000442"/>
        <s v="0000000149"/>
        <s v="0000000227"/>
        <s v="0000000243"/>
        <s v="0000000235"/>
        <s v="0000000188"/>
        <s v="0000000238"/>
        <s v="0000000203"/>
        <s v="0000000239"/>
        <s v="0000000244"/>
        <s v="0000000194"/>
        <s v="0000000204"/>
        <s v="0000000237"/>
        <s v="0000000146"/>
        <s v="0000000582"/>
        <s v="0000000189"/>
        <s v="0000000608"/>
        <s v="0000000576"/>
        <s v="0000000496"/>
        <s v="0000000503"/>
        <s v="0000000579"/>
        <s v="0000000491"/>
        <s v="0000000500"/>
        <s v="0000000480"/>
        <s v="0000000487"/>
        <s v="0000000488"/>
        <s v="0000000593"/>
        <s v="0000000592"/>
        <s v="0000000407"/>
        <s v="0000000583"/>
        <s v="0000000616"/>
        <s v="0000000648"/>
        <s v="0000000405"/>
        <s v="0000000584"/>
        <s v="0000000417"/>
        <s v="0000000406"/>
        <s v="0000000631"/>
        <s v="0000000409"/>
        <s v="0000000414"/>
        <s v="0000000278"/>
        <s v="0000000647"/>
        <s v="0000000233"/>
        <s v="0000000848"/>
        <s v="0000000842"/>
        <s v="0000000859"/>
        <s v="0000000854"/>
        <s v="0000000839"/>
        <s v="0000000845"/>
        <s v="0000000846"/>
        <s v="0000000847"/>
        <s v="0000000841"/>
        <s v="0000000840"/>
        <s v="0000000844"/>
        <s v="0000000603"/>
        <s v="0000000953"/>
        <s v="0000000955"/>
        <s v="0000000956"/>
        <s v="0000000952"/>
        <s v="0000000590"/>
        <s v="0000000851"/>
        <s v="0000000001"/>
        <s v="0000000002"/>
        <s v="0000000068"/>
        <s v="0000000098"/>
        <s v="0000000094"/>
        <s v="0000000154"/>
        <s v="0000000152"/>
        <s v="0000000150"/>
        <s v="0000000153"/>
        <s v="0000000151"/>
        <s v="0000000155"/>
        <s v="0000000156"/>
        <s v="0000000167"/>
        <s v="0000000162"/>
        <s v="0000000173"/>
        <s v="0000000181"/>
        <s v="0000000179"/>
        <s v="0000000272"/>
        <s v="0000000158"/>
        <s v="0000000347"/>
        <s v="0000000180"/>
        <s v="0000000447"/>
        <s v="0000000453"/>
        <s v="0000000069"/>
        <s v="0000000093"/>
        <s v="0000000169"/>
        <s v="0000000456"/>
        <s v="0000000446"/>
        <s v="0000000451"/>
        <s v="0000000454"/>
        <s v="0000000499"/>
        <s v="0000000504"/>
        <s v="0000000482"/>
        <s v="0000000471"/>
        <s v="0000000486"/>
        <s v="0000000495"/>
        <s v="0000000494"/>
        <s v="0000000465"/>
        <s v="0000000493"/>
        <s v="0000000462"/>
        <s v="0000000464"/>
        <s v="0000000460"/>
        <s v="0000000092"/>
        <s v="0000000166"/>
        <s v="0000000175"/>
        <s v="0000000540"/>
        <s v="0000000550"/>
        <s v="0000000537"/>
        <s v="0000000546"/>
        <s v="0000000548"/>
        <s v="0000000554"/>
        <s v="0000000157"/>
        <s v="0000000178"/>
        <s v="0000000177"/>
        <s v="0000000165"/>
        <s v="0000000168"/>
        <s v="0000000589"/>
        <s v="0000000598"/>
        <s v="0000000596"/>
        <s v="0000000597"/>
        <s v="0000000599"/>
        <s v="0000000601"/>
        <s v="0000000455"/>
        <s v="0000000070"/>
        <s v="0000000346"/>
        <s v="0000000161"/>
        <s v="0000000652"/>
        <s v="0000000649"/>
        <s v="0000000650"/>
        <s v="0000000163"/>
        <s v="0000000481"/>
        <s v="0000000728"/>
        <s v="0000000555"/>
        <s v="0000000473"/>
        <s v="0000000752"/>
        <s v="0000000552"/>
        <s v="0000000174"/>
        <s v="0000000469"/>
        <s v="0000000182"/>
        <s v="0000000466"/>
        <s v="0000000502"/>
        <s v="0000000492"/>
        <s v="0000000549"/>
        <s v="0000000461"/>
        <s v="0000000472"/>
        <s v="0000000164"/>
        <s v="0000000176"/>
        <s v="0000000349"/>
        <s v="0000000863"/>
        <s v="0000000865"/>
        <s v="0000000861"/>
        <s v="0000000874"/>
        <s v="0000000490"/>
        <s v="0000000538"/>
        <s v="0000000905"/>
        <s v="0000000904"/>
        <s v="0000000897"/>
        <s v="0000000902"/>
        <s v="0000000914"/>
        <s v="0000000912"/>
        <s v="0000000919"/>
        <s v="0000000871"/>
        <s v="0000000600"/>
        <s v="0000000449"/>
        <s v="0000000761"/>
        <s v="0000000011"/>
        <s v="0000000017"/>
        <s v="0000000020"/>
        <s v="0000000023"/>
        <s v="0000000016"/>
        <s v="0000000364"/>
        <s v="0000000362"/>
        <s v="0000000075"/>
        <s v="0000000030"/>
        <s v="0000000038"/>
        <s v="0000000074"/>
        <s v="0000000085"/>
        <s v="0000000569"/>
        <s v="0000000077"/>
        <s v="0000000365"/>
        <s v="0000000366"/>
        <s v="0000000686"/>
        <s v="0000000673"/>
        <s v="0000000367"/>
        <s v="0000000398"/>
        <s v="0000000392"/>
        <s v="0000000397"/>
        <s v="0000000667"/>
        <s v="0000000361"/>
        <s v="0000000021"/>
        <s v="0000000664"/>
        <s v="0000000722"/>
        <s v="0000000725"/>
        <s v="0000000724"/>
        <s v="0000000723"/>
        <s v="0000000019"/>
        <s v="0000000429"/>
        <s v="0000000428"/>
        <s v="0000000445"/>
        <s v="0000000434"/>
        <s v="0000000423"/>
        <s v="0000000828"/>
        <s v="0000000882"/>
        <s v="0000000431"/>
        <s v="0000000749"/>
        <s v="0000000264"/>
        <s v="0000000267"/>
        <s v="0000000875"/>
        <s v="0000000880"/>
        <s v="0000000054"/>
        <s v="0000000653"/>
        <s v="0000000654"/>
        <s v="0000000288"/>
        <s v="0000000263"/>
        <s v="0000000273"/>
        <s v="0000000274"/>
        <s v="0000000271"/>
        <s v="0000000137"/>
        <s v="0000000286"/>
        <s v="0000000279"/>
        <s v="0000000071"/>
        <s v="0000000294"/>
        <s v="0000000559"/>
        <s v="0000000285"/>
        <s v="0000000560"/>
        <s v="0000000073"/>
        <s v="0000000310"/>
        <s v="0000000558"/>
        <s v="0000000635"/>
        <s v="0000000634"/>
        <s v="0000000640"/>
        <s v="0000000642"/>
        <s v="0000000595"/>
        <s v="0000000641"/>
        <s v="0000000644"/>
        <s v="0000000636"/>
        <s v="0000000637"/>
        <s v="0000000643"/>
        <s v="0000000639"/>
        <s v="0000000638"/>
        <s v="0000000821"/>
        <s v="0000000822"/>
        <s v="0000000633"/>
        <s v="0000000009"/>
        <s v="0000000052"/>
        <s v="0000000041"/>
        <s v="0000000044"/>
        <s v="0000000049"/>
        <s v="0000000056"/>
        <s v="0000000058"/>
        <s v="0000000062"/>
        <s v="0000000063"/>
        <s v="0000000123"/>
        <s v="0000000266"/>
        <s v="0000000195"/>
        <s v="0000000196"/>
        <s v="0000000197"/>
        <s v="0000000312"/>
        <s v="0000000205"/>
        <s v="0000000319"/>
        <s v="0000000318"/>
        <s v="0000000316"/>
        <s v="0000000067"/>
        <s v="0000000388"/>
        <s v="0000000452"/>
        <s v="0000000498"/>
        <s v="0000000483"/>
        <s v="0000000477"/>
        <s v="0000000474"/>
        <s v="0000000476"/>
        <s v="0000000505"/>
        <s v="0000000489"/>
        <s v="0000000467"/>
        <s v="0000000530"/>
        <s v="0000000534"/>
        <s v="0000000198"/>
        <s v="0000000539"/>
        <s v="0000000545"/>
        <s v="0000000557"/>
        <s v="0000000292"/>
        <s v="0000000215"/>
        <s v="0000000311"/>
        <s v="0000000046"/>
        <s v="0000000421"/>
        <s v="0000000430"/>
        <s v="0000000629"/>
        <s v="0000000301"/>
        <s v="0000000248"/>
        <s v="0000000410"/>
        <s v="0000000436"/>
        <s v="0000000411"/>
        <s v="0000000408"/>
        <s v="0000000399"/>
        <s v="0000000422"/>
        <s v="0000000427"/>
        <s v="0000000374"/>
        <s v="0000000758"/>
        <s v="0000000753"/>
        <s v="0000000321"/>
        <s v="0000000293"/>
        <s v="0000000045"/>
        <s v="0000000425"/>
        <s v="0000000777"/>
        <s v="0000000282"/>
        <s v="0000000302"/>
        <s v="0000000214"/>
        <s v="0000000782"/>
        <s v="0000000435"/>
        <s v="0000000296"/>
        <s v="0000000284"/>
        <s v="0000000609"/>
        <s v="0000000618"/>
        <s v="0000000624"/>
        <s v="0000000626"/>
        <s v="0000000623"/>
        <s v="0000000437"/>
        <s v="0000000612"/>
        <s v="0000000470"/>
        <s v="0000000300"/>
        <s v="0000000298"/>
        <s v="0000000619"/>
        <s v="0000000614"/>
        <s v="0000000303"/>
        <s v="0000000802"/>
        <s v="0000000432"/>
        <s v="0000000299"/>
        <s v="0000000743"/>
        <s v="0000000048"/>
        <s v="0000000745"/>
        <s v="0000000760"/>
        <s v="0000000827"/>
        <s v="0000000532"/>
        <s v="0000000024"/>
        <s v="0000000028"/>
        <s v="0000000032"/>
        <s v="0000000033"/>
        <s v="0000000055"/>
        <s v="0000000059"/>
        <s v="0000000757"/>
        <s v="0000000622"/>
        <s v="0000000544"/>
        <s v="0000000611"/>
        <s v="0000000862"/>
        <s v="0000000870"/>
        <s v="0000000877"/>
        <s v="0000000567"/>
        <s v="0000000759"/>
        <s v="0000000620"/>
        <s v="0000000936"/>
        <s v="0000000872"/>
        <s v="0000000876"/>
        <s v="0000000878"/>
        <s v="0000000424"/>
        <s v="0000000509"/>
        <s v="0000000627"/>
        <s v="0000000775"/>
        <s v="0000000737"/>
        <s v="0000000755"/>
        <s v="0000000510"/>
        <s v="0000000806"/>
        <s v="0000000957"/>
        <s v="0000000966"/>
        <s v="0000000551"/>
        <s v="0000000764"/>
        <s v="0000000980"/>
        <s v="0000000426"/>
        <s v="0000000541"/>
        <s v="0000000506"/>
        <s v="0000000433"/>
        <s v="0000000810"/>
        <s v="0000000754"/>
        <s v="0000000613"/>
        <s v="0000000553"/>
        <s v="0000000547"/>
        <s v="0000000625"/>
        <s v="0000000997"/>
        <s v="0000000996"/>
        <s v="0000000039"/>
        <s v="0000000066"/>
        <s v="0000000065"/>
        <s v="0000000060"/>
        <s v="0000000061"/>
        <s v="0000000131"/>
        <s v="0000000383"/>
        <s v="0000000125"/>
        <s v="0000000134"/>
        <s v="0000000133"/>
        <s v="0000000124"/>
        <s v="0000000533"/>
        <s v="0000000531"/>
        <s v="0000000129"/>
        <s v="0000000132"/>
        <s v="0000000514"/>
        <s v="0000000516"/>
        <s v="0000000122"/>
        <s v="0000000130"/>
        <s v="0000000517"/>
        <s v="0000000297"/>
        <s v="0000000515"/>
        <s v="0000000529"/>
        <s v="0000000695"/>
        <s v="0000000683"/>
        <s v="0000000788"/>
        <s v="0000000977"/>
        <s v="0000000678"/>
        <s v="0000000669"/>
        <s v="0000000689"/>
        <s v="0000000415"/>
        <s v="0000000144"/>
        <s v="0000000119"/>
        <s v="0000000114"/>
        <s v="0000000200"/>
        <s v="0000000115"/>
        <s v="0000000117"/>
        <s v="0000000202"/>
        <s v="0000000113"/>
        <s v="0000000201"/>
        <s v="0000000336"/>
        <s v="0000000580"/>
        <s v="0000000116"/>
        <s v="0000000334"/>
        <s v="0000000328"/>
        <s v="0000000662"/>
        <s v="0000000325"/>
        <s v="0000000335"/>
        <s v="0000000416"/>
        <s v="0000000332"/>
        <s v="0000000333"/>
        <s v="0000000331"/>
        <s v="0000000145"/>
        <s v="0000000121"/>
        <s v="0000000337"/>
        <s v="0000000666"/>
        <s v="0000000797"/>
        <s v="0000000120"/>
        <s v="0000000143"/>
        <s v="0000000671"/>
        <s v="0000000679"/>
        <s v="0000000668"/>
        <s v="0000000712"/>
        <s v="0000000330"/>
        <s v="0000000107"/>
        <s v="0000000355"/>
        <s v="0000000359"/>
        <s v="0000000391"/>
        <s v="0000000108"/>
        <s v="0000000091"/>
        <s v="0000000090"/>
        <s v="0000000102"/>
        <s v="0000000105"/>
        <s v="0000000682"/>
        <s v="0000000368"/>
        <s v="0000000384"/>
        <s v="0000000370"/>
        <s v="0000000356"/>
        <s v="0000000707"/>
        <s v="0000000395"/>
        <s v="0000000394"/>
        <s v="0000000371"/>
        <s v="0000000523"/>
        <s v="0000000930"/>
        <s v="0000000947"/>
        <s v="0000000716"/>
        <s v="0000000005"/>
        <s v="0000000007"/>
        <s v="0000000018"/>
        <s v="0000000351"/>
        <s v="0000000034"/>
        <s v="0000000027"/>
        <s v="0000000441"/>
        <s v="0000000342"/>
        <s v="0000000307"/>
        <s v="0000000026"/>
        <s v="0000000025"/>
        <s v="0000000341"/>
        <s v="0000000317"/>
        <s v="0000000314"/>
        <s v="0000000309"/>
        <s v="0000000825"/>
        <s v="0000000029"/>
        <s v="0000000443"/>
        <s v="0000000685"/>
        <s v="0000000721"/>
        <s v="0000000360"/>
        <s v="0000000363"/>
        <s v="0000000369"/>
        <s v="0000000089"/>
        <s v="0000000109"/>
        <s v="0000000136"/>
        <s v="0000000354"/>
        <s v="0000000572"/>
        <s v="0000000573"/>
        <s v="0000000717"/>
        <s v="0000000003"/>
        <s v="0000000014"/>
        <s v="0000000015"/>
        <s v="0000000022"/>
        <s v="0000000172"/>
        <s v="0000000521"/>
        <s v="0000000184"/>
        <s v="0000000047"/>
        <s v="0000000040"/>
        <s v="0000000594"/>
        <s v="0000000043"/>
        <s v="0000000670"/>
        <s v="0000000705"/>
        <s v="0000000719"/>
        <s v="0000000393"/>
        <s v="0000000727"/>
        <s v="0000000701"/>
        <s v="0000000693"/>
        <s v="0000000690"/>
        <s v="0000000702"/>
        <s v="0000000881"/>
        <s v="0000000879"/>
        <s v="0000000933"/>
        <s v="0000000703"/>
        <s v="0000000651"/>
        <s v="0000000621"/>
        <s v="0000000906"/>
        <s v="0000000681"/>
        <s v="0000000943"/>
        <s v="0000000899"/>
        <s v="0000000776"/>
        <s v="0000000628"/>
        <s v="0000000896"/>
        <s v="0000000820"/>
        <s v="0000000064"/>
        <s v="0000000924"/>
        <s v="0000000857"/>
        <s v="0000001020"/>
        <s v="0000001006"/>
        <s v="0000001010"/>
        <s v="0000001014"/>
        <s v="0000001022"/>
        <s v="0000001026"/>
        <s v="0000000692"/>
        <s v="0000000809"/>
        <s v="0000000945"/>
        <s v="0000000805"/>
        <s v="0000000923"/>
        <s v="0000000856"/>
        <s v="0000000910"/>
        <s v="0000000958"/>
        <s v="0000000751"/>
        <s v="0000000915"/>
        <s v="0000000913"/>
        <s v="0000001030"/>
        <s v="0000001031"/>
        <s v="0000001036"/>
        <s v="0000000963"/>
        <s v="0000000858"/>
        <s v="0000000811"/>
        <s v="0000000826"/>
        <s v="0000000824"/>
        <s v="0000000698"/>
        <s v="0000000818"/>
        <s v="0000000720"/>
        <s v="0000000968"/>
        <s v="0000000868"/>
        <s v="0000001032"/>
        <s v="0000000750"/>
        <s v="0000001042"/>
        <s v="0000000738"/>
        <s v="0000000895"/>
        <s v="0000001045"/>
        <s v="0000001046"/>
        <s v="0000000891"/>
        <s v="0000000463"/>
        <s v="0000001024"/>
        <s v="0000000938"/>
        <s v="0000000918"/>
        <s v="0000001025"/>
        <s v="0000000934"/>
        <s v="0000000795"/>
        <s v="0000000790"/>
        <s v="0000000920"/>
        <s v="0000001055"/>
        <s v="0000001053"/>
        <s v="0000001057"/>
        <s v="0000001056"/>
        <s v="0000001054"/>
        <s v="0000001035"/>
        <s v="0000000937"/>
        <s v="0000001004"/>
        <s v="0000000982"/>
        <s v="0000000773"/>
        <s v="0000000946"/>
        <s v="0000000916"/>
        <s v="0000000791"/>
        <s v="0000000944"/>
        <s v="0000000908"/>
        <s v="0000000792"/>
        <s v="0000000869"/>
        <s v="0000000940"/>
        <s v="0000000864"/>
        <s v="0000000986"/>
        <s v="0000000794"/>
        <s v="0000001003"/>
        <s v="0000000744"/>
        <s v="0000001060"/>
        <s v="0000001066"/>
        <s v="0000001067"/>
        <s v="0000001069"/>
        <s v="0000000766"/>
        <s v="0000000901"/>
        <s v="0000000004"/>
        <s v="0000000006"/>
        <s v="0000000008"/>
        <s v="0000000704"/>
        <s v="0000000793"/>
        <s v="0000000942"/>
        <s v="0000001013"/>
        <s v="0000000907"/>
        <s v="0000001028"/>
        <s v="0000001002"/>
        <s v="0000000995"/>
        <s v="0000000866"/>
        <s v="0000001007"/>
        <s v="0000000796"/>
        <s v="0000001075"/>
        <s v="0000001076"/>
        <s v="0000000993"/>
        <s v="0000000684"/>
        <s v="0000000867"/>
        <s v="0000000900"/>
        <s v="0000000898"/>
        <s v="0000000479"/>
        <s v="0000000774"/>
        <s v="0000000739"/>
        <s v="0000000929"/>
        <s v="0000000921"/>
        <s v="0000000183"/>
        <s v="0000001033"/>
        <s v="0000001082"/>
        <s v="0000000852"/>
        <s v="0000000964"/>
        <s v="0000000922"/>
        <s v="0000000967"/>
        <s v="0000000992"/>
        <s v="0000000994"/>
        <s v="0000001009"/>
        <s v="0000001065"/>
        <s v="0000000785"/>
        <s v="0000001027"/>
        <s v="0000001000"/>
        <s v="0000000804"/>
        <s v="0000000941"/>
        <s v="0000000329"/>
        <s v="0000000903"/>
        <s v="0000001074"/>
        <s v="0000000731"/>
        <s v="0000000890"/>
        <s v="0000000767"/>
        <s v="0000000889"/>
        <s v="0000001083"/>
        <s v="0000000672"/>
        <s v="0000000888"/>
        <s v="0000000051"/>
        <s v="0000000050"/>
        <s v="0000000042"/>
        <s v="0000000035"/>
        <s v="0000000525"/>
        <s v="0000000526"/>
        <s v="0000001084"/>
        <s v="0000001087"/>
        <s v="0000001088"/>
        <s v="0000000885"/>
        <s v="0000000917"/>
        <s v="0000000687"/>
        <s v="0000000989"/>
        <s v="0000000883"/>
        <s v="0000000677"/>
        <s v="0000000887"/>
        <s v="0000000894"/>
        <s v="0000000801"/>
        <s v="0000001092"/>
        <s v="0000000762"/>
        <s v="0000000803"/>
        <s v="0000000979"/>
        <s v="0000000665"/>
        <s v="0000000939"/>
        <s v="0000000884"/>
        <s v="0000001001"/>
        <s v="0000001008"/>
        <s v="0000001090"/>
        <s v="0000000985"/>
        <s v="0000000457"/>
        <s v="0000001081"/>
        <s v="0000000949"/>
        <s v="0000000645"/>
        <s v="0000000159"/>
        <s v="0000000170"/>
        <s v="0000000983"/>
        <s v="0000001038"/>
        <s v="0000000978"/>
        <s v="0000001016"/>
        <s v="0000000726"/>
        <s v="0000000765"/>
        <s v="0000001047"/>
        <s v="0000000981"/>
        <s v="0000000976"/>
        <s v="0000001097"/>
        <s v="0000001098"/>
        <s v="0000001099"/>
        <s v="0000001100"/>
        <s v="0000001012"/>
        <s v="0000000853"/>
        <s v="0000000819"/>
        <s v="0000000998"/>
        <s v="0000001041"/>
        <s v="0000000571"/>
        <s v="0000001043"/>
        <s v="0000001059"/>
        <s v="0000001011"/>
        <s v="0000001034"/>
        <s v="0000000706"/>
        <s v="0000000931"/>
        <s v="0000001102"/>
        <s v="0000000837"/>
        <s v="0000001105"/>
        <s v="0000001104"/>
        <s v="0000001086"/>
        <s v="0000001106"/>
        <s v="0000001110"/>
        <s v="0000001114"/>
        <s v="0000001113"/>
        <s v="0000001111"/>
        <s v="0000001112"/>
        <s v="0000001118"/>
        <s v="0000001108"/>
        <s v="0000001107"/>
        <s v="0000001117"/>
        <s v="0000001116"/>
        <s v="0000001109"/>
        <s v="0000001037"/>
        <s v="0000000756"/>
        <s v="0000001052"/>
        <s v="0000000013"/>
        <s v="0000000012"/>
        <s v="0000001123"/>
        <s v="0000000893"/>
        <s v="0000001125"/>
        <s v="0000001080"/>
        <s v="0000000965"/>
        <s v="0000000892"/>
        <s v="0000001093"/>
        <s v="0000001103"/>
        <s v="0000000485"/>
        <s v="0000000729"/>
        <s v="0000001029"/>
        <s v="0000001126"/>
        <s v="0000001127"/>
        <s v="0000000935"/>
        <s v="0000001072"/>
        <s v="0000001121"/>
        <s v="0000001015"/>
        <s v="0000001130"/>
        <s v="0000001131"/>
        <s v="0000000053"/>
        <s v="0000000527"/>
        <s v="0000000528"/>
        <s v="0000000610"/>
        <s v="0000000147"/>
        <s v="0000000246"/>
        <s v="0000000710"/>
        <s v="0000000675"/>
        <s v="0000001049"/>
        <s v="0000001051"/>
        <s v="0000000676"/>
        <s v="0000000711"/>
        <s v="0000001132"/>
        <s v="0000001050"/>
        <s v="0000000674"/>
        <s v="0000000909"/>
        <s v="0000001079"/>
        <s v="0000001095"/>
        <s v="0000000192"/>
        <s v="0000000709"/>
        <s v="0000000118"/>
        <s v="0000000660"/>
        <s v="0000000646"/>
        <s v="0000000501"/>
        <s v="0000000484"/>
        <s v="0000000478"/>
        <s v="0000000475"/>
        <s v="0000000772"/>
        <s v="0000000575"/>
        <s v="0000000713"/>
        <s v="0000000911"/>
        <s v="0000000798"/>
        <s v="0000001064"/>
        <s v="0000000193"/>
        <s v="0000000578"/>
        <s v="0000000591"/>
        <s v="0000000606"/>
        <s v="0000000577"/>
        <s v="0000000276"/>
        <s v="0000000987"/>
        <s v="0000000984"/>
        <s v="0000000972"/>
        <s v="0000000974"/>
        <s v="0000000971"/>
        <s v="0000000970"/>
        <s v="0000000973"/>
        <s v="0000000708"/>
        <s v="0000001134"/>
        <s v="0000001137"/>
        <s v="0000001139"/>
        <s v="0000001062"/>
        <s v="0000001077"/>
        <s v="0000000948"/>
        <s v="0000000926"/>
        <s v="0000000928"/>
        <s v="0000001140"/>
        <s v="0000001019"/>
        <s v="0000000191"/>
        <s v="0000001040"/>
        <s v="0000001149"/>
        <s v="0000001148"/>
        <s v="0000001151"/>
        <s v="0000000771"/>
        <s v="0000001154"/>
        <s v="0000001155"/>
        <s v="0000001068"/>
        <s v="0000001146"/>
        <s v="0000001153"/>
        <s v="0000000715"/>
        <s v="0000000746"/>
        <s v="0000001044"/>
        <s v="0000000959"/>
        <s v="0000001158"/>
        <s v="0000001159"/>
        <s v="0000001160"/>
        <s v="0000001157"/>
        <s v="0000001089"/>
        <s v="0000001161"/>
        <s v="0000001085"/>
        <s v="0000001094"/>
        <s v="0000001096"/>
        <s v="0000000661"/>
        <s v="0000001048"/>
        <s v="0000001122"/>
        <s v="0000001144"/>
        <s v="0000001162"/>
        <s v="0000000305"/>
        <s v="0000000960"/>
        <s v="0000000789"/>
        <s v="0000000763"/>
        <s v="0000001023"/>
        <s v="0000001073"/>
        <s v="0000001138"/>
        <s v="0000001164"/>
        <s v="0000000835"/>
        <s v="0000001165"/>
        <s v="0000001167"/>
        <s v="0000000450"/>
        <s v="0000001168"/>
        <s v="0000001169"/>
        <s v="0000001171"/>
        <s v="0000001174"/>
        <s v="0000001017"/>
        <s v="0000001152"/>
        <s v="0000000543"/>
        <s v="0000001145"/>
        <s v="0000001170"/>
        <s v="0000000396"/>
        <s v="0000001178"/>
        <s v="0000001179"/>
        <s v="0000001180"/>
        <s v="0000001181"/>
        <s v="0000001182"/>
        <s v="0000001183"/>
        <s v="0000001184"/>
        <s v="0000001185"/>
        <s v="0000001142"/>
        <s v="0000001186"/>
        <s v="0000001187"/>
        <s v="0000001199"/>
        <s v="0000001200"/>
        <s v="0000001201"/>
        <s v="0000001202"/>
        <s v="0000001119"/>
        <s v="0000001120"/>
        <s v="0000001133"/>
        <s v="0000001192"/>
        <s v="0000001193"/>
        <s v="0000001196"/>
        <s v="0000001194"/>
        <s v="0000001197"/>
        <s v="0000001195"/>
        <s v="0000001198"/>
        <s v="0000001203"/>
        <s v="0000001204"/>
        <s v="0000001205"/>
        <s v="0000001206"/>
        <s v="0000001018"/>
        <s v="0000001173"/>
        <s v="0000000932"/>
        <s v="0000001172"/>
        <s v="0000000126"/>
        <s v="0000000730"/>
        <s v="0000000128"/>
        <s v="0000000518"/>
        <s v="0000000886"/>
        <s v="0000001210"/>
        <s v="0000001190"/>
        <s v="0000001143"/>
        <s v="0000000962"/>
        <s v="0000001191"/>
        <s v="0000001039"/>
        <s v="0000001212"/>
        <s v="0000000680"/>
        <s v="0000000700"/>
        <s v="0000001061"/>
        <s v="0000001058"/>
        <s v="0000001063"/>
        <s v="0000001070"/>
        <s v="0000001071"/>
        <s v="0000001091"/>
        <s v="0000001136"/>
        <s v="0000001175"/>
        <s v="0000000403"/>
        <s v="0000001101"/>
        <s v="0000000099"/>
        <s v="0000000082"/>
        <s v="0000000095"/>
        <s v="0000000079"/>
        <s v="0000000078"/>
        <s v="0000000080"/>
        <s v="0000000138"/>
        <s v="0000000287"/>
        <s v="0000000096"/>
        <s v="0000000076"/>
        <s v="0000000520"/>
        <s v="0000000519"/>
        <s v="0000000103"/>
        <s v="0000000101"/>
        <s v="0000000283"/>
        <s v="0000000290"/>
        <s v="0000000289"/>
        <s v="0000000295"/>
        <s v="0000000084"/>
        <s v="0000000950"/>
        <s v="0000000951"/>
        <s v="0000000688"/>
        <s v="0000000508"/>
        <s v="0000000206"/>
        <s v="0000000694"/>
        <s v="0000000511"/>
        <s v="0000000691"/>
        <s v="0000000696"/>
        <s v="0000000697"/>
        <s v="0000000512"/>
        <s v="0000000199"/>
        <s v="0000001208"/>
        <s v="0000001150"/>
        <s v="0000001215"/>
        <s v="0000001217"/>
        <s v="0000001218"/>
        <s v="0000001214"/>
        <s v="0000001213"/>
        <s v="0000001147"/>
        <s v="0000001078"/>
        <s v="0000001216"/>
        <s v="0000000097"/>
        <s v="0000001221"/>
        <s v="0000001115"/>
        <s v="0000001222"/>
        <s v="0000001177"/>
        <s v="0000001224"/>
        <s v="0000001226"/>
        <s v="0000001225"/>
        <s v="0000001227"/>
        <s v="0000001207"/>
        <s v="0000001228"/>
        <s v="0000001229"/>
        <s v="0000001231"/>
        <s v="0000001233"/>
        <s v="0000001234"/>
        <s v="0000001235"/>
        <s v="0000001209"/>
        <s v="0000000718"/>
        <s v="0000001240"/>
        <s v="0000001238"/>
        <s v="0000001156"/>
        <s v="0000001241"/>
        <s v="0000001242"/>
        <s v="0000001135"/>
        <s v="0000001124"/>
        <s v="0000001188"/>
        <s v="0000001189"/>
        <s v="0000001245"/>
        <s v="0000001246"/>
        <s v="0000001247"/>
        <s v="0000001243"/>
        <s v="0000001244"/>
        <s v="0000001249"/>
        <s v="0000001253"/>
        <s v="0000000031"/>
        <s v="0000000343"/>
        <s v="0000000327"/>
        <s v="0000000320"/>
        <s v="0000000322"/>
        <s v="0000000326"/>
        <s v="0000000602"/>
        <s v="0000001163"/>
        <s v="0000001256"/>
        <s v="0000001255"/>
        <s v="0000001230"/>
        <s v="0000001128"/>
        <s v="0000001141"/>
        <s v="0000000083"/>
        <s v="0000000112"/>
        <s v="0000000291"/>
        <s v="0000000340"/>
        <s v="0000001129"/>
        <s v="0000001262"/>
        <s v="0000001269"/>
        <s v="0000001265"/>
        <s v="0000001263"/>
        <s v="0000001264"/>
        <s v="0000001257"/>
        <s v="0000001266"/>
        <s v="0000001267"/>
        <s v="0000001268"/>
        <s v="0000001258"/>
        <s v="0000001259"/>
        <s v="0000001260"/>
        <s v="0000001270"/>
        <s v="0000000834"/>
        <s v="0000000833"/>
        <s v="0000000831"/>
        <s v="0000001211"/>
        <s v="0000000830"/>
        <s v="0000000832"/>
        <s v="0000000815"/>
        <s v="0000000813"/>
        <s v="0000000799"/>
        <s v="0000000812"/>
        <s v="0000001237"/>
        <s v="0000001236"/>
        <s v="0000000588"/>
        <s v="0000000817"/>
        <s v="0000001223"/>
        <s v="0000001248"/>
        <s v="0000001232"/>
        <s v="0000001021"/>
        <s v="0000001176"/>
        <s v="0000001239"/>
        <s v="0000001274"/>
        <s v="0000001272"/>
        <s v="0000001276"/>
        <s v="0000001275"/>
        <s v="0000001273"/>
        <s v="0000001277"/>
        <s v="0000001278"/>
        <s v="0000001279"/>
        <s v="0000001280"/>
        <s v="0000001281"/>
        <s v="0000001271"/>
        <s v="0000001283"/>
        <s v="0000000185"/>
        <s v="0000001220"/>
        <s v="0000001282"/>
        <s v="0000001284"/>
        <s v="0000001219"/>
        <s v="0000001252"/>
        <s v="0000001286"/>
        <s v="0000001285"/>
        <s v="0000001254"/>
        <s v="0000000816"/>
        <s v="0000001261"/>
        <s v="0000001287"/>
        <s v="0000001290"/>
        <s v="0000001288"/>
        <s v="0000001289"/>
        <s v="0000000513"/>
        <s v="0000001292"/>
        <s v="0000001291"/>
        <s v="0000001250"/>
        <s v="0000001251"/>
        <s v="0000001166"/>
        <s v="0000001293"/>
        <s v="0000000860"/>
        <s v="0000001294"/>
        <s v="0000001295"/>
        <m/>
      </sharedItems>
    </cacheField>
    <cacheField name="Fecha registro" numFmtId="0">
      <sharedItems containsNonDate="0" containsDate="1" containsString="0" containsBlank="1" minDate="2025-01-01T00:00:00" maxDate="2025-05-28T00:00:00"/>
    </cacheField>
    <cacheField name="Objeto" numFmtId="0">
      <sharedItems containsBlank="1" longText="1"/>
    </cacheField>
    <cacheField name="Fondo" numFmtId="0">
      <sharedItems containsBlank="1"/>
    </cacheField>
    <cacheField name="Descr.Fuente Financiación" numFmtId="0">
      <sharedItems containsBlank="1"/>
    </cacheField>
    <cacheField name="Cod.Concepto Gasto" numFmtId="0">
      <sharedItems containsBlank="1"/>
    </cacheField>
    <cacheField name="Descr.Concepto del gasto" numFmtId="0">
      <sharedItems containsBlank="1"/>
    </cacheField>
    <cacheField name="Elemento PEP" numFmtId="0">
      <sharedItems containsBlank="1"/>
    </cacheField>
    <cacheField name="Descripción Elemento PeEP" numFmtId="0">
      <sharedItems containsBlank="1"/>
    </cacheField>
    <cacheField name="Valor" numFmtId="0">
      <sharedItems containsString="0" containsBlank="1" containsNumber="1" containsInteger="1" minValue="6" maxValue="77997894832"/>
    </cacheField>
    <cacheField name="Anulaciones" numFmtId="0">
      <sharedItems containsString="0" containsBlank="1" containsNumber="1" containsInteger="1" minValue="0" maxValue="16208987796"/>
    </cacheField>
    <cacheField name="Reintegros" numFmtId="0">
      <sharedItems containsString="0" containsBlank="1" containsNumber="1" containsInteger="1" minValue="0" maxValue="0"/>
    </cacheField>
    <cacheField name="CDP X Comprometer" numFmtId="0">
      <sharedItems containsString="0" containsBlank="1" containsNumber="1" containsInteger="1" minValue="0" maxValue="77997894832"/>
    </cacheField>
    <cacheField name="No.Interno CDP" numFmtId="0">
      <sharedItems containsBlank="1"/>
    </cacheField>
    <cacheField name="No.Posición CDP" numFmtId="0">
      <sharedItems containsBlank="1"/>
    </cacheField>
    <cacheField name="No.Oficio" numFmtId="0">
      <sharedItems containsBlank="1"/>
    </cacheField>
    <cacheField name="Fecha oficio" numFmtId="0">
      <sharedItems containsNonDate="0" containsDate="1" containsString="0" containsBlank="1" minDate="2025-01-01T00:00:00" maxDate="2025-05-28T00:00:00"/>
    </cacheField>
    <cacheField name="ID Solicitante" numFmtId="0">
      <sharedItems containsBlank="1"/>
    </cacheField>
    <cacheField name="Nombre solicitante" numFmtId="0">
      <sharedItems containsBlank="1"/>
    </cacheField>
    <cacheField name="ID Responsable" numFmtId="0">
      <sharedItems containsBlank="1"/>
    </cacheField>
    <cacheField name="Nombre responsable" numFmtId="0">
      <sharedItems containsBlank="1"/>
    </cacheField>
    <cacheField name="Fecha Registro2" numFmtId="0">
      <sharedItems containsNonDate="0" containsDate="1" containsString="0" containsBlank="1" minDate="2025-01-01T00:00:00" maxDate="2025-05-28T00:00:00"/>
    </cacheField>
    <cacheField name="Cód.Cuenta Contable" numFmtId="0">
      <sharedItems containsBlank="1"/>
    </cacheField>
    <cacheField name="Descrip.Cuenta Contable" numFmtId="0">
      <sharedItems containsBlank="1"/>
    </cacheField>
    <cacheField name="PAGADO" numFmtId="0" formula="Valor-Anulaciones-'CDP X Comprometer'" databaseField="0"/>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49">
  <r>
    <s v="2025"/>
    <n v="1"/>
    <d v="2025-01-01T00:00:00"/>
    <d v="2025-05-27T00:00:00"/>
    <s v="0118-01"/>
    <x v="0"/>
    <s v="Otros servicios de suministro de comidas"/>
    <s v="0000000344"/>
    <d v="2025-01-17T00:00:00"/>
    <s v="ADICIÓN Y PRORROGA 1 PRESTAR EL SERVICIO INTEGRAL DE ASEO Y CAFETERIA ENLAS INSTALACIONES DE LA SECRETARIA DISTRITAL DEL HÁBITAT."/>
    <s v="1-100-F001"/>
    <s v="VA-RECURSOS DISTRITO"/>
    <s v="000000000000000000118"/>
    <s v="0118 - Programa Funcionamiento - SECRETARÍA DISTRITAL DE HABITAT"/>
    <s v="PM/0118/0001/FUNC"/>
    <s v="FUNCIONAMIENTO SECRETARÍA DISTRITAL DE HABITAT"/>
    <n v="15000000"/>
    <n v="0"/>
    <n v="0"/>
    <n v="0"/>
    <s v="0000686023"/>
    <s v="1"/>
    <s v="12"/>
    <d v="2025-01-17T00:00:00"/>
    <s v="1004902605"/>
    <s v="PAOLA ANDREA CALDERON VARGAS"/>
    <s v="1002629376"/>
    <s v="CESAR AUGUSTO CACERES GONZALEZ"/>
    <d v="2025-01-17T00:00:00"/>
    <s v="7990990000"/>
    <s v="Transitoria Presupuesto CDP CRP"/>
  </r>
  <r>
    <s v="2025"/>
    <n v="2"/>
    <d v="2025-01-01T00:00:00"/>
    <d v="2025-05-27T00:00:00"/>
    <s v="0118-01"/>
    <x v="1"/>
    <s v="Servicios locales de mensajería nacional"/>
    <s v="0000000836"/>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30000000"/>
    <n v="0"/>
    <n v="0"/>
    <n v="30000000"/>
    <s v="0000714206"/>
    <s v="1"/>
    <s v="25"/>
    <d v="2025-02-17T00:00:00"/>
    <s v="1002629376"/>
    <s v="CESAR AUGUSTO CACERES GONZALEZ"/>
    <s v="1002629376"/>
    <s v="CESAR AUGUSTO CACERES GONZALEZ"/>
    <d v="2025-02-17T00:00:00"/>
    <s v="7990990000"/>
    <s v="Transitoria Presupuesto CDP CRP"/>
  </r>
  <r>
    <s v="2025"/>
    <n v="1"/>
    <d v="2025-01-01T00:00:00"/>
    <d v="2025-05-27T00:00:00"/>
    <s v="0118-01"/>
    <x v="2"/>
    <s v="Fortalecimiento en la gestión pública in - Documentos de planeación"/>
    <s v="0000000308"/>
    <d v="2025-01-17T00:00:00"/>
    <s v="PRESTAR SERVICIOS DE APOYO A LA GESTION A LA OFICINA ASESORA DECOMUNICACIONES EN LAS ACTIVIDADES OPERATIVAS, LOGÍSTICAS YADMINISTRATIVAS DE LA SDHT"/>
    <s v="1-100-F001"/>
    <s v="VA-RECURSOS DISTRITO"/>
    <s v="O232020200883121"/>
    <s v="Servicios de relaciones públicas"/>
    <s v="PM/0118/0118/45990190250"/>
    <s v="Estrategias de gestión institucional y de la cultu"/>
    <n v="18000000"/>
    <n v="0"/>
    <n v="0"/>
    <n v="0"/>
    <s v="0000685745"/>
    <s v="1"/>
    <s v="10380"/>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037"/>
    <d v="2025-01-03T00:00:00"/>
    <s v="PRESTAR SERVICIOS DE APOYO A LA OFICNA ASESORA DE COMUNICACIONES ENAPOYO EN LA GESTIÓN DE LAS ACTIVIDADES OPERATIVAS, LOGÍSTICAS YADMINSITRATIVAS   DE LA SDHT"/>
    <s v="1-100-F001"/>
    <s v="VA-RECURSOS DISTRITO"/>
    <s v="O232020200883121"/>
    <s v="Servicios de relaciones públicas"/>
    <s v="PM/0118/0118/45990190250"/>
    <s v="Estrategias de gestión institucional y de la cultu"/>
    <n v="18000000"/>
    <n v="18000000"/>
    <n v="0"/>
    <n v="0"/>
    <s v="0000656873"/>
    <s v="1"/>
    <s v="10380"/>
    <d v="2025-01-03T00:00:00"/>
    <s v="1000204561"/>
    <s v="MANUEL ALFONSO RINCON RAMIREZ"/>
    <s v="1002629376"/>
    <s v="CESAR AUGUSTO CACERES GONZALEZ"/>
    <d v="2025-01-03T00:00:00"/>
    <s v="7990990000"/>
    <s v="Transitoria Presupuesto CDP CRP"/>
  </r>
  <r>
    <s v="2025"/>
    <n v="1"/>
    <d v="2025-01-01T00:00:00"/>
    <d v="2025-05-27T00:00:00"/>
    <s v="0118-01"/>
    <x v="3"/>
    <s v="Desarrollo de estrategias que promuevan  - Espacio publico adecuado"/>
    <s v="0000000524"/>
    <d v="2025-01-23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40000000"/>
    <n v="0"/>
    <n v="0"/>
    <n v="0"/>
    <s v="0000692735"/>
    <s v="1"/>
    <s v="11077"/>
    <d v="2025-01-23T00:00:00"/>
    <s v="1000347374"/>
    <s v="JOSE LUIS ALDANA ROMERO"/>
    <s v="1002629376"/>
    <s v="CESAR AUGUSTO CACERES GONZALEZ"/>
    <d v="2025-01-23T00:00:00"/>
    <s v="7990990000"/>
    <s v="Transitoria Presupuesto CDP CRP"/>
  </r>
  <r>
    <s v="2025"/>
    <n v="1"/>
    <d v="2025-01-01T00:00:00"/>
    <d v="2025-05-27T00:00:00"/>
    <s v="0118-01"/>
    <x v="4"/>
    <s v="Fortalecimiento en la gestión pública in - Sedes mantenidas"/>
    <s v="0000000142"/>
    <d v="2025-01-09T00:00:00"/>
    <s v="PRESTACIÓN DE SERVICIOS DE APOYO A LA GESTIÓN EN LA TOMA DEL INVENTARIOFÍSICO, REALIZANDO ACTIVIDADES OPERATIVAS Y DE CONTROL DE LOS BIENESPROPIEDAD DE LA ENTIDA, PROCESO DE BIENES, SERVICIOS E INFRAESTRUCTURADE LA SECRETARÍA DISTRITAL DEL HÁBITAT"/>
    <s v="1-100-F001"/>
    <s v="VA-RECURSOS DISTRITO"/>
    <s v="O232020200991191"/>
    <s v="Servicios administrativos relacionados con los trabajadores estatales"/>
    <s v="PM/0118/0118/45990160250"/>
    <s v="Estrategias de gestión institucional y de la cultu"/>
    <n v="14000000"/>
    <n v="0"/>
    <n v="0"/>
    <n v="0"/>
    <s v="0000663448"/>
    <s v="1"/>
    <s v="11021"/>
    <d v="2025-01-09T00:00:00"/>
    <s v="1002629376"/>
    <s v="CESAR AUGUSTO CACERES GONZALEZ"/>
    <s v="1002629376"/>
    <s v="CESAR AUGUSTO CACERES GONZALEZ"/>
    <d v="2025-01-09T00:00:00"/>
    <s v="7990990000"/>
    <s v="Transitoria Presupuesto CDP CRP"/>
  </r>
  <r>
    <s v="2025"/>
    <n v="1"/>
    <d v="2025-01-01T00:00:00"/>
    <d v="2025-05-27T00:00:00"/>
    <s v="0118-01"/>
    <x v="5"/>
    <s v="Fortalecimiento en la gestión pública in - Servicios tecnológicos"/>
    <s v="0000000010"/>
    <d v="2025-01-01T00:00:00"/>
    <s v="PCC -RENOVACIÓN DE LOS SERVICIOS DE DIGITURNO E INTEGRACIÓN CON LA SEDEELECTRÓNICA -"/>
    <s v="1-501-I001"/>
    <s v="PCC-Otros distrito"/>
    <s v="O23202020088874201"/>
    <s v="Fabricación y ensamble de computadores y microcomputadores"/>
    <s v="PM/0118/0118/45990070250"/>
    <s v="Estrategias de gestión institucional y de la cultu"/>
    <n v="25000000"/>
    <n v="0"/>
    <n v="0"/>
    <n v="25000000"/>
    <s v="0000656302"/>
    <s v="1"/>
    <s v="11125"/>
    <d v="2025-01-01T00:00:00"/>
    <s v="1005450425"/>
    <s v="CARLOS ANDRES DANIELS JARAMILLO"/>
    <s v="1002629376"/>
    <s v="CESAR AUGUSTO CACERES GONZALEZ"/>
    <d v="2025-01-01T00:00:00"/>
    <s v="7990990000"/>
    <s v="Transitoria Presupuesto CDP CRP"/>
  </r>
  <r>
    <s v="2025"/>
    <n v="1"/>
    <d v="2025-01-01T00:00:00"/>
    <d v="2025-05-27T00:00:00"/>
    <s v="0118-01"/>
    <x v="6"/>
    <s v="Adecuación de entornos urbanos y/o rura - Espacio publico adecuado"/>
    <s v="0000000171"/>
    <d v="2025-01-09T00:00:00"/>
    <s v="PRESTAR  SERVICIOS PROFESIONALES PARA APOYAR A LA SUBSECRETARÍA DECOORDINACIÓN OPERATIVA EN LA IMPLEMENTACIÓN DE LOS LINEAMIENTOS DEINTERVENCIÓN Y POLÍTICAS DE ORDENAMIENTO TERRITORIAL, ASÍ COMO EN ELSEGUIMIENTO Y EJECUCIÓN DE LAS INTERVENCIONES PRIORIZADAS DEMEJORAMIENTO INTEGRAL DE LA SECRETARÍA DISTRITAL DEL HÁBITAT."/>
    <s v="1-100-F039"/>
    <s v="VA-Crédito"/>
    <s v="O2320202005040254211"/>
    <s v="Servicios generales de construcción de carreteras (excepto carreteras elevadas), calles"/>
    <s v="PM/0118/0110/40020200214"/>
    <s v="Espacio público intervenido"/>
    <n v="60000000"/>
    <n v="0"/>
    <n v="0"/>
    <n v="0"/>
    <s v="0000664949"/>
    <s v="1"/>
    <s v="10663"/>
    <d v="2025-01-09T00:00:00"/>
    <s v="1000162187"/>
    <s v="CAMILO ANDRES PEÑUELA CANO"/>
    <s v="1002629376"/>
    <s v="CESAR AUGUSTO CACERES GONZALEZ"/>
    <d v="2025-01-09T00:00:00"/>
    <s v="7990990000"/>
    <s v="Transitoria Presupuesto CDP CRP"/>
  </r>
  <r>
    <s v="2025"/>
    <n v="1"/>
    <d v="2025-01-01T00:00:00"/>
    <d v="2025-05-27T00:00:00"/>
    <s v="0118-01"/>
    <x v="7"/>
    <s v="Estudios y diseños de proyectos para el  - Estudios de pre inversión e inversión"/>
    <s v="0000000373"/>
    <d v="2025-01-20T00:00:00"/>
    <s v="PRESTAR SERVICIOS PROFESIONALES DE APOYO A LA SUPERVISIÓN TÉCNICAINTEGRAL PARA EL SEGUIMIENTO Y CONTROL DE LOS PROYECTOS Y CONTRATOSPRIORIZADOS POR LA SDHT, EN LOS POLIGONOS DE INTERVENCION INTEGRAL DEESPACIO PUBLICO Y REVITALIZACION EN SUS ETAPAS PRECONTRACTUAL,CONTRACTUAL Y POSTCONTRACTUAL, GARANTIZANDO SU ADECUADA EJECUCIÓN YALINEACIÓN CON LAS METAS Y OBJETIVOS DE LA ENTIDAD."/>
    <s v="1-100-F039"/>
    <s v="VA-Crédito"/>
    <s v="O232020200883221"/>
    <s v="Servicios de planeación urbana"/>
    <s v="PM/0118/0110/40020340320"/>
    <s v="Espacio público intervenido"/>
    <n v="35000000"/>
    <n v="0"/>
    <n v="0"/>
    <n v="0"/>
    <s v="0000687003"/>
    <s v="1"/>
    <s v="10448"/>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522"/>
    <d v="2025-01-23T00:00:00"/>
    <s v="PRESTAR SERVICIOS PROFESIONALES INTEGRALES PARA APOYAR EN LAESTRUCTURACIÓN, EJECUCIÓN Y ACOMPAÑAMIENTO TÉCNICO DE LOS PROYECTOS,CONTRATOS Y/O CONVENIOS DE LA SDHT, EN LOS POLIGONOS DE INTERVENCIONINTEGRAL DE ESPACIO PUBLICO Y REVITALIZACION ASEGURANDO EL CUMPLIMIENTODE LOS INDICADORES DE GESTIÓN Y RESULTADOS DEFINIDOS POR LA ENTIDAD."/>
    <s v="1-100-F039"/>
    <s v="VA-Crédito"/>
    <s v="O232020200883221"/>
    <s v="Servicios de planeación urbana"/>
    <s v="PM/0118/0110/40020340320"/>
    <s v="Espacio público intervenido"/>
    <n v="48000000"/>
    <n v="0"/>
    <n v="0"/>
    <n v="0"/>
    <s v="0000692724"/>
    <s v="1"/>
    <s v="10434"/>
    <d v="2025-01-23T00:00:00"/>
    <s v="1000117545"/>
    <s v="CAMILO EDUARDO TORRES MUÑOZ"/>
    <s v="1002629376"/>
    <s v="CESAR AUGUSTO CACERES GONZALEZ"/>
    <d v="2025-01-23T00:00:00"/>
    <s v="7990990000"/>
    <s v="Transitoria Presupuesto CDP CRP"/>
  </r>
  <r>
    <s v="2025"/>
    <n v="2"/>
    <d v="2025-01-01T00:00:00"/>
    <d v="2025-05-27T00:00:00"/>
    <s v="0118-01"/>
    <x v="8"/>
    <s v="Estudios y diseños de proyectos para el  - Espacio publico adecuado"/>
    <s v="0000000927"/>
    <d v="2025-02-21T00:00:00"/>
    <s v="PRESTAR SERVICIOS PROFESIONALES DE APOYO, ESPECÍFICAMENTE EN ELCOMPONENTE SOCIAL, MEDIANTE LA ASISTENCIA EN EL MONITOREO YESTABLECIMIENTO DE VÍNCULOS CON COMUNIDADES, INSTITUCIONES Y GRUPOSCLAVE, CON EL FIN DE FACILITAR LA IMPLEMENTACIÓN DE LAS INTERVENCIONESPRIORIZADAS POR LA SDHT EN  LOS POLIGONOS DE INTERVENCION  INTEGRAL DEESPACIO PUBLICO Y REVITALIZACION."/>
    <s v="1-100-F039"/>
    <s v="VA-Crédito"/>
    <s v="O232020200883330"/>
    <s v="Servicios de administración en proyectos de construcción"/>
    <s v="PM/0118/0110/40020200320"/>
    <s v="Espacio público intervenido"/>
    <n v="100000000"/>
    <n v="0"/>
    <n v="0"/>
    <n v="15000000"/>
    <s v="0000718444"/>
    <s v="1"/>
    <s v="10427"/>
    <d v="2025-02-21T00:00:00"/>
    <s v="1000117545"/>
    <s v="CAMILO EDUARDO TORRES MUÑOZ"/>
    <s v="1002629376"/>
    <s v="CESAR AUGUSTO CACERES GONZALEZ"/>
    <d v="2025-02-21T00:00:00"/>
    <s v="7990990000"/>
    <s v="Transitoria Presupuesto CDP CRP"/>
  </r>
  <r>
    <s v="2025"/>
    <n v="2"/>
    <d v="2025-01-01T00:00:00"/>
    <d v="2025-05-27T00:00:00"/>
    <s v="0118-01"/>
    <x v="9"/>
    <s v="Subsidio Distrital de Vivienda para el a - Vivienda de Interés Social mejoradas"/>
    <s v="0000000961"/>
    <d v="2025-02-25T00:00:00"/>
    <s v="PRESTAR SERVICIOS PROFESIONALES PARA EL DESARROLLO DEL COMPONENTEMETODOLÓGICO DE LOS PROGRAMAS Y PROYECTOS DE VIVIENDA RURAL Y URBANA,ASÍ COMO REALIZAR EL SEGUIMIENTO A LAS OBRAS."/>
    <s v="1-100-F039"/>
    <s v="VA-Crédito"/>
    <s v="O232020200883330"/>
    <s v="Servicios de administración en proyectos de construcción"/>
    <s v="PM/0118/0103/40010440222"/>
    <s v="Subsidios para el Mejoramiento y habitabilidad urb"/>
    <n v="100000000"/>
    <n v="0"/>
    <n v="0"/>
    <n v="194483"/>
    <s v="0000719630"/>
    <s v="1"/>
    <s v="10870"/>
    <d v="2025-02-25T00:00:00"/>
    <s v="1000106873"/>
    <s v="LINA MARIA GONZALEZ BOTERO"/>
    <s v="1002629376"/>
    <s v="CESAR AUGUSTO CACERES GONZALEZ"/>
    <d v="2025-02-25T00:00:00"/>
    <s v="7990990000"/>
    <s v="Transitoria Presupuesto CDP CRP"/>
  </r>
  <r>
    <s v="2025"/>
    <n v="1"/>
    <d v="2025-01-01T00:00:00"/>
    <d v="2025-05-27T00:00:00"/>
    <s v="0118-01"/>
    <x v="7"/>
    <s v="Estudios y diseños de proyectos para el  - Estudios de pre inversión e inversión"/>
    <s v="0000000187"/>
    <d v="2025-01-09T00:00:00"/>
    <s v="PRESTAR SERVICIOS PROFESIONALES PARA APOYAR LA SUPERVISIÓN TÉCNICAINTEGRAL DE LOS PROYECTOS Y/O CONTRATOS A CARGO DE LA SDHT, EN LOSPOLIGONOS DE INTERVENCION  INTEGRAL DE ESPACIO PUBLICO Y REVITALIZACIONCON EL PROPÓSITO DE GARANTIZAR SU CORRECTA EJECUCIÓN EN CADA UNA DE SUSETAPAS (PRECONTRACTUAL, CONTRACTUAL Y POSTCONTRACTUAL), PARA ELCUMPLIMIENTO DE LAS METAS Y OBJETIVOS ESTABLECIDOS POR LAADMINISTRACIÓN."/>
    <s v="1-100-F039"/>
    <s v="VA-Crédito"/>
    <s v="O232020200883221"/>
    <s v="Servicios de planeación urbana"/>
    <s v="PM/0118/0110/40020340320"/>
    <s v="Espacio público intervenido"/>
    <n v="55000000"/>
    <n v="0"/>
    <n v="0"/>
    <n v="0"/>
    <s v="0000665654"/>
    <s v="1"/>
    <s v="10440"/>
    <d v="2025-01-09T00:00:00"/>
    <s v="1000106873"/>
    <s v="LINA MARIA GONZALEZ BOTERO"/>
    <s v="1002629376"/>
    <s v="CESAR AUGUSTO CACERES GONZALEZ"/>
    <d v="2025-01-09T00:00:00"/>
    <s v="7990990000"/>
    <s v="Transitoria Presupuesto CDP CRP"/>
  </r>
  <r>
    <s v="2025"/>
    <n v="2"/>
    <d v="2025-01-01T00:00:00"/>
    <d v="2025-05-27T00:00:00"/>
    <s v="0118-01"/>
    <x v="10"/>
    <s v="Fortalecimiento en la gestión pública in - Servicio de asistencia técnica"/>
    <s v="0000000954"/>
    <d v="2025-02-25T00:00:00"/>
    <s v="PRESTAR SERVICIOS PROFESIONALES EN LA SUBDIRECCIÓN FINANCIERA APOYANDOACTIVIDADES PRESUPUESTALES, ASI COMO TAMBIEN LO RELACIONADO CON ELPROGRAMA ANUAL MENSUALIZADO DE. CAJA (PAC) Y DEL FSRI"/>
    <s v="1-100-F001"/>
    <s v="VA-RECURSOS DISTRITO"/>
    <s v="O232020200991191"/>
    <s v="Servicios administrativos relacionados con los trabajadores estatales"/>
    <s v="PM/0118/0118/45990310250"/>
    <s v="Estrategias de gestión institucional y de la cultu"/>
    <n v="55000000"/>
    <n v="55000000"/>
    <n v="0"/>
    <n v="0"/>
    <s v="0000719606"/>
    <s v="1"/>
    <s v="10514"/>
    <d v="2025-02-25T00:00:00"/>
    <s v="1002629376"/>
    <s v="CESAR AUGUSTO CACERES GONZALEZ"/>
    <s v="1002629376"/>
    <s v="CESAR AUGUSTO CACERES GONZALEZ"/>
    <d v="2025-02-25T00:00:00"/>
    <s v="7990990000"/>
    <s v="Transitoria Presupuesto CDP CRP"/>
  </r>
  <r>
    <s v="2025"/>
    <n v="1"/>
    <d v="2025-01-01T00:00:00"/>
    <d v="2025-05-27T00:00:00"/>
    <s v="0118-01"/>
    <x v="7"/>
    <s v="Estudios y diseños de proyectos para el  - Estudios de pre inversión e inversión"/>
    <s v="0000000036"/>
    <d v="2025-01-03T00:00:00"/>
    <s v="PRESTAR SERVICIOS PROFESIONALES PARA APOYAR LA COORDINACIÓN DE LA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80000000"/>
    <n v="0"/>
    <n v="0"/>
    <n v="0"/>
    <s v="0000656871"/>
    <s v="1"/>
    <s v="10718"/>
    <d v="2025-01-03T00:00:00"/>
    <s v="1006022647"/>
    <s v="RODRIGO ERNESTO CARRASCAL ENRIQUEZ"/>
    <s v="1002629376"/>
    <s v="CESAR AUGUSTO CACERES GONZALEZ"/>
    <d v="2025-01-03T00:00:00"/>
    <s v="7990990000"/>
    <s v="Transitoria Presupuesto CDP CRP"/>
  </r>
  <r>
    <s v="2025"/>
    <n v="1"/>
    <d v="2025-01-01T00:00:00"/>
    <d v="2025-05-27T00:00:00"/>
    <s v="0118-01"/>
    <x v="2"/>
    <s v="Fortalecimiento en la gestión pública in - Documentos de planeación"/>
    <s v="0000000315"/>
    <d v="2025-01-17T00:00:00"/>
    <s v="PRESTAR SERVICIOS PROFESIONALES PARA LA OFICINA ASESORA DECOMUNICACIONES EN CREACIÓN, EDICIÓN, PUBLICACIÓN Y DIVULGACIÓN DECONTENIDOS DIGITALES DE LA SDHT."/>
    <s v="1-100-F001"/>
    <s v="VA-RECURSOS DISTRITO"/>
    <s v="O232020200883121"/>
    <s v="Servicios de relaciones públicas"/>
    <s v="PM/0118/0118/45990190250"/>
    <s v="Estrategias de gestión institucional y de la cultu"/>
    <n v="80000000"/>
    <n v="0"/>
    <n v="0"/>
    <n v="0"/>
    <s v="0000685771"/>
    <s v="1"/>
    <s v="10341"/>
    <d v="2025-01-17T00:00:00"/>
    <s v="1000204561"/>
    <s v="MANUEL ALFONSO RINCON RAMIREZ"/>
    <s v="1002629376"/>
    <s v="CESAR AUGUSTO CACERES GONZALEZ"/>
    <d v="2025-01-17T00:00:00"/>
    <s v="7990990000"/>
    <s v="Transitoria Presupuesto CDP CRP"/>
  </r>
  <r>
    <s v="2025"/>
    <n v="2"/>
    <d v="2025-01-01T00:00:00"/>
    <d v="2025-05-27T00:00:00"/>
    <s v="0118-01"/>
    <x v="11"/>
    <s v="Asistencia técnica para la habilitación  - Servicio de asistencia técnica"/>
    <s v="0000000800"/>
    <d v="2025-02-14T00:00:00"/>
    <s v="PRESTAR SERVICIOS PROFESIONALES EN LA ORIENTACIÓN Y FORMULACIÓN DE LOSPROGRAMAS Y PROYECTOS ESTABLECIDOS EN LOS INSTRUMENTOS DERIVADOS DELPLAN DE ORDENAMIENTO TERRITORIAL, LA POLÍTICA PÚBLICA INTEGRAL DEGESTIÓN DEL HÁBITAT Y EL PLAN MAESTRO DE HÁBITAT&lt;(&gt;,&lt;)&gt;"/>
    <s v="1-100-F001"/>
    <s v="VA-RECURSOS DISTRITO"/>
    <s v="O232020200991123"/>
    <s v="Servicios de la administración pública relacionados con la vivienda e infraestructura de servicios públicos"/>
    <s v="PM/0118/0107/45990310215"/>
    <s v="Servicios de promoción   para la iniciación de viv"/>
    <n v="80000000"/>
    <n v="0"/>
    <n v="0"/>
    <n v="0"/>
    <s v="0000713588"/>
    <s v="1"/>
    <s v="10229"/>
    <d v="2025-02-14T00:00:00"/>
    <s v="1002995155"/>
    <s v="JAIME OLAYA AMADO"/>
    <s v="1002629376"/>
    <s v="CESAR AUGUSTO CACERES GONZALEZ"/>
    <d v="2025-02-14T00:00:00"/>
    <s v="7990990000"/>
    <s v="Transitoria Presupuesto CDP CRP"/>
  </r>
  <r>
    <s v="2025"/>
    <n v="2"/>
    <d v="2025-01-01T00:00:00"/>
    <d v="2025-05-27T00:00:00"/>
    <s v="0118-01"/>
    <x v="12"/>
    <s v="Implementación de las estrategias de gen - Servicio de información actualizado"/>
    <s v="0000000699"/>
    <d v="2025-02-05T00:00:00"/>
    <s v="PRESTAR SERVICIOS PROFESIONALES PARA DESARROLLAR ANÁLISIS SECTORIALES YEVALUACIONES DE LOS PROGRAMAS, ESTRATEGIAS Y POLÍTICAS PÚBLICAS DELSECTOR HÁBITAT"/>
    <s v="1-100-F001"/>
    <s v="VA-RECURSOS DISTRITO"/>
    <s v="O232020200991123"/>
    <s v="Servicios de la administración pública relacionados con la vivienda e infraestructura de servicios públicos"/>
    <s v="PM/0118/0101/45990280213"/>
    <s v="SERVICIO DE ASISTENCIA TÉCNICA PARA LA PLANEACIÓN"/>
    <n v="80000000"/>
    <n v="0"/>
    <n v="0"/>
    <n v="0"/>
    <s v="0000706371"/>
    <s v="1"/>
    <s v="10121"/>
    <d v="2025-02-05T00:00:00"/>
    <s v="1002135545"/>
    <s v="MARIA PAULA SALCEDO PORRAS"/>
    <s v="1002629376"/>
    <s v="CESAR AUGUSTO CACERES GONZALEZ"/>
    <d v="2025-02-05T00:00:00"/>
    <s v="7990990000"/>
    <s v="Transitoria Presupuesto CDP CRP"/>
  </r>
  <r>
    <s v="2025"/>
    <n v="1"/>
    <d v="2025-01-01T00:00:00"/>
    <d v="2025-05-27T00:00:00"/>
    <s v="0118-01"/>
    <x v="13"/>
    <s v="Adecuación de entornos urbanos y/o rura - Estudios de pre inversión e inversión"/>
    <s v="0000000357"/>
    <d v="2025-01-20T00:00:00"/>
    <s v="PRESTAR SERVICIOS PROFESIONALES INTEGRALES PARA APOYAR LA GESTIÓNFINANCIERA Y PRESUPUESTAL, ASÍ COMO EL REGISTRO Y SEGUIMIENTO DE LASOPERACIONES PRESUPUESTALES DE LOS PROYECTOS, CONTRATOS Y/O CONVENIOS ACARGO DE LA SDHT EN LOS POLÍGONOS DE INTERVENCIÓN INTEGRAL DE ESPACIOPÚBLICO Y REVITALIZACIÓN."/>
    <s v="1-100-F039"/>
    <s v="VA-Crédito"/>
    <s v="O232020200883330"/>
    <s v="Servicios de administración en proyectos de construcción"/>
    <s v="PM/0118/0110/40020340214"/>
    <s v="Espacio público intervenido"/>
    <n v="80000000"/>
    <n v="80000000"/>
    <n v="0"/>
    <n v="0"/>
    <s v="0000686825"/>
    <s v="1"/>
    <s v="10458"/>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372"/>
    <d v="2025-01-20T00:00:00"/>
    <s v="PRESTAR SERVICIOS PROFESIONALES PARA REALIZAR EL SEGUIMIENTO INTEGRAL ALAS ACTIVIDADES TÉCNICAS, FINANCIERAS, ADMINISTRATIVAS Y JURÍDICAS DELOS PROYECTOS, CONTRATOS Y/O CONVENIOS PRIORIZADOS POR LA SDHT, EN LOSPOLIGONOS DE INTERVENCION INTEGRAL DE ESPACIO PUBLICO Y REVITALIZACIONDE CONFORMIDAD CON LAS METAS DEFINIDAS POR LA ENTIDAD."/>
    <s v="1-100-F039"/>
    <s v="VA-Crédito"/>
    <s v="O232020200883330"/>
    <s v="Servicios de administración en proyectos de construcción"/>
    <s v="PM/0118/0110/40020340214"/>
    <s v="Espacio público intervenido"/>
    <n v="80000000"/>
    <n v="80000000"/>
    <n v="0"/>
    <n v="0"/>
    <s v="0000686994"/>
    <s v="1"/>
    <s v="10466"/>
    <d v="2025-01-20T00:00:00"/>
    <s v="1000117545"/>
    <s v="CAMILO EDUARDO TORRES MUÑOZ"/>
    <s v="1002629376"/>
    <s v="CESAR AUGUSTO CACERES GONZALEZ"/>
    <d v="2025-01-20T00:00:00"/>
    <s v="7990990000"/>
    <s v="Transitoria Presupuesto CDP CRP"/>
  </r>
  <r>
    <s v="2025"/>
    <n v="1"/>
    <d v="2025-01-01T00:00:00"/>
    <d v="2025-05-27T00:00:00"/>
    <s v="0118-01"/>
    <x v="14"/>
    <s v="Fortalecimiento en la gestión pública in - Servicio de Implementación Sistemas de Gestión"/>
    <s v="0000000057"/>
    <d v="2025-01-03T00:00:00"/>
    <s v="PRESTAR SERVICIOS PROFESIONALES PARA REALIZAR LAS ACTIVIDADES PROPIASDEL SISTEMA DE GESTIÓN QUE LIDERE LA SUBDIRECCIÓN DE PROGRAMAS YPROYECTOS BAJO LOS ESTANDARES DEL MODELO INTEGRADO DE PLANEACIÓN YGESTIÓN - MIPG, ASÍ COMO GESTIONAR EN LA SDHT LOS PROGRAMAS Y POLÍTICASRELACIONADAS CON DATOS ABIERTOS Y LA POLÍTICA DE PARTICIPACIÓNCIUDADANA."/>
    <s v="1-100-F001"/>
    <s v="VA-RECURSOS DISTRITO"/>
    <s v="O232020200991123"/>
    <s v="Servicios de la administración pública relacionados con la vivienda e infraestructura de servicios públicos"/>
    <s v="PM/0118/0118/45990230250"/>
    <s v="Estrategias de gestión institucional y de la cultu"/>
    <n v="80000000"/>
    <n v="80000000"/>
    <n v="0"/>
    <n v="0"/>
    <s v="0000657080"/>
    <s v="1"/>
    <s v="10632"/>
    <d v="2025-01-03T00:00:00"/>
    <s v="1000341689"/>
    <s v="REDY ADOLFO LOPEZ LOPEZ"/>
    <s v="1002629376"/>
    <s v="CESAR AUGUSTO CACERES GONZALEZ"/>
    <d v="2025-01-03T00:00:00"/>
    <s v="7990990000"/>
    <s v="Transitoria Presupuesto CDP CRP"/>
  </r>
  <r>
    <s v="2025"/>
    <n v="2"/>
    <d v="2025-01-01T00:00:00"/>
    <d v="2025-05-27T00:00:00"/>
    <s v="0118-01"/>
    <x v="6"/>
    <s v="Adecuación de entornos urbanos y/o rura - Espacio publico adecuado"/>
    <s v="0000000975"/>
    <d v="2025-02-26T00:00:00"/>
    <s v="PRESTAR SERVICIOS PROFESIONALES PARA APOYAR LA GENERACIÓN DE CARTOGRAFÍATEMÁTICA Y LOS ANÁLISIS GEOGRÁFICOS REQUERIDOS EN LA FORMULACIÓN YSEGUIMIENTO DE LOS LINEAMIENTOS DE INTERVENCIÓN Y DEMÁS PROCESOSADELANTADOS POR LA SECRETARIA DISTRITAL DEL HÁBITAT."/>
    <s v="1-100-F039"/>
    <s v="VA-Crédito"/>
    <s v="O2320202005040254211"/>
    <s v="Servicios generales de construcción de carreteras (excepto carreteras elevadas), calles"/>
    <s v="PM/0118/0110/40020200214"/>
    <s v="Espacio público intervenido"/>
    <n v="80000000"/>
    <n v="0"/>
    <n v="0"/>
    <n v="2666667"/>
    <s v="0000720026"/>
    <s v="1"/>
    <s v="11175"/>
    <d v="2025-02-26T00:00:00"/>
    <s v="1000106873"/>
    <s v="LINA MARIA GONZALEZ BOTERO"/>
    <s v="1002629376"/>
    <s v="CESAR AUGUSTO CACERES GONZALEZ"/>
    <d v="2025-02-26T00:00:00"/>
    <s v="7990990000"/>
    <s v="Transitoria Presupuesto CDP CRP"/>
  </r>
  <r>
    <s v="2025"/>
    <n v="1"/>
    <d v="2025-01-01T00:00:00"/>
    <d v="2025-05-27T00:00:00"/>
    <s v="0118-01"/>
    <x v="10"/>
    <s v="Fortalecimiento en la gestión pública in - Servicio de asistencia técnica"/>
    <s v="0000000561"/>
    <d v="2025-01-24T00:00:00"/>
    <s v="PRESTAR SERVICIOS PROFESIONALES PARA EL ACOMPAÑAMIENTO DE LASINICIATIVAS, ACTIVIDADES Y ACCIONES DE LA SECRETARÍA DISTRITAL DEHABITAT RELACIONADAS CON TODOS LOS ACTORES DE LA SOCIEDAD PARA ELMEJORAMIENTO DE LA GESTIÓN INSTITUCIONAL."/>
    <s v="1-100-F001"/>
    <s v="VA-RECURSOS DISTRITO"/>
    <s v="O232020200991191"/>
    <s v="Servicios administrativos relacionados con los trabajadores estatales"/>
    <s v="PM/0118/0118/45990310250"/>
    <s v="Estrategias de gestión institucional y de la cultu"/>
    <n v="77000000"/>
    <n v="0"/>
    <n v="0"/>
    <n v="0"/>
    <s v="0000695814"/>
    <s v="1"/>
    <s v="10490"/>
    <d v="2025-01-24T00:00:00"/>
    <s v="1000300664"/>
    <s v="ANA MILENA YELA ESCOBAR"/>
    <s v="1002629376"/>
    <s v="CESAR AUGUSTO CACERES GONZALEZ"/>
    <d v="2025-01-24T00:00:00"/>
    <s v="7990990000"/>
    <s v="Transitoria Presupuesto CDP CRP"/>
  </r>
  <r>
    <s v="2025"/>
    <n v="1"/>
    <d v="2025-01-01T00:00:00"/>
    <d v="2025-05-27T00:00:00"/>
    <s v="0118-01"/>
    <x v="10"/>
    <s v="Fortalecimiento en la gestión pública in - Servicio de asistencia técnica"/>
    <s v="0000000497"/>
    <d v="2025-01-22T00:00:00"/>
    <s v="PRESTAR SERVICIOS PROFESIONALES PARA EL ACOMPAÑAMIENTO DE LASINICIATIVAS, ACTIVIDADES Y ACCIONES DE LA SECRETARÍA DISTRITAL DEHABITAT RELACIONADAS CON TODOS LOS ACTORES DE LA SOCIEDAD PARA ELMEJORAMIENTO DE LA GESTIÓN INSTITUCIONAL."/>
    <s v="1-100-F001"/>
    <s v="VA-RECURSOS DISTRITO"/>
    <s v="O232020200991191"/>
    <s v="Servicios administrativos relacionados con los trabajadores estatales"/>
    <s v="PM/0118/0118/45990310250"/>
    <s v="Estrategias de gestión institucional y de la cultu"/>
    <n v="77000000"/>
    <n v="0"/>
    <n v="0"/>
    <n v="0"/>
    <s v="0000691414"/>
    <s v="1"/>
    <s v="10489"/>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234"/>
    <d v="2025-01-11T00:00:00"/>
    <s v="PRESTAR SERVICIOS PROFESIONALES ESPECIALIZADOS EN DERECHO, ENFOCADOS ENLA DEFENSA JUDICIAL Y EXTRAJUDICIAL DE LOS DISTINTOS PROCESOS QUEINTERVENGA Y/O SE VINCULE A LA SECRETARÍA DISTRITAL DEL HÁBITAT, BAJO LARESPONSABILIDAD DE LA SUBSECRETARÍA JURÍDICA."/>
    <s v="1-100-F001"/>
    <s v="VA-RECURSOS DISTRITO"/>
    <s v="O232020200882199"/>
    <s v="Otros servicios jurídicos n.c.p."/>
    <s v="PM/0118/0118/45990310250"/>
    <s v="Estrategias de gestión institucional y de la cultu"/>
    <n v="66000000"/>
    <n v="0"/>
    <n v="0"/>
    <n v="0"/>
    <s v="0000670264"/>
    <s v="1"/>
    <s v="10479"/>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306"/>
    <d v="2025-01-17T00:00:00"/>
    <s v="PRESTAR SERVICIOS PROFESIONALES PARA REALIZAR LA GESTIÓN TÉCNICA,OPERATIVA Y DE GESTIÓN PARA TRAMITAR Y ATENDER LOS REQUERIMIENTOS FRENTEA LOS PROCESOS ASOCIADOS AL RELACIONAMIENTO CON ACTORES DE INTERÉS DELDESPACHO DE LA SDHT"/>
    <s v="1-100-F001"/>
    <s v="VA-RECURSOS DISTRITO"/>
    <s v="O232020200991191"/>
    <s v="Servicios administrativos relacionados con los trabajadores estatales"/>
    <s v="PM/0118/0118/45990310250"/>
    <s v="Estrategias de gestión institucional y de la cultu"/>
    <n v="66000000"/>
    <n v="0"/>
    <n v="0"/>
    <n v="0"/>
    <s v="0000685738"/>
    <s v="1"/>
    <s v="10496"/>
    <d v="2025-01-17T00:00:00"/>
    <s v="1000300664"/>
    <s v="ANA MILENA YELA ESCOBAR"/>
    <s v="1002629376"/>
    <s v="CESAR AUGUSTO CACERES GONZALEZ"/>
    <d v="2025-01-17T00:00:00"/>
    <s v="7990990000"/>
    <s v="Transitoria Presupuesto CDP CRP"/>
  </r>
  <r>
    <s v="2025"/>
    <n v="1"/>
    <d v="2025-01-01T00:00:00"/>
    <d v="2025-05-27T00:00:00"/>
    <s v="0118-01"/>
    <x v="10"/>
    <s v="Fortalecimiento en la gestión pública in - Servicio de asistencia técnica"/>
    <s v="0000000507"/>
    <d v="2025-01-22T00:00:00"/>
    <s v="PRESTAR SERVICIOS PROFESIONALES PARA EL SEGUIMIENTO Y LA IMPLEMENTACIÓNDE LA ESTRATEGIA DE RELACIONAMIENTO INTSTITUCIONAL E INTERINSTITUCIONAL,INCLUYENDO IDENTIFICACIÓN DE OPORTUNIDADES DE COOPERACIÓN, LA GESTIÓN DELA INFORMACIÓN RELEVANTE, LA ACTUALIZACIÓN DE LOS INSTRUMENTOS DESEGUIMIENTO, LA PARTICIPACIÓN EN REUNIONES Y LA ELABORACIÓN DEDOCUMENTOS NECESARIOS PARA ALCANZAR LOS OBJETIVOS DE LA ESTRAEGIA."/>
    <s v="1-100-F001"/>
    <s v="VA-RECURSOS DISTRITO"/>
    <s v="O232020200991191"/>
    <s v="Servicios administrativos relacionados con los trabajadores estatales"/>
    <s v="PM/0118/0118/45990310250"/>
    <s v="Estrategias de gestión institucional y de la cultu"/>
    <n v="66000000"/>
    <n v="0"/>
    <n v="0"/>
    <n v="0"/>
    <s v="0000691490"/>
    <s v="1"/>
    <s v="10498"/>
    <d v="2025-01-22T00:00:00"/>
    <s v="1000300664"/>
    <s v="ANA MILENA YELA ESCOBAR"/>
    <s v="1002629376"/>
    <s v="CESAR AUGUSTO CACERES GONZALEZ"/>
    <d v="2025-01-22T00:00:00"/>
    <s v="7990990000"/>
    <s v="Transitoria Presupuesto CDP CRP"/>
  </r>
  <r>
    <s v="2025"/>
    <n v="1"/>
    <d v="2025-01-01T00:00:00"/>
    <d v="2025-05-27T00:00:00"/>
    <s v="0118-01"/>
    <x v="8"/>
    <s v="Estudios y diseños de proyectos para el  - Espacio publico adecuado"/>
    <s v="0000000086"/>
    <d v="2025-01-07T00:00:00"/>
    <s v="PRESTAR SERVICIOS PROFESIONALES AL COMPONENTE SOCIAL DE LA SDHT,MEDIANTE EL ACOMPAÑAMIENTO A LAS ACTIVIDADES DE ARTICULACIÓN,SEGUIMIENTO Y VINCULACIÓN CON COMUNIDADES, INSTITUCIONES Y GRUPOS DEINTERÉS, PARA LA IMPLEMENTACIÓN DE LAS INTERVENCIONES PRIORIZADAS POR LAENTIDAD EN  LOS POLIGONOS DE INTERVENCION  INTEGRAL DE ESPACIO PUBLICO YREVITALIZACION"/>
    <s v="1-100-F039"/>
    <s v="VA-Crédito"/>
    <s v="O232020200883330"/>
    <s v="Servicios de administración en proyectos de construcción"/>
    <s v="PM/0118/0110/40020200320"/>
    <s v="Espacio público intervenido"/>
    <n v="56000000"/>
    <n v="0"/>
    <n v="0"/>
    <n v="0"/>
    <s v="0000658506"/>
    <s v="1"/>
    <s v="10423"/>
    <d v="2025-01-07T00:00:00"/>
    <s v="1000117545"/>
    <s v="CAMILO EDUARDO TORRES MUÑOZ"/>
    <s v="1002629376"/>
    <s v="CESAR AUGUSTO CACERES GONZALEZ"/>
    <d v="2025-01-07T00:00:00"/>
    <s v="7990990000"/>
    <s v="Transitoria Presupuesto CDP CRP"/>
  </r>
  <r>
    <s v="2025"/>
    <n v="1"/>
    <d v="2025-01-01T00:00:00"/>
    <d v="2025-05-27T00:00:00"/>
    <s v="0118-01"/>
    <x v="7"/>
    <s v="Estudios y diseños de proyectos para el  - Estudios de pre inversión e inversión"/>
    <s v="0000000382"/>
    <d v="2025-01-20T00:00:00"/>
    <s v="PRESTAR SERVICIOS PROFESIONALES PARA APOYAR LA IMPLEMENTACIÓN DE LAESTRATEGIA DE GESTIÓN SOCIAL Y DE PARTICIPACIÓN CIUDADANA DE LOS PROYECTOS  Y/O CONTRATOS PRIORIZADOS POR LA SDHT EN  LOS POLIGONOS DEINTERVENCION  INTEGRAL DE ESPACIO PUBLICO Y REVITALIZACION."/>
    <s v="1-100-F039"/>
    <s v="VA-Crédito"/>
    <s v="O232020200883330"/>
    <s v="Servicios de administración en proyectos de construcción"/>
    <s v="PM/0118/0110/40020340320"/>
    <s v="Espacio público intervenido"/>
    <n v="56000000"/>
    <n v="0"/>
    <n v="0"/>
    <n v="0"/>
    <s v="0000687709"/>
    <s v="1"/>
    <s v="10452"/>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52"/>
    <d v="2025-01-20T00:00:00"/>
    <s v="PRESTAR SERVICIOS PROFESIONALES PARA ACOMPAÑAR LA EJECUCIÓN DE LASESTRATEGIAS DE GESTIÓN SOCIAL A DESARROLLAR CON LAS COMUNIDADES Y DEMÁSACTORES INVOLUCRADOS EN LA ESTRUCTURACIÓN E IMPLEMENTACIÓN DEINTERVENCIONES Y/O PROYECTOS PRIORIZADOS POR LA SDHT EN LOS POLÍGONOS DEINTERVENCIÓN INTEGRAL DE ESPACIO PÚBLICO Y REVITALIZACIÓN."/>
    <s v="1-100-F039"/>
    <s v="VA-Crédito"/>
    <s v="O232020200883330"/>
    <s v="Servicios de administración en proyectos de construcción"/>
    <s v="PM/0118/0110/40020340320"/>
    <s v="Espacio público intervenido"/>
    <n v="56000000"/>
    <n v="0"/>
    <n v="0"/>
    <n v="0"/>
    <s v="0000686678"/>
    <s v="1"/>
    <s v="10451"/>
    <d v="2025-01-20T00:00:00"/>
    <s v="1000117545"/>
    <s v="CAMILO EDUARDO TORRES MUÑOZ"/>
    <s v="1002629376"/>
    <s v="CESAR AUGUSTO CACERES GONZALEZ"/>
    <d v="2025-01-20T00:00:00"/>
    <s v="7990990000"/>
    <s v="Transitoria Presupuesto CDP CRP"/>
  </r>
  <r>
    <s v="2025"/>
    <n v="1"/>
    <d v="2025-01-01T00:00:00"/>
    <d v="2025-05-27T00:00:00"/>
    <s v="0118-01"/>
    <x v="15"/>
    <s v="Servicios de protección (guardas de seguridad)"/>
    <s v="0000000139"/>
    <d v="2025-01-09T00:00:00"/>
    <s v="PRESTAR EL SERVICIO INTEGRAL DE VIGILANCIA Y SEGURIDAD PRIVADA CON ARMAY MEDIOS TECNOLOGICOS, PARA LA SEDE DE ARCHIVO CENTRAL DE LA SECRETARÍADISTRITAL DEL HABITAT."/>
    <s v="1-100-F001"/>
    <s v="VA-RECURSOS DISTRITO"/>
    <s v="000000000000000000118"/>
    <s v="0118 - Programa Funcionamiento - SECRETARÍA DISTRITAL DE HABITAT"/>
    <s v="PM/0118/0001/FUNC"/>
    <s v="FUNCIONAMIENTO SECRETARÍA DISTRITAL DE HABITAT"/>
    <n v="90000000"/>
    <n v="0"/>
    <n v="0"/>
    <n v="37491502"/>
    <s v="0000663295"/>
    <s v="1"/>
    <s v="4"/>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581"/>
    <d v="2025-01-27T00:00:00"/>
    <s v="PRESTAR LOS SERVICIOS TECNICOS Y PROFESIONALES EN LA ELABORACIÓN Y/OACTUALIZACIÓN, IMPLEMENTACIÓN Y SEGUIMIENTO AL SISTEMA INTEGRADO DECONSERVACIÓN-SIC Y DEMAS INSTRUMENTOS ARCHIVISTICOS RELACIONADOS EN LAMATERIA DE LA SDHT."/>
    <s v="1-100-F001"/>
    <s v="VA-RECURSOS DISTRITO"/>
    <s v="O232020200991191"/>
    <s v="Servicios administrativos relacionados con los trabajadores estatales"/>
    <s v="PM/0118/0118/45990310250"/>
    <s v="Estrategias de gestión institucional y de la cultu"/>
    <n v="33600000"/>
    <n v="33600000"/>
    <n v="0"/>
    <n v="0"/>
    <s v="0000698294"/>
    <s v="1"/>
    <s v="11003"/>
    <d v="2025-01-27T00:00:00"/>
    <s v="1004902605"/>
    <s v="PAOLA ANDREA CALDERON VARGAS"/>
    <s v="1002629376"/>
    <s v="CESAR AUGUSTO CACERES GONZALEZ"/>
    <d v="2025-01-27T00:00:00"/>
    <s v="7990990000"/>
    <s v="Transitoria Presupuesto CDP CRP"/>
  </r>
  <r>
    <s v="2025"/>
    <n v="2"/>
    <d v="2025-01-01T00:00:00"/>
    <d v="2025-05-27T00:00:00"/>
    <s v="0118-01"/>
    <x v="16"/>
    <s v="Subsidio Distrital de Vivienda para el a - Vivienda de Interés Social construidas"/>
    <s v="0000000768"/>
    <d v="2025-02-10T00:00:00"/>
    <s v="PRESTAR SERVICIOS PROFESIONALES PARA APOYAR EN LA ESTRUCTURACION YSUPERVISIÓN TÉCNICA EN CADA UNA DE SUS ETAPAS (PRECONTRACTUAL,CONTRACTUAL Y POSTCONTRACTUAL), A LOS PROYECTOS Y/O CONTRATOSPRIORIZADOS POR LA SDHT, EN CUMPLIMIENTO DE LAS METAS Y OBJETIVOS DE LAENTIDAD PARA DESARROLLO DE LOS PROGRAMAS DE VIVIENDA RURAL Y URBANA."/>
    <s v="1-100-F039"/>
    <s v="VA-Crédito"/>
    <s v="O232020200883221"/>
    <s v="Servicios de planeación urbana"/>
    <s v="PM/0118/0104/40010420222"/>
    <s v="Subsidio para adquisición de vivienda nueva urbana"/>
    <n v="39000000"/>
    <n v="0"/>
    <n v="0"/>
    <n v="13000000"/>
    <s v="0000709437"/>
    <s v="1"/>
    <s v="11035"/>
    <d v="2025-02-10T00:00:00"/>
    <s v="1000117545"/>
    <s v="CAMILO EDUARDO TORRES MUÑOZ"/>
    <s v="1002629376"/>
    <s v="CESAR AUGUSTO CACERES GONZALEZ"/>
    <d v="2025-02-10T00:00:00"/>
    <s v="7990990000"/>
    <s v="Transitoria Presupuesto CDP CRP"/>
  </r>
  <r>
    <s v="2025"/>
    <n v="1"/>
    <d v="2025-01-01T00:00:00"/>
    <d v="2025-05-27T00:00:00"/>
    <s v="0118-01"/>
    <x v="17"/>
    <s v="Subsidio Distrital de Vivienda para el a - Servicio de apoyo financiero para adquisición de vivienda"/>
    <s v="0000000448"/>
    <d v="2025-01-22T00:00:00"/>
    <s v="PRESTAR SERVICIOS PROFESIONALES PARA REALIZAR ACTIVIDADES DE SEGUIMIENTOSOCIAL A LOS HOGARES BENEFICIARIOS DE LOS PROYECTOS DE VIVIENDAASOCIADOS A LOS INSTRUMENTOS DE FINANCIACIÓN A CARGO DE LA SECRETARÍADISTRITAL DEL HÁBITAT"/>
    <s v="1-100-F039"/>
    <s v="VA-Crédito"/>
    <s v="O232020200991123"/>
    <s v="Servicios de la administración pública relacionados con la vivienda e infraestructura de servicios públicos"/>
    <s v="PM/0118/0104/40010310222"/>
    <s v="Subsidio para adquisición de vivienda nueva urbana"/>
    <n v="28800000"/>
    <n v="0"/>
    <n v="0"/>
    <n v="1800000"/>
    <s v="0000691133"/>
    <s v="1"/>
    <s v="10165"/>
    <d v="2025-01-22T00:00:00"/>
    <s v="1011007878"/>
    <s v="DANIEL EDUARDO CONTRERAS CASTRO"/>
    <s v="1002629376"/>
    <s v="CESAR AUGUSTO CACERES GONZALEZ"/>
    <d v="2025-01-22T00:00:00"/>
    <s v="7990990000"/>
    <s v="Transitoria Presupuesto CDP CRP"/>
  </r>
  <r>
    <s v="2025"/>
    <n v="1"/>
    <d v="2025-01-01T00:00:00"/>
    <d v="2025-05-27T00:00:00"/>
    <s v="0118-01"/>
    <x v="18"/>
    <s v="Fortalecimiento en la gestión pública in - Servicio de gestión documental"/>
    <s v="0000000140"/>
    <d v="2025-01-09T00:00:00"/>
    <s v="PRESTAR LOS SERVICIOS PROFESIONALES EN EL PROCESO DE GESTION DOCUMENTALCON INSTRUMENTOS ARCHIVISTICOS Y LOS PROTOCOLOS DE ARCHIVOS DE DDHH, DELA SDHT."/>
    <s v="1-100-F001"/>
    <s v="VA-RECURSOS DISTRITO"/>
    <s v="O232020200991191"/>
    <s v="Servicios administrativos relacionados con los trabajadores estatales"/>
    <s v="PM/0118/0118/45990170250"/>
    <s v="Estrategias de gestión institucional y de la cultu"/>
    <n v="22400000"/>
    <n v="0"/>
    <n v="0"/>
    <n v="0"/>
    <s v="0000663338"/>
    <s v="1"/>
    <s v="11092"/>
    <d v="2025-01-09T00:00:00"/>
    <s v="1002629376"/>
    <s v="CESAR AUGUSTO CACERES GONZALEZ"/>
    <s v="1002629376"/>
    <s v="CESAR AUGUSTO CACERES GONZALEZ"/>
    <d v="2025-01-09T00:00:00"/>
    <s v="7990990000"/>
    <s v="Transitoria Presupuesto CDP CRP"/>
  </r>
  <r>
    <s v="2025"/>
    <n v="1"/>
    <d v="2025-01-01T00:00:00"/>
    <d v="2025-05-27T00:00:00"/>
    <s v="0118-01"/>
    <x v="13"/>
    <s v="Adecuación de entornos urbanos y/o rura - Estudios de pre inversión e inversión"/>
    <s v="0000000265"/>
    <d v="2025-01-13T00:00:00"/>
    <s v="PRESTAR SERVICIOS PROFESIONALES PARA EL ACOMPAÑAMIENTO TÉCNICO INTEGRALEN EL SEGUIMIENTO DE LOS PROYECTOS Y/O CONTRATOS EN LOS POLIGONOS DEINTERVENCION  INTEGRAL DE ESPACIO PUBLICO Y REVITALIZACION  EN CADA UNADE SUS ETAPAS (PRECONTRACTUAL, CONTRACTUAL Y POSTCONTRACTUAL) A CARGO DELA SDHT, ASEGURANDO LA CORRECTA IMPLEMENTACIÓN LAS ESTRATEGIAS YLINEAMIENTOS ESTABLEIDOS POR LA ENTIDAD."/>
    <s v="1-100-F039"/>
    <s v="VA-Crédito"/>
    <s v="O232020200883221"/>
    <s v="Servicios de planeación urbana"/>
    <s v="PM/0118/0110/40020340214"/>
    <s v="Espacio público intervenido"/>
    <n v="32500000"/>
    <n v="0"/>
    <n v="0"/>
    <n v="0"/>
    <s v="0000674612"/>
    <s v="1"/>
    <s v="10470"/>
    <d v="2025-01-13T00:00:00"/>
    <s v="1000106873"/>
    <s v="LINA MARIA GONZALEZ BOTERO"/>
    <s v="1002629376"/>
    <s v="CESAR AUGUSTO CACERES GONZALEZ"/>
    <d v="2025-01-13T00:00:00"/>
    <s v="7990990000"/>
    <s v="Transitoria Presupuesto CDP CRP"/>
  </r>
  <r>
    <s v="2025"/>
    <n v="1"/>
    <d v="2025-01-01T00:00:00"/>
    <d v="2025-05-27T00:00:00"/>
    <s v="0118-01"/>
    <x v="10"/>
    <s v="Fortalecimiento en la gestión pública in - Servicio de asistencia técnica"/>
    <s v="0000000277"/>
    <d v="2025-01-15T00:00:00"/>
    <s v="PRESTAR SERVICIOS PROFESIONALES ESPECIALIZADOS PARA EJECUTAR LASACTIVIDADES JURIDICAS PROPIAS DE LOS PROCESOS ASOCIADOS DE LASUBSECRETARIA DE GESTION CORPORATIVA DE LA SDHT"/>
    <s v="1-100-F001"/>
    <s v="VA-RECURSOS DISTRITO"/>
    <s v="O232020200991191"/>
    <s v="Servicios administrativos relacionados con los trabajadores estatales"/>
    <s v="PM/0118/0118/45990310250"/>
    <s v="Estrategias de gestión institucional y de la cultu"/>
    <n v="120000000"/>
    <n v="0"/>
    <n v="0"/>
    <n v="0"/>
    <s v="0000682254"/>
    <s v="1"/>
    <s v="11102"/>
    <d v="2025-01-15T00:00:00"/>
    <s v="1000300664"/>
    <s v="ANA MILENA YELA ESCOBAR"/>
    <s v="1002629376"/>
    <s v="CESAR AUGUSTO CACERES GONZALEZ"/>
    <d v="2025-01-15T00:00:00"/>
    <s v="7990990000"/>
    <s v="Transitoria Presupuesto CDP CRP"/>
  </r>
  <r>
    <s v="2025"/>
    <n v="1"/>
    <d v="2025-01-01T00:00:00"/>
    <d v="2025-05-27T00:00:00"/>
    <s v="0118-01"/>
    <x v="19"/>
    <s v="Asistencia técnica para la habilitación  - Servicio de asistencia técnica"/>
    <s v="0000000072"/>
    <d v="2025-01-07T00:00:00"/>
    <s v="PRESTAR SERVICIOS PROFESIONALES ESPECIALIZADOS PARA LA ESTRUCTURACIÓN YGESTIÓN DE LOS PROYECTOS QUE SE GENERAN A PARTIR DE LA IMPLEMENTACIÓN DEINSTRUMENTOS 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120000000"/>
    <n v="0"/>
    <n v="0"/>
    <n v="0"/>
    <s v="0000657456"/>
    <s v="1"/>
    <s v="10935"/>
    <d v="2025-01-07T00:00:00"/>
    <s v="1006022647"/>
    <s v="RODRIGO ERNESTO CARRASCAL ENRIQUEZ"/>
    <s v="1002629376"/>
    <s v="CESAR AUGUSTO CACERES GONZALEZ"/>
    <d v="2025-01-07T00:00:00"/>
    <s v="7990990000"/>
    <s v="Transitoria Presupuesto CDP CRP"/>
  </r>
  <r>
    <s v="2025"/>
    <n v="1"/>
    <d v="2025-01-01T00:00:00"/>
    <d v="2025-05-27T00:00:00"/>
    <s v="0118-01"/>
    <x v="7"/>
    <s v="Estudios y diseños de proyectos para el  - Estudios de pre inversión e inversión"/>
    <s v="0000000087"/>
    <d v="2025-01-07T00:00:00"/>
    <s v="PRESTAR SERVICIOS PROFESIONALES DE APOYO A LA SUPERVISIÓN TÉCNICAINTEGRAL, PARA EL SEGUIMIENTO Y CONTROL EN  LOS POLIGONOS DEINTERVENCION  INTEGRAL DE ESPACIO PUBLICO Y REVITALIZACION CON ELOBJETIVO DE ASEGURAR SU CORRECTA EJECUCIÓN, CUMPLIMIENTO DE METAS YALINEACIÓN CON LOS OBJETIVOS DE LA SDHT."/>
    <s v="1-100-F039"/>
    <s v="VA-Crédito"/>
    <s v="O232020200883221"/>
    <s v="Servicios de planeación urbana"/>
    <s v="PM/0118/0110/40020340320"/>
    <s v="Espacio público intervenido"/>
    <n v="52000000"/>
    <n v="0"/>
    <n v="0"/>
    <n v="0"/>
    <s v="0000658529"/>
    <s v="1"/>
    <s v="10433"/>
    <d v="2025-01-07T00:00:00"/>
    <s v="1000117545"/>
    <s v="CAMILO EDUARDO TORRES MUÑOZ"/>
    <s v="1002629376"/>
    <s v="CESAR AUGUSTO CACERES GONZALEZ"/>
    <d v="2025-01-07T00:00:00"/>
    <s v="7990990000"/>
    <s v="Transitoria Presupuesto CDP CRP"/>
  </r>
  <r>
    <s v="2025"/>
    <n v="1"/>
    <d v="2025-01-01T00:00:00"/>
    <d v="2025-05-27T00:00:00"/>
    <s v="0118-01"/>
    <x v="7"/>
    <s v="Estudios y diseños de proyectos para el  - Estudios de pre inversión e inversión"/>
    <s v="0000000100"/>
    <d v="2025-01-07T00:00:00"/>
    <s v="PRESTAR SERVICIOS PROFESIONALES PARA APOYAR EN LA SUPERVISIÓN TÉCNICAINTEGRAL DE LOS PROYECTOS Y/O CONTRATOS PRIORIZADOS POR LA SDHT, EN  LOSPOLIGONOS DE INTERVENCION  INTEGRAL DE ESPACIO PUBLICO Y REVITALIZACIONA FIN DE ASEGURAR SU ADECUADA EJECUCIÓN EN CADA UNA DE SUS ETAPAS(PRECONTRACTUAL, CONTRACTUAL Y POSTCONTRACTUAL), CUMPLIR CON LAS METASPROPUESTAS Y ALINEAR LOS RESULTADOS CON LOS OBJETIVOS ASUMIDOS POR LAENTIDAD."/>
    <s v="1-100-F039"/>
    <s v="VA-Crédito"/>
    <s v="O232020200883221"/>
    <s v="Servicios de planeación urbana"/>
    <s v="PM/0118/0110/40020340320"/>
    <s v="Espacio público intervenido"/>
    <n v="52000000"/>
    <n v="0"/>
    <n v="0"/>
    <n v="0"/>
    <s v="0000658606"/>
    <s v="1"/>
    <s v="10441"/>
    <d v="2025-01-07T00:00:00"/>
    <s v="1000117545"/>
    <s v="CAMILO EDUARDO TORRES MUÑOZ"/>
    <s v="1002629376"/>
    <s v="CESAR AUGUSTO CACERES GONZALEZ"/>
    <d v="2025-01-07T00:00:00"/>
    <s v="7990990000"/>
    <s v="Transitoria Presupuesto CDP CRP"/>
  </r>
  <r>
    <s v="2025"/>
    <n v="1"/>
    <d v="2025-01-01T00:00:00"/>
    <d v="2025-05-27T00:00:00"/>
    <s v="0118-01"/>
    <x v="7"/>
    <s v="Estudios y diseños de proyectos para el  - Estudios de pre inversión e inversión"/>
    <s v="0000000104"/>
    <d v="2025-01-07T00:00:00"/>
    <s v="PRESTAR SERVICIOS PROFESIONALES TÉCNICOS INTEGRALES PARA APOYAR EN LAELABORACIÓN DE CARTOGRAFÍAS, ESTUDIOS TÉCNICOS Y CATASTRALES, ASÍ COMOLOS SOPORTES NECESARIOS QUE PERMITAN LA FORMULACIÓN Y EJECUCIÓN DE LASINTERVENCIONES CORRESPONDIENTES A LOS PROYECTOS PRIORIZADOS POR LA SDHTEN LOS POLIGONOS DE INTERVENCION  INTEGRAL DE ESPACIO PUBLICO YREVITALIZACION."/>
    <s v="1-100-F039"/>
    <s v="VA-Crédito"/>
    <s v="O232020200883221"/>
    <s v="Servicios de planeación urbana"/>
    <s v="PM/0118/0110/40020340320"/>
    <s v="Espacio público intervenido"/>
    <n v="52000000"/>
    <n v="0"/>
    <n v="0"/>
    <n v="0"/>
    <s v="0000658612"/>
    <s v="1"/>
    <s v="10449"/>
    <d v="2025-01-07T00:00:00"/>
    <s v="1000117545"/>
    <s v="CAMILO EDUARDO TORRES MUÑOZ"/>
    <s v="1002629376"/>
    <s v="CESAR AUGUSTO CACERES GONZALEZ"/>
    <d v="2025-01-07T00:00:00"/>
    <s v="7990990000"/>
    <s v="Transitoria Presupuesto CDP CRP"/>
  </r>
  <r>
    <s v="2025"/>
    <n v="2"/>
    <d v="2025-01-01T00:00:00"/>
    <d v="2025-05-27T00:00:00"/>
    <s v="0118-01"/>
    <x v="13"/>
    <s v="Adecuación de entornos urbanos y/o rura - Estudios de pre inversión e inversión"/>
    <s v="0000000925"/>
    <d v="2025-02-21T00:00:00"/>
    <s v="PRESTAR SERVICIOS PROFESIONALES DE APOYO PARA LA EJECUCIÓN Y SEGUIMIENTODEL COMPONENTE SOCIAL MEDIANTE LA IMPLEMENTACIÓN DE LOS PROGRAMAS QUERESPONDAN A LAS NECESIDADES DE LAS COMUNIDADES, INSTITUCIONES Y GRUPOSDE INTERÉS INVOLUCRADOS EN LAS INTERVENCIONES PRIORIZADAS POR LA SDHT ENLOS POLÍGONOS DE INTERVENCIÓN INTEGRAL DE ESPACIO PUBLICO YREVITALIZACIÓN."/>
    <s v="1-100-F039"/>
    <s v="VA-Crédito"/>
    <s v="O232020200883330"/>
    <s v="Servicios de administración en proyectos de construcción"/>
    <s v="PM/0118/0110/40020340214"/>
    <s v="Espacio público intervenido"/>
    <n v="120000000"/>
    <n v="0"/>
    <n v="0"/>
    <n v="600000"/>
    <s v="0000718435"/>
    <s v="1"/>
    <s v="10462"/>
    <d v="2025-02-21T00:00:00"/>
    <s v="1000117545"/>
    <s v="CAMILO EDUARDO TORRES MUÑOZ"/>
    <s v="1002629376"/>
    <s v="CESAR AUGUSTO CACERES GONZALEZ"/>
    <d v="2025-02-21T00:00:00"/>
    <s v="7990990000"/>
    <s v="Transitoria Presupuesto CDP CRP"/>
  </r>
  <r>
    <s v="2025"/>
    <n v="1"/>
    <d v="2025-01-01T00:00:00"/>
    <d v="2025-05-27T00:00:00"/>
    <s v="0118-01"/>
    <x v="13"/>
    <s v="Adecuación de entornos urbanos y/o rura - Estudios de pre inversión e inversión"/>
    <s v="0000000106"/>
    <d v="2025-01-07T00:00:00"/>
    <s v="PRESTAR SERVICIOS PROFESIONALES PARA APOYAR EN LA ESTRUCTURACIÓN,EJECUCIÓN Y REVISIÓN TÉCNICA INTEGRAL, EN SUS DIFERENTES ETAPAS, DE LOSPROYECTOS, CONTRATOS Y/O CONVENIOS DE LA SDHT, EN  LOS POLIGONOS DEINTERVENCION  INTEGRAL DE ESPACIO PUBLICO Y REVITALIZACION ASEGURANDO ELCUMPLIMIENTO DE LOS INDICADORES DE GESTIÓN Y RESULTADOS DEFINIDOS POR LAENTIDAD."/>
    <s v="1-100-F039"/>
    <s v="VA-Crédito"/>
    <s v="O232020200883221"/>
    <s v="Servicios de planeación urbana"/>
    <s v="PM/0118/0110/40020340214"/>
    <s v="Espacio público intervenido"/>
    <n v="75000000"/>
    <n v="75000000"/>
    <n v="0"/>
    <n v="0"/>
    <s v="0000658616"/>
    <s v="1"/>
    <s v="10467"/>
    <d v="2025-01-07T00:00:00"/>
    <s v="1000117545"/>
    <s v="CAMILO EDUARDO TORRES MUÑOZ"/>
    <s v="1002629376"/>
    <s v="CESAR AUGUSTO CACERES GONZALEZ"/>
    <d v="2025-01-07T00:00:00"/>
    <s v="7990990000"/>
    <s v="Transitoria Presupuesto CDP CRP"/>
  </r>
  <r>
    <s v="2025"/>
    <n v="1"/>
    <d v="2025-01-01T00:00:00"/>
    <d v="2025-05-27T00:00:00"/>
    <s v="0118-01"/>
    <x v="10"/>
    <s v="Fortalecimiento en la gestión pública in - Servicio de asistencia técnica"/>
    <s v="0000000630"/>
    <d v="2025-01-31T00:00:00"/>
    <s v="PRESTAR SERVICIOS DE APOYO A LA GESTIÓN EN LOS PROCESOS ADMINISTRATIVOSQUE HACEN PARTE DE LA SUBSECRETARIA DE GESTIÓN CORPORATIVA."/>
    <s v="1-100-F001"/>
    <s v="VA-RECURSOS DISTRITO"/>
    <s v="O232020200991191"/>
    <s v="Servicios administrativos relacionados con los trabajadores estatales"/>
    <s v="PM/0118/0118/45990310250"/>
    <s v="Estrategias de gestión institucional y de la cultu"/>
    <n v="25200000"/>
    <n v="0"/>
    <n v="0"/>
    <n v="0"/>
    <s v="0000702520"/>
    <s v="1"/>
    <s v="10670"/>
    <d v="2025-01-31T00:00:00"/>
    <s v="1000300664"/>
    <s v="ANA MILENA YELA ESCOBAR"/>
    <s v="1002629376"/>
    <s v="CESAR AUGUSTO CACERES GONZALEZ"/>
    <d v="2025-01-31T00:00:00"/>
    <s v="7990990000"/>
    <s v="Transitoria Presupuesto CDP CRP"/>
  </r>
  <r>
    <s v="2025"/>
    <n v="1"/>
    <d v="2025-01-01T00:00:00"/>
    <d v="2025-05-27T00:00:00"/>
    <s v="0118-01"/>
    <x v="8"/>
    <s v="Estudios y diseños de proyectos para el  - Espacio publico adecuado"/>
    <s v="0000000081"/>
    <d v="2025-01-07T00:00:00"/>
    <s v="PRESTAR SERVICIOS DE APOYO A LA GESTIÓN  PARA LA EJECUCIÓN DEACTIVIDADES ADMINISTRATIVAS, ASISTENCIALES Y CONTABLES REQUERIDAS POR LASDHT."/>
    <s v="1-100-F039"/>
    <s v="VA-Crédito"/>
    <s v="O232020200883330"/>
    <s v="Servicios de administración en proyectos de construcción"/>
    <s v="PM/0118/0110/40020200320"/>
    <s v="Espacio público intervenido"/>
    <n v="38400000"/>
    <n v="0"/>
    <n v="0"/>
    <n v="0"/>
    <s v="0000658471"/>
    <s v="1"/>
    <s v="10235"/>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186"/>
    <d v="2025-01-09T00:00:00"/>
    <s v="PRESTAR SERVICIOS PROFESIONALES PARA APOYAR EN LA ESTRUCTURACIÓN,EJECUCIÓN Y REVISIÓN TÉCNICA INTEGRAL, EN SUS DIFERENTES ETAPAS, DE LOSPROYECTOS, CONTRATOS Y/O CONVENIOS DE LA SDHT, EN  LOS POLIGONOS DEINTERVENCION  INTEGRAL DE ESPACIO PUBLICO Y REVITALIZACION ASEGURANDO ELCUMPLIMIENTO DE LOS INDICADORES DE GESTIÓN Y RESULTADOS DEFINIDOS POR LAENTIDAD."/>
    <s v="1-100-F039"/>
    <s v="VA-Crédito"/>
    <s v="O232020200883221"/>
    <s v="Servicios de planeación urbana"/>
    <s v="PM/0118/0110/40020340214"/>
    <s v="Espacio público intervenido"/>
    <n v="82500000"/>
    <n v="0"/>
    <n v="0"/>
    <n v="0"/>
    <s v="0000665614"/>
    <s v="1"/>
    <s v="10467"/>
    <d v="2025-01-09T00:00:00"/>
    <s v="1000106873"/>
    <s v="LINA MARIA GONZALEZ BOTE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348"/>
    <d v="2025-01-17T00:00:00"/>
    <s v="ADICIÓN NO.1 AL CONTRATO 1054-2024 CUYO OBJETO ES PRESTAR SERVICIOS DELOGÍSTICA PARA APOYAR LAS ACTIVIDADES DESARROLLADAS POR LA SECRETARÍADISTRITAL DEL HÁBITAT"/>
    <s v="1-100-F039"/>
    <s v="VA-Crédito"/>
    <s v="O232020200991123"/>
    <s v="Servicios de la administración pública relacionados con la vivienda e infraestructura de servicios públicos"/>
    <s v="PM/0118/0104/40010310222"/>
    <s v="Subsidio para adquisición de vivienda nueva urbana"/>
    <n v="250000000"/>
    <n v="0"/>
    <n v="0"/>
    <n v="0"/>
    <s v="0000686121"/>
    <s v="1"/>
    <s v="11141"/>
    <d v="2025-01-17T00:00:00"/>
    <s v="1011007878"/>
    <s v="DANIEL EDUARDO CONTRERAS CASTRO"/>
    <s v="1002629376"/>
    <s v="CESAR AUGUSTO CACERES GONZALEZ"/>
    <d v="2025-01-17T00:00:00"/>
    <s v="7990990000"/>
    <s v="Transitoria Presupuesto CDP CRP"/>
  </r>
  <r>
    <s v="2025"/>
    <n v="1"/>
    <d v="2025-01-01T00:00:00"/>
    <d v="2025-05-27T00:00:00"/>
    <s v="0118-01"/>
    <x v="10"/>
    <s v="Fortalecimiento en la gestión pública in - Servicio de asistencia técnica"/>
    <s v="0000000135"/>
    <d v="2025-01-09T00:00:00"/>
    <s v="PRESTAR SERVICIOS PROFESIONALES PARA LA REALIZACIÓN DE ACTIVIDADESADMINISTRATIVAS, SUSTANCIACIÓN Y REVISIÓN DE DOCUMENTOS JURÍDICOS, ASÍCOMO ACTIVIDADES JURÍDICAS DERIVADAS DE LAS ETAPAS DE LOS PROCESOS DESELECCIÓN ADELANTADOS POR LA SECRETARÍA DISTRITAL DEL HÁBITAT."/>
    <s v="1-100-F001"/>
    <s v="VA-RECURSOS DISTRITO"/>
    <s v="O232020200991191"/>
    <s v="Servicios administrativos relacionados con los trabajadores estatales"/>
    <s v="PM/0118/0118/45990310250"/>
    <s v="Estrategias de gestión institucional y de la cultu"/>
    <n v="26400000"/>
    <n v="0"/>
    <n v="0"/>
    <n v="0"/>
    <s v="0000662978"/>
    <s v="1"/>
    <s v="11091"/>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556"/>
    <d v="2025-01-23T00:00:00"/>
    <s v="PRESTAR SERVICIOS PROFESIONALES EN LA ELABORACIÓN, REVISIÓN YSEGUIMIENTO DE LOS PLANES Y PROGRAMAS INSTITUCIONALES, ASÍ COMO EN LAGENERACIÓN DE INFORMES CORRESPONDIENTES, EN EL MARCO DE LAS COMPETENCIASASIGNADAS A LA SUBSECRETARÍA DE GESTIÓN CORPORATIVA"/>
    <s v="1-100-F001"/>
    <s v="VA-RECURSOS DISTRITO"/>
    <s v="O232020200991191"/>
    <s v="Servicios administrativos relacionados con los trabajadores estatales"/>
    <s v="PM/0118/0118/45990310250"/>
    <s v="Estrategias de gestión institucional y de la cultu"/>
    <n v="99000000"/>
    <n v="0"/>
    <n v="0"/>
    <n v="0"/>
    <s v="0000693653"/>
    <s v="1"/>
    <s v="10667"/>
    <d v="2025-01-23T00:00:00"/>
    <s v="1000300664"/>
    <s v="ANA MILENA YELA ESCOBAR"/>
    <s v="1002629376"/>
    <s v="CESAR AUGUSTO CACERES GONZALEZ"/>
    <d v="2025-01-23T00:00:00"/>
    <s v="7990990000"/>
    <s v="Transitoria Presupuesto CDP CRP"/>
  </r>
  <r>
    <s v="2025"/>
    <n v="1"/>
    <d v="2025-01-01T00:00:00"/>
    <d v="2025-05-27T00:00:00"/>
    <s v="0118-01"/>
    <x v="13"/>
    <s v="Adecuación de entornos urbanos y/o rura - Estudios de pre inversión e inversión"/>
    <s v="0000000353"/>
    <d v="2025-01-20T00:00:00"/>
    <s v="PRESTAR SERVICIOS PROFESIONALES PARA APOYAR EL SEGUIMIENTO Y CONTROLADMINISTRATIVO Y DE GESTIÓN CONTRACTUAL INTEGRAL, DE LOS PROYECTOS,CONTRATOS Y/O CONVENIOS A CARGO DE LA SDHT EN LOS POLÍGONOS DEINTERVENCIÓN  INTEGRAL DE ESPACIO PÚBLICO Y REVITALIZACIÓN."/>
    <s v="1-100-F039"/>
    <s v="VA-Crédito"/>
    <s v="O232020200883330"/>
    <s v="Servicios de administración en proyectos de construcción"/>
    <s v="PM/0118/0110/40020340214"/>
    <s v="Espacio público intervenido"/>
    <n v="84000000"/>
    <n v="0"/>
    <n v="0"/>
    <n v="20000000"/>
    <s v="0000686694"/>
    <s v="1"/>
    <s v="10456"/>
    <d v="2025-01-20T00:00:00"/>
    <s v="1000117545"/>
    <s v="CAMILO EDUARDO TORRES MUÑOZ"/>
    <s v="1002629376"/>
    <s v="CESAR AUGUSTO CACERES GONZALEZ"/>
    <d v="2025-01-20T00:00:00"/>
    <s v="7990990000"/>
    <s v="Transitoria Presupuesto CDP CRP"/>
  </r>
  <r>
    <s v="2025"/>
    <n v="1"/>
    <d v="2025-01-01T00:00:00"/>
    <d v="2025-05-27T00:00:00"/>
    <s v="0118-01"/>
    <x v="17"/>
    <s v="Subsidio Distrital de Vivienda para el a - Servicio de apoyo financiero para adquisición de vivienda"/>
    <s v="0000000459"/>
    <d v="2025-01-22T00:00:00"/>
    <s v="PRESTAR SERVICIOS PROFESIONALES EN MATERIA DE CONSTRUCCIÓN SOSTENIBLE,APOYO TÉCNICO EN EL SEGUIMIENTO DE LA ESTRUCTURACIÓN, PUESTA EN MARCHA YSEGUIMIENTO DE LA CERTIFICACIÓN AMBIENTAL PARA LOS PROYECTOS Y PROGRAMAS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68000000"/>
    <n v="0"/>
    <n v="0"/>
    <n v="6600000"/>
    <s v="0000691258"/>
    <s v="1"/>
    <s v="10342"/>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58"/>
    <d v="2025-01-22T00:00:00"/>
    <s v="PRESTAR SERVICIOS DE APOYO ADMINISTRATIVO Y OPERATIVO EN EL MACO DE LOSPROGRAMAS Y PROYECTOS GESTIONADOS DESDE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68000000"/>
    <n v="0"/>
    <n v="0"/>
    <n v="2000000"/>
    <s v="0000691251"/>
    <s v="1"/>
    <s v="10338"/>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542"/>
    <d v="2025-01-23T00:00:00"/>
    <s v="PRESTAR SERVICIOS PROFESIONALES DESDE EL COMPONENTE TÉCNICO PARA LAREVISIÓN Y SEGUIMIENTO DE LOS PROYECTOS GESTIONADOSPOR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68000000"/>
    <n v="0"/>
    <n v="0"/>
    <n v="5000000"/>
    <s v="0000693565"/>
    <s v="1"/>
    <s v="10345"/>
    <d v="2025-01-23T00:00:00"/>
    <s v="1011007878"/>
    <s v="DANIEL EDUARDO CONTRERAS CASTRO"/>
    <s v="1002629376"/>
    <s v="CESAR AUGUSTO CACERES GONZALEZ"/>
    <d v="2025-01-23T00:00:00"/>
    <s v="7990990000"/>
    <s v="Transitoria Presupuesto CDP CRP"/>
  </r>
  <r>
    <s v="2025"/>
    <n v="1"/>
    <d v="2025-01-01T00:00:00"/>
    <d v="2025-05-27T00:00:00"/>
    <s v="0118-01"/>
    <x v="7"/>
    <s v="Estudios y diseños de proyectos para el  - Estudios de pre inversión e inversión"/>
    <s v="0000000088"/>
    <d v="2025-01-07T00:00:00"/>
    <s v="PRESTAR SERVICIOS PROFESIONALES INTEGRALES PARA APOYAR EN LAESTRUCTURACIÓN Y  GESTION DE LOS PROCESOS CONTRACTUALES DE LOS PROYECTOSPRIORIZADOS POR LA ENTIDAD EN  LOS  POLIGONOS DE INTERVENCION  INTEGRALDE ESPACIO PUBLICO Y REVITALIZACION."/>
    <s v="1-100-F039"/>
    <s v="VA-Crédito"/>
    <s v="O232020200883221"/>
    <s v="Servicios de planeación urbana"/>
    <s v="PM/0118/0110/40020340320"/>
    <s v="Espacio público intervenido"/>
    <n v="68000000"/>
    <n v="0"/>
    <n v="0"/>
    <n v="0"/>
    <s v="0000658552"/>
    <s v="1"/>
    <s v="10438"/>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358"/>
    <d v="2025-01-20T00:00:00"/>
    <s v="PRESTAR SERVICIOS JURÍDICOS PROFESIONALES DE CARÁCTER INTEGRAL PARAAPOYAR LA GESTIÓN PRECONTRACTUAL, CONTRACTUAL Y POSTCONTRACTUAL PARAACOMPAÑAR LA FORMULACIÓN E IMPLEMENTACIÓN DE LOS PROYECTOS, CONTRATOSY/O CONVENIOS DE LA SDHT EN LOS POLÍGONOS DE INTERVENCIÓN INTEGRAL DEESPACIO PÚBLICO Y REVITALIZACIÓN."/>
    <s v="1-100-F039"/>
    <s v="VA-Crédito"/>
    <s v="O232020200883330"/>
    <s v="Servicios de administración en proyectos de construcción"/>
    <s v="PM/0118/0110/40020340214"/>
    <s v="Espacio público intervenido"/>
    <n v="96000000"/>
    <n v="0"/>
    <n v="0"/>
    <n v="0"/>
    <s v="0000686840"/>
    <s v="1"/>
    <s v="10459"/>
    <d v="2025-01-20T00:00:00"/>
    <s v="1000117545"/>
    <s v="CAMILO EDUARDO TORRES MUÑOZ"/>
    <s v="1002629376"/>
    <s v="CESAR AUGUSTO CACERES GONZALEZ"/>
    <d v="2025-01-20T00:00:00"/>
    <s v="7990990000"/>
    <s v="Transitoria Presupuesto CDP CRP"/>
  </r>
  <r>
    <s v="2025"/>
    <n v="1"/>
    <d v="2025-01-01T00:00:00"/>
    <d v="2025-05-27T00:00:00"/>
    <s v="0118-01"/>
    <x v="6"/>
    <s v="Adecuación de entornos urbanos y/o rura - Espacio publico adecuado"/>
    <s v="0000000586"/>
    <d v="2025-01-28T00:00:00"/>
    <s v="PRESTAR SERVICIOS PROFESIONALES PARA APOYAR A LA SUBSECRETARÍA DECOORDINACIÓN OPERATIVA EN LOS ASUNTOS JURÍDICOS QUE SE REQUIERAN EN ELMARCO DE LOS PROGRAMAS Y PROYECTOS MISIONALES DE SU COMPETENCIA"/>
    <s v="1-100-F039"/>
    <s v="VA-Crédito"/>
    <s v="O2320202005040254211"/>
    <s v="Servicios generales de construcción de carreteras (excepto carreteras elevadas), calles"/>
    <s v="PM/0118/0110/40020200214"/>
    <s v="Espacio público intervenido"/>
    <n v="57000000"/>
    <n v="0"/>
    <n v="0"/>
    <n v="0"/>
    <s v="0000698664"/>
    <s v="1"/>
    <s v="10539"/>
    <d v="2025-01-28T00:00:00"/>
    <s v="1000162187"/>
    <s v="CAMILO ANDRES PEÑUELA CANO"/>
    <s v="1002629376"/>
    <s v="CESAR AUGUSTO CACERES GONZALEZ"/>
    <d v="2025-01-28T00:00:00"/>
    <s v="7990990000"/>
    <s v="Transitoria Presupuesto CDP CRP"/>
  </r>
  <r>
    <s v="2025"/>
    <n v="1"/>
    <d v="2025-01-01T00:00:00"/>
    <d v="2025-05-27T00:00:00"/>
    <s v="0118-01"/>
    <x v="14"/>
    <s v="Fortalecimiento en la gestión pública in - Servicio de Implementación Sistemas de Gestión"/>
    <s v="0000000535"/>
    <d v="2025-01-23T00:00:00"/>
    <s v="PRESTAR SERVICIOS PROFESIONALES PARA LLEVAR A CABO ACTIVIDADESRELACIONADAS CON LA IMPLEMENTACIÓN, MANTENIMIENTO, SOSTENIBILIDAD YMEJORA CONTINUA DEL SISTEMA DE GESTIÓN DE LA SDHT EN EL MARCO DEL MODELOINTEGRADO DE PLANEACIÓN Y GESTIÓN MIPG."/>
    <s v="1-100-F001"/>
    <s v="VA-RECURSOS DISTRITO"/>
    <s v="O232020200991123"/>
    <s v="Servicios de la administración pública relacionados con la vivienda e infraestructura de servicios públicos"/>
    <s v="PM/0118/0118/45990230250"/>
    <s v="Estrategias de gestión institucional y de la cultu"/>
    <n v="57000000"/>
    <n v="0"/>
    <n v="0"/>
    <n v="0"/>
    <s v="0000692808"/>
    <s v="1"/>
    <s v="10638"/>
    <d v="2025-01-23T00:00:00"/>
    <s v="1000292975"/>
    <s v="JACKELYN YATE CABRERA"/>
    <s v="1002629376"/>
    <s v="CESAR AUGUSTO CACERES GONZALEZ"/>
    <d v="2025-01-23T00:00:00"/>
    <s v="7990990000"/>
    <s v="Transitoria Presupuesto CDP CRP"/>
  </r>
  <r>
    <s v="2025"/>
    <n v="2"/>
    <d v="2025-01-01T00:00:00"/>
    <d v="2025-05-27T00:00:00"/>
    <s v="0118-01"/>
    <x v="10"/>
    <s v="Fortalecimiento en la gestión pública in - Servicio de asistencia técnica"/>
    <s v="0000000849"/>
    <d v="2025-02-18T00:00:00"/>
    <s v="PRESTAR LOS SERVICIOS PROFESIONALES PARA REALIZAR LA REVISIÓN Y APOYO ENLA ESTRUCTURACIÓN DE LOS DOCUMENTOS TÉCNICOS PRECONTRACTUALES YCONTRACTUALES DE LOS PROCESOS DE CONTRATACIÓN DE OBRA, INTERVENTORÍA YCONSULTORÍAS A CARGO DE LA SECRETARÍA DEL HÁBITAT."/>
    <s v="1-100-F001"/>
    <s v="VA-RECURSOS DISTRITO"/>
    <s v="O232020200991191"/>
    <s v="Servicios administrativos relacionados con los trabajadores estatales"/>
    <s v="PM/0118/0118/45990310250"/>
    <s v="Estrategias de gestión institucional y de la cultu"/>
    <n v="57000000"/>
    <n v="57000000"/>
    <n v="0"/>
    <n v="0"/>
    <s v="0000715155"/>
    <s v="1"/>
    <s v="11156"/>
    <d v="2025-02-18T00:00:00"/>
    <s v="1002629376"/>
    <s v="CESAR AUGUSTO CACERES GONZALEZ"/>
    <s v="1002629376"/>
    <s v="CESAR AUGUSTO CACERES GONZALEZ"/>
    <d v="2025-02-18T00:00:00"/>
    <s v="7990990000"/>
    <s v="Transitoria Presupuesto CDP CRP"/>
  </r>
  <r>
    <s v="2025"/>
    <n v="1"/>
    <d v="2025-01-01T00:00:00"/>
    <d v="2025-05-27T00:00:00"/>
    <s v="0118-01"/>
    <x v="4"/>
    <s v="Fortalecimiento en la gestión pública in - Sedes mantenidas"/>
    <s v="0000000386"/>
    <d v="2025-01-20T00:00:00"/>
    <s v="ADICIÓN NO.2 - PRORROGA NO.1 A LA ORDEN DE COMPRA 125238-2024 QUE TIENEPOR OBJETO PRESTAR EL SERVICIO DE TRANSPORTE TERRESTRE AUTOMOTORESPECIAL, INCLUIDOS TODOS LOS GASTOS INHERENTES AL MISMO."/>
    <s v="1-100-F001"/>
    <s v="VA-RECURSOS DISTRITO"/>
    <s v="O232020200664114"/>
    <s v="Servicios de transporte terrestre especial local de pasajeros"/>
    <s v="PM/0118/0118/45990160250"/>
    <s v="Estrategias de gestión institucional y de la cultu"/>
    <n v="130000000"/>
    <n v="0"/>
    <n v="0"/>
    <n v="0"/>
    <s v="0000687915"/>
    <s v="1"/>
    <s v="11140"/>
    <d v="2025-01-20T00:00:00"/>
    <s v="1004902605"/>
    <s v="PAOLA ANDREA CALDERON VARGAS"/>
    <s v="1002629376"/>
    <s v="CESAR AUGUSTO CACERES GONZALEZ"/>
    <d v="2025-01-20T00:00:00"/>
    <s v="7990990000"/>
    <s v="Transitoria Presupuesto CDP CRP"/>
  </r>
  <r>
    <s v="2025"/>
    <n v="2"/>
    <d v="2025-01-01T00:00:00"/>
    <d v="2025-05-27T00:00:00"/>
    <s v="0118-01"/>
    <x v="19"/>
    <s v="Asistencia técnica para la habilitación  - Servicio de asistencia técnica"/>
    <s v="0000000632"/>
    <d v="2025-02-03T00:00:00"/>
    <s v="PRESTAR SERVICIOS PROFESIONALES ESPECIALIZADOS PARA IMPLEMENTARESTRATEGIAS, REALIZAR ANÁLISIS Y MODELOS ALFANUMÉRICOS Y DE CARTOGRAFÍAGEORREFERENCIADA QUE SE REQUIERAN EN LA IMPLEMENTACIÓN DE INSTRUMENTOS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130000000"/>
    <n v="0"/>
    <n v="0"/>
    <n v="5200000"/>
    <s v="0000703774"/>
    <s v="1"/>
    <s v="10931"/>
    <d v="2025-02-03T00:00:00"/>
    <s v="1006022647"/>
    <s v="RODRIGO ERNESTO CARRASCAL ENRIQUEZ"/>
    <s v="1002629376"/>
    <s v="CESAR AUGUSTO CACERES GONZALEZ"/>
    <d v="2025-02-03T00:00:00"/>
    <s v="7990990000"/>
    <s v="Transitoria Presupuesto CDP CRP"/>
  </r>
  <r>
    <s v="2025"/>
    <n v="1"/>
    <d v="2025-01-01T00:00:00"/>
    <d v="2025-05-27T00:00:00"/>
    <s v="0118-01"/>
    <x v="8"/>
    <s v="Estudios y diseños de proyectos para el  - Espacio publico adecuado"/>
    <s v="0000000385"/>
    <d v="2025-01-20T00:00:00"/>
    <s v="PRESTAR LOS SERVICIOS PROFESIONALES PARA BRINDAR APOYO A LAS ACTIVIDADESSOCIALES Y DE  RELACIONAMIENTO CON LAS COMUNIDADES EN EL MARCO DE LAFORMULACIÓN Y SEGUIMIENTO DE LOS PLANES DE INTERVENCIÓN PARA ELMEJORAMIENTO INTEGRAL DEL HÁBITAT EN LOS TERRITORIOS PRIORIZADOS POR LASECRETARÍA DISTRITAL DEL HÁBITAT."/>
    <s v="1-100-F039"/>
    <s v="VA-Crédito"/>
    <s v="O232020200883330"/>
    <s v="Servicios de administración en proyectos de construcción"/>
    <s v="PM/0118/0110/40020200320"/>
    <s v="Espacio público intervenido"/>
    <n v="50400000"/>
    <n v="0"/>
    <n v="0"/>
    <n v="0"/>
    <s v="0000687781"/>
    <s v="1"/>
    <s v="10737"/>
    <d v="2025-01-20T00:00:00"/>
    <s v="1000106873"/>
    <s v="LINA MARIA GONZALEZ BOTERO"/>
    <s v="1002629376"/>
    <s v="CESAR AUGUSTO CACERES GONZALEZ"/>
    <d v="2025-01-20T00:00:00"/>
    <s v="7990990000"/>
    <s v="Transitoria Presupuesto CDP CRP"/>
  </r>
  <r>
    <s v="2025"/>
    <n v="2"/>
    <d v="2025-01-01T00:00:00"/>
    <d v="2025-05-27T00:00:00"/>
    <s v="0118-01"/>
    <x v="10"/>
    <s v="Fortalecimiento en la gestión pública in - Servicio de asistencia técnica"/>
    <s v="0000000850"/>
    <d v="2025-02-18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44700000"/>
    <n v="0"/>
    <n v="0"/>
    <n v="2980000"/>
    <s v="0000715332"/>
    <s v="1"/>
    <s v="10244"/>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55"/>
    <d v="2025-02-18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44700000"/>
    <n v="0"/>
    <n v="0"/>
    <n v="2980000"/>
    <s v="0000715339"/>
    <s v="1"/>
    <s v="10290"/>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3"/>
    <d v="2025-02-18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44700000"/>
    <n v="44700000"/>
    <n v="0"/>
    <n v="0"/>
    <s v="0000714747"/>
    <s v="1"/>
    <s v="10290"/>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38"/>
    <d v="2025-02-18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44700000"/>
    <n v="44700000"/>
    <n v="0"/>
    <n v="0"/>
    <s v="0000714722"/>
    <s v="1"/>
    <s v="10244"/>
    <d v="2025-02-18T00:00:00"/>
    <s v="1000024732"/>
    <s v="ALBA CRISTINA MELO GOMEZ"/>
    <s v="1002629376"/>
    <s v="CESAR AUGUSTO CACERES GONZALEZ"/>
    <d v="2025-02-18T00:00:00"/>
    <s v="7990990000"/>
    <s v="Transitoria Presupuesto CDP CRP"/>
  </r>
  <r>
    <s v="2025"/>
    <n v="1"/>
    <d v="2025-01-01T00:00:00"/>
    <d v="2025-05-27T00:00:00"/>
    <s v="0118-01"/>
    <x v="20"/>
    <s v="Servicios de distribución de electricidad (a comisión o por contrato)"/>
    <s v="0000000111"/>
    <d v="2025-01-08T00:00:00"/>
    <s v="PAGO DE SERVICIO DE ENERGÍA DE LA SECRETARÍA DISTRITAL DEL HÁBITAT"/>
    <s v="1-100-F001"/>
    <s v="VA-RECURSOS DISTRITO"/>
    <s v="000000000000000000118"/>
    <s v="0118 - Programa Funcionamiento - SECRETARÍA DISTRITAL DE HABITAT"/>
    <s v="PM/0118/0001/FUNC"/>
    <s v="FUNCIONAMIENTO SECRETARÍA DISTRITAL DE HABITAT"/>
    <n v="223410000"/>
    <n v="2770704"/>
    <n v="0"/>
    <n v="146734866"/>
    <s v="0000659214"/>
    <s v="1"/>
    <s v="2"/>
    <d v="2025-01-08T00:00:00"/>
    <s v="1002629376"/>
    <s v="CESAR AUGUSTO CACERES GONZALEZ"/>
    <s v="1002629376"/>
    <s v="CESAR AUGUSTO CACERES GONZALEZ"/>
    <d v="2025-01-08T00:00:00"/>
    <s v="7990990000"/>
    <s v="Transitoria Presupuesto CDP CRP"/>
  </r>
  <r>
    <s v="2025"/>
    <n v="1"/>
    <d v="2025-01-01T00:00:00"/>
    <d v="2025-05-27T00:00:00"/>
    <s v="0118-01"/>
    <x v="21"/>
    <s v="Servicios de telefonía fija (acceso)"/>
    <s v="0000000268"/>
    <d v="2025-01-13T00:00:00"/>
    <s v="PAGO DE SERVICIO DE TELEFONÍA LOCAL E INTERNET DE LA SECRETARÍADISTRITAL DEL HÁBITAT"/>
    <s v="1-100-F001"/>
    <s v="VA-RECURSOS DISTRITO"/>
    <s v="000000000000000000118"/>
    <s v="0118 - Programa Funcionamiento - SECRETARÍA DISTRITAL DE HABITAT"/>
    <s v="PM/0118/0001/FUNC"/>
    <s v="FUNCIONAMIENTO SECRETARÍA DISTRITAL DE HABITAT"/>
    <n v="125941000"/>
    <n v="1753416"/>
    <n v="0"/>
    <n v="89552284"/>
    <s v="0000674621"/>
    <s v="1"/>
    <s v="7"/>
    <d v="2025-01-13T00:00:00"/>
    <s v="1004902605"/>
    <s v="PAOLA ANDREA CALDERON VARGAS"/>
    <s v="1002629376"/>
    <s v="CESAR AUGUSTO CACERES GONZALEZ"/>
    <d v="2025-01-13T00:00:00"/>
    <s v="7990990000"/>
    <s v="Transitoria Presupuesto CDP CRP"/>
  </r>
  <r>
    <s v="2025"/>
    <n v="1"/>
    <d v="2025-01-01T00:00:00"/>
    <d v="2025-05-27T00:00:00"/>
    <s v="0118-01"/>
    <x v="22"/>
    <s v="Sueldo básico"/>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62991266"/>
    <n v="0"/>
    <n v="0"/>
    <n v="0"/>
    <s v="0000691292"/>
    <s v="1"/>
    <s v="17"/>
    <d v="2025-01-22T00:00:00"/>
    <s v="1004902605"/>
    <s v="PAOLA ANDREA CALDERON VARGAS"/>
    <s v="1002629376"/>
    <s v="CESAR AUGUSTO CACERES GONZALEZ"/>
    <d v="2025-01-22T00:00:00"/>
    <s v="7990990000"/>
    <s v="Transitoria Presupuesto CDP CRP"/>
  </r>
  <r>
    <s v="2025"/>
    <n v="2"/>
    <d v="2025-01-01T00:00:00"/>
    <d v="2025-05-27T00:00:00"/>
    <s v="0118-01"/>
    <x v="22"/>
    <s v="Sueldo básico"/>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698975471"/>
    <n v="0"/>
    <n v="0"/>
    <n v="0"/>
    <s v="0000715842"/>
    <s v="1"/>
    <s v="26"/>
    <d v="2025-02-19T00:00:00"/>
    <s v="1002629376"/>
    <s v="CESAR AUGUSTO CACERES GONZALEZ"/>
    <s v="1002629376"/>
    <s v="CESAR AUGUSTO CACERES GONZALEZ"/>
    <d v="2025-02-19T00:00:00"/>
    <s v="7990990000"/>
    <s v="Transitoria Presupuesto CDP CRP"/>
  </r>
  <r>
    <s v="2025"/>
    <n v="1"/>
    <d v="2025-01-01T00:00:00"/>
    <d v="2025-05-27T00:00:00"/>
    <s v="0118-01"/>
    <x v="23"/>
    <s v="Servicios de distribución de agua por tubería (a comisión o por contrato)"/>
    <s v="0000000110"/>
    <d v="2025-01-08T00:00:00"/>
    <s v="PAGO DE SERVICIO DE ACUEDUCTO Y ALCANTARILLADO DE LA SECRETARÍADISTRITALDEL HÁBITAT"/>
    <s v="1-100-F001"/>
    <s v="VA-RECURSOS DISTRITO"/>
    <s v="000000000000000000118"/>
    <s v="0118 - Programa Funcionamiento - SECRETARÍA DISTRITAL DE HABITAT"/>
    <s v="PM/0118/0001/FUNC"/>
    <s v="FUNCIONAMIENTO SECRETARÍA DISTRITAL DE HABITAT"/>
    <n v="17660000"/>
    <n v="0"/>
    <n v="0"/>
    <n v="16162671"/>
    <s v="0000659205"/>
    <s v="1"/>
    <s v="1"/>
    <d v="2025-01-08T00:00:00"/>
    <s v="1002629376"/>
    <s v="CESAR AUGUSTO CACERES GONZALEZ"/>
    <s v="1002629376"/>
    <s v="CESAR AUGUSTO CACERES GONZALEZ"/>
    <d v="2025-01-08T00:00:00"/>
    <s v="7990990000"/>
    <s v="Transitoria Presupuesto CDP CRP"/>
  </r>
  <r>
    <s v="2025"/>
    <n v="1"/>
    <d v="2025-01-01T00:00:00"/>
    <d v="2025-05-27T00:00:00"/>
    <s v="0118-01"/>
    <x v="24"/>
    <s v="Aportes a la seguridad social en pensiones públicas"/>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2347100"/>
    <n v="0"/>
    <n v="0"/>
    <n v="0"/>
    <s v="0000666437"/>
    <s v="1"/>
    <s v="5"/>
    <d v="2025-01-09T00:00:00"/>
    <s v="1002629376"/>
    <s v="CESAR AUGUSTO CACERES GONZALEZ"/>
    <s v="1002629376"/>
    <s v="CESAR AUGUSTO CACERES GONZALEZ"/>
    <d v="2025-01-09T00:00:00"/>
    <s v="7990990000"/>
    <s v="Transitoria Presupuesto CDP CRP"/>
  </r>
  <r>
    <s v="2025"/>
    <n v="1"/>
    <d v="2025-01-01T00:00:00"/>
    <d v="2025-05-27T00:00:00"/>
    <s v="0118-01"/>
    <x v="25"/>
    <s v="Servicios móviles de voz"/>
    <s v="0000000269"/>
    <d v="2025-01-13T00:00:00"/>
    <s v="PAGO DE SERVICIO DE TELEFONÍA MÓVIL DE LA SECRETARIA DISTRITAL DELHÁBITAT"/>
    <s v="1-100-F001"/>
    <s v="VA-RECURSOS DISTRITO"/>
    <s v="000000000000000000118"/>
    <s v="0118 - Programa Funcionamiento - SECRETARÍA DISTRITAL DE HABITAT"/>
    <s v="PM/0118/0001/FUNC"/>
    <s v="FUNCIONAMIENTO SECRETARÍA DISTRITAL DE HABITAT"/>
    <n v="18065000"/>
    <n v="0"/>
    <n v="0"/>
    <n v="16232158"/>
    <s v="0000674626"/>
    <s v="1"/>
    <s v="8"/>
    <d v="2025-01-13T00:00:00"/>
    <s v="1004902605"/>
    <s v="PAOLA ANDREA CALDERON VARGAS"/>
    <s v="1002629376"/>
    <s v="CESAR AUGUSTO CACERES GONZALEZ"/>
    <d v="2025-01-13T00:00:00"/>
    <s v="7990990000"/>
    <s v="Transitoria Presupuesto CDP CRP"/>
  </r>
  <r>
    <s v="2025"/>
    <n v="1"/>
    <d v="2025-01-01T00:00:00"/>
    <d v="2025-05-27T00:00:00"/>
    <s v="0118-01"/>
    <x v="26"/>
    <s v="Servicios generales de recolección de otros desechos"/>
    <s v="0000000270"/>
    <d v="2025-01-13T00:00:00"/>
    <s v="PAGO CORRESPONDIENTE DE SERVICIO DE ASEO DE LA SECRETARÍA DISTRITAL DELHABITAT"/>
    <s v="1-100-F001"/>
    <s v="VA-RECURSOS DISTRITO"/>
    <s v="000000000000000000118"/>
    <s v="0118 - Programa Funcionamiento - SECRETARÍA DISTRITAL DE HABITAT"/>
    <s v="PM/0118/0001/FUNC"/>
    <s v="FUNCIONAMIENTO SECRETARÍA DISTRITAL DE HABITAT"/>
    <n v="17578000"/>
    <n v="0"/>
    <n v="0"/>
    <n v="15178100"/>
    <s v="0000674651"/>
    <s v="1"/>
    <s v="9"/>
    <d v="2025-01-13T00:00:00"/>
    <s v="1004902605"/>
    <s v="PAOLA ANDREA CALDERON VARGAS"/>
    <s v="1002629376"/>
    <s v="CESAR AUGUSTO CACERES GONZALEZ"/>
    <d v="2025-01-13T00:00:00"/>
    <s v="7990990000"/>
    <s v="Transitoria Presupuesto CDP CRP"/>
  </r>
  <r>
    <s v="2025"/>
    <n v="1"/>
    <d v="2025-01-01T00:00:00"/>
    <d v="2025-05-27T00:00:00"/>
    <s v="0118-01"/>
    <x v="27"/>
    <s v="Servicios de alquiler o arrendamiento con o sin opción de compra, relativos a bienes inmuebles no residenciales (diferentes a vivienda), propios o arrendados"/>
    <s v="0000000280"/>
    <d v="2025-01-16T00:00:00"/>
    <s v="ADICIÓN Y PRORROGA 2 DEL CONTRATO 351-2021 CUYO OBJETO ES ARRENDARINMUEBLE UBICADO EN LA CARRERA 16 # 52-56 PARA EL FUNCIONAMIENTO DELARCHIVO DE LA SECRETARÍA DISTRITAL DEL HÁBITAT"/>
    <s v="1-100-F001"/>
    <s v="VA-RECURSOS DISTRITO"/>
    <s v="000000000000000000118"/>
    <s v="0118 - Programa Funcionamiento - SECRETARÍA DISTRITAL DE HABITAT"/>
    <s v="PM/0118/0001/FUNC"/>
    <s v="FUNCIONAMIENTO SECRETARÍA DISTRITAL DE HABITAT"/>
    <n v="79554090"/>
    <n v="0"/>
    <n v="0"/>
    <n v="2"/>
    <s v="0000684112"/>
    <s v="1"/>
    <s v="10"/>
    <d v="2025-01-16T00:00:00"/>
    <s v="1004902605"/>
    <s v="PAOLA ANDREA CALDERON VARGAS"/>
    <s v="1002629376"/>
    <s v="CESAR AUGUSTO CACERES GONZALEZ"/>
    <d v="2025-01-16T00:00:00"/>
    <s v="7990990000"/>
    <s v="Transitoria Presupuesto CDP CRP"/>
  </r>
  <r>
    <s v="2025"/>
    <n v="1"/>
    <d v="2025-01-01T00:00:00"/>
    <d v="2025-05-27T00:00:00"/>
    <s v="0118-01"/>
    <x v="27"/>
    <s v="Servicios de alquiler o arrendamiento con o sin opción de compra, relativos a bienes inmuebles no residenciales (diferentes a vivienda), propios o arrendados"/>
    <s v="0000000438"/>
    <d v="2025-01-21T00:00:00"/>
    <s v="ADICION Y PRORROGA NO. 4 ARRENDAR EL INMUEBLE UBICADO EN LA CALLE 52NO.13- 64 DESTINADO PARA EL FUNCIONAMIENTO DE LAS OFICINAS DE LASECRETARÍA DISTRITAL DEL HÁBITAT"/>
    <s v="1-100-F001"/>
    <s v="VA-RECURSOS DISTRITO"/>
    <s v="000000000000000000118"/>
    <s v="0118 - Programa Funcionamiento - SECRETARÍA DISTRITAL DE HABITAT"/>
    <s v="PM/0118/0001/FUNC"/>
    <s v="FUNCIONAMIENTO SECRETARÍA DISTRITAL DE HABITAT"/>
    <n v="850000000"/>
    <n v="0"/>
    <n v="0"/>
    <n v="11775624"/>
    <s v="0000689833"/>
    <s v="1"/>
    <s v="15"/>
    <d v="2025-01-21T00:00:00"/>
    <s v="1004902605"/>
    <s v="PAOLA ANDREA CALDERON VARGAS"/>
    <s v="1002629376"/>
    <s v="CESAR AUGUSTO CACERES GONZALEZ"/>
    <d v="2025-01-21T00:00:00"/>
    <s v="7990990000"/>
    <s v="Transitoria Presupuesto CDP CRP"/>
  </r>
  <r>
    <s v="2025"/>
    <n v="1"/>
    <d v="2025-01-01T00:00:00"/>
    <d v="2025-05-27T00:00:00"/>
    <s v="0118-01"/>
    <x v="27"/>
    <s v="Servicios de alquiler o arrendamiento con o sin opción de compra, relativos a bienes inmuebles no residenciales (diferentes a vivienda), propios o arrendados"/>
    <s v="0000000281"/>
    <d v="2025-01-16T00:00:00"/>
    <s v="ADICIÓN Y PRORROGA 2 DEL CONTRATO 322-2021  CUYO OBJETO ES ARRENDAR ELINMUEBLE UBICADO EN LA CARRERA 13 # 52-13 DESTINADO PARA ELFUNCIONAMIENTO DE LA SECRETARÍA DISTRITAL DEL HABÍTAT."/>
    <s v="1-100-F001"/>
    <s v="VA-RECURSOS DISTRITO"/>
    <s v="000000000000000000118"/>
    <s v="0118 - Programa Funcionamiento - SECRETARÍA DISTRITAL DE HABITAT"/>
    <s v="PM/0118/0001/FUNC"/>
    <s v="FUNCIONAMIENTO SECRETARÍA DISTRITAL DE HABITAT"/>
    <n v="96405210"/>
    <n v="0"/>
    <n v="0"/>
    <n v="0"/>
    <s v="0000684113"/>
    <s v="1"/>
    <s v="11"/>
    <d v="2025-01-16T00:00:00"/>
    <s v="1004902605"/>
    <s v="PAOLA ANDREA CALDERON VARGAS"/>
    <s v="1002629376"/>
    <s v="CESAR AUGUSTO CACERES GONZALEZ"/>
    <d v="2025-01-16T00:00:00"/>
    <s v="7990990000"/>
    <s v="Transitoria Presupuesto CDP CRP"/>
  </r>
  <r>
    <s v="2025"/>
    <n v="1"/>
    <d v="2025-01-01T00:00:00"/>
    <d v="2025-05-27T00:00:00"/>
    <s v="0118-01"/>
    <x v="28"/>
    <s v="Aportes de cesantías a fondos privados"/>
    <s v="0000000439"/>
    <d v="2025-01-21T00:00:00"/>
    <s v="AMPARAR EL PAGO DE LAS CESANTIAS E INTERESES DE CESANTIAS DE LOSFUNCIONARIOS DE LA SECRETARIA DISTRITAL DEL HABITAT, CORRESPONDIENTE ALA VIGENCIA 2024"/>
    <s v="1-100-F001"/>
    <s v="VA-RECURSOS DISTRITO"/>
    <s v="000000000000000000118"/>
    <s v="0118 - Programa Funcionamiento - SECRETARÍA DISTRITAL DE HABITAT"/>
    <s v="PM/0118/0001/FUNC"/>
    <s v="FUNCIONAMIENTO SECRETARÍA DISTRITAL DE HABITAT"/>
    <n v="11744699"/>
    <n v="0"/>
    <n v="0"/>
    <n v="0"/>
    <s v="0000689836"/>
    <s v="1"/>
    <s v="16"/>
    <d v="2025-01-21T00:00:00"/>
    <s v="1004902605"/>
    <s v="PAOLA ANDREA CALDERON VARGAS"/>
    <s v="1002629376"/>
    <s v="CESAR AUGUSTO CACERES GONZALEZ"/>
    <d v="2025-01-21T00:00:00"/>
    <s v="7990990000"/>
    <s v="Transitoria Presupuesto CDP CRP"/>
  </r>
  <r>
    <s v="2025"/>
    <n v="1"/>
    <d v="2025-01-01T00:00:00"/>
    <d v="2025-05-27T00:00:00"/>
    <s v="0118-01"/>
    <x v="29"/>
    <s v="Servicios de administración de bienes inmuebles residenciales (vivienda) a comisión o por contrato, (excepto para propiedades de tiempo compartido)"/>
    <s v="0000000587"/>
    <d v="2025-01-28T00:00:00"/>
    <s v="PAGO DE ADMINISTRACIÓN DEL EDIFICIO UNICAMPUS DONDE FUNCIONALASECRETARÍA DISTRITAL DEL HÁBITAT UBICADO EN LA CALLE 52 NO.13-64Y ELLOCAL UBICADO EN LA CARRERA13 NO.52-13."/>
    <s v="1-100-F001"/>
    <s v="VA-RECURSOS DISTRITO"/>
    <s v="000000000000000000118"/>
    <s v="0118 - Programa Funcionamiento - SECRETARÍA DISTRITAL DE HABITAT"/>
    <s v="PM/0118/0001/FUNC"/>
    <s v="FUNCIONAMIENTO SECRETARÍA DISTRITAL DE HABITAT"/>
    <n v="1150000000"/>
    <n v="0"/>
    <n v="0"/>
    <n v="752449000"/>
    <s v="0000698882"/>
    <s v="1"/>
    <s v="19"/>
    <d v="2025-01-28T00:00:00"/>
    <s v="1004902605"/>
    <s v="PAOLA ANDREA CALDERON VARGAS"/>
    <s v="1002629376"/>
    <s v="CESAR AUGUSTO CACERES GONZALEZ"/>
    <d v="2025-01-28T00:00:00"/>
    <s v="7990990000"/>
    <s v="Transitoria Presupuesto CDP CRP"/>
  </r>
  <r>
    <s v="2025"/>
    <n v="1"/>
    <d v="2025-01-01T00:00:00"/>
    <d v="2025-05-27T00:00:00"/>
    <s v="0118-01"/>
    <x v="15"/>
    <s v="Servicios de protección (guardas de seguridad)"/>
    <s v="0000000345"/>
    <d v="2025-01-17T00:00:00"/>
    <s v="PRESTAR EL SERVICIO INTEGRAL DE VIGILANCIA Y SEGURIDAD PRIVADA PARA LASEDE DE ARCHIVO CENTRAL DE LA SECRETARÍA DISTRITAL DEL HABITAT."/>
    <s v="1-100-F001"/>
    <s v="VA-RECURSOS DISTRITO"/>
    <s v="000000000000000000118"/>
    <s v="0118 - Programa Funcionamiento - SECRETARÍA DISTRITAL DE HABITAT"/>
    <s v="PM/0118/0001/FUNC"/>
    <s v="FUNCIONAMIENTO SECRETARÍA DISTRITAL DE HABITAT"/>
    <n v="1265600"/>
    <n v="0"/>
    <n v="0"/>
    <n v="0"/>
    <s v="0000686027"/>
    <s v="1"/>
    <s v="13"/>
    <d v="2025-01-17T00:00:00"/>
    <s v="1004902605"/>
    <s v="PAOLA ANDREA CALDERON VARGAS"/>
    <s v="1002629376"/>
    <s v="CESAR AUGUSTO CACERES GONZALEZ"/>
    <d v="2025-01-17T00:00:00"/>
    <s v="7990990000"/>
    <s v="Transitoria Presupuesto CDP CRP"/>
  </r>
  <r>
    <s v="2025"/>
    <n v="2"/>
    <d v="2025-01-01T00:00:00"/>
    <d v="2025-05-27T00:00:00"/>
    <s v="0118-01"/>
    <x v="24"/>
    <s v="Aportes a la seguridad social en pensiones públicas"/>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79402983"/>
    <n v="0"/>
    <n v="0"/>
    <n v="0"/>
    <s v="0000708227"/>
    <s v="1"/>
    <s v="23"/>
    <d v="2025-02-07T00:00:00"/>
    <s v="1004902605"/>
    <s v="PAOLA ANDREA CALDERON VARGAS"/>
    <s v="1002629376"/>
    <s v="CESAR AUGUSTO CACERES GONZALEZ"/>
    <d v="2025-02-07T00:00:00"/>
    <s v="7990990000"/>
    <s v="Transitoria Presupuesto CDP CRP"/>
  </r>
  <r>
    <s v="2025"/>
    <n v="1"/>
    <d v="2025-01-01T00:00:00"/>
    <d v="2025-05-27T00:00:00"/>
    <s v="0118-01"/>
    <x v="30"/>
    <s v="Bonificación por servicios prestados"/>
    <s v="0000000350"/>
    <d v="2025-01-17T00:00:00"/>
    <s v="PAGO LIQUIDACION DEFINITIVA DE YAMILE ANGÉLICA MEDINA WALTEROSEXFUNCIONARIA DE LA SECRETARÍA DISTRITAL DEL HÁBITAT."/>
    <s v="1-100-F001"/>
    <s v="VA-RECURSOS DISTRITO"/>
    <s v="000000000000000000118"/>
    <s v="0118 - Programa Funcionamiento - SECRETARÍA DISTRITAL DE HABITAT"/>
    <s v="PM/0118/0001/FUNC"/>
    <s v="FUNCIONAMIENTO SECRETARÍA DISTRITAL DE HABITAT"/>
    <n v="4678076"/>
    <n v="4678076"/>
    <n v="0"/>
    <n v="0"/>
    <s v="0000686124"/>
    <s v="1"/>
    <s v="14"/>
    <d v="2025-01-17T00:00:00"/>
    <s v="1004902605"/>
    <s v="PAOLA ANDREA CALDERON VARGAS"/>
    <s v="1002629376"/>
    <s v="CESAR AUGUSTO CACERES GONZALEZ"/>
    <d v="2025-01-17T00:00:00"/>
    <s v="7990990000"/>
    <s v="Transitoria Presupuesto CDP CRP"/>
  </r>
  <r>
    <s v="2025"/>
    <n v="1"/>
    <d v="2025-01-01T00:00:00"/>
    <d v="2025-05-27T00:00:00"/>
    <s v="0118-01"/>
    <x v="31"/>
    <s v="Indemnización por vacaciones"/>
    <s v="0000000536"/>
    <d v="2025-01-23T00:00:00"/>
    <s v="PAGO LIQUIDACION DEFINITIVA DE YAMILE MEDINA EXFUNCIONARIA DE LASECRETARÍA DISTRITAL DEL HÁBITAT."/>
    <s v="1-100-F001"/>
    <s v="VA-RECURSOS DISTRITO"/>
    <s v="000000000000000000118"/>
    <s v="0118 - Programa Funcionamiento - SECRETARÍA DISTRITAL DE HABITAT"/>
    <s v="PM/0118/0001/FUNC"/>
    <s v="FUNCIONAMIENTO SECRETARÍA DISTRITAL DE HABITAT"/>
    <n v="10039690"/>
    <n v="10039690"/>
    <n v="0"/>
    <n v="0"/>
    <s v="0000693329"/>
    <s v="1"/>
    <s v="18"/>
    <d v="2025-01-23T00:00:00"/>
    <s v="1004902605"/>
    <s v="PAOLA ANDREA CALDERON VARGAS"/>
    <s v="1002629376"/>
    <s v="CESAR AUGUSTO CACERES GONZALEZ"/>
    <d v="2025-01-23T00:00:00"/>
    <s v="7990990000"/>
    <s v="Transitoria Presupuesto CDP CRP"/>
  </r>
  <r>
    <s v="2025"/>
    <n v="2"/>
    <d v="2025-01-01T00:00:00"/>
    <d v="2025-05-27T00:00:00"/>
    <s v="0118-01"/>
    <x v="32"/>
    <s v="Aportes de cesantías a fondos públicos"/>
    <s v="0000000747"/>
    <d v="2025-02-07T00:00:00"/>
    <s v="AMPARAR EL PAGO DE LOS APORTES DE LAS CESANTÍAS DE LOS FUNCIONARIOSAFILIADOS A FONCEP, CORRESPONDIENTE A LA NÓMINA DEL MES ENERO 2025."/>
    <s v="1-100-F001"/>
    <s v="VA-RECURSOS DISTRITO"/>
    <s v="000000000000000000118"/>
    <s v="0118 - Programa Funcionamiento - SECRETARÍA DISTRITAL DE HABITAT"/>
    <s v="PM/0118/0001/FUNC"/>
    <s v="FUNCIONAMIENTO SECRETARÍA DISTRITAL DE HABITAT"/>
    <n v="221151"/>
    <n v="0"/>
    <n v="0"/>
    <n v="0"/>
    <s v="0000708187"/>
    <s v="1"/>
    <s v="22"/>
    <d v="2025-02-07T00:00:00"/>
    <s v="1004902605"/>
    <s v="PAOLA ANDREA CALDERON VARGAS"/>
    <s v="1002629376"/>
    <s v="CESAR AUGUSTO CACERES GONZALEZ"/>
    <d v="2025-02-07T00:00:00"/>
    <s v="7990990000"/>
    <s v="Transitoria Presupuesto CDP CRP"/>
  </r>
  <r>
    <s v="2025"/>
    <n v="2"/>
    <d v="2025-01-01T00:00:00"/>
    <d v="2025-05-27T00:00:00"/>
    <s v="0118-01"/>
    <x v="30"/>
    <s v="Bonificación por servicios prestados"/>
    <s v="0000000787"/>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4678076"/>
    <n v="0"/>
    <n v="0"/>
    <n v="0"/>
    <s v="0000711101"/>
    <s v="1"/>
    <s v="24"/>
    <d v="2025-02-12T00:00:00"/>
    <s v="1004902605"/>
    <s v="PAOLA ANDREA CALDERON VARGAS"/>
    <s v="1002629376"/>
    <s v="CESAR AUGUSTO CACERES GONZALEZ"/>
    <d v="2025-02-12T00:00:00"/>
    <s v="7990990000"/>
    <s v="Transitoria Presupuesto CDP CRP"/>
  </r>
  <r>
    <s v="2025"/>
    <n v="1"/>
    <d v="2025-01-01T00:00:00"/>
    <d v="2025-05-27T00:00:00"/>
    <s v="0118-01"/>
    <x v="33"/>
    <s v="Servicios de educación para la formación y el trabajo"/>
    <s v="0000000211"/>
    <d v="2025-01-10T00:00:00"/>
    <s v="PAGO INSCRIPCIÓN CURSO CERTIFICACIÓN DE MIEMBROS DE JUNTAS DIRECTIVASDRA VANESSA VELASCO"/>
    <s v="1-100-F001"/>
    <s v="VA-RECURSOS DISTRITO"/>
    <s v="000000000000000000118"/>
    <s v="0118 - Programa Funcionamiento - SECRETARÍA DISTRITAL DE HABITAT"/>
    <s v="PM/0118/0001/FUNC"/>
    <s v="FUNCIONAMIENTO SECRETARÍA DISTRITAL DE HABITAT"/>
    <n v="15113000"/>
    <n v="15113000"/>
    <n v="0"/>
    <n v="0"/>
    <s v="0000668163"/>
    <s v="1"/>
    <s v="6"/>
    <d v="2025-01-10T00:00:00"/>
    <s v="1002629376"/>
    <s v="CESAR AUGUSTO CACERES GONZALEZ"/>
    <s v="1002629376"/>
    <s v="CESAR AUGUSTO CACERES GONZALEZ"/>
    <d v="2025-01-10T00:00:00"/>
    <s v="7990990000"/>
    <s v="Transitoria Presupuesto CDP CRP"/>
  </r>
  <r>
    <s v="2025"/>
    <n v="1"/>
    <d v="2025-01-01T00:00:00"/>
    <d v="2025-05-27T00:00:00"/>
    <s v="0118-01"/>
    <x v="34"/>
    <s v="Implementación de acciones y estrategias - Documentos de evaluación"/>
    <s v="0000000247"/>
    <d v="2025-01-13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I019"/>
    <s v="VA-Otras multas"/>
    <s v="O232020200991123"/>
    <s v="Servicios de la administración pública relacionados con la vivienda e infraestructura de servicios públicos"/>
    <s v="PM/0118/0117/45990010226"/>
    <s v="Servicio de prevención, vigilancia y seguimiento d"/>
    <n v="79549210"/>
    <n v="0"/>
    <n v="0"/>
    <n v="31819684"/>
    <s v="0000672707"/>
    <s v="1"/>
    <s v="10822"/>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52"/>
    <d v="2025-01-13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83526671"/>
    <n v="0"/>
    <n v="0"/>
    <n v="19887303"/>
    <s v="0000672971"/>
    <s v="1"/>
    <s v="10792"/>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313"/>
    <d v="2025-01-17T00:00:00"/>
    <s v="PRESTAR SERVICIOS PROFESIONALES PARA APOYAR JURÍDICAMENTE EN LAPROYECCIÓN DE LAS RESPUESTAS A LAS PETICIONES, QUEJAS Y SOLICITUDESRELACIONADAS CON LA ENAJENACIÓN DE VIVIENDA Y DEMÁS ACTIVIDADESORIENTADAS A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55640970"/>
    <n v="55640970"/>
    <n v="0"/>
    <n v="0"/>
    <s v="0000685767"/>
    <s v="1"/>
    <s v="10653"/>
    <d v="2025-01-17T00:00:00"/>
    <s v="1005450425"/>
    <s v="CARLOS ANDRES DANIELS JARAMILLO"/>
    <s v="1002629376"/>
    <s v="CESAR AUGUSTO CACERES GONZALEZ"/>
    <d v="2025-01-17T00:00:00"/>
    <s v="7990990000"/>
    <s v="Transitoria Presupuesto CDP CRP"/>
  </r>
  <r>
    <s v="2025"/>
    <n v="1"/>
    <d v="2025-01-01T00:00:00"/>
    <d v="2025-05-27T00:00:00"/>
    <s v="0118-01"/>
    <x v="34"/>
    <s v="Implementación de acciones y estrategias - Documentos de evaluación"/>
    <s v="0000000323"/>
    <d v="2025-01-17T00:00:00"/>
    <s v="PRESTAR SERVICIOS PROFESIONALES PARA ACOMPAÑAR DESDE EL ASPECTOFINANCIERO Y CONTABLE LOS PROCESOS DE INTERVENCIÓN QUE SE ADELANTAN CONOCASIÓN DE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67674884"/>
    <n v="67674884"/>
    <n v="0"/>
    <n v="0"/>
    <s v="0000685781"/>
    <s v="1"/>
    <s v="10712"/>
    <d v="2025-01-17T00:00:00"/>
    <s v="1005450425"/>
    <s v="CARLOS ANDRES DANIELS JARAMILLO"/>
    <s v="1002629376"/>
    <s v="CESAR AUGUSTO CACERES GONZALEZ"/>
    <d v="2025-01-17T00:00:00"/>
    <s v="7990990000"/>
    <s v="Transitoria Presupuesto CDP CRP"/>
  </r>
  <r>
    <s v="2025"/>
    <n v="1"/>
    <d v="2025-01-01T00:00:00"/>
    <d v="2025-05-27T00:00:00"/>
    <s v="0118-01"/>
    <x v="34"/>
    <s v="Implementación de acciones y estrategias - Documentos de evaluación"/>
    <s v="0000000258"/>
    <d v="2025-01-13T00:00:00"/>
    <s v="PRESTAR SERVICIOS PROFESIONALES ESPECIALIZADOS PARA ACOMPAÑAR A LACOMISIÓN DE VEEDURÍA DE LAS CURADURÍAS URBANAS DE BOGOTÁ EN EL ANÁLISISY SEGUIMIENTO DE LOS CASOS QUE LE SEAN ASIGNADOS EN LOS ASPECTOSTÉCNICOS Y/O ARQUITECTONICOS."/>
    <s v="1-100-F001"/>
    <s v="VA-RECURSOS DISTRITO"/>
    <s v="O232020200991123"/>
    <s v="Servicios de la administración pública relacionados con la vivienda e infraestructura de servicios públicos"/>
    <s v="PM/0118/0117/45990010226"/>
    <s v="Servicio de prevención, vigilancia y seguimiento d"/>
    <n v="136263600"/>
    <n v="0"/>
    <n v="0"/>
    <n v="0"/>
    <s v="0000673526"/>
    <s v="1"/>
    <s v="10793"/>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21"/>
    <d v="2025-01-10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67674884"/>
    <n v="0"/>
    <n v="0"/>
    <n v="0"/>
    <s v="0000669080"/>
    <s v="1"/>
    <s v="10043"/>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s v="0000000254"/>
    <d v="2025-01-13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79549210"/>
    <n v="0"/>
    <n v="0"/>
    <n v="0"/>
    <s v="0000673058"/>
    <s v="1"/>
    <s v="10785"/>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55"/>
    <d v="2025-01-13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79549210"/>
    <n v="0"/>
    <n v="0"/>
    <n v="0"/>
    <s v="0000673140"/>
    <s v="1"/>
    <s v="10784"/>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49"/>
    <d v="2025-01-13T00:00:00"/>
    <s v="PRESTAR SERVICIOS PROFESIONALES PARA APOYAR JURÍDICAMENTE EN LA FUNCIÓNDE VIGILANCIA DE ENAJENADORES DE VIVIENDA Y ARRENDADOR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79549210"/>
    <n v="0"/>
    <n v="0"/>
    <n v="0"/>
    <s v="0000672808"/>
    <s v="1"/>
    <s v="10817"/>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50"/>
    <d v="2025-01-13T00:00:00"/>
    <s v="PRESTAR SERVICIOS DE APOYO A LA GESTIÓN EN EL DESARROLLO DE ACTIVIDADESDE CARÁCTER ADMINISTRATIVO QUE SE ADELANTAN EN LA SUBDIRECCIÓN DEPREVENCIÓN Y SEGUIMIENTO"/>
    <s v="1-100-F001"/>
    <s v="VA-RECURSOS DISTRITO"/>
    <s v="O232020200991123"/>
    <s v="Servicios de la administración pública relacionados con la vivienda e infraestructura de servicios públicos"/>
    <s v="PM/0118/0117/45990010226"/>
    <s v="Servicio de prevención, vigilancia y seguimiento d"/>
    <n v="33059408"/>
    <n v="0"/>
    <n v="0"/>
    <n v="0"/>
    <s v="0000672826"/>
    <s v="1"/>
    <s v="10797"/>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17"/>
    <d v="2025-01-10T00:00:00"/>
    <s v="PRESTAR SERVICIOS PROFESIONALES PARA APOYAR TÉCNICAMENTE EN ELSEGUIMIENTO Y CONTROL A LOS PROYECTOS DE ENAJENACIÓN DE VIVIENDARADICADOS EN LA 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668432"/>
    <s v="1"/>
    <s v="10616"/>
    <d v="2025-01-10T00:00:00"/>
    <s v="1000070452"/>
    <s v="JULIO ALVARO FORIGUA GARCIA"/>
    <s v="1002629376"/>
    <s v="CESAR AUGUSTO CACERES GONZALEZ"/>
    <d v="2025-01-10T00:00:00"/>
    <s v="7990990000"/>
    <s v="Transitoria Presupuesto CDP CRP"/>
  </r>
  <r>
    <s v="2025"/>
    <n v="2"/>
    <d v="2025-01-01T00:00:00"/>
    <d v="2025-05-27T00:00:00"/>
    <s v="0118-01"/>
    <x v="34"/>
    <s v="Implementación de acciones y estrategias - Documentos de evaluación"/>
    <s v="0000000770"/>
    <d v="2025-02-11T00:00:00"/>
    <s v="PRESTAR SERVICIOS PROFESIONALES PARA APOYAR JURÍDICAMENTE EN LAREVISIÓNY/O SUSTANCIACIÓN DE ACTOS ADMINISTRATIVOS Y DEMÁS ACTUACIONESPROCESALES QUECORRESPONDAN A LOS PROCESOS ADMINISTRATIVOS SANCIONATORIOSDE COMPETENCIA DE LA SUBDIRECCIÓN DE INVESTIGACIONES Y CONTROLDEVIVIENDA."/>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710588"/>
    <s v="1"/>
    <s v="10573"/>
    <d v="2025-02-11T00:00:00"/>
    <s v="1000668702"/>
    <s v="JAZMIN ROCIO OROZCO RODRIGUEZ"/>
    <s v="1002629376"/>
    <s v="CESAR AUGUSTO CACERES GONZALEZ"/>
    <d v="2025-02-11T00:00:00"/>
    <s v="7990990000"/>
    <s v="Transitoria Presupuesto CDP CRP"/>
  </r>
  <r>
    <s v="2025"/>
    <n v="1"/>
    <d v="2025-01-01T00:00:00"/>
    <d v="2025-05-27T00:00:00"/>
    <s v="0118-01"/>
    <x v="34"/>
    <s v="Implementación de acciones y estrategias - Documentos de evaluación"/>
    <s v="0000000213"/>
    <d v="2025-01-10T00:00:00"/>
    <s v="PRESTAR SERVICIOS PROFESIONALES PARA LAREVISIÓN Y/O SUSTANCIACIÓN DEACTOS ADMINISTRATIVOS Y DEMÁS ACTUACIONES PROCESALES QUE CORRESPONDAN A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76820142"/>
    <n v="0"/>
    <n v="0"/>
    <n v="3658102"/>
    <s v="0000668274"/>
    <s v="1"/>
    <s v="10037"/>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s v="0000000220"/>
    <d v="2025-01-10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87504120"/>
    <n v="0"/>
    <n v="0"/>
    <n v="265153"/>
    <s v="0000669036"/>
    <s v="1"/>
    <s v="10730"/>
    <d v="2025-01-10T00:00:00"/>
    <s v="1005450425"/>
    <s v="CARLOS ANDRES DANIELS JARAMILLO"/>
    <s v="1002629376"/>
    <s v="CESAR AUGUSTO CACERES GONZALEZ"/>
    <d v="2025-01-10T00:00:00"/>
    <s v="7990990000"/>
    <s v="Transitoria Presupuesto CDP CRP"/>
  </r>
  <r>
    <s v="2025"/>
    <n v="1"/>
    <d v="2025-01-01T00:00:00"/>
    <d v="2025-05-27T00:00:00"/>
    <s v="0118-01"/>
    <x v="34"/>
    <s v="Implementación de acciones y estrategias - Documentos de evaluación"/>
    <s v="0000000225"/>
    <d v="2025-01-10T00:00:00"/>
    <s v="PRESTAR SERVICIOS PROFESIONALES PARA APOYAR JURÍDICAMENTE A LASUBDIRECCIÓN DE INVESTIGACIONES Y CONTROL DE VIVIENDA EN EL PROCESO DECOBRO PERSUASIVO Y DE PURACIÓN DE LA CARTERA POR SANCIONES IMPUESTAS ALOS INFRACTORES DE LAS NORMAS DE ENAJENACIÓN Y ARRENDAMIENTO."/>
    <s v="1-100-I019"/>
    <s v="VA-Otras multas"/>
    <s v="O232020200991123"/>
    <s v="Servicios de la administración pública relacionados con la vivienda e infraestructura de servicios públicos"/>
    <s v="PM/0118/0117/45990010226"/>
    <s v="Servicio de prevención, vigilancia y seguimiento d"/>
    <n v="70897508"/>
    <n v="0"/>
    <n v="0"/>
    <n v="11"/>
    <s v="0000669167"/>
    <s v="1"/>
    <s v="10561"/>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s v="0000000222"/>
    <d v="2025-01-10T00:00:00"/>
    <s v="PRESTAR SERVICIOS PROFESIONALES PARA APOYAR JURÍDICAMENTE EL TRÁMITE DENOTIFICACIÓN DE LOS ACTOS ADMINISTRATIVOS Y DEMÁS ACTUACIONES PROCESALESQUE 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30349620"/>
    <n v="0"/>
    <n v="0"/>
    <n v="30349620"/>
    <s v="0000669116"/>
    <s v="1"/>
    <s v="10548"/>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s v="0000000223"/>
    <d v="2025-01-10T00:00:00"/>
    <s v="PRESTAR SERVICIOS PROFESIONALES PARA APOYAR JURÍDICAMENTE EL TRÁMITE DENOTIFICACIÓN DE LOS ACTOS ADMINISTRATIVOS Y DEMÁS ACTUACIONES PROCESALESQUE 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53111835"/>
    <n v="0"/>
    <n v="0"/>
    <n v="27820485"/>
    <s v="0000669135"/>
    <s v="1"/>
    <s v="10407"/>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s v="0000000230"/>
    <d v="2025-01-11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87504131"/>
    <n v="0"/>
    <n v="0"/>
    <n v="7954921"/>
    <s v="0000670195"/>
    <s v="1"/>
    <s v="10703"/>
    <d v="2025-01-10T00:00:00"/>
    <s v="1005450425"/>
    <s v="CARLOS ANDRES DANIELS JARAMILLO"/>
    <s v="1002629376"/>
    <s v="CESAR AUGUSTO CACERES GONZALEZ"/>
    <d v="2025-01-11T00:00:00"/>
    <s v="7990990000"/>
    <s v="Transitoria Presupuesto CDP CRP"/>
  </r>
  <r>
    <s v="2025"/>
    <n v="1"/>
    <d v="2025-01-01T00:00:00"/>
    <d v="2025-05-27T00:00:00"/>
    <s v="0118-01"/>
    <x v="34"/>
    <s v="Implementación de acciones y estrategias - Documentos de evaluación"/>
    <s v="0000000256"/>
    <d v="2025-01-13T00:00:00"/>
    <s v="PRESTAR SERVICIOS PROFESIONALES DE CARÁCTER ADMINISTRATIVO PARA ELREGISTRO Y SEGUIMIENTO DE LAS ACTIVIDADES A CARGO DE LA SUBDIRECCIÓN DEPREVENCIÓN Y SEGUIMIENTO"/>
    <s v="1-100-F001"/>
    <s v="VA-RECURSOS DISTRITO"/>
    <s v="O232020200991123"/>
    <s v="Servicios de la administración pública relacionados con la vivienda e infraestructura de servicios públicos"/>
    <s v="PM/0118/0117/45990010226"/>
    <s v="Servicio de prevención, vigilancia y seguimiento d"/>
    <n v="70888041"/>
    <n v="0"/>
    <n v="0"/>
    <n v="70888041"/>
    <s v="0000673152"/>
    <s v="1"/>
    <s v="10796"/>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29"/>
    <d v="2025-01-11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70897497"/>
    <n v="0"/>
    <n v="0"/>
    <n v="0"/>
    <s v="0000670186"/>
    <s v="1"/>
    <s v="10798"/>
    <d v="2025-01-10T00:00:00"/>
    <s v="1005450425"/>
    <s v="CARLOS ANDRES DANIELS JARAMILLO"/>
    <s v="1002629376"/>
    <s v="CESAR AUGUSTO CACERES GONZALEZ"/>
    <d v="2025-01-11T00:00:00"/>
    <s v="7990990000"/>
    <s v="Transitoria Presupuesto CDP CRP"/>
  </r>
  <r>
    <s v="2025"/>
    <n v="1"/>
    <d v="2025-01-01T00:00:00"/>
    <d v="2025-05-27T00:00:00"/>
    <s v="0118-01"/>
    <x v="34"/>
    <s v="Implementación de acciones y estrategias - Documentos de evaluación"/>
    <s v="0000000387"/>
    <d v="2025-01-20T00:00:00"/>
    <s v="PRESTAR SERVICIOS PROFESIONALES PARA LA IMPLEMENTACIÓN Y SEGUIMIENTO DELSISTEMA INTEGRADO DE GESTIÓN, EN EL MARCO DEL MODELO INTEGRADO DEPLANEACIÓN Y GESTIÓN MIPG DE LA SUBSECRETARÍA DE INSPECCIÓN, VIGILANCIAY CONTROL DE VIVIENDA."/>
    <s v="1-100-I019"/>
    <s v="VA-Otras multas"/>
    <s v="O232020200991123"/>
    <s v="Servicios de la administración pública relacionados con la vivienda e infraestructura de servicios públicos"/>
    <s v="PM/0118/0117/45990010226"/>
    <s v="Servicio de prevención, vigilancia y seguimiento d"/>
    <n v="77422500"/>
    <n v="77422500"/>
    <n v="0"/>
    <n v="0"/>
    <s v="0000688090"/>
    <s v="1"/>
    <s v="11123"/>
    <d v="2025-01-20T00:00:00"/>
    <s v="1005450425"/>
    <s v="CARLOS ANDRES DANIELS JARAMILLO"/>
    <s v="1002629376"/>
    <s v="CESAR AUGUSTO CACERES GONZALEZ"/>
    <d v="2025-01-20T00:00:00"/>
    <s v="7990990000"/>
    <s v="Transitoria Presupuesto CDP CRP"/>
  </r>
  <r>
    <s v="2025"/>
    <n v="1"/>
    <d v="2025-01-01T00:00:00"/>
    <d v="2025-05-27T00:00:00"/>
    <s v="0118-01"/>
    <x v="34"/>
    <s v="Implementación de acciones y estrategias - Documentos de evaluación"/>
    <s v="0000000231"/>
    <d v="2025-01-11T00:00:00"/>
    <s v="PRESTAR SERVICIOS PROFESIONALES ESPECIALIZADOS PARA APOYAR JURÍDICAMENTECON EL REGISTRO DE ARRENDADORES Y ENAJENADORES DE VIVIENDA, LASAUTORIZACIONES PARA LA ENAJENACIÓN DE VIVIENDA Y DEMÁS ACTIVIDADESORIENTADAS AL CONTROL DE PROYECTOS DE ENAJENACIÓN DE VIVIENDA."/>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670197"/>
    <s v="1"/>
    <s v="11116"/>
    <d v="2025-01-10T00:00:00"/>
    <s v="1005450425"/>
    <s v="CARLOS ANDRES DANIELS JARAMILLO"/>
    <s v="1002629376"/>
    <s v="CESAR AUGUSTO CACERES GONZALEZ"/>
    <d v="2025-01-11T00:00:00"/>
    <s v="7990990000"/>
    <s v="Transitoria Presupuesto CDP CRP"/>
  </r>
  <r>
    <s v="2025"/>
    <n v="1"/>
    <d v="2025-01-01T00:00:00"/>
    <d v="2025-05-27T00:00:00"/>
    <s v="0118-01"/>
    <x v="34"/>
    <s v="Implementación de acciones y estrategias - Documentos de evaluación"/>
    <s v="0000000257"/>
    <d v="2025-01-13T00:00:00"/>
    <s v="PRESTAR SERVICIOS PROFESIONALES ESPECIALIZADOS PARA ACOMPAÑARJURÍDICAMENTE A LA SDHT EN EL MARCO DE SU PARTICIPACIÓN EN LA COMISIÓNDE VEEDURIA DE LAS CURADURÍAS URBANAS DE BOGOTÁ."/>
    <s v="1-100-F001"/>
    <s v="VA-RECURSOS DISTRITO"/>
    <s v="O232020200991123"/>
    <s v="Servicios de la administración pública relacionados con la vivienda e infraestructura de servicios públicos"/>
    <s v="PM/0118/0117/45990010226"/>
    <s v="Servicio de prevención, vigilancia y seguimiento d"/>
    <n v="136263600"/>
    <n v="136263600"/>
    <n v="0"/>
    <n v="0"/>
    <s v="0000673508"/>
    <s v="1"/>
    <s v="10795"/>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390"/>
    <d v="2025-01-20T00:00:00"/>
    <s v="PRESTAR SERVICIOS PROFESIONALES PARA LA SUSTANCIACIÓN DE LOS ACTOSADMINISTRATIVOS Y DEMÁS ACTUACIONES QUE DEN IMPULSO A LOS PROCESOSADMINISTRATIVOS QUE ADELANTA LA SUBSECRETARÍA DE INSPECCIÓN, VIGILANCIAY CONTROL DE VIVIENDA."/>
    <s v="1-100-F001"/>
    <s v="VA-RECURSOS DISTRITO"/>
    <s v="O232020200991123"/>
    <s v="Servicios de la administración pública relacionados con la vivienda e infraestructura de servicios públicos"/>
    <s v="PM/0118/0117/45990010226"/>
    <s v="Servicio de prevención, vigilancia y seguimiento d"/>
    <n v="78041880"/>
    <n v="78041880"/>
    <n v="0"/>
    <n v="0"/>
    <s v="0000688145"/>
    <s v="1"/>
    <s v="10717"/>
    <d v="2025-01-20T00:00:00"/>
    <s v="1005450425"/>
    <s v="CARLOS ANDRES DANIELS JARAMILLO"/>
    <s v="1002629376"/>
    <s v="CESAR AUGUSTO CACERES GONZALEZ"/>
    <d v="2025-01-20T00:00:00"/>
    <s v="7990990000"/>
    <s v="Transitoria Presupuesto CDP CRP"/>
  </r>
  <r>
    <s v="2025"/>
    <n v="1"/>
    <d v="2025-01-01T00:00:00"/>
    <d v="2025-05-27T00:00:00"/>
    <s v="0118-01"/>
    <x v="34"/>
    <s v="Implementación de acciones y estrategias - Documentos de evaluación"/>
    <s v="0000000259"/>
    <d v="2025-01-13T00:00:00"/>
    <s v="PRESTAR SERVICIOS PROFESIONALES ESPECIALIZADOS PARA REVISAR Y ACOMPAÑARA LA COMISIÓN DE VEEDURÍA DE LAS CURADURÍAS URBANAS DE BOGOTÁ EN ELANÁLISIS Y SEGUIMIENTO DE LOS CASOS QUE LE SEAN ASIGNADOS EN LOS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136263600"/>
    <n v="0"/>
    <n v="0"/>
    <n v="0"/>
    <s v="0000674117"/>
    <s v="1"/>
    <s v="10794"/>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24"/>
    <d v="2025-01-10T00:00:00"/>
    <s v="PRESTAR SERVICIOS PROFESIONALES ESPECIALIZADOS PARA ACOMPAÑARTÉCNICAMENTE A LA SUBSECRETARÍA DE INSPECCIÓN, VIGILANCIA Y CONTROL DEVIVIENDA EN LA REVISIÓN Y/O ELABORACIÓN DE INFORMES TÉCNICOSRELACIONADOS CON  LA ENAJENACIÓN, ARRENDAMIENTO DE VIVIENDA Y LASACTIVIDADES DE MONITOREO DE LAS AREAS SUSCEPTIBLES DE OCUPACIÓN ILEGAL."/>
    <s v="1-100-F001"/>
    <s v="VA-RECURSOS DISTRITO"/>
    <s v="O232020200991123"/>
    <s v="Servicios de la administración pública relacionados con la vivienda e infraestructura de servicios públicos"/>
    <s v="PM/0118/0117/45990010226"/>
    <s v="Servicio de prevención, vigilancia y seguimiento d"/>
    <n v="136263600"/>
    <n v="0"/>
    <n v="0"/>
    <n v="0"/>
    <s v="0000669151"/>
    <s v="1"/>
    <s v="10716"/>
    <d v="2025-01-10T00:00:00"/>
    <s v="1005450425"/>
    <s v="CARLOS ANDRES DANIELS JARAMILLO"/>
    <s v="1002629376"/>
    <s v="CESAR AUGUSTO CACERES GONZALEZ"/>
    <d v="2025-01-10T00:00:00"/>
    <s v="7990990000"/>
    <s v="Transitoria Presupuesto CDP CRP"/>
  </r>
  <r>
    <s v="2025"/>
    <n v="1"/>
    <d v="2025-01-01T00:00:00"/>
    <d v="2025-05-27T00:00:00"/>
    <s v="0118-01"/>
    <x v="34"/>
    <s v="Implementación de acciones y estrategias - Documentos de evaluación"/>
    <s v="0000000209"/>
    <d v="2025-01-10T00:00:00"/>
    <s v="PRESTAR SERVICIOS PROFESIONALES PARA ACOMPAÑAR A LA COMISIÓN DE VEEDURÍADE LAS CURADURÍAS URBANAS DE BOGOTÁ EN EL ANÁLISIS Y SEGUIMIENTO DE LOSCASOS QUE LE SEAN ASIGNADOS EN LOS 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70897497"/>
    <n v="0"/>
    <n v="0"/>
    <n v="0"/>
    <s v="0000667820"/>
    <s v="1"/>
    <s v="10751"/>
    <d v="2025-01-10T00:00:00"/>
    <s v="1005450425"/>
    <s v="CARLOS ANDRES DANIELS JARAMILLO"/>
    <s v="1002629376"/>
    <s v="CESAR AUGUSTO CACERES GONZALEZ"/>
    <d v="2025-01-10T00:00:00"/>
    <s v="7990990000"/>
    <s v="Transitoria Presupuesto CDP CRP"/>
  </r>
  <r>
    <s v="2025"/>
    <n v="1"/>
    <d v="2025-01-01T00:00:00"/>
    <d v="2025-05-27T00:00:00"/>
    <s v="0118-01"/>
    <x v="34"/>
    <s v="Implementación de acciones y estrategias - Documentos de evaluación"/>
    <s v="0000000563"/>
    <d v="2025-01-24T00:00:00"/>
    <s v="PRESTAR SERVICIOS PROFESIONALES DE CARÁCTER ADMINISTRATIVO PARA APOYAREN EL REGISTRO Y SEGUIMIENTO DE LAS ACTIVIDAD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0"/>
    <n v="0"/>
    <n v="2071362"/>
    <s v="0000695877"/>
    <s v="1"/>
    <s v="10894"/>
    <d v="2025-01-24T00:00:00"/>
    <s v="1000070452"/>
    <s v="JULIO ALVARO FORIGUA GARCIA"/>
    <s v="1002629376"/>
    <s v="CESAR AUGUSTO CACERES GONZALEZ"/>
    <d v="2025-01-24T00:00:00"/>
    <s v="7990990000"/>
    <s v="Transitoria Presupuesto CDP CRP"/>
  </r>
  <r>
    <s v="2025"/>
    <n v="1"/>
    <d v="2025-01-01T00:00:00"/>
    <d v="2025-05-27T00:00:00"/>
    <s v="0118-01"/>
    <x v="34"/>
    <s v="Implementación de acciones y estrategias - Documentos de evaluación"/>
    <s v="0000000565"/>
    <d v="2025-01-24T00:00:00"/>
    <s v="PRESTAR SERVICIOS PROFESIONALES PARA APOYAR JURÍDICAMENTE EN LAPROYECCIÓN DE LAS RESPUESTAS A LAS PETICIONES, QUEJAS Y SOLICITUDESRELACIONADAS CON LA ENAJENACIÓN DE VIVIENDA Y DEMÁS ACTIVIDADESORIENTADAS A LA 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67674884"/>
    <n v="0"/>
    <n v="0"/>
    <n v="3222614"/>
    <s v="0000695924"/>
    <s v="1"/>
    <s v="10550"/>
    <d v="2025-01-24T00:00:00"/>
    <s v="1005450425"/>
    <s v="CARLOS ANDRES DANIELS JARAMILLO"/>
    <s v="1002629376"/>
    <s v="CESAR AUGUSTO CACERES GONZALEZ"/>
    <d v="2025-01-24T00:00:00"/>
    <s v="7990990000"/>
    <s v="Transitoria Presupuesto CDP CRP"/>
  </r>
  <r>
    <s v="2025"/>
    <n v="1"/>
    <d v="2025-01-01T00:00:00"/>
    <d v="2025-05-27T00:00:00"/>
    <s v="0118-01"/>
    <x v="34"/>
    <s v="Implementación de acciones y estrategias - Documentos de evaluación"/>
    <s v="0000000260"/>
    <d v="2025-01-13T00:00:00"/>
    <s v="PRESTAR SERVICIOS PROFESIONALES PARA BRINDAR APOYO EN DESARROLLO YMANEJO DE LOS APLICATIVOS SIDIVIC- SISTEMA DE INFORMACIÓN DISTRITAL DE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69680250"/>
    <n v="0"/>
    <n v="0"/>
    <n v="0"/>
    <s v="0000674171"/>
    <s v="1"/>
    <s v="10867"/>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53"/>
    <d v="2025-01-13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83526671"/>
    <n v="0"/>
    <n v="0"/>
    <n v="0"/>
    <s v="0000673043"/>
    <s v="1"/>
    <s v="10791"/>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08"/>
    <d v="2025-01-10T00:00:00"/>
    <s v="PRESTAR SERVICIOS PROFESIONALES PARA APOYAR JURÍDICAMENTE EN LAPROYECCIÓN DE LAS RESPUESTAS A LAS PETICIONES, QUEJAS Y SOLICITUDESRELACIONADAS CON LA ENAJENACIÓN DE VIVIENDA Y DEMÁS ACTIVIDADESORIENTADAS A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70897497"/>
    <n v="0"/>
    <n v="0"/>
    <n v="0"/>
    <s v="0000667787"/>
    <s v="1"/>
    <s v="10617"/>
    <d v="2025-01-10T00:00:00"/>
    <s v="1005450425"/>
    <s v="CARLOS ANDRES DANIELS JARAMILLO"/>
    <s v="1002629376"/>
    <s v="CESAR AUGUSTO CACERES GONZALEZ"/>
    <d v="2025-01-10T00:00:00"/>
    <s v="7990990000"/>
    <s v="Transitoria Presupuesto CDP CRP"/>
  </r>
  <r>
    <s v="2025"/>
    <n v="1"/>
    <d v="2025-01-01T00:00:00"/>
    <d v="2025-05-27T00:00:00"/>
    <s v="0118-01"/>
    <x v="34"/>
    <s v="Implementación de acciones y estrategias - Documentos de evaluación"/>
    <s v="0000000378"/>
    <d v="2025-01-20T00:00:00"/>
    <s v="PRESTAR SERVICIOS PROFESIONALES ESPECIALIZADOS PARA BRINDAR APOYOJURÍDICO,CONSOLIDACIÓN, REVISIÓN Y SEGUIMIENTO DE LOS PROCESOS QUE SEADELANTEN EN LASUBDIRECCIÓN DE INVESTIGACIONES Y CONTROL DE VIVIENDA,CON OCASIÓN A LA ENAJENACIÓN Y ARRENDAMIENTO DE VIVIENDA."/>
    <s v="1-100-F001"/>
    <s v="VA-RECURSOS DISTRITO"/>
    <s v="O232020200991123"/>
    <s v="Servicios de la administración pública relacionados con la vivienda e infraestructura de servicios públicos"/>
    <s v="PM/0118/0117/45990010226"/>
    <s v="Servicio de prevención, vigilancia y seguimiento d"/>
    <n v="13627645"/>
    <n v="0"/>
    <n v="0"/>
    <n v="0"/>
    <s v="0000687614"/>
    <s v="1"/>
    <s v="9990"/>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216"/>
    <d v="2025-01-10T00:00:00"/>
    <s v="PRESTAR SERVICIOS PROFESIONALES PARA BRINDAR APOYO ADMINISTRATIVO EN LORELACIONADO CON LOS TRÁMITES E INFORMES DE SEGUIMIENTO Y EN LAIMPLEMENTACIÓN DEL SIG EN DE LA SUBDIRECCIÓN DE PREVENCIÓN YSEGUIMIENTO."/>
    <s v="1-100-F001"/>
    <s v="VA-RECURSOS DISTRITO"/>
    <s v="O232020200991123"/>
    <s v="Servicios de la administración pública relacionados con la vivienda e infraestructura de servicios públicos"/>
    <s v="PM/0118/0117/45990010226"/>
    <s v="Servicio de prevención, vigilancia y seguimiento d"/>
    <n v="70897497"/>
    <n v="0"/>
    <n v="0"/>
    <n v="0"/>
    <s v="0000668387"/>
    <s v="1"/>
    <s v="10601"/>
    <d v="2025-01-10T00:00:00"/>
    <s v="1000070452"/>
    <s v="JULIO ALVARO FORIGUA GARCIA"/>
    <s v="1002629376"/>
    <s v="CESAR AUGUSTO CACERES GONZALEZ"/>
    <d v="2025-01-10T00:00:00"/>
    <s v="7990990000"/>
    <s v="Transitoria Presupuesto CDP CRP"/>
  </r>
  <r>
    <s v="2025"/>
    <n v="1"/>
    <d v="2025-01-01T00:00:00"/>
    <d v="2025-05-27T00:00:00"/>
    <s v="0118-01"/>
    <x v="34"/>
    <s v="Implementación de acciones y estrategias - Documentos de evaluación"/>
    <s v="0000000379"/>
    <d v="2025-01-20T00:00:00"/>
    <s v="PRESTAR SERVICIOS DE APOYO A LA GESTIÓN EN LAS ACTIVIDADESADMINISTRATIVAS GENERADASCON OCASIÓN A LAS ACTUACIONES ADMINISTRATIVAS 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33059408"/>
    <n v="0"/>
    <n v="0"/>
    <n v="0"/>
    <s v="0000687620"/>
    <s v="1"/>
    <s v="10418"/>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380"/>
    <d v="2025-01-20T00:00:00"/>
    <s v="PRESTAR SERVICIOS DE APOYO A LA GESTIÓN EN LAS ACTIVIDADESADMINISTRATIVAS GENERADAS CON OCASIÓN A LAS ACTUACIONES ADMINISTRATIVASA CARGO DE LA 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33059408"/>
    <n v="0"/>
    <n v="0"/>
    <n v="0"/>
    <s v="0000687643"/>
    <s v="1"/>
    <s v="10650"/>
    <d v="2025-01-20T00:00:00"/>
    <s v="1000070452"/>
    <s v="JULIO ALVARO FORIGUA GARCIA"/>
    <s v="1002629376"/>
    <s v="CESAR AUGUSTO CACERES GONZALEZ"/>
    <d v="2025-01-20T00:00:00"/>
    <s v="7990990000"/>
    <s v="Transitoria Presupuesto CDP CRP"/>
  </r>
  <r>
    <s v="2025"/>
    <n v="1"/>
    <d v="2025-01-01T00:00:00"/>
    <d v="2025-05-27T00:00:00"/>
    <s v="0118-01"/>
    <x v="34"/>
    <s v="Implementación de acciones y estrategias - Documentos de evaluación"/>
    <s v="0000000402"/>
    <d v="2025-01-21T00:00:00"/>
    <s v="PRESTAR SERVICIOS PROFESIONALES PARA LA IMPLEMENTACIÓN Y SEGUIMIENTO DELSISTEMA INTEGRADO DE GESTIÓN, EN EL MARCO DEL MODELO INTEGRADO DEPLANEACIÓN Y GESTIÓN MIPG DE LA SUBSECRETARÍA DE INSPECCIÓN, VIGILANCIAY CONTROL DE VIVIENDA."/>
    <s v="1-100-I019"/>
    <s v="VA-Otras multas"/>
    <s v="O232020200991123"/>
    <s v="Servicios de la administración pública relacionados con la vivienda e infraestructura de servicios públicos"/>
    <s v="PM/0118/0117/45990010226"/>
    <s v="Servicio de prevención, vigilancia y seguimiento d"/>
    <n v="77422500"/>
    <n v="0"/>
    <n v="0"/>
    <n v="0"/>
    <s v="0000689167"/>
    <s v="1"/>
    <s v="11123"/>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s v="0000000377"/>
    <d v="2025-01-20T00:00:00"/>
    <s v="PRESTAR SERVICIOS DE APOYO A LA GESTIÓN EN LAS ACTIVIDADESADMINISTRATIVAS GENERADASCON OCASIÓN A LAS ACTUACIONES ADMINISTRATIVAS 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33059408"/>
    <n v="0"/>
    <n v="0"/>
    <n v="0"/>
    <s v="0000687595"/>
    <s v="1"/>
    <s v="9993"/>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401"/>
    <d v="2025-01-21T00:00:00"/>
    <s v="PRESTAR SERVICIOS PROFESIONALES PARA ACOMPAÑAR DESDE ELASPECTOFINANCIERO Y CONTABLE LOS PROCESOS DE INTERVENCIÓN QUE SEADELANTAN CONOCASIÓN DE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67674884"/>
    <n v="0"/>
    <n v="0"/>
    <n v="0"/>
    <s v="0000689158"/>
    <s v="1"/>
    <s v="10712"/>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s v="0000000324"/>
    <d v="2025-01-17T00:00:00"/>
    <s v="PRESTAR SERVICIOS PROFESIONALES PARA LA REVISIÓN Y/O ELABORACIÓN DEINFORMES TÉCNICOS QUE DEN IMPULSO A LOS TRÁMITES QUE SE ADELANTAN EN LA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75357900"/>
    <n v="0"/>
    <n v="0"/>
    <n v="0"/>
    <s v="0000685783"/>
    <s v="1"/>
    <s v="10585"/>
    <d v="2025-01-17T00:00:00"/>
    <s v="1000070452"/>
    <s v="JULIO ALVARO FORIGUA GARCIA"/>
    <s v="1002629376"/>
    <s v="CESAR AUGUSTO CACERES GONZALEZ"/>
    <d v="2025-01-17T00:00:00"/>
    <s v="7990990000"/>
    <s v="Transitoria Presupuesto CDP CRP"/>
  </r>
  <r>
    <s v="2025"/>
    <n v="1"/>
    <d v="2025-01-01T00:00:00"/>
    <d v="2025-05-27T00:00:00"/>
    <s v="0118-01"/>
    <x v="34"/>
    <s v="Implementación de acciones y estrategias - Documentos de evaluación"/>
    <s v="0000000226"/>
    <d v="2025-01-11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669199"/>
    <s v="1"/>
    <s v="10586"/>
    <d v="2025-01-10T00:00:00"/>
    <s v="1000070452"/>
    <s v="JULIO ALVARO FORIGUA GARCIA"/>
    <s v="1002629376"/>
    <s v="CESAR AUGUSTO CACERES GONZALEZ"/>
    <d v="2025-01-11T00:00:00"/>
    <s v="7990990000"/>
    <s v="Transitoria Presupuesto CDP CRP"/>
  </r>
  <r>
    <s v="2025"/>
    <n v="1"/>
    <d v="2025-01-01T00:00:00"/>
    <d v="2025-05-27T00:00:00"/>
    <s v="0118-01"/>
    <x v="34"/>
    <s v="Implementación de acciones y estrategias - Documentos de evaluación"/>
    <s v="0000000418"/>
    <d v="2025-01-21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689557"/>
    <s v="1"/>
    <s v="10816"/>
    <d v="2025-01-21T00:00:00"/>
    <s v="1000668702"/>
    <s v="JAZMIN ROCIO OROZCO RODRIGUEZ"/>
    <s v="1002629376"/>
    <s v="CESAR AUGUSTO CACERES GONZALEZ"/>
    <d v="2025-01-21T00:00:00"/>
    <s v="7990990000"/>
    <s v="Transitoria Presupuesto CDP CRP"/>
  </r>
  <r>
    <s v="2025"/>
    <n v="1"/>
    <d v="2025-01-01T00:00:00"/>
    <d v="2025-05-27T00:00:00"/>
    <s v="0118-01"/>
    <x v="34"/>
    <s v="Implementación de acciones y estrategias - Documentos de evaluación"/>
    <s v="0000000381"/>
    <d v="2025-01-20T00:00:00"/>
    <s v="PRESTAR SERVICIOS PROFESIONALES PARA LAELABORACIÓN DE INFORMES TÉCNICOSY DEMÁS ACTIVIDADES RELACIONADAS CON LOSTRÁMITES QU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7674884"/>
    <n v="0"/>
    <n v="0"/>
    <n v="0"/>
    <s v="0000687699"/>
    <s v="1"/>
    <s v="10028"/>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400"/>
    <d v="2025-01-21T00:00:00"/>
    <s v="PRESTAR SERVICIOS PROFESIONALES PARA APOYAR JURÍDICAMENTE ENLAPROYECCIÓN DE LAS RESPUESTAS A LAS PETICIONES, QUEJAS YSOLICITUDESRELACIONADAS CON LA ENAJENACIÓN DE VIVIENDA Y DEMÁSACTIVIDADESORIENTADAS A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55640970"/>
    <n v="0"/>
    <n v="0"/>
    <n v="0"/>
    <s v="0000689150"/>
    <s v="1"/>
    <s v="10653"/>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s v="0000000412"/>
    <d v="2025-01-21T00:00:00"/>
    <s v="PRESTAR SERVICIOS PROFESIONALES PARA ACOMPAÑAR A LA COMISIÓN DE VEEDURÍADE LAS CURADURÍAS URBANAS DE BOGOTÁ EN EL ANÁLISIS Y SEGUIMIENTO DE LOSCASOS QUE LE SEAN ASIGNADOS EN LOS 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67674884"/>
    <n v="0"/>
    <n v="0"/>
    <n v="0"/>
    <s v="0000689432"/>
    <s v="1"/>
    <s v="10749"/>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s v="0000000420"/>
    <d v="2025-01-21T00:00:00"/>
    <s v="PRESTAR SERVICIOS PROFESIONALES PARA APOYAR JURÍDICAMENTE EN LA REVISIÓNY EN EL TRÁMITE Y RESPUESTA DE LAS PETICIONES, QUEJAS Y SOLICITUDESRELACIONADAS CON LA ENAJENACIÓN DE VIVIENDA Y DEMÁS ACTIVIDADESORIENTADAS A LA 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96388090"/>
    <n v="0"/>
    <n v="0"/>
    <n v="0"/>
    <s v="0000689594"/>
    <s v="1"/>
    <s v="10821"/>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s v="0000000218"/>
    <d v="2025-01-10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668508"/>
    <s v="1"/>
    <s v="10579"/>
    <d v="2025-01-10T00:00:00"/>
    <s v="1000070452"/>
    <s v="JULIO ALVARO FORIGUA GARCIA"/>
    <s v="1002629376"/>
    <s v="CESAR AUGUSTO CACERES GONZALEZ"/>
    <d v="2025-01-10T00:00:00"/>
    <s v="7990990000"/>
    <s v="Transitoria Presupuesto CDP CRP"/>
  </r>
  <r>
    <s v="2025"/>
    <n v="1"/>
    <d v="2025-01-01T00:00:00"/>
    <d v="2025-05-27T00:00:00"/>
    <s v="0118-01"/>
    <x v="34"/>
    <s v="Implementación de acciones y estrategias - Documentos de evaluación"/>
    <s v="0000000375"/>
    <d v="2025-01-20T00:00:00"/>
    <s v="PRESTAR SERVICIOS PROFESIONALES PARA APOYAR JURIDICAMENTE EL TRÁMITEDENOTIFICACIÓN DE LOS ACTOS ADMINISTRATIVOS Y DEMÁS ACTUACIONESPROCESALES QUECORRESPONDAN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3111835"/>
    <n v="0"/>
    <n v="0"/>
    <n v="0"/>
    <s v="0000687552"/>
    <s v="1"/>
    <s v="10555"/>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389"/>
    <d v="2025-01-20T00:00:00"/>
    <s v="PRESTAR SERVICIOS PROFESIONALES DE APOYO JURÍDICO PARA SUSTANCIARINVESTIGACIONES ADMINISTRATIVAS RELACIONADAS CON LA ENAJENACIÓN YARRENDAMIENTO DE VIVIENDA."/>
    <s v="1-100-I019"/>
    <s v="VA-Otras multas"/>
    <s v="O232020200991123"/>
    <s v="Servicios de la administración pública relacionados con la vivienda e infraestructura de servicios públicos"/>
    <s v="PM/0118/0117/45990010226"/>
    <s v="Servicio de prevención, vigilancia y seguimiento d"/>
    <n v="67674884"/>
    <n v="0"/>
    <n v="0"/>
    <n v="0"/>
    <s v="0000688144"/>
    <s v="1"/>
    <s v="10032"/>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419"/>
    <d v="2025-01-21T00:00:00"/>
    <s v="PRESTAR SERVICIOS PROFESIONALES PARA APOYAR JURÍDICAMENTE EN LAPROYECCIÓN DE LAS RESPUESTAS A LAS PETICIONES, QUEJAS Y SOLICITUDESRELACIONADAS CON LA ENAJENACIÓN DE VIVIENDA Y DEMÁS ACTIVIDADESORIENTADAS A LA 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67674884"/>
    <n v="0"/>
    <n v="0"/>
    <n v="0"/>
    <s v="0000689579"/>
    <s v="1"/>
    <s v="10038"/>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s v="0000000376"/>
    <d v="2025-01-20T00:00:00"/>
    <s v="PRESTAR SERVICIOS DE APOYO A LA GESTIÓN EN LAS ACTIVIDADESADMINISTRATIVAS GENERADASCON OCASIÓN A LAS ACTUACIONES ADMINISTRATIVAS 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33059408"/>
    <n v="0"/>
    <n v="0"/>
    <n v="0"/>
    <s v="0000687564"/>
    <s v="1"/>
    <s v="10030"/>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210"/>
    <d v="2025-01-10T00:00:00"/>
    <s v="PRESTAR SERVICIOS DE APOYO A LA GESTIÓN EN LAS ACTIVIDADESADMINISTRATIVAS GENERADASCON OCASIÓN A LAS ACTUACIONESADMINISTRATIVAS A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34633665"/>
    <n v="0"/>
    <n v="0"/>
    <n v="0"/>
    <s v="0000667875"/>
    <s v="1"/>
    <s v="10035"/>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s v="0000000251"/>
    <d v="2025-01-13T00:00:00"/>
    <s v="PRESTAR SERVICIOS PROFESIONALES PARA APOYAR JURÍDICAMENTE EN LA REVISIÓNY/O SUSTANCIACIÓN DE ACTOS ADMINISTRATIVOS Y DEMÁS ACTUACIONESPROCESALES QUE CORRESPONDAN A LOS PROCESOS ADMINISTRATIVOS SANCIONATORIODE COMPETENCIA DE LA SUBDIRECCIÓN DE INVESTIGACIONES Y CONTROL DEVIVIENDA"/>
    <s v="1-100-F001"/>
    <s v="VA-RECURSOS DISTRITO"/>
    <s v="O232020200991123"/>
    <s v="Servicios de la administración pública relacionados con la vivienda e infraestructura de servicios públicos"/>
    <s v="PM/0118/0117/45990010226"/>
    <s v="Servicio de prevención, vigilancia y seguimiento d"/>
    <n v="101207495"/>
    <n v="0"/>
    <n v="0"/>
    <n v="0"/>
    <s v="0000672906"/>
    <s v="1"/>
    <s v="10790"/>
    <d v="2025-01-13T00:00:00"/>
    <s v="1000668702"/>
    <s v="JAZMIN ROCIO OROZCO RODRIGUEZ"/>
    <s v="1002629376"/>
    <s v="CESAR AUGUSTO CACERES GONZALEZ"/>
    <d v="2025-01-13T00:00:00"/>
    <s v="7990990000"/>
    <s v="Transitoria Presupuesto CDP CRP"/>
  </r>
  <r>
    <s v="2025"/>
    <n v="2"/>
    <d v="2025-01-01T00:00:00"/>
    <d v="2025-05-27T00:00:00"/>
    <s v="0118-01"/>
    <x v="34"/>
    <s v="Implementación de acciones y estrategias - Documentos de evaluación"/>
    <s v="0000000736"/>
    <d v="2025-02-07T00:00:00"/>
    <s v="PRESTAR SERVICIOS PROFESIONALES PARA APOYAR JURÍDICAMENTE A LASUBDIRECCIÓN DEINVESTIGACIONES Y CONTROL DE VIVIENDA EN EL PROCESO DECOBRO PERSUASIVO Y DEPURACIÓN DE LA CARTERA POR SANCIONES IMPUESTAS ALOS INFRACTORES DE LAS NORMAS DEENAJENACIÓN Y ARRENDAMIENTO DE INMUEBLESDESTINADOS A VIVIENDA"/>
    <s v="1-100-I019"/>
    <s v="VA-Otras multas"/>
    <s v="O232020200991123"/>
    <s v="Servicios de la administración pública relacionados con la vivienda e infraestructura de servicios públicos"/>
    <s v="PM/0118/0117/45990010226"/>
    <s v="Servicio de prevención, vigilancia y seguimiento d"/>
    <n v="58007052"/>
    <n v="0"/>
    <n v="0"/>
    <n v="9"/>
    <s v="0000707710"/>
    <s v="1"/>
    <s v="10044"/>
    <d v="2025-02-07T00:00:00"/>
    <s v="1000668702"/>
    <s v="JAZMIN ROCIO OROZCO RODRIGUEZ"/>
    <s v="1002629376"/>
    <s v="CESAR AUGUSTO CACERES GONZALEZ"/>
    <d v="2025-02-07T00:00:00"/>
    <s v="7990990000"/>
    <s v="Transitoria Presupuesto CDP CRP"/>
  </r>
  <r>
    <s v="2025"/>
    <n v="1"/>
    <d v="2025-01-01T00:00:00"/>
    <d v="2025-05-27T00:00:00"/>
    <s v="0118-01"/>
    <x v="34"/>
    <s v="Implementación de acciones y estrategias - Documentos de evaluación"/>
    <s v="0000000585"/>
    <d v="2025-01-27T00:00:00"/>
    <s v="PRESTAR SERVICIOS PROFESIONALES ESPECIALIZADOS PARA ASESORAR, REVISAR YACOMPAÑAR A LA COMISIÓN DE VEEDURÍA DE LAS CURADURÍAS URBANAS DE BOGOTAEN EL ANÁLISIS Y SEGUIMIENTO DE LOS CASOS QUE LE SEAN ASIGNADOS EN LOS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136263600"/>
    <n v="0"/>
    <n v="0"/>
    <n v="0"/>
    <s v="0000698317"/>
    <s v="1"/>
    <s v="10795"/>
    <d v="2025-01-27T00:00:00"/>
    <s v="1005450425"/>
    <s v="CARLOS ANDRES DANIELS JARAMILLO"/>
    <s v="1002629376"/>
    <s v="CESAR AUGUSTO CACERES GONZALEZ"/>
    <d v="2025-01-27T00:00:00"/>
    <s v="7990990000"/>
    <s v="Transitoria Presupuesto CDP CRP"/>
  </r>
  <r>
    <s v="2025"/>
    <n v="1"/>
    <d v="2025-01-01T00:00:00"/>
    <d v="2025-05-27T00:00:00"/>
    <s v="0118-01"/>
    <x v="34"/>
    <s v="Implementación de acciones y estrategias - Documentos de evaluación"/>
    <s v="0000000564"/>
    <d v="2025-01-24T00:00:00"/>
    <s v="PRESTAR SERVICIOS PROFESIONALES PARA LASUSTANCIACIÓN DE LOS ACTOSADMINISTRATIVOS Y DEMÁS ACTUACIONES QUE DEN IMPULSO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67674884"/>
    <n v="0"/>
    <n v="0"/>
    <n v="0"/>
    <s v="0000695904"/>
    <s v="1"/>
    <s v="10026"/>
    <d v="2025-01-24T00:00:00"/>
    <s v="1000668702"/>
    <s v="JAZMIN ROCIO OROZCO RODRIGUEZ"/>
    <s v="1002629376"/>
    <s v="CESAR AUGUSTO CACERES GONZALEZ"/>
    <d v="2025-01-24T00:00:00"/>
    <s v="7990990000"/>
    <s v="Transitoria Presupuesto CDP CRP"/>
  </r>
  <r>
    <s v="2025"/>
    <n v="2"/>
    <d v="2025-01-01T00:00:00"/>
    <d v="2025-05-27T00:00:00"/>
    <s v="0118-01"/>
    <x v="34"/>
    <s v="Implementación de acciones y estrategias - Documentos de evaluación"/>
    <s v="0000000779"/>
    <d v="2025-02-12T00:00:00"/>
    <s v="PRESTAR SERVICIOS PROFESIONALES ESPECIALIZADOS PARA APOYAR JURÍDICAMENTEA LA SUBDIRECCIÓN DE INVESTIGACIONES Y CONTROL DE VIVIENDA EN LASINVESTIGACIONES ADMINISTRATIVAS RELACIONADAS CON LA ENAJENACIÓN YARRENDAMIENTO DE VIVIENDA"/>
    <s v="1-100-I019"/>
    <s v="VA-Otras multas"/>
    <s v="O232020200991123"/>
    <s v="Servicios de la administración pública relacionados con la vivienda e infraestructura de servicios públicos"/>
    <s v="PM/0118/0117/45990010226"/>
    <s v="Servicio de prevención, vigilancia y seguimiento d"/>
    <n v="111488400"/>
    <n v="0"/>
    <n v="0"/>
    <n v="12387600"/>
    <s v="0000710779"/>
    <s v="1"/>
    <s v="9938"/>
    <d v="2025-02-12T00:00:00"/>
    <s v="1000668702"/>
    <s v="JAZMIN ROCIO OROZCO RODRIGUEZ"/>
    <s v="1002629376"/>
    <s v="CESAR AUGUSTO CACERES GONZALEZ"/>
    <d v="2025-02-12T00:00:00"/>
    <s v="7990990000"/>
    <s v="Transitoria Presupuesto CDP CRP"/>
  </r>
  <r>
    <s v="2025"/>
    <n v="2"/>
    <d v="2025-01-01T00:00:00"/>
    <d v="2025-05-27T00:00:00"/>
    <s v="0118-01"/>
    <x v="34"/>
    <s v="Implementación de acciones y estrategias - Documentos de evaluación"/>
    <s v="0000000786"/>
    <d v="2025-02-12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80"/>
    <n v="0"/>
    <n v="0"/>
    <n v="10"/>
    <s v="0000710861"/>
    <s v="1"/>
    <s v="10557"/>
    <d v="2025-02-12T00:00:00"/>
    <s v="1000668702"/>
    <s v="JAZMIN ROCIO OROZCO RODRIGUEZ"/>
    <s v="1002629376"/>
    <s v="CESAR AUGUSTO CACERES GONZALEZ"/>
    <d v="2025-02-12T00:00:00"/>
    <s v="7990990000"/>
    <s v="Transitoria Presupuesto CDP CRP"/>
  </r>
  <r>
    <s v="2025"/>
    <n v="1"/>
    <d v="2025-01-01T00:00:00"/>
    <d v="2025-05-27T00:00:00"/>
    <s v="0118-01"/>
    <x v="34"/>
    <s v="Implementación de acciones y estrategias - Documentos de evaluación"/>
    <s v="0000000568"/>
    <d v="2025-01-24T00:00:00"/>
    <s v="PRESTAR SERVICIOS PROFESIONALES PARA APOYAR TÉCNICAMENTE EN LA FUNCIÓNDE VIGILANCIA DE ENAJENADORES DE VIVIENDA Y ARRENDADOR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0"/>
    <n v="0"/>
    <n v="0"/>
    <s v="0000696042"/>
    <s v="1"/>
    <s v="10900"/>
    <d v="2025-01-24T00:00:00"/>
    <s v="1000070452"/>
    <s v="JULIO ALVARO FORIGUA GARCIA"/>
    <s v="1002629376"/>
    <s v="CESAR AUGUSTO CACERES GONZALEZ"/>
    <d v="2025-01-24T00:00:00"/>
    <s v="7990990000"/>
    <s v="Transitoria Presupuesto CDP CRP"/>
  </r>
  <r>
    <s v="2025"/>
    <n v="2"/>
    <d v="2025-01-01T00:00:00"/>
    <d v="2025-05-27T00:00:00"/>
    <s v="0118-01"/>
    <x v="34"/>
    <s v="Implementación de acciones y estrategias - Documentos de evaluación"/>
    <s v="0000000659"/>
    <d v="2025-02-05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71594289"/>
    <n v="0"/>
    <n v="0"/>
    <n v="0"/>
    <s v="0000706264"/>
    <s v="1"/>
    <s v="10788"/>
    <d v="2025-02-05T00:00:00"/>
    <s v="1005450425"/>
    <s v="CARLOS ANDRES DANIELS JARAMILLO"/>
    <s v="1002629376"/>
    <s v="CESAR AUGUSTO CACERES GONZALEZ"/>
    <d v="2025-02-05T00:00:00"/>
    <s v="7990990000"/>
    <s v="Transitoria Presupuesto CDP CRP"/>
  </r>
  <r>
    <s v="2025"/>
    <n v="2"/>
    <d v="2025-01-01T00:00:00"/>
    <d v="2025-05-27T00:00:00"/>
    <s v="0118-01"/>
    <x v="34"/>
    <s v="Implementación de acciones y estrategias - Documentos de evaluación"/>
    <s v="0000000663"/>
    <d v="2025-02-05T00:00:00"/>
    <s v="PRESTAR SERVICIOS PROFESIONALES PARA LAELABORACIÓN DE INFORMES TÉCNICOSY DEMÁS ACTIVIDADES RELACIONADAS CON LOSTRÁMITES QUE SE ADELANTAN EN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706278"/>
    <s v="1"/>
    <s v="10564"/>
    <d v="2025-02-05T00:00:00"/>
    <s v="1000668702"/>
    <s v="JAZMIN ROCIO OROZCO RODRIGUEZ"/>
    <s v="1002629376"/>
    <s v="CESAR AUGUSTO CACERES GONZALEZ"/>
    <d v="2025-02-05T00:00:00"/>
    <s v="7990990000"/>
    <s v="Transitoria Presupuesto CDP CRP"/>
  </r>
  <r>
    <s v="2025"/>
    <n v="2"/>
    <d v="2025-01-01T00:00:00"/>
    <d v="2025-05-27T00:00:00"/>
    <s v="0118-01"/>
    <x v="34"/>
    <s v="Implementación de acciones y estrategias - Documentos de evaluación"/>
    <s v="0000000733"/>
    <d v="2025-02-07T00:00:00"/>
    <s v="PRESTAR SERVICIOS PROFESIONALES PARA ACOMPAÑAR A LA COMISIÓN DE VEEDURÍADE LAS CURADURÍAS URBANAS DE BOGOTÁ EN EL ANÁLISIS Y SEGUIMIENTO DE LOSCASOS QUE LE SEAN ASIGNADOS EN LOS ASPECTOS TÉCNICOS Y/OARQUITECTÓNICOS."/>
    <s v="1-100-F001"/>
    <s v="VA-RECURSOS DISTRITO"/>
    <s v="O232020200991123"/>
    <s v="Servicios de la administración pública relacionados con la vivienda e infraestructura de servicios públicos"/>
    <s v="PM/0118/0117/45990010226"/>
    <s v="Servicio de prevención, vigilancia y seguimiento d"/>
    <n v="32226135"/>
    <n v="0"/>
    <n v="0"/>
    <n v="0"/>
    <s v="0000707704"/>
    <s v="1"/>
    <s v="10711"/>
    <d v="2025-02-07T00:00:00"/>
    <s v="1005450425"/>
    <s v="CARLOS ANDRES DANIELS JARAMILLO"/>
    <s v="1002629376"/>
    <s v="CESAR AUGUSTO CACERES GONZALEZ"/>
    <d v="2025-02-07T00:00:00"/>
    <s v="7990990000"/>
    <s v="Transitoria Presupuesto CDP CRP"/>
  </r>
  <r>
    <s v="2025"/>
    <n v="2"/>
    <d v="2025-01-01T00:00:00"/>
    <d v="2025-05-27T00:00:00"/>
    <s v="0118-01"/>
    <x v="34"/>
    <s v="Implementación de acciones y estrategias - Documentos de evaluación"/>
    <s v="0000000656"/>
    <d v="2025-02-05T00:00:00"/>
    <s v="PRESTAR SERVICIOS PROFESIONALES PARA BRINDAR APOYO EN LA ADMINISTRACIÓNY MANEJO DE LOS APLICATIVOS SIDIVIC- SISTEMA DE INFORMACIÓN DISTRITAL DE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77422500"/>
    <n v="0"/>
    <n v="0"/>
    <n v="0"/>
    <s v="0000706259"/>
    <s v="1"/>
    <s v="10699"/>
    <d v="2025-02-05T00:00:00"/>
    <s v="1005450425"/>
    <s v="CARLOS ANDRES DANIELS JARAMILLO"/>
    <s v="1002629376"/>
    <s v="CESAR AUGUSTO CACERES GONZALEZ"/>
    <d v="2025-02-05T00:00:00"/>
    <s v="7990990000"/>
    <s v="Transitoria Presupuesto CDP CRP"/>
  </r>
  <r>
    <s v="2025"/>
    <n v="2"/>
    <d v="2025-01-01T00:00:00"/>
    <d v="2025-05-27T00:00:00"/>
    <s v="0118-01"/>
    <x v="34"/>
    <s v="Implementación de acciones y estrategias - Documentos de evaluación"/>
    <s v="0000000740"/>
    <d v="2025-02-07T00:00:00"/>
    <s v="PRESTAR SERVICIOS PROFESIONALES ESPECIALIZADOS PARA APOYAR LASACTIVIDADES DE ARTICULACIÓN, SOCIALIZACIÓN, DESARROLLO Y SEGUIMIENTO, ENTEMAS ESTRATÉGICOS QUE SE ADELANTEN EN LA SUBSECRETARÍA DE INSPECCIÓN,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123876000"/>
    <n v="0"/>
    <n v="0"/>
    <n v="0"/>
    <s v="0000707733"/>
    <s v="1"/>
    <s v="10753"/>
    <d v="2025-02-07T00:00:00"/>
    <s v="1005450425"/>
    <s v="CARLOS ANDRES DANIELS JARAMILLO"/>
    <s v="1002629376"/>
    <s v="CESAR AUGUSTO CACERES GONZALEZ"/>
    <d v="2025-02-07T00:00:00"/>
    <s v="7990990000"/>
    <s v="Transitoria Presupuesto CDP CRP"/>
  </r>
  <r>
    <s v="2025"/>
    <n v="1"/>
    <d v="2025-01-01T00:00:00"/>
    <d v="2025-05-27T00:00:00"/>
    <s v="0118-01"/>
    <x v="34"/>
    <s v="Implementación de acciones y estrategias - Documentos de evaluación"/>
    <s v="0000000566"/>
    <d v="2025-01-24T00:00:00"/>
    <s v="PRESTAR SERVICIOS PROFESIONALES PARA APOYAR A LA SUBDIRECCIÓN DEINVESTIGACIONES Y CONTROL DE VIVIENDA EN LOS PROCESOS Y PROCEDIMIENTOS ACARGO DE ESTA SUBDIRECCIÓN."/>
    <s v="1-100-F001"/>
    <s v="VA-RECURSOS DISTRITO"/>
    <s v="O232020200991123"/>
    <s v="Servicios de la administración pública relacionados con la vivienda e infraestructura de servicios públicos"/>
    <s v="PM/0118/0117/45990010226"/>
    <s v="Servicio de prevención, vigilancia y seguimiento d"/>
    <n v="29003522"/>
    <n v="0"/>
    <n v="0"/>
    <n v="0"/>
    <s v="0000695959"/>
    <s v="1"/>
    <s v="10899"/>
    <d v="2025-01-24T00:00:00"/>
    <s v="1000668702"/>
    <s v="JAZMIN ROCIO OROZCO RODRIGUEZ"/>
    <s v="1002629376"/>
    <s v="CESAR AUGUSTO CACERES GONZALEZ"/>
    <d v="2025-01-24T00:00:00"/>
    <s v="7990990000"/>
    <s v="Transitoria Presupuesto CDP CRP"/>
  </r>
  <r>
    <s v="2025"/>
    <n v="1"/>
    <d v="2025-01-01T00:00:00"/>
    <d v="2025-05-27T00:00:00"/>
    <s v="0118-01"/>
    <x v="34"/>
    <s v="Implementación de acciones y estrategias - Documentos de evaluación"/>
    <s v="0000000413"/>
    <d v="2025-01-21T00:00:00"/>
    <s v="PRESTAR SERVICIOS PROFESIONALES ESPECIALIZADOS PARA BRINDARACOMPAÑAMIENTO TÉCNICO, REVISIÓN Y SEGUIMIENTO EN LOS TEMAS RELACIONADOS CON EL REGISTRO DE ARRENDADORES  Y ENAJENADORES DE VIVIENDA, LASAUTORIZACIONES PARA LA ENAJENACIÓN DE VIVIENDA Y DEMÁS ACTIVIDADESORIENTADAS AL CONTROL DE PROYECTOS DE ENAJENACIÓN DE VIVIENDA"/>
    <s v="1-100-F001"/>
    <s v="VA-RECURSOS DISTRITO"/>
    <s v="O232020200991123"/>
    <s v="Servicios de la administración pública relacionados con la vivienda e infraestructura de servicios públicos"/>
    <s v="PM/0118/0117/45990010226"/>
    <s v="Servicio de prevención, vigilancia y seguimiento d"/>
    <n v="123876000"/>
    <n v="0"/>
    <n v="0"/>
    <n v="0"/>
    <s v="0000689446"/>
    <s v="1"/>
    <s v="10789"/>
    <d v="2025-01-21T00:00:00"/>
    <s v="1005450425"/>
    <s v="CARLOS ANDRES DANIELS JARAMILLO"/>
    <s v="1002629376"/>
    <s v="CESAR AUGUSTO CACERES GONZALEZ"/>
    <d v="2025-01-21T00:00:00"/>
    <s v="7990990000"/>
    <s v="Transitoria Presupuesto CDP CRP"/>
  </r>
  <r>
    <s v="2025"/>
    <n v="2"/>
    <d v="2025-01-01T00:00:00"/>
    <d v="2025-05-27T00:00:00"/>
    <s v="0118-01"/>
    <x v="34"/>
    <s v="Implementación de acciones y estrategias - Documentos de evaluación"/>
    <s v="0000000734"/>
    <d v="2025-02-07T00:00:00"/>
    <s v="PRESTAR SERVICIOS PROFESIONALES PARA APOYAR JURÍDICAMENTE EN LAPROYECCIÓN DE LAS RESPUESTAS A LAS PETICIONES, QUEJAS Y SOLICITUDESRELACIONADAS CON LA ENAJENACIÓN DE VIVIENDA Y DEMÁS ACTIVIDADESORIENTADAS A LA 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73162040"/>
    <n v="0"/>
    <n v="0"/>
    <n v="0"/>
    <s v="0000707705"/>
    <s v="1"/>
    <s v="10569"/>
    <d v="2025-02-07T00:00:00"/>
    <s v="1005450425"/>
    <s v="CARLOS ANDRES DANIELS JARAMILLO"/>
    <s v="1002629376"/>
    <s v="CESAR AUGUSTO CACERES GONZALEZ"/>
    <d v="2025-02-07T00:00:00"/>
    <s v="7990990000"/>
    <s v="Transitoria Presupuesto CDP CRP"/>
  </r>
  <r>
    <s v="2025"/>
    <n v="2"/>
    <d v="2025-01-01T00:00:00"/>
    <d v="2025-05-27T00:00:00"/>
    <s v="0118-01"/>
    <x v="34"/>
    <s v="Implementación de acciones y estrategias - Documentos de evaluación"/>
    <s v="0000000814"/>
    <d v="2025-02-14T00:00:00"/>
    <s v="RECURSOS PARA EL CUMPLIMIENTO DEL DECRETO DE AUSTERIDAD DEL GASTO"/>
    <s v="1-100-F001"/>
    <s v="VA-RECURSOS DISTRITO"/>
    <s v="O232020200991123"/>
    <s v="Servicios de la administración pública relacionados con la vivienda e infraestructura de servicios públicos"/>
    <s v="PM/0118/0117/45990010226"/>
    <s v="Servicio de prevención, vigilancia y seguimiento d"/>
    <n v="785442136"/>
    <n v="785442136"/>
    <n v="0"/>
    <n v="0"/>
    <s v="0000713603"/>
    <s v="1"/>
    <s v="11163"/>
    <d v="2025-02-14T00:00:00"/>
    <s v="1005450425"/>
    <s v="CARLOS ANDRES DANIELS JARAMILLO"/>
    <s v="1002629376"/>
    <s v="CESAR AUGUSTO CACERES GONZALEZ"/>
    <d v="2025-02-14T00:00:00"/>
    <s v="7990990000"/>
    <s v="Transitoria Presupuesto CDP CRP"/>
  </r>
  <r>
    <s v="2025"/>
    <n v="2"/>
    <d v="2025-01-01T00:00:00"/>
    <d v="2025-05-27T00:00:00"/>
    <s v="0118-01"/>
    <x v="34"/>
    <s v="Implementación de acciones y estrategias - Documentos de evaluación"/>
    <s v="0000000658"/>
    <d v="2025-02-05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71594289"/>
    <n v="0"/>
    <n v="0"/>
    <n v="0"/>
    <s v="0000706261"/>
    <s v="1"/>
    <s v="10787"/>
    <d v="2025-02-05T00:00:00"/>
    <s v="1005450425"/>
    <s v="CARLOS ANDRES DANIELS JARAMILLO"/>
    <s v="1002629376"/>
    <s v="CESAR AUGUSTO CACERES GONZALEZ"/>
    <d v="2025-02-05T00:00:00"/>
    <s v="7990990000"/>
    <s v="Transitoria Presupuesto CDP CRP"/>
  </r>
  <r>
    <s v="2025"/>
    <n v="1"/>
    <d v="2025-01-01T00:00:00"/>
    <d v="2025-05-27T00:00:00"/>
    <s v="0118-01"/>
    <x v="34"/>
    <s v="Implementación de acciones y estrategias - Documentos de evaluación"/>
    <s v="0000000562"/>
    <d v="2025-01-24T00:00:00"/>
    <s v="PRESTAR SERVICIOS DE APOYO A LA GESTIÓN EN EL DESARROLLO DE ACTIVIDADESDE CARÁCTER ADMINISTRATIVO QUE SE ADELANTAN EN LA SUBSECRETARÍA DEINSPECCIÓN VIGILANCIA Y CONTROL DE VIVIENDA Y SUS DEPENDENCIAS."/>
    <s v="1-100-I019"/>
    <s v="VA-Otras multas"/>
    <s v="O232020200991123"/>
    <s v="Servicios de la administración pública relacionados con la vivienda e infraestructura de servicios públicos"/>
    <s v="PM/0118/0117/45990010226"/>
    <s v="Servicio de prevención, vigilancia y seguimiento d"/>
    <n v="18891090"/>
    <n v="0"/>
    <n v="0"/>
    <n v="0"/>
    <s v="0000695842"/>
    <s v="1"/>
    <s v="10815"/>
    <d v="2025-01-24T00:00:00"/>
    <s v="1005450425"/>
    <s v="CARLOS ANDRES DANIELS JARAMILLO"/>
    <s v="1002629376"/>
    <s v="CESAR AUGUSTO CACERES GONZALEZ"/>
    <d v="2025-01-24T00:00:00"/>
    <s v="7990990000"/>
    <s v="Transitoria Presupuesto CDP CRP"/>
  </r>
  <r>
    <s v="2025"/>
    <n v="2"/>
    <d v="2025-01-01T00:00:00"/>
    <d v="2025-05-27T00:00:00"/>
    <s v="0118-01"/>
    <x v="34"/>
    <s v="Implementación de acciones y estrategias - Documentos de evaluación"/>
    <s v="0000000655"/>
    <d v="2025-02-05T00:00:00"/>
    <s v="PRESTAR SERVICIOS PROFESIONALES DE CARÁCTER ADMINISTRATIVO PARA APOYARALA SUBDIRECCIÓN DE INVESTIGACIONES Y CONTROL DE VIVIENDA EN EL PROCESODECOBRO PERSUASIVO Y DEPURACIÓN DE LA CARTERA POR SANCIONES IMPUESTAS ALOS INFRACTORES DE LAS NORMAS DE ENAJENACIÓN Y ARRENDAMIENTO DE LOSINMUEBLES DESTINADOS A VIVIENDA."/>
    <s v="1-100-I019"/>
    <s v="VA-Otras multas"/>
    <s v="O232020200991123"/>
    <s v="Servicios de la administración pública relacionados con la vivienda e infraestructura de servicios públicos"/>
    <s v="PM/0118/0117/45990010226"/>
    <s v="Servicio de prevención, vigilancia y seguimiento d"/>
    <n v="58007043"/>
    <n v="0"/>
    <n v="0"/>
    <n v="0"/>
    <s v="0000706258"/>
    <s v="1"/>
    <s v="10015"/>
    <d v="2025-02-05T00:00:00"/>
    <s v="1000668702"/>
    <s v="JAZMIN ROCIO OROZCO RODRIGUEZ"/>
    <s v="1002629376"/>
    <s v="CESAR AUGUSTO CACERES GONZALEZ"/>
    <d v="2025-02-05T00:00:00"/>
    <s v="7990990000"/>
    <s v="Transitoria Presupuesto CDP CRP"/>
  </r>
  <r>
    <s v="2025"/>
    <n v="2"/>
    <d v="2025-01-01T00:00:00"/>
    <d v="2025-05-27T00:00:00"/>
    <s v="0118-01"/>
    <x v="34"/>
    <s v="Implementación de acciones y estrategias - Documentos de evaluación"/>
    <s v="0000000769"/>
    <d v="2025-02-11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79549210"/>
    <n v="0"/>
    <n v="0"/>
    <n v="0"/>
    <s v="0000710585"/>
    <s v="1"/>
    <s v="10735"/>
    <d v="2025-02-11T00:00:00"/>
    <s v="1005450425"/>
    <s v="CARLOS ANDRES DANIELS JARAMILLO"/>
    <s v="1002629376"/>
    <s v="CESAR AUGUSTO CACERES GONZALEZ"/>
    <d v="2025-02-11T00:00:00"/>
    <s v="7990990000"/>
    <s v="Transitoria Presupuesto CDP CRP"/>
  </r>
  <r>
    <s v="2025"/>
    <n v="2"/>
    <d v="2025-01-01T00:00:00"/>
    <d v="2025-05-27T00:00:00"/>
    <s v="0118-01"/>
    <x v="34"/>
    <s v="Implementación de acciones y estrategias - Documentos de evaluación"/>
    <s v="0000000781"/>
    <d v="2025-02-12T00:00:00"/>
    <s v="PRESTAR SERVICIOS PROFESIONALES PARA APOYAR JURÍDICAMENTE CON ELREGISTRO DE ARRENDADORES Y ENAJENADORES DE VIVIENDA, LAS AUTORIZACIONESPARA LA ENAJENACIÓN DE VIVIENDA Y DEMÁS ACTIVIDADES ORIENTADAS ALCONTROL DE PROYECTOS DE ENAJENACIÓN DE VIVIENDA."/>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710814"/>
    <s v="1"/>
    <s v="10621"/>
    <d v="2025-02-12T00:00:00"/>
    <s v="1000070452"/>
    <s v="JULIO ALVARO FORIGUA GARCIA"/>
    <s v="1002629376"/>
    <s v="CESAR AUGUSTO CACERES GONZALEZ"/>
    <d v="2025-02-12T00:00:00"/>
    <s v="7990990000"/>
    <s v="Transitoria Presupuesto CDP CRP"/>
  </r>
  <r>
    <s v="2025"/>
    <n v="2"/>
    <d v="2025-01-01T00:00:00"/>
    <d v="2025-05-27T00:00:00"/>
    <s v="0118-01"/>
    <x v="34"/>
    <s v="Implementación de acciones y estrategias - Documentos de evaluación"/>
    <s v="0000000807"/>
    <d v="2025-02-14T00:00:00"/>
    <s v="PRESTAR SERVICIOS PROFESIONALES PARA LA ELABORACIÓN DE INFORMES TÉCNICOSY DEMÁS ACTIVIDADES RELACIONADAS CON LOSTRÁMITES QUE SE ADELANTAN EN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713596"/>
    <s v="1"/>
    <s v="10547"/>
    <d v="2025-02-14T00:00:00"/>
    <s v="1000668702"/>
    <s v="JAZMIN ROCIO OROZCO RODRIGUEZ"/>
    <s v="1002629376"/>
    <s v="CESAR AUGUSTO CACERES GONZALEZ"/>
    <d v="2025-02-14T00:00:00"/>
    <s v="7990990000"/>
    <s v="Transitoria Presupuesto CDP CRP"/>
  </r>
  <r>
    <s v="2025"/>
    <n v="2"/>
    <d v="2025-01-01T00:00:00"/>
    <d v="2025-05-27T00:00:00"/>
    <s v="0118-01"/>
    <x v="34"/>
    <s v="Implementación de acciones y estrategias - Documentos de evaluación"/>
    <s v="0000000742"/>
    <d v="2025-02-07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43"/>
    <n v="0"/>
    <n v="0"/>
    <n v="0"/>
    <s v="0000707735"/>
    <s v="1"/>
    <s v="10408"/>
    <d v="2025-02-07T00:00:00"/>
    <s v="1000668702"/>
    <s v="JAZMIN ROCIO OROZCO RODRIGUEZ"/>
    <s v="1002629376"/>
    <s v="CESAR AUGUSTO CACERES GONZALEZ"/>
    <d v="2025-02-07T00:00:00"/>
    <s v="7990990000"/>
    <s v="Transitoria Presupuesto CDP CRP"/>
  </r>
  <r>
    <s v="2025"/>
    <n v="2"/>
    <d v="2025-01-01T00:00:00"/>
    <d v="2025-05-27T00:00:00"/>
    <s v="0118-01"/>
    <x v="34"/>
    <s v="Implementación de acciones y estrategias - Documentos de evaluación"/>
    <s v="0000000823"/>
    <d v="2025-02-17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63639368"/>
    <n v="0"/>
    <n v="0"/>
    <n v="0"/>
    <s v="0000713846"/>
    <s v="1"/>
    <s v="10705"/>
    <d v="2025-02-17T00:00:00"/>
    <s v="1005450425"/>
    <s v="CARLOS ANDRES DANIELS JARAMILLO"/>
    <s v="1002629376"/>
    <s v="CESAR AUGUSTO CACERES GONZALEZ"/>
    <d v="2025-02-17T00:00:00"/>
    <s v="7990990000"/>
    <s v="Transitoria Presupuesto CDP CRP"/>
  </r>
  <r>
    <s v="2025"/>
    <n v="2"/>
    <d v="2025-01-01T00:00:00"/>
    <d v="2025-05-27T00:00:00"/>
    <s v="0118-01"/>
    <x v="34"/>
    <s v="Implementación de acciones y estrategias - Documentos de evaluación"/>
    <s v="0000000735"/>
    <d v="2025-02-07T00:00:00"/>
    <s v="PRESTAR SERVICIOS PROFESIONALES PARA LASUSTANCIACIÓN DE LOS ACTOSADMINISTRATIVOS Y DEMÁS ACTUACIONES QUE DEN IMPULSO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43"/>
    <n v="0"/>
    <n v="0"/>
    <n v="0"/>
    <s v="0000707707"/>
    <s v="1"/>
    <s v="10023"/>
    <d v="2025-02-07T00:00:00"/>
    <s v="1000668702"/>
    <s v="JAZMIN ROCIO OROZCO RODRIGUEZ"/>
    <s v="1002629376"/>
    <s v="CESAR AUGUSTO CACERES GONZALEZ"/>
    <d v="2025-02-07T00:00:00"/>
    <s v="7990990000"/>
    <s v="Transitoria Presupuesto CDP CRP"/>
  </r>
  <r>
    <s v="2025"/>
    <n v="2"/>
    <d v="2025-01-01T00:00:00"/>
    <d v="2025-05-27T00:00:00"/>
    <s v="0118-01"/>
    <x v="34"/>
    <s v="Implementación de acciones y estrategias - Documentos de evaluación"/>
    <s v="0000000778"/>
    <d v="2025-02-12T00:00:00"/>
    <s v="PRESTAR SERVICIOS PROFESIONALES PARA LA SUSTANCIACIÓN DE LOS ACTOSADMINISTRATIVOS Y DEMÁS ACTUACIONES QUE DEN IMPULSO A LOS PROCESOSADMINISTRATIVOS SANCIONATORIOS"/>
    <s v="1-200-I068"/>
    <s v="RB-MULTAS CONTROL DE VIVIENDA"/>
    <s v="O232020200991123"/>
    <s v="Servicios de la administración pública relacionados con la vivienda e infraestructura de servicios públicos"/>
    <s v="PM/0118/0117/45990010226"/>
    <s v="Servicio de prevención, vigilancia y seguimiento d"/>
    <n v="32226135"/>
    <n v="0"/>
    <n v="0"/>
    <n v="0"/>
    <s v="0000710764"/>
    <s v="1"/>
    <s v="10406"/>
    <d v="2025-02-12T00:00:00"/>
    <s v="1000668702"/>
    <s v="JAZMIN ROCIO OROZCO RODRIGUEZ"/>
    <s v="1002629376"/>
    <s v="CESAR AUGUSTO CACERES GONZALEZ"/>
    <d v="2025-02-12T00:00:00"/>
    <s v="7990990000"/>
    <s v="Transitoria Presupuesto CDP CRP"/>
  </r>
  <r>
    <s v="2025"/>
    <n v="2"/>
    <d v="2025-01-01T00:00:00"/>
    <d v="2025-05-27T00:00:00"/>
    <s v="0118-01"/>
    <x v="34"/>
    <s v="Implementación de acciones y estrategias - Documentos de evaluación"/>
    <s v="0000000657"/>
    <d v="2025-02-05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71594289"/>
    <n v="0"/>
    <n v="0"/>
    <n v="0"/>
    <s v="0000706260"/>
    <s v="1"/>
    <s v="10786"/>
    <d v="2025-02-05T00:00:00"/>
    <s v="1005450425"/>
    <s v="CARLOS ANDRES DANIELS JARAMILLO"/>
    <s v="1002629376"/>
    <s v="CESAR AUGUSTO CACERES GONZALEZ"/>
    <d v="2025-02-05T00:00:00"/>
    <s v="7990990000"/>
    <s v="Transitoria Presupuesto CDP CRP"/>
  </r>
  <r>
    <s v="2025"/>
    <n v="2"/>
    <d v="2025-01-01T00:00:00"/>
    <d v="2025-05-27T00:00:00"/>
    <s v="0118-01"/>
    <x v="34"/>
    <s v="Implementación de acciones y estrategias - Documentos de evaluación"/>
    <s v="0000000969"/>
    <d v="2025-02-25T00:00:00"/>
    <s v="PRESTAR SERVICIOS PROFESIONALES PARA APOYAR JURÍDICAMENTE EN LA REVISIÓNY/O SUSTANCIACIÓN DE ACTOS ADMINISTRATIVOS Y DEMÁS ACTUACIONESPROCESALES QUE CORRESPONDAN A LOS PROCESOS ADMINISTRATIVOSSANCIONATORIOS DE COMPETENCIA DE LA SUBDIRECCIÓN DE INVESTIGACIONES YCONTROL DE VIVIENDA."/>
    <s v="1-100-I019"/>
    <s v="VA-Otras multas"/>
    <s v="O232020200991123"/>
    <s v="Servicios de la administración pública relacionados con la vivienda e infraestructura de servicios públicos"/>
    <s v="PM/0118/0117/45990010226"/>
    <s v="Servicio de prevención, vigilancia y seguimiento d"/>
    <n v="96388090"/>
    <n v="0"/>
    <n v="0"/>
    <n v="9638809"/>
    <s v="0000719653"/>
    <s v="1"/>
    <s v="10879"/>
    <d v="2025-02-25T00:00:00"/>
    <s v="1000668702"/>
    <s v="JAZMIN ROCIO OROZCO RODRIGUEZ"/>
    <s v="1002629376"/>
    <s v="CESAR AUGUSTO CACERES GONZALEZ"/>
    <d v="2025-02-25T00:00:00"/>
    <s v="7990990000"/>
    <s v="Transitoria Presupuesto CDP CRP"/>
  </r>
  <r>
    <s v="2025"/>
    <n v="2"/>
    <d v="2025-01-01T00:00:00"/>
    <d v="2025-05-27T00:00:00"/>
    <s v="0118-01"/>
    <x v="34"/>
    <s v="Implementación de acciones y estrategias - Documentos de evaluación"/>
    <s v="0000000784"/>
    <d v="2025-02-12T00:00:00"/>
    <s v="PRESTAR SERVICIOS PROFESIONALES PARA APOYAR JURÍDICAMENTE EL TRÁMITE DENOTIFICACIÓN DE LOS ACTOS ADMINISTRATIVOS Y DEMÁS ACTUACIONES PROCESALESQUE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30349620"/>
    <n v="0"/>
    <n v="0"/>
    <n v="0"/>
    <s v="0000710842"/>
    <s v="1"/>
    <s v="9998"/>
    <d v="2025-02-12T00:00:00"/>
    <s v="1000668702"/>
    <s v="JAZMIN ROCIO OROZCO RODRIGUEZ"/>
    <s v="1002629376"/>
    <s v="CESAR AUGUSTO CACERES GONZALEZ"/>
    <d v="2025-02-12T00:00:00"/>
    <s v="7990990000"/>
    <s v="Transitoria Presupuesto CDP CRP"/>
  </r>
  <r>
    <s v="2025"/>
    <n v="2"/>
    <d v="2025-01-01T00:00:00"/>
    <d v="2025-05-27T00:00:00"/>
    <s v="0118-01"/>
    <x v="34"/>
    <s v="Implementación de acciones y estrategias - Documentos de evaluación"/>
    <s v="0000000783"/>
    <d v="2025-02-12T00:00:00"/>
    <s v="PRESTAR SERVICIOS DE APOYO A LA GESTIÓN EN LAS ACTIVIDADESADMINISTRATIVAS GENERADAS CON OCASIÓN A LAS ACTUACIONES ADMINISTRATIVAS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19820160"/>
    <n v="0"/>
    <n v="0"/>
    <n v="0"/>
    <s v="0000710836"/>
    <s v="1"/>
    <s v="9995"/>
    <d v="2025-02-12T00:00:00"/>
    <s v="1000668702"/>
    <s v="JAZMIN ROCIO OROZCO RODRIGUEZ"/>
    <s v="1002629376"/>
    <s v="CESAR AUGUSTO CACERES GONZALEZ"/>
    <d v="2025-02-12T00:00:00"/>
    <s v="7990990000"/>
    <s v="Transitoria Presupuesto CDP CRP"/>
  </r>
  <r>
    <s v="2025"/>
    <n v="2"/>
    <d v="2025-01-01T00:00:00"/>
    <d v="2025-05-27T00:00:00"/>
    <s v="0118-01"/>
    <x v="34"/>
    <s v="Implementación de acciones y estrategias - Documentos de evaluación"/>
    <s v="0000000732"/>
    <d v="2025-02-07T00:00:00"/>
    <s v="PRESTAR SERVICIOS PROFESIONALES PARA ACOMPAÑAR JURÍDICAMENTE A LA SDHTEN EL MARCO DE SU PARTICIPACIÓN EN LA COMISIÓN DE VEEDURÍA DE LASCURADURÍAS URBANAS DE BOGOTÁ."/>
    <s v="1-100-F001"/>
    <s v="VA-RECURSOS DISTRITO"/>
    <s v="O232020200991123"/>
    <s v="Servicios de la administración pública relacionados con la vivienda e infraestructura de servicios públicos"/>
    <s v="PM/0118/0117/45990010226"/>
    <s v="Servicio de prevención, vigilancia y seguimiento d"/>
    <n v="32226135"/>
    <n v="0"/>
    <n v="0"/>
    <n v="0"/>
    <s v="0000707700"/>
    <s v="1"/>
    <s v="10710"/>
    <d v="2025-02-07T00:00:00"/>
    <s v="1005450425"/>
    <s v="CARLOS ANDRES DANIELS JARAMILLO"/>
    <s v="1002629376"/>
    <s v="CESAR AUGUSTO CACERES GONZALEZ"/>
    <d v="2025-02-07T00:00:00"/>
    <s v="7990990000"/>
    <s v="Transitoria Presupuesto CDP CRP"/>
  </r>
  <r>
    <s v="2025"/>
    <n v="2"/>
    <d v="2025-01-01T00:00:00"/>
    <d v="2025-05-27T00:00:00"/>
    <s v="0118-01"/>
    <x v="34"/>
    <s v="Implementación de acciones y estrategias - Documentos de evaluación"/>
    <s v="0000000741"/>
    <d v="2025-02-07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32226135"/>
    <n v="0"/>
    <n v="0"/>
    <n v="0"/>
    <s v="0000707734"/>
    <s v="1"/>
    <s v="9996"/>
    <d v="2025-02-07T00:00:00"/>
    <s v="1000668702"/>
    <s v="JAZMIN ROCIO OROZCO RODRIGUEZ"/>
    <s v="1002629376"/>
    <s v="CESAR AUGUSTO CACERES GONZALEZ"/>
    <d v="2025-02-07T00:00:00"/>
    <s v="7990990000"/>
    <s v="Transitoria Presupuesto CDP CRP"/>
  </r>
  <r>
    <s v="2025"/>
    <n v="2"/>
    <d v="2025-01-01T00:00:00"/>
    <d v="2025-05-27T00:00:00"/>
    <s v="0118-01"/>
    <x v="34"/>
    <s v="Implementación de acciones y estrategias - Documentos de evaluación"/>
    <s v="0000000808"/>
    <d v="2025-02-14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713597"/>
    <s v="1"/>
    <s v="10659"/>
    <d v="2025-02-14T00:00:00"/>
    <s v="1000070452"/>
    <s v="JULIO ALVARO FORIGUA GARCIA"/>
    <s v="1002629376"/>
    <s v="CESAR AUGUSTO CACERES GONZALEZ"/>
    <d v="2025-02-14T00:00:00"/>
    <s v="7990990000"/>
    <s v="Transitoria Presupuesto CDP CRP"/>
  </r>
  <r>
    <s v="2025"/>
    <n v="2"/>
    <d v="2025-01-01T00:00:00"/>
    <d v="2025-05-27T00:00:00"/>
    <s v="0118-01"/>
    <x v="34"/>
    <s v="Implementación de acciones y estrategias - Documentos de evaluación"/>
    <s v="0000000780"/>
    <d v="2025-02-12T00:00:00"/>
    <s v="PRESTAR SERVICIOS PROFESIONALES PARA APOYAR JURÍDICAMENTE EN LA FUNCIÓNDE VIGILANCIA DE ENAJENADORES DE VIVIENDA Y ARRENDADOR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38671362"/>
    <n v="0"/>
    <n v="0"/>
    <s v="0000710806"/>
    <s v="1"/>
    <s v="10565"/>
    <d v="2025-02-12T00:00:00"/>
    <s v="1005450425"/>
    <s v="CARLOS ANDRES DANIELS JARAMILLO"/>
    <s v="1002629376"/>
    <s v="CESAR AUGUSTO CACERES GONZALEZ"/>
    <d v="2025-02-12T00:00:00"/>
    <s v="7990990000"/>
    <s v="Transitoria Presupuesto CDP CRP"/>
  </r>
  <r>
    <s v="2025"/>
    <n v="1"/>
    <d v="2025-01-01T00:00:00"/>
    <d v="2025-05-27T00:00:00"/>
    <s v="0118-01"/>
    <x v="34"/>
    <s v="Implementación de acciones y estrategias - Documentos de evaluación"/>
    <s v="0000000212"/>
    <d v="2025-01-10T00:00:00"/>
    <s v="PRESTAR SERVICIOS PROFESIONALES PARA LASUSTANCIACIÓN DE LOS ACTOSADMINISTRATIVOS Y DEMÁS ACTUACIONES QUE DEN IMPULSO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67674884"/>
    <n v="0"/>
    <n v="0"/>
    <n v="0"/>
    <s v="0000668197"/>
    <s v="1"/>
    <s v="10021"/>
    <d v="2025-01-10T00:00:00"/>
    <s v="1000668702"/>
    <s v="JAZMIN ROCIO OROZCO RODRIGUEZ"/>
    <s v="1002629376"/>
    <s v="CESAR AUGUSTO CACERES GONZALEZ"/>
    <d v="2025-01-10T00:00:00"/>
    <s v="7990990000"/>
    <s v="Transitoria Presupuesto CDP CRP"/>
  </r>
  <r>
    <s v="2025"/>
    <n v="2"/>
    <d v="2025-01-01T00:00:00"/>
    <d v="2025-05-27T00:00:00"/>
    <s v="0118-01"/>
    <x v="34"/>
    <s v="Implementación de acciones y estrategias - Documentos de evaluación"/>
    <s v="0000000991"/>
    <d v="2025-02-28T00:00:00"/>
    <s v="PRESTAR SERVICIOS DE APOYO A LA GESTIÓN EN EL DESARROLLO DE ACTIVIDADESDE CARÁCTER ADMINISTRATIVO QUE SE ADELANTAN EN LA SUBDIRECCIÓN DEPREVENCIÓN Y SEGUIMIENTO"/>
    <s v="1-100-F001"/>
    <s v="VA-RECURSOS DISTRITO"/>
    <s v="O232020200991123"/>
    <s v="Servicios de la administración pública relacionados con la vivienda e infraestructura de servicios públicos"/>
    <s v="PM/0118/0117/45990010226"/>
    <s v="Servicio de prevención, vigilancia y seguimiento d"/>
    <n v="28336635"/>
    <n v="0"/>
    <n v="0"/>
    <n v="28336635"/>
    <s v="0000720943"/>
    <s v="1"/>
    <s v="10799"/>
    <d v="2025-02-28T00:00:00"/>
    <s v="1005450425"/>
    <s v="CARLOS ANDRES DANIELS JARAMILLO"/>
    <s v="1002629376"/>
    <s v="CESAR AUGUSTO CACERES GONZALEZ"/>
    <d v="2025-02-28T00:00:00"/>
    <s v="7990990000"/>
    <s v="Transitoria Presupuesto CDP CRP"/>
  </r>
  <r>
    <s v="2025"/>
    <n v="2"/>
    <d v="2025-01-01T00:00:00"/>
    <d v="2025-05-27T00:00:00"/>
    <s v="0118-01"/>
    <x v="34"/>
    <s v="Implementación de acciones y estrategias - Documentos de evaluación"/>
    <s v="0000000988"/>
    <d v="2025-02-28T00:00:00"/>
    <s v="PRESTAR SERVICIOS PROFESIONALES PARA ACOMPAÑAR A LA COMISIÓN DE VEEDURÍADE LAS CURADURÍAS URBANAS DE BOGOTÁ EN ELANÁLISIS Y SEGUIMIENTO DE LOSCASOS QUE LE SEAN ASIGNADOS EN LOS 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38671361"/>
    <n v="0"/>
    <n v="0"/>
    <n v="214840"/>
    <s v="0000720932"/>
    <s v="1"/>
    <s v="10752"/>
    <d v="2025-02-27T00:00:00"/>
    <s v="1005450425"/>
    <s v="CARLOS ANDRES DANIELS JARAMILLO"/>
    <s v="1002629376"/>
    <s v="CESAR AUGUSTO CACERES GONZALEZ"/>
    <d v="2025-02-28T00:00:00"/>
    <s v="7990990000"/>
    <s v="Transitoria Presupuesto CDP CRP"/>
  </r>
  <r>
    <s v="2025"/>
    <n v="2"/>
    <d v="2025-01-01T00:00:00"/>
    <d v="2025-05-27T00:00:00"/>
    <s v="0118-01"/>
    <x v="34"/>
    <s v="Implementación de acciones y estrategias - Documentos de evaluación"/>
    <s v="0000000999"/>
    <d v="2025-02-28T00:00:00"/>
    <s v="PRESTAR SERVICIOS PROFESIONALES PARA LA REVISIÓN Y/O ELABORACIÓN DEINFORMES TÉCNICOS QUE DEN IMPULSO A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5895857"/>
    <n v="0"/>
    <n v="0"/>
    <n v="50030"/>
    <s v="0000720951"/>
    <s v="1"/>
    <s v="11117"/>
    <d v="2025-02-28T00:00:00"/>
    <s v="1005450425"/>
    <s v="CARLOS ANDRES DANIELS JARAMILLO"/>
    <s v="1002629376"/>
    <s v="CESAR AUGUSTO CACERES GONZALEZ"/>
    <d v="2025-02-28T00:00:00"/>
    <s v="7990990000"/>
    <s v="Transitoria Presupuesto CDP CRP"/>
  </r>
  <r>
    <s v="2025"/>
    <n v="1"/>
    <d v="2025-01-01T00:00:00"/>
    <d v="2025-05-27T00:00:00"/>
    <s v="0118-01"/>
    <x v="10"/>
    <s v="Fortalecimiento en la gestión pública in - Servicio de asistencia técnica"/>
    <s v="0000000141"/>
    <d v="2025-01-09T00:00:00"/>
    <s v="PRESTAR SERVICIOS PROFESIONALES QUE PERMITAN REALIZAR CADA UNA DE LASACTIVIDADES RELACIONADAS CON LA LIQUIDACIÓN DE LA NÓMINA DE LOSFUNCIONARIOS DE LA SECRETARÍA DISTRITAL DEL HÁBITAT, CON CADA UNO DE SUSEMOLUMENTOS, ASÍ COMO LA ADMINISTRACIÓN FUNCIONAL DEL SISTEMA JSP7"/>
    <s v="1-100-F001"/>
    <s v="VA-RECURSOS DISTRITO"/>
    <s v="O232020200991191"/>
    <s v="Servicios administrativos relacionados con los trabajadores estatales"/>
    <s v="PM/0118/0118/45990310250"/>
    <s v="Estrategias de gestión institucional y de la cultu"/>
    <n v="28904400"/>
    <n v="0"/>
    <n v="0"/>
    <n v="0"/>
    <s v="0000663370"/>
    <s v="1"/>
    <s v="10930"/>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338"/>
    <d v="2025-01-17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76906350"/>
    <n v="0"/>
    <n v="0"/>
    <n v="0"/>
    <s v="0000685823"/>
    <s v="1"/>
    <s v="11048"/>
    <d v="2025-01-17T00:00:00"/>
    <s v="1004902605"/>
    <s v="PAOLA ANDREA CALDERON VARGAS"/>
    <s v="1002629376"/>
    <s v="CESAR AUGUSTO CACERES GONZALEZ"/>
    <d v="2025-01-17T00:00:00"/>
    <s v="7990990000"/>
    <s v="Transitoria Presupuesto CDP CRP"/>
  </r>
  <r>
    <s v="2025"/>
    <n v="1"/>
    <d v="2025-01-01T00:00:00"/>
    <d v="2025-05-27T00:00:00"/>
    <s v="0118-01"/>
    <x v="10"/>
    <s v="Fortalecimiento en la gestión pública in - Servicio de asistencia técnica"/>
    <s v="0000000339"/>
    <d v="2025-01-17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76906350"/>
    <n v="0"/>
    <n v="0"/>
    <n v="0"/>
    <s v="0000685824"/>
    <s v="1"/>
    <s v="11051"/>
    <d v="2025-01-17T00:00:00"/>
    <s v="1004902605"/>
    <s v="PAOLA ANDREA CALDERON VARGAS"/>
    <s v="1002629376"/>
    <s v="CESAR AUGUSTO CACERES GONZALEZ"/>
    <d v="2025-01-17T00:00:00"/>
    <s v="7990990000"/>
    <s v="Transitoria Presupuesto CDP CRP"/>
  </r>
  <r>
    <s v="2025"/>
    <n v="1"/>
    <d v="2025-01-01T00:00:00"/>
    <d v="2025-05-27T00:00:00"/>
    <s v="0118-01"/>
    <x v="10"/>
    <s v="Fortalecimiento en la gestión pública in - Servicio de asistencia técnica"/>
    <s v="0000000148"/>
    <d v="2025-01-09T00:00:00"/>
    <s v="PRESTAR SERVICIOS PROFESIONALES PARA ADELANTAR JURIDICAMENTE LOSPROCESOS DISCIPLINARIOS QUE SE ADELANTEN EN  LA OFICINA DE CONTROLDISCIPLINARIO INTERNO GARANTIZANDO EL FORTALECIMIENTO DE LA GESTIÓN DELOS PROCESOS DURANTE LA ETAPA DE INSTRUCCIÓN."/>
    <s v="1-100-F001"/>
    <s v="VA-RECURSOS DISTRITO"/>
    <s v="O232020200991191"/>
    <s v="Servicios administrativos relacionados con los trabajadores estatales"/>
    <s v="PM/0118/0118/45990310250"/>
    <s v="Estrategias de gestión institucional y de la cultu"/>
    <n v="59460480"/>
    <n v="0"/>
    <n v="0"/>
    <n v="0"/>
    <s v="0000664257"/>
    <s v="1"/>
    <s v="10413"/>
    <d v="2025-01-09T00:00:00"/>
    <s v="1005450425"/>
    <s v="CARLOS ANDRES DANIELS JARAMILLO"/>
    <s v="1002629376"/>
    <s v="CESAR AUGUSTO CACERES GONZALEZ"/>
    <d v="2025-01-09T00:00:00"/>
    <s v="7990990000"/>
    <s v="Transitoria Presupuesto CDP CRP"/>
  </r>
  <r>
    <s v="2025"/>
    <n v="1"/>
    <d v="2025-01-01T00:00:00"/>
    <d v="2025-05-27T00:00:00"/>
    <s v="0118-01"/>
    <x v="10"/>
    <s v="Fortalecimiento en la gestión pública in - Servicio de asistencia técnica"/>
    <s v="0000000261"/>
    <d v="2025-01-13T00:00:00"/>
    <s v="PRESTAR LOS SERVICIOS PROFESIONALES EN EL PROCESO DE GESTIÓN DOCUMENTALCON LA EJECUCIÓN Y SEGUIMIENTO DE LAS ACTIVIDADES DE CORRESPONDENCIA ENLA SDHT."/>
    <s v="1-100-F001"/>
    <s v="VA-RECURSOS DISTRITO"/>
    <s v="O232020200991191"/>
    <s v="Servicios administrativos relacionados con los trabajadores estatales"/>
    <s v="PM/0118/0118/45990310250"/>
    <s v="Estrategias de gestión institucional y de la cultu"/>
    <n v="16568415"/>
    <n v="0"/>
    <n v="0"/>
    <n v="0"/>
    <s v="0000674176"/>
    <s v="1"/>
    <s v="11005"/>
    <d v="2025-01-13T00:00:00"/>
    <s v="1002629376"/>
    <s v="CESAR AUGUSTO CACERES GONZALEZ"/>
    <s v="1002629376"/>
    <s v="CESAR AUGUSTO CACERES GONZALEZ"/>
    <d v="2025-01-13T00:00:00"/>
    <s v="7990990000"/>
    <s v="Transitoria Presupuesto CDP CRP"/>
  </r>
  <r>
    <s v="2025"/>
    <n v="1"/>
    <d v="2025-01-01T00:00:00"/>
    <d v="2025-05-27T00:00:00"/>
    <s v="0118-01"/>
    <x v="10"/>
    <s v="Fortalecimiento en la gestión pública in - Servicio de asistencia técnica"/>
    <s v="0000000570"/>
    <d v="2025-01-27T00:00:00"/>
    <s v="PRESTAR SERVICIOS PROFESIONALES PARA EL FORTALECIMIENTO, IMPLEMENTACIÓNY SEGUIMIENTO INTEGRAL DE LA ESTRATEGIA DE RELACIONAMIENTOINTERINSTITUCIONAL A ESCALA REGIONAL, NACIONAL E INTERNACIONAL DE LASECRETARÍA DISTRITAL DEL HÁBITAT, MEDIANTE LA GESTIÓN Y MONITOREO DEPROYECTOS; IDENTIFICACIÓN, ANÁLISIS Y PROMOCIÓN DE OPORTUNIDADES YRELACIONES ESTRATÉGICAS; PROPICIAR Y HACER SEGUIMIENTO A EVENTOSRELEVANTES; GESTIÓN DE ALIANZAS ESTRATÉGICAS Y ELABORACIÓN DE INSUMOS,ANÁLISIS Y DOCUMENTOS ESTRATÉGICOS."/>
    <s v="1-100-F001"/>
    <s v="VA-RECURSOS DISTRITO"/>
    <s v="O232020200991191"/>
    <s v="Servicios administrativos relacionados con los trabajadores estatales"/>
    <s v="PM/0118/0118/45990310250"/>
    <s v="Estrategias de gestión institucional y de la cultu"/>
    <n v="121000000"/>
    <n v="0"/>
    <n v="0"/>
    <n v="0"/>
    <s v="0000697541"/>
    <s v="1"/>
    <s v="11096"/>
    <d v="2025-01-27T00:00:00"/>
    <s v="1000300664"/>
    <s v="ANA MILENA YELA ESCOBAR"/>
    <s v="1002629376"/>
    <s v="CESAR AUGUSTO CACERES GONZALEZ"/>
    <d v="2025-01-27T00:00:00"/>
    <s v="7990990000"/>
    <s v="Transitoria Presupuesto CDP CRP"/>
  </r>
  <r>
    <s v="2025"/>
    <n v="1"/>
    <d v="2025-01-01T00:00:00"/>
    <d v="2025-05-27T00:00:00"/>
    <s v="0118-01"/>
    <x v="10"/>
    <s v="Fortalecimiento en la gestión pública in - Servicio de asistencia técnica"/>
    <s v="0000000617"/>
    <d v="2025-01-31T00:00:00"/>
    <s v="PRESTAR SERVICIOS PROFESIONALES PARA LA ADMINISTRACIÓN DE BASES DE DATOSY LA GESTIÓN DE PLATAFORMAS DE LA GESTIÓN CONTRACTUAL DE LA ENTIDAD."/>
    <s v="1-100-F001"/>
    <s v="VA-RECURSOS DISTRITO"/>
    <s v="O232020200991191"/>
    <s v="Servicios administrativos relacionados con los trabajadores estatales"/>
    <s v="PM/0118/0118/45990310250"/>
    <s v="Estrategias de gestión institucional y de la cultu"/>
    <n v="23071905"/>
    <n v="0"/>
    <n v="0"/>
    <n v="0"/>
    <s v="0000702168"/>
    <s v="1"/>
    <s v="11053"/>
    <d v="2025-01-31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s v="0000000607"/>
    <d v="2025-01-31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23071905"/>
    <n v="0"/>
    <n v="0"/>
    <n v="0"/>
    <s v="0000701666"/>
    <s v="1"/>
    <s v="11050"/>
    <d v="2025-01-30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s v="0000000615"/>
    <d v="2025-01-31T00:00:00"/>
    <s v="PRESTAR SERVICIOS PROFESIONALES JURIDICOS PARA ADELANTAR LOS PROCESOSADMINISTATIVOS SANCIONARIOS QUE SE REQUIERA LA SECRETARIA DISTRITAL DELHABITAT."/>
    <s v="1-100-F001"/>
    <s v="VA-RECURSOS DISTRITO"/>
    <s v="O232020200991191"/>
    <s v="Servicios administrativos relacionados con los trabajadores estatales"/>
    <s v="PM/0118/0118/45990310250"/>
    <s v="Estrategias de gestión institucional y de la cultu"/>
    <n v="27872100"/>
    <n v="0"/>
    <n v="0"/>
    <n v="0"/>
    <s v="0000702156"/>
    <s v="1"/>
    <s v="11046"/>
    <d v="2025-01-31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s v="0000000604"/>
    <d v="2025-01-31T00:00:00"/>
    <s v="PRESTAR LOS SERVICIOS PROFESIONALES JURIDICOS EN EL PROCESO DE GESTIONDOCUMENTAL E INSTRUMENTOS TECNICOS ARCHIVISTICOS DE LA SDHT."/>
    <s v="1-100-F001"/>
    <s v="VA-RECURSOS DISTRITO"/>
    <s v="O232020200991191"/>
    <s v="Servicios administrativos relacionados con los trabajadores estatales"/>
    <s v="PM/0118/0118/45990310250"/>
    <s v="Estrategias de gestión institucional y de la cultu"/>
    <n v="27252720"/>
    <n v="0"/>
    <n v="0"/>
    <n v="0"/>
    <s v="0000701663"/>
    <s v="1"/>
    <s v="11001"/>
    <d v="2025-01-30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s v="0000000219"/>
    <d v="2025-01-10T00:00:00"/>
    <s v="PRESTAR SERVICIOS PROFESIONALES JURIDICOS PARA REALIZAR LA REVISIÓN YESTRUCTURACIÓN DE LOS DOCUMENTOS QUE COMPONEN LA GESTIÓN CONTRACTUAL DELA SECRETARÍA DISTRITAL DEL HÁBITAT."/>
    <s v="1-100-F001"/>
    <s v="VA-RECURSOS DISTRITO"/>
    <s v="O232020200991191"/>
    <s v="Servicios administrativos relacionados con los trabajadores estatales"/>
    <s v="PM/0118/0118/45990310250"/>
    <s v="Estrategias de gestión institucional y de la cultu"/>
    <n v="35098200"/>
    <n v="35098200"/>
    <n v="0"/>
    <n v="0"/>
    <s v="0000668954"/>
    <s v="1"/>
    <s v="11056"/>
    <d v="2025-01-10T00:00:00"/>
    <s v="1002629376"/>
    <s v="CESAR AUGUSTO CACERES GONZALEZ"/>
    <s v="1002629376"/>
    <s v="CESAR AUGUSTO CACERES GONZALEZ"/>
    <d v="2025-01-10T00:00:00"/>
    <s v="7990990000"/>
    <s v="Transitoria Presupuesto CDP CRP"/>
  </r>
  <r>
    <s v="2025"/>
    <n v="1"/>
    <d v="2025-01-01T00:00:00"/>
    <d v="2025-05-27T00:00:00"/>
    <s v="0118-01"/>
    <x v="10"/>
    <s v="Fortalecimiento en la gestión pública in - Servicio de asistencia técnica"/>
    <s v="0000000574"/>
    <d v="2025-01-27T00:00:00"/>
    <s v="PRESTAR SERVICIOS PROFESIONALES CONCERNIENTES A LA EJECUCIÓN,DESARROLLO, EVALUACIÓN, SEGUIMIENTO Y MODIFICACIÓN DEL SISTEMA DESEGURIDAD Y SALUD EN EL TRABAJO SGSST DE LA SECRETARÍA DISTRITAL DELHÁBITAT."/>
    <s v="1-100-F001"/>
    <s v="VA-RECURSOS DISTRITO"/>
    <s v="O232020200991191"/>
    <s v="Servicios administrativos relacionados con los trabajadores estatales"/>
    <s v="PM/0118/0118/45990310250"/>
    <s v="Estrategias de gestión institucional y de la cultu"/>
    <n v="46143810"/>
    <n v="0"/>
    <n v="0"/>
    <n v="0"/>
    <s v="0000698260"/>
    <s v="1"/>
    <s v="10927"/>
    <d v="2025-01-27T00:00:00"/>
    <s v="1004902605"/>
    <s v="PAOLA ANDREA CALDERON VARGAS"/>
    <s v="1002629376"/>
    <s v="CESAR AUGUSTO CACERES GONZALEZ"/>
    <d v="2025-01-27T00:00:00"/>
    <s v="7990990000"/>
    <s v="Transitoria Presupuesto CDP CRP"/>
  </r>
  <r>
    <s v="2025"/>
    <n v="2"/>
    <d v="2025-01-01T00:00:00"/>
    <d v="2025-05-27T00:00:00"/>
    <s v="0118-01"/>
    <x v="10"/>
    <s v="Fortalecimiento en la gestión pública in - Servicio de asistencia técnica"/>
    <s v="0000000714"/>
    <d v="2025-02-06T00:00:00"/>
    <s v="PRESTAR SERVICIOS PROFESIONALES JURIDICOS PARA REALIZAR LA REVISIÓN YESTRUCTURACION DE LOS DOCUMENTOS QUE COMPONEN LA GESTION CONTRACTUAL DELA SECRETARÍA DISTRITAL DEL HÁBITAT."/>
    <s v="1-100-F001"/>
    <s v="VA-RECURSOS DISTRITO"/>
    <s v="O232020200991191"/>
    <s v="Servicios administrativos relacionados con los trabajadores estatales"/>
    <s v="PM/0118/0118/45990310250"/>
    <s v="Estrategias de gestión institucional y de la cultu"/>
    <n v="70196400"/>
    <n v="0"/>
    <n v="0"/>
    <n v="0"/>
    <s v="0000706992"/>
    <s v="1"/>
    <s v="11056"/>
    <d v="2025-02-06T00:00:00"/>
    <s v="1004902605"/>
    <s v="PAOLA ANDREA CALDERON VARGAS"/>
    <s v="1002629376"/>
    <s v="CESAR AUGUSTO CACERES GONZALEZ"/>
    <d v="2025-02-06T00:00:00"/>
    <s v="7990990000"/>
    <s v="Transitoria Presupuesto CDP CRP"/>
  </r>
  <r>
    <s v="2025"/>
    <n v="1"/>
    <d v="2025-01-01T00:00:00"/>
    <d v="2025-05-27T00:00:00"/>
    <s v="0118-01"/>
    <x v="10"/>
    <s v="Fortalecimiento en la gestión pública in - Servicio de asistencia técnica"/>
    <s v="0000000605"/>
    <d v="2025-01-31T00:00:00"/>
    <s v="PRESTAR SERVICIOS DE APOYO A LA GESTIÓN PARA EJECUTAR ACTIVIDADESADMINISTRATIVAS REQUERIDAS EN EL PROCESO DE GESTIÓN CONTRACTUAL DE LA DELA SDHT."/>
    <s v="1-100-F001"/>
    <s v="VA-RECURSOS DISTRITO"/>
    <s v="O232020200991191"/>
    <s v="Servicios administrativos relacionados con los trabajadores estatales"/>
    <s v="PM/0118/0118/45990310250"/>
    <s v="Estrategias de gestión institucional y de la cultu"/>
    <n v="13626360"/>
    <n v="0"/>
    <n v="0"/>
    <n v="0"/>
    <s v="0000701664"/>
    <s v="1"/>
    <s v="11055"/>
    <d v="2025-01-30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s v="0000000444"/>
    <d v="2025-01-21T00:00:00"/>
    <s v="PRESTAR SERVICIOS PROFESIONALES A LA SUBSECRETARÍA JURÍDICA PARA BRINDAREL ACOMPAÑAMIENTO ADMINISTRATIVO Y/O OPERATIVO DE LA SUBSECRETARÍAJURÍDICA Y REALIZAR EL CONTROL, SEGUIMIENTO A LAS RESPUESTAS AREQUERIMIENTOS O SOLICITUDES DE LOS ORGANISMOS DE CONTROL ASIGNADOS A LAENTIDAD, EN VIRTUD DEL OBJETO CONTRACTUAL."/>
    <s v="1-100-F001"/>
    <s v="VA-RECURSOS DISTRITO"/>
    <s v="O232020200882199"/>
    <s v="Otros servicios jurídicos n.c.p."/>
    <s v="PM/0118/0118/45990310250"/>
    <s v="Estrategias de gestión institucional y de la cultu"/>
    <n v="60133333"/>
    <n v="0"/>
    <n v="0"/>
    <n v="0"/>
    <s v="0000689884"/>
    <s v="1"/>
    <s v="10315"/>
    <d v="2025-01-21T00:00:00"/>
    <s v="1000024732"/>
    <s v="ALBA CRISTINA MELO GOMEZ"/>
    <s v="1002629376"/>
    <s v="CESAR AUGUSTO CACERES GONZALEZ"/>
    <d v="2025-01-21T00:00:00"/>
    <s v="7990990000"/>
    <s v="Transitoria Presupuesto CDP CRP"/>
  </r>
  <r>
    <s v="2025"/>
    <n v="1"/>
    <d v="2025-01-01T00:00:00"/>
    <d v="2025-05-27T00:00:00"/>
    <s v="0118-01"/>
    <x v="10"/>
    <s v="Fortalecimiento en la gestión pública in - Servicio de asistencia técnica"/>
    <s v="0000000262"/>
    <d v="2025-01-13T00:00:00"/>
    <s v="PRESTAR SERVICIOS PROFESIONALES PARA APOYAR LA EJECUCIÓN, DESARROLLO,EVALUACIÓN, SEGUIMIENTO Y MODIFICACIÓN DEL SISTEMA DE SEGURIDAD Y SALUDEN EL TRABAJO SG-SST Y REALIZAR LAS ACTIVIDADES RELACIONADAS A TEMASAMBIENTALES QUE SE REQUIERAN EN LA SUBDIRECCIÓN ADMINISTRATIVA PARA ELADECUADO DESARROLLO DE LOS PROCESOS."/>
    <s v="1-100-F001"/>
    <s v="VA-RECURSOS DISTRITO"/>
    <s v="O232020200991191"/>
    <s v="Servicios administrativos relacionados con los trabajadores estatales"/>
    <s v="PM/0118/0118/45990310250"/>
    <s v="Estrategias de gestión institucional y de la cultu"/>
    <n v="19200780"/>
    <n v="0"/>
    <n v="0"/>
    <n v="0"/>
    <s v="0000674223"/>
    <s v="1"/>
    <s v="10945"/>
    <d v="2025-01-13T00:00:00"/>
    <s v="1002629376"/>
    <s v="CESAR AUGUSTO CACERES GONZALEZ"/>
    <s v="1002629376"/>
    <s v="CESAR AUGUSTO CACERES GONZALEZ"/>
    <d v="2025-01-13T00:00:00"/>
    <s v="7990990000"/>
    <s v="Transitoria Presupuesto CDP CRP"/>
  </r>
  <r>
    <s v="2025"/>
    <n v="1"/>
    <d v="2025-01-01T00:00:00"/>
    <d v="2025-05-27T00:00:00"/>
    <s v="0118-01"/>
    <x v="10"/>
    <s v="Fortalecimiento en la gestión pública in - Servicio de asistencia técnica"/>
    <s v="0000000127"/>
    <d v="2025-01-08T00:00:00"/>
    <s v="ARL RIESGOS V CONTRATISTAS"/>
    <s v="1-100-F001"/>
    <s v="VA-RECURSOS DISTRITO"/>
    <s v="O232020200991191"/>
    <s v="Servicios administrativos relacionados con los trabajadores estatales"/>
    <s v="PM/0118/0118/45990310250"/>
    <s v="Estrategias de gestión institucional y de la cultu"/>
    <n v="106916240"/>
    <n v="0"/>
    <n v="0"/>
    <n v="63877640"/>
    <s v="0000660793"/>
    <s v="1"/>
    <s v="10138"/>
    <d v="2025-01-08T00:00:00"/>
    <s v="1002629376"/>
    <s v="CESAR AUGUSTO CACERES GONZALEZ"/>
    <s v="1002629376"/>
    <s v="CESAR AUGUSTO CACERES GONZALEZ"/>
    <d v="2025-01-08T00:00:00"/>
    <s v="7990990000"/>
    <s v="Transitoria Presupuesto CDP CRP"/>
  </r>
  <r>
    <s v="2025"/>
    <n v="1"/>
    <d v="2025-01-01T00:00:00"/>
    <d v="2025-05-27T00:00:00"/>
    <s v="0118-01"/>
    <x v="10"/>
    <s v="Fortalecimiento en la gestión pública in - Servicio de asistencia técnica"/>
    <s v="0000000160"/>
    <d v="2025-01-09T00:00:00"/>
    <s v="PRESTAR SERVICIOS PROFESIONALES JURIDICOS PARA REALIZAR LA REVISIÓN YESTRUCTURACION DE LOS DOCUMENTOS QUE COMPONEN LA GESTION CONTRACTUAL DELA SECRETARÍA DISTRITAL DEL HÁBITAT."/>
    <s v="1-100-F001"/>
    <s v="VA-RECURSOS DISTRITO"/>
    <s v="O232020200991191"/>
    <s v="Servicios administrativos relacionados con los trabajadores estatales"/>
    <s v="PM/0118/0118/45990310250"/>
    <s v="Estrategias de gestión institucional y de la cultu"/>
    <n v="26323650"/>
    <n v="0"/>
    <n v="0"/>
    <n v="0"/>
    <s v="0000664625"/>
    <s v="1"/>
    <s v="11057"/>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236"/>
    <d v="2025-01-11T00:00:00"/>
    <s v="PRESTAR SERVICIOS PROFESIONALES EN DERECHO, ORIENTADOS A LA DEFENSAJUDICIAL Y EXTRAJUDICIAL EN LOS PROCESOS EN LOS QUE INTERVENGA Y/O SEVINCULE LA SECRETARÍA DISTRITAL DEL HÁBITAT, A CARGO DE LA SUBSECRETARÍAJURÍDICA."/>
    <s v="1-100-F001"/>
    <s v="VA-RECURSOS DISTRITO"/>
    <s v="O232020200882199"/>
    <s v="Otros servicios jurídicos n.c.p."/>
    <s v="PM/0118/0118/45990310250"/>
    <s v="Estrategias de gestión institucional y de la cultu"/>
    <n v="116350000"/>
    <n v="0"/>
    <n v="0"/>
    <n v="975000"/>
    <s v="0000670282"/>
    <s v="1"/>
    <s v="1024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40"/>
    <d v="2025-01-11T00:00:00"/>
    <s v="PRESTAR SERVICIOS PROFESIONALES EN DERECHO PARA REALIZAR DEFENSAJUDICIAL Y EXTRAJUDICIAL EN LOS PROCESOS A CARGO DE LA SUBSECRETARÍAJURÍDICA."/>
    <s v="1-100-F001"/>
    <s v="VA-RECURSOS DISTRITO"/>
    <s v="O232020200882199"/>
    <s v="Otros servicios jurídicos n.c.p."/>
    <s v="PM/0118/0118/45990310250"/>
    <s v="Estrategias de gestión institucional y de la cultu"/>
    <n v="95466667"/>
    <n v="0"/>
    <n v="0"/>
    <n v="1066667"/>
    <s v="0000670341"/>
    <s v="1"/>
    <s v="10311"/>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42"/>
    <d v="2025-01-11T00:00:00"/>
    <s v="PRESTAR SERVICIOS PROFESIONALES EN DERECHO, ORIENTADOS A LA DEFENSAJUDICIAL Y EXTRAJUDICIAL EN LOS PROCESOS EN LOS QUE INTERVENGA Y/O SEVINCULE LA SECRETARÍA DISTRITAL DEL HÁBITAT, A CARGO DE LA SUBSECRETARÍAJURÍDICA."/>
    <s v="1-100-F001"/>
    <s v="VA-RECURSOS DISTRITO"/>
    <s v="O232020200882199"/>
    <s v="Otros servicios jurídicos n.c.p."/>
    <s v="PM/0118/0118/45990310250"/>
    <s v="Estrategias de gestión institucional y de la cultu"/>
    <n v="90933333"/>
    <n v="0"/>
    <n v="0"/>
    <n v="11466666"/>
    <s v="0000670350"/>
    <s v="1"/>
    <s v="10174"/>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45"/>
    <d v="2025-01-11T00:00:00"/>
    <s v="PRESTAR SERVICIOS DE APOYO A LA GESTIÓN DE LA SUBSECRETARÍA JURÍDICAPARA LA EJECUCIÓN DE ACTIVIDADES OPERATIVAS Y ADMINISTRATIVASRELACIONADAS CON LOS PROCESOS DE PUBLICIDAD DE LOS ACTOS ADMINISTRATIVOSY DEMÁS ACTUACIONES DE LOS PROCESOS A CARGO DE LA SUBSECRETARÍA"/>
    <s v="1-100-F001"/>
    <s v="VA-RECURSOS DISTRITO"/>
    <s v="O232020200882199"/>
    <s v="Otros servicios jurídicos n.c.p."/>
    <s v="PM/0118/0118/45990310250"/>
    <s v="Estrategias de gestión institucional y de la cultu"/>
    <n v="40453333"/>
    <n v="0"/>
    <n v="0"/>
    <n v="27503333"/>
    <s v="0000670361"/>
    <s v="1"/>
    <s v="10270"/>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32"/>
    <d v="2025-01-11T00:00:00"/>
    <s v="PRESTAR SERVICIOS PROFESIONALES EN DERECHO PARA EL DESARROLLO DE LASETAPAS JURÍDICAS EN EL MARCO DE LAS COMPETENCIAS ASIGNADAS A LASUBSECRETARÍA JURÍDICA"/>
    <s v="1-100-F001"/>
    <s v="VA-RECURSOS DISTRITO"/>
    <s v="O232020200882199"/>
    <s v="Otros servicios jurídicos n.c.p."/>
    <s v="PM/0118/0118/45990310250"/>
    <s v="Estrategias de gestión institucional y de la cultu"/>
    <n v="62516667"/>
    <n v="0"/>
    <n v="0"/>
    <n v="6416667"/>
    <s v="0000670214"/>
    <s v="1"/>
    <s v="11139"/>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28"/>
    <d v="2025-01-11T00:00:00"/>
    <s v="PRESTAR SERVICIOS PROFESIONALES EN RELACIÓN AL SEGUIMIENTO,IMPLEMENTACIÓN Y TRAZABILIDAD DEL PROYECTO DE INVERSIÓN Y/O LAS METAS ACARGO DE LA SUBSECRETARÍA JURÍDICA"/>
    <s v="1-100-F001"/>
    <s v="VA-RECURSOS DISTRITO"/>
    <s v="O232020200882199"/>
    <s v="Otros servicios jurídicos n.c.p."/>
    <s v="PM/0118/0118/45990310250"/>
    <s v="Estrategias de gestión institucional y de la cultu"/>
    <n v="74338000"/>
    <n v="0"/>
    <n v="0"/>
    <n v="1308000"/>
    <s v="0000670181"/>
    <s v="1"/>
    <s v="10318"/>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41"/>
    <d v="2025-01-11T00:00:00"/>
    <s v="PRESTAR SERVICIOS PROFESIONALES EN EL DESARROLLO DE LAS ETAPAS YACTUACIONES JURÍDICAS DE LOS TRÁMITES EN MATERIA ADMINISTRATIVA QUEADELANTA LA SUBSECRETARÍA JURÍDICA."/>
    <s v="1-100-F001"/>
    <s v="VA-RECURSOS DISTRITO"/>
    <s v="O232020200882199"/>
    <s v="Otros servicios jurídicos n.c.p."/>
    <s v="PM/0118/0118/45990310250"/>
    <s v="Estrategias de gestión institucional y de la cultu"/>
    <n v="115375000"/>
    <n v="115375000"/>
    <n v="0"/>
    <n v="0"/>
    <s v="0000670343"/>
    <s v="1"/>
    <s v="1031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75"/>
    <d v="2025-01-15T00:00:00"/>
    <s v="PRESTAR SERVICIOS PROFESIONALES ESPECIALIZADOS EN TEMASJURÍDICO-CONTRACTUALES A LA SUBSECRETARÍA DE GESTIÓN CORPORATIVA EN LASETAPAS PRECONTRACTUAL, CONTRACTUAL Y POS-CONTRACTUALES, CON EL FIN DEGARANTIZAR QUE LAS MISMAS SE DESARROLLEN DENTRO DEL MARCO LEGAL DECONTRATACIÓN, NORMAS CONCORDANTES Y A LOS PLANES, PROGRAMAS Y PROYECTOSDE LA SECRETARÍA DE HÁBITAT."/>
    <s v="1-100-F001"/>
    <s v="VA-RECURSOS DISTRITO"/>
    <s v="O232020200991191"/>
    <s v="Servicios administrativos relacionados con los trabajadores estatales"/>
    <s v="PM/0118/0118/45990310250"/>
    <s v="Estrategias de gestión institucional y de la cultu"/>
    <n v="119400000"/>
    <n v="0"/>
    <n v="0"/>
    <n v="0"/>
    <s v="0000682249"/>
    <s v="1"/>
    <s v="11100"/>
    <d v="2025-01-15T00:00:00"/>
    <s v="1000300664"/>
    <s v="ANA MILENA YELA ESCOBAR"/>
    <s v="1002629376"/>
    <s v="CESAR AUGUSTO CACERES GONZALEZ"/>
    <d v="2025-01-15T00:00:00"/>
    <s v="7990990000"/>
    <s v="Transitoria Presupuesto CDP CRP"/>
  </r>
  <r>
    <s v="2025"/>
    <n v="1"/>
    <d v="2025-01-01T00:00:00"/>
    <d v="2025-05-27T00:00:00"/>
    <s v="0118-01"/>
    <x v="10"/>
    <s v="Fortalecimiento en la gestión pública in - Servicio de asistencia técnica"/>
    <s v="0000000190"/>
    <d v="2025-01-09T00:00:00"/>
    <s v="PRESTAR LOS SERVICIOS TECNICOS Y  PROFESIONALES EN EL PROCESO DE GESTIONDOCUMENTAL CON LA EJECUCIÓN Y SEGUIMIENTO DE LAS ACTIVIDADES DECORRESPONDENCIA EN LA SDHT."/>
    <s v="1-100-F001"/>
    <s v="VA-RECURSOS DISTRITO"/>
    <s v="O232020200991191"/>
    <s v="Servicios administrativos relacionados con los trabajadores estatales"/>
    <s v="PM/0118/0118/45990310250"/>
    <s v="Estrategias de gestión institucional y de la cultu"/>
    <n v="16568415"/>
    <n v="16568415"/>
    <n v="0"/>
    <n v="0"/>
    <s v="0000665994"/>
    <s v="1"/>
    <s v="11005"/>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304"/>
    <d v="2025-01-16T00:00:00"/>
    <s v="PRESTAR SERVICIOS PROFESIONALES JURIDICOS PARA REALIZAR LA REVISIÓN YESTRUCTURACION DE LOS DOCUMENTOS QUE COMPONEN LA GESTION CONTRACTUAL DELA SECRETARIA DISTRITAL DEL HABITAT, ASÍ COMO DE LOS PROCESOS DESELECCIÓN ADELANTADOS EN EL MARCO DE LOS CONTRATOS DE FIDUCIA MERCANTILSUSCRITOS POR LA SECRETARIA."/>
    <s v="1-100-F001"/>
    <s v="VA-RECURSOS DISTRITO"/>
    <s v="O232020200991191"/>
    <s v="Servicios administrativos relacionados con los trabajadores estatales"/>
    <s v="PM/0118/0118/45990310250"/>
    <s v="Estrategias de gestión institucional y de la cultu"/>
    <n v="119400000"/>
    <n v="0"/>
    <n v="0"/>
    <n v="0"/>
    <s v="0000684211"/>
    <s v="1"/>
    <s v="11064"/>
    <d v="2025-01-16T00:00:00"/>
    <s v="1004902605"/>
    <s v="PAOLA ANDREA CALDERON VARGAS"/>
    <s v="1002629376"/>
    <s v="CESAR AUGUSTO CACERES GONZALEZ"/>
    <d v="2025-01-16T00:00:00"/>
    <s v="7990990000"/>
    <s v="Transitoria Presupuesto CDP CRP"/>
  </r>
  <r>
    <s v="2025"/>
    <n v="1"/>
    <d v="2025-01-01T00:00:00"/>
    <d v="2025-05-27T00:00:00"/>
    <s v="0118-01"/>
    <x v="10"/>
    <s v="Fortalecimiento en la gestión pública in - Servicio de asistencia técnica"/>
    <s v="0000000440"/>
    <d v="2025-01-21T00:00:00"/>
    <s v="PRESTAR SERVICIOS PROFESIONALES EN DERECHO PARA EL DESARROLLO DE LASETAPAS Y ACTUACIONES JURÍDICAS, REALIZANDO LA CONCEPTUALIZACIÓN,ELABORACIÓN, SEGUIMIENTO Y TRÁMITE DE LAS ACTIVIDADES DESARROLLADAS ENLA SUBSECRETARÍA JURÍDICA, EN EL MARCO DE SUS COMPETENCIAS YMISIONALIDAD."/>
    <s v="1-100-F001"/>
    <s v="VA-RECURSOS DISTRITO"/>
    <s v="O232020200882199"/>
    <s v="Otros servicios jurídicos n.c.p."/>
    <s v="PM/0118/0118/45990310250"/>
    <s v="Estrategias de gestión institucional y de la cultu"/>
    <n v="93378667"/>
    <n v="0"/>
    <n v="0"/>
    <n v="11378667"/>
    <s v="0000689872"/>
    <s v="1"/>
    <s v="10292"/>
    <d v="2025-01-21T00:00:00"/>
    <s v="1000024732"/>
    <s v="ALBA CRISTINA MELO GOMEZ"/>
    <s v="1002629376"/>
    <s v="CESAR AUGUSTO CACERES GONZALEZ"/>
    <d v="2025-01-21T00:00:00"/>
    <s v="7990990000"/>
    <s v="Transitoria Presupuesto CDP CRP"/>
  </r>
  <r>
    <s v="2025"/>
    <n v="1"/>
    <d v="2025-01-01T00:00:00"/>
    <d v="2025-05-27T00:00:00"/>
    <s v="0118-01"/>
    <x v="10"/>
    <s v="Fortalecimiento en la gestión pública in - Servicio de asistencia técnica"/>
    <s v="0000000442"/>
    <d v="2025-01-21T00:00:00"/>
    <s v="PRESTAR SERVICIOS PROFESIONALES  EN DERECHO, ENFOCADOS EN LA DEFENSAJUDICIAL Y EXTRAJUDICIAL DE LOS DISTINTOS PROCESOS QUE INTERVENGA Y/O SEVINCULE A LA SECRETARÍA DISTRITAL DEL HÁBITAT, BAJO LA MISIONALIDAD DELA SUBSECRETARÍA JURÍDICA."/>
    <s v="1-100-F001"/>
    <s v="VA-RECURSOS DISTRITO"/>
    <s v="O232020200882199"/>
    <s v="Otros servicios jurídicos n.c.p."/>
    <s v="PM/0118/0118/45990310250"/>
    <s v="Estrategias de gestión institucional y de la cultu"/>
    <n v="142133333"/>
    <n v="0"/>
    <n v="0"/>
    <n v="11589333"/>
    <s v="0000689879"/>
    <s v="1"/>
    <s v="10289"/>
    <d v="2025-01-21T00:00:00"/>
    <s v="1000024732"/>
    <s v="ALBA CRISTINA MELO GOMEZ"/>
    <s v="1002629376"/>
    <s v="CESAR AUGUSTO CACERES GONZALEZ"/>
    <d v="2025-01-21T00:00:00"/>
    <s v="7990990000"/>
    <s v="Transitoria Presupuesto CDP CRP"/>
  </r>
  <r>
    <s v="2025"/>
    <n v="1"/>
    <d v="2025-01-01T00:00:00"/>
    <d v="2025-05-27T00:00:00"/>
    <s v="0118-01"/>
    <x v="10"/>
    <s v="Fortalecimiento en la gestión pública in - Servicio de asistencia técnica"/>
    <s v="0000000149"/>
    <d v="2025-01-09T00:00:00"/>
    <s v="PRESTACIÓN DE SERVICIOS DE APOYO A LA GESTIÓN EN LOS TRAMITESADMINISTRATIVOS, OPERACIONALES Y LOGISTICOS DERIVADOS DE LAS DIFERENTESACTUACIONES QUE SE ADELANTAN DURANTE LA ETAPA DE INSTRUCCIÓN, DECOMPETENCIA DE LA OFICINA DE CONTROL INTERNO DISCIPLINARIO DE LA SDHT."/>
    <s v="1-100-F001"/>
    <s v="VA-RECURSOS DISTRITO"/>
    <s v="O232020200991191"/>
    <s v="Servicios administrativos relacionados con los trabajadores estatales"/>
    <s v="PM/0118/0118/45990310250"/>
    <s v="Estrategias de gestión institucional y de la cultu"/>
    <n v="41808150"/>
    <n v="0"/>
    <n v="0"/>
    <n v="0"/>
    <s v="0000664269"/>
    <s v="1"/>
    <s v="10417"/>
    <d v="2025-01-09T00:00:00"/>
    <s v="1005450425"/>
    <s v="CARLOS ANDRES DANIELS JARAMILLO"/>
    <s v="1002629376"/>
    <s v="CESAR AUGUSTO CACERES GONZALEZ"/>
    <d v="2025-01-09T00:00:00"/>
    <s v="7990990000"/>
    <s v="Transitoria Presupuesto CDP CRP"/>
  </r>
  <r>
    <s v="2025"/>
    <n v="1"/>
    <d v="2025-01-01T00:00:00"/>
    <d v="2025-05-27T00:00:00"/>
    <s v="0118-01"/>
    <x v="10"/>
    <s v="Fortalecimiento en la gestión pública in - Servicio de asistencia técnica"/>
    <s v="0000000227"/>
    <d v="2025-01-11T00:00:00"/>
    <s v="PRESTAR SERVICIOS PROFESIONALES EN EL DESARROLLO DE LAS ETAPAS YACTUACIONES JURÍDICAS DE LOS TRÁMITES EN MATERIA ADMINISTRATIVA QUEADELANTA LA SUBSECRETARÍA JURÍDICA"/>
    <s v="1-100-F001"/>
    <s v="VA-RECURSOS DISTRITO"/>
    <s v="O232020200882199"/>
    <s v="Otros servicios jurídicos n.c.p."/>
    <s v="PM/0118/0118/45990310250"/>
    <s v="Estrategias de gestión institucional y de la cultu"/>
    <n v="115375000"/>
    <n v="0"/>
    <n v="0"/>
    <n v="0"/>
    <s v="0000670179"/>
    <s v="1"/>
    <s v="1031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43"/>
    <d v="2025-01-11T00:00:00"/>
    <s v="PRESTAR SERVICIOS PROFESIONALES EN DERECHO PARA LA DEFENSA JUDICIAL YEXTRAJUDICIAL DE LA SECRETARÍA DISTRITAL DEL HÁBITAT EN PROCESOSCONSTITUCIONALES A CARGO DE LA SUBSECRETARÍA JURÍDICA."/>
    <s v="1-100-F001"/>
    <s v="VA-RECURSOS DISTRITO"/>
    <s v="O232020200882199"/>
    <s v="Otros servicios jurídicos n.c.p."/>
    <s v="PM/0118/0118/45990310250"/>
    <s v="Estrategias de gestión institucional y de la cultu"/>
    <n v="65083333"/>
    <n v="0"/>
    <n v="0"/>
    <n v="0"/>
    <s v="0000670354"/>
    <s v="1"/>
    <s v="1028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35"/>
    <d v="2025-01-11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77390000"/>
    <n v="0"/>
    <n v="0"/>
    <n v="0"/>
    <s v="0000670280"/>
    <s v="1"/>
    <s v="10258"/>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188"/>
    <d v="2025-01-09T00:00:00"/>
    <s v="PRESTAR SERVICIOS PROFESIONALES QUE PERMITAN EJECUTAR EL PLAN DEBIENESTAR E INCENTIVOS, Y CLIMA LABORAL DE LA SECRETARÍA DISTRITAL DELHÁBITAT, ASÍ COMO DESARROLLAR ACTIVIDADES ENCAMINADAS AL FORTALECIMIENTOY MANEJO DE LOS FACTORES DE RIESGO PSICOSOCIAL DE LA ENTIDAD."/>
    <s v="1-100-F001"/>
    <s v="VA-RECURSOS DISTRITO"/>
    <s v="O232020200991191"/>
    <s v="Servicios administrativos relacionados con los trabajadores estatales"/>
    <s v="PM/0118/0118/45990310250"/>
    <s v="Estrategias de gestión institucional y de la cultu"/>
    <n v="44801820"/>
    <n v="0"/>
    <n v="0"/>
    <n v="0"/>
    <s v="0000665975"/>
    <s v="1"/>
    <s v="10943"/>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238"/>
    <d v="2025-01-11T00:00:00"/>
    <s v="PRESTAR SERVICIOS PROFESIONALES EN DERECHO, ORIENTADOS A LA DEFENSAJUDICIAL Y EXTRAJUDICIAL EN LOS PROCESOS EN LOS QUE INTERVENGA Y/O SEVINCULE LA SECRETARÍA DISTRITAL DEL HÁBITAT, A CARGO DE LA SUBSECRETARÍAJURÍDICA."/>
    <s v="1-100-F001"/>
    <s v="VA-RECURSOS DISTRITO"/>
    <s v="O232020200882199"/>
    <s v="Otros servicios jurídicos n.c.p."/>
    <s v="PM/0118/0118/45990310250"/>
    <s v="Estrategias de gestión institucional y de la cultu"/>
    <n v="115375000"/>
    <n v="0"/>
    <n v="0"/>
    <n v="0"/>
    <s v="0000670331"/>
    <s v="1"/>
    <s v="10243"/>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03"/>
    <d v="2025-01-09T00:00:00"/>
    <s v="PRESTAR SERVICIOS PROFESIONALES RESPECTO A PROCESO DE PAGOS A CARGO DELA SUBDIRECCIÓN FINANCIERA, ASÍ COMO LA GESTIÓN DEL REGISTRO DE LAINFORMACIÓN EXÓGENA DISTRITAL Y NACIONAL Y EL REPORTE DE CONTRIBUCIONESY ESTAMPILLAS."/>
    <s v="1-100-F001"/>
    <s v="VA-RECURSOS DISTRITO"/>
    <s v="O232020200991191"/>
    <s v="Servicios administrativos relacionados con los trabajadores estatales"/>
    <s v="PM/0118/0118/45990310250"/>
    <s v="Estrategias de gestión institucional y de la cultu"/>
    <n v="55331280"/>
    <n v="0"/>
    <n v="0"/>
    <n v="0"/>
    <s v="0000666340"/>
    <s v="1"/>
    <s v="10598"/>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239"/>
    <d v="2025-01-11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12950000"/>
    <n v="0"/>
    <n v="0"/>
    <n v="0"/>
    <s v="0000670336"/>
    <s v="1"/>
    <s v="10255"/>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44"/>
    <d v="2025-01-11T00:00:00"/>
    <s v="PRESTAR SERVICIOS DE APOYO A LA GESTIÓN DE LA SUBSECRETARÍA JURÍDICAPARA LA EJECUCIÓN DE ACTIVIDADES OPERATIVAS Y ADMINISTRATIVASRELACIONADAS CON LOS PROCESOS DE PUBLICIDAD DE LOS ACTOS ADMINISTRATIVOSY DEMÁS ACTUACIONES DE LOS PROCESOS A CARGO DE LA SUBSECRETARÍA."/>
    <s v="1-100-F001"/>
    <s v="VA-RECURSOS DISTRITO"/>
    <s v="O232020200882199"/>
    <s v="Otros servicios jurídicos n.c.p."/>
    <s v="PM/0118/0118/45990310250"/>
    <s v="Estrategias de gestión institucional y de la cultu"/>
    <n v="12950000"/>
    <n v="0"/>
    <n v="0"/>
    <n v="0"/>
    <s v="0000670357"/>
    <s v="1"/>
    <s v="1113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194"/>
    <d v="2025-01-09T00:00:00"/>
    <s v="PRESTAR LOS SERVICIOS PROFESIONALES A LA SECRETARÍA DISTRITAL DELHÁBITAT, EN EL PROCESO DE REVISIÓN, SEGUIMIENTO Y VALIDACIÓN DE LAINFORMACIÓN CONTABLE PARA EL REGISTRO Y CONTROL DE LOS SUBSIDIOS DEVIVIENDA, MANEJADOS EN LOS PATRIMONIOS AUTÓNOMOS, GARANTIZANDO ELREGISTRO CORRECTO CONFORME A LA NORMATIVA CONTABLE VIGENTE."/>
    <s v="1-100-F001"/>
    <s v="VA-RECURSOS DISTRITO"/>
    <s v="O232020200991191"/>
    <s v="Servicios administrativos relacionados con los trabajadores estatales"/>
    <s v="PM/0118/0118/45990310250"/>
    <s v="Estrategias de gestión institucional y de la cultu"/>
    <n v="116133750"/>
    <n v="0"/>
    <n v="0"/>
    <n v="0"/>
    <s v="0000666024"/>
    <s v="1"/>
    <s v="10611"/>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204"/>
    <d v="2025-01-09T00:00:00"/>
    <s v="PRESTAR SERVICIOS PROFESIONALES PARA EJECUTAR ACTIVIDADES RELACIONADASCON EL PROCESO DE PAGOS A CARGO DE LA SUBDIRECCIÓN FINANCIERA, REVISIÓNY LIQUIDACIÓN DE LOS PASIVOS EXIGIBLES, ASÍ COMO LA ELABORACIÓN DEESTADOS DE PAGO."/>
    <s v="1-100-F001"/>
    <s v="VA-RECURSOS DISTRITO"/>
    <s v="O232020200991191"/>
    <s v="Servicios administrativos relacionados con los trabajadores estatales"/>
    <s v="PM/0118/0118/45990310250"/>
    <s v="Estrategias de gestión institucional y de la cultu"/>
    <n v="55331280"/>
    <n v="0"/>
    <n v="0"/>
    <n v="0"/>
    <s v="0000666344"/>
    <s v="1"/>
    <s v="10605"/>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237"/>
    <d v="2025-01-11T00:00:00"/>
    <s v="PRESTAR SERVICIOS PROFESIONALES EN DERECHO, ORIENTADOS A LA DEFENSAJUDICIAL Y EXTRAJUDICIAL EN LOS PROCESOS EN LOS QUE INTERVENGA Y/O SEVINCULE LA SECRETARÍA DISTRITAL DEL HÁBITAT, A CARGO DE LA SUBSECRETARÍAJURÍDICA."/>
    <s v="1-100-F001"/>
    <s v="VA-RECURSOS DISTRITO"/>
    <s v="O232020200882199"/>
    <s v="Otros servicios jurídicos n.c.p."/>
    <s v="PM/0118/0118/45990310250"/>
    <s v="Estrategias de gestión institucional y de la cultu"/>
    <n v="115375000"/>
    <n v="0"/>
    <n v="0"/>
    <n v="0"/>
    <s v="0000670301"/>
    <s v="1"/>
    <s v="10291"/>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146"/>
    <d v="2025-01-09T00:00:00"/>
    <s v="PRESTAR SERVICIOS PROFESIONALES PARA APOYAR EN LA MEJORA Y ACTUALIZACIÓNDE LOS PROCESOS Y PROCEDIMIENTOS DE LA SUBDIRECCIÓN FINANCIERA, ADEMÁSDE REALIZAR INFORMES Y REPORTES DE SEGUIMIENTO Y CONTROL DE LA EJECUCIÓNFINANCIERA Y PRESUPUESTAL DE LA ENTIDAD."/>
    <s v="1-100-F001"/>
    <s v="VA-RECURSOS DISTRITO"/>
    <s v="O232020200991191"/>
    <s v="Servicios administrativos relacionados con los trabajadores estatales"/>
    <s v="PM/0118/0118/45990310250"/>
    <s v="Estrategias de gestión institucional y de la cultu"/>
    <n v="32517450"/>
    <n v="0"/>
    <n v="0"/>
    <n v="0"/>
    <s v="0000663616"/>
    <s v="1"/>
    <s v="10607"/>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582"/>
    <d v="2025-01-27T00:00:00"/>
    <s v="PRESTAR LOS SERVICIOS PROFESIONALES Y TECNICOS  EN LOS REQUERIMIENTOS YLINEAMIENTOS EN LA ELABORACIÓN E IMPLEMENTACIÓN DE PLANES Y PROGRAMAS DEDOCUMENTOS ELECTRONICOS DE ARCHIVO DE LA SDHT."/>
    <s v="1-100-F001"/>
    <s v="VA-RECURSOS DISTRITO"/>
    <s v="O232020200991191"/>
    <s v="Servicios administrativos relacionados con los trabajadores estatales"/>
    <s v="PM/0118/0118/45990310250"/>
    <s v="Estrategias de gestión institucional y de la cultu"/>
    <n v="31898070"/>
    <n v="31898070"/>
    <n v="0"/>
    <n v="0"/>
    <s v="0000698296"/>
    <s v="1"/>
    <s v="11006"/>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189"/>
    <d v="2025-01-09T00:00:00"/>
    <s v="PRESTAR LOS SERVICIOS DE APOYO ADMINISTRATIVO INHERENTES AL PROCESO DEGESTION DOCUMENTAL."/>
    <s v="1-100-F001"/>
    <s v="VA-RECURSOS DISTRITO"/>
    <s v="O232020200991191"/>
    <s v="Servicios administrativos relacionados con los trabajadores estatales"/>
    <s v="PM/0118/0118/45990310250"/>
    <s v="Estrategias de gestión institucional y de la cultu"/>
    <n v="15484500"/>
    <n v="0"/>
    <n v="0"/>
    <n v="0"/>
    <s v="0000665990"/>
    <s v="1"/>
    <s v="11004"/>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608"/>
    <d v="2025-01-31T00:00:00"/>
    <s v="ADICIÓN No.2 Y PRÓRROGA No.2 AL CONTRATO No.927 -2024 CUYO OBJETO ES:PRESTACIÓN DE SERVICIOS PROFESIONALES PARA DESARROLLAR ACTIVIDADES DEREVISIÓN, VERIFICACIÓN Y  SEGUIMIENTO A LOS ACTOS ADMINISTRATIVOS YDEMAS DOCUMENTOS QUE SE GENERAN EN EL PROCESO DE TALENTO HUMANO."/>
    <s v="1-100-F001"/>
    <s v="VA-RECURSOS DISTRITO"/>
    <s v="O232020200991191"/>
    <s v="Servicios administrativos relacionados con los trabajadores estatales"/>
    <s v="PM/0118/0118/45990310250"/>
    <s v="Estrategias de gestión institucional y de la cultu"/>
    <n v="10300000"/>
    <n v="0"/>
    <n v="0"/>
    <n v="0"/>
    <s v="0000701667"/>
    <s v="1"/>
    <s v="11150"/>
    <d v="2025-01-30T00:00:00"/>
    <s v="1000300664"/>
    <s v="ANA MILENA YELA ESCOBAR"/>
    <s v="1002629376"/>
    <s v="CESAR AUGUSTO CACERES GONZALEZ"/>
    <d v="2025-01-31T00:00:00"/>
    <s v="7990990000"/>
    <s v="Transitoria Presupuesto CDP CRP"/>
  </r>
  <r>
    <s v="2025"/>
    <n v="1"/>
    <d v="2025-01-01T00:00:00"/>
    <d v="2025-05-27T00:00:00"/>
    <s v="0118-01"/>
    <x v="10"/>
    <s v="Fortalecimiento en la gestión pública in - Servicio de asistencia técnica"/>
    <s v="0000000576"/>
    <d v="2025-01-27T00:00:00"/>
    <s v="PRESTAR SERVICIOS PROFESIONALES EN LA REVISIÓN, SEGUIMIENTO,CONSOLIDACIÓN Y CIERRE DE LOS PLANES DE MEJORAMIENTO, PLAN DE ACCIÓN YDEMÁS TRÁMITES ADMINISTRATIVOS DE LA SUBDIRECCIÓN ADMINISTRATIVA."/>
    <s v="1-100-F001"/>
    <s v="VA-RECURSOS DISTRITO"/>
    <s v="O232020200991191"/>
    <s v="Servicios administrativos relacionados con los trabajadores estatales"/>
    <s v="PM/0118/0118/45990310250"/>
    <s v="Estrategias de gestión institucional y de la cultu"/>
    <n v="29730240"/>
    <n v="0"/>
    <n v="0"/>
    <n v="0"/>
    <s v="0000698279"/>
    <s v="1"/>
    <s v="11023"/>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496"/>
    <d v="2025-01-22T00:00:00"/>
    <s v="PRESTAR SERVICIOS PROFESIONALES PARA REALIZAR EL APOYO A LA GESTIÓN DELAS SOLICITUDES PRESENTADAS A LA SECRETARÍA DISTRITAL DEL HÁBITAT, PORPARTE DE LOS ACTORES POLÍTICOS Y DE INTERÉS , EL ACOMPAÑAMIENTO A LASCITACIONES A ESPACIOS DE CARÁCTER ESTRATÉGICO PARA LA ENTIDAD."/>
    <s v="1-100-F001"/>
    <s v="VA-RECURSOS DISTRITO"/>
    <s v="O232020200991191"/>
    <s v="Servicios administrativos relacionados con los trabajadores estatales"/>
    <s v="PM/0118/0118/45990310250"/>
    <s v="Estrategias de gestión institucional y de la cultu"/>
    <n v="97745500"/>
    <n v="0"/>
    <n v="0"/>
    <n v="0"/>
    <s v="0000691396"/>
    <s v="1"/>
    <s v="10482"/>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503"/>
    <d v="2025-01-22T00:00:00"/>
    <s v="PRESTAR SERVICIOS PROFESIONALES PARA ATENDER Y GESTIONAR LOSREQUERIMIENTOS DE ACTORES POLÍTICOS Y LA COMUNIDAD EN GENERAL, DIRIGIDOSAL DESPACHO DE LA SECRETARIA DISTRITAL DE HABITAT PARA ELFORTALECIMIENTO LA GESTIÓN INSTITUCIONAL."/>
    <s v="1-100-F001"/>
    <s v="VA-RECURSOS DISTRITO"/>
    <s v="O232020200991191"/>
    <s v="Servicios administrativos relacionados con los trabajadores estatales"/>
    <s v="PM/0118/0118/45990310250"/>
    <s v="Estrategias de gestión institucional y de la cultu"/>
    <n v="96520050"/>
    <n v="0"/>
    <n v="0"/>
    <n v="0"/>
    <s v="0000691443"/>
    <s v="1"/>
    <s v="10483"/>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579"/>
    <d v="2025-01-27T00:00:00"/>
    <s v="PRESTAR SERVICIOS PROFESIONALES PARA REALIZAR EL ANALISIS Y SEGUIMIENTOJURIDICO DE LOS TEMAS A CARGO DE LA SUBDIRECCIÓN ADMINISTRATIVA."/>
    <s v="1-100-F001"/>
    <s v="VA-RECURSOS DISTRITO"/>
    <s v="O232020200991191"/>
    <s v="Servicios administrativos relacionados con los trabajadores estatales"/>
    <s v="PM/0118/0118/45990310250"/>
    <s v="Estrategias de gestión institucional y de la cultu"/>
    <n v="52647300"/>
    <n v="0"/>
    <n v="0"/>
    <n v="0"/>
    <s v="0000698292"/>
    <s v="1"/>
    <s v="11026"/>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491"/>
    <d v="2025-01-22T00:00:00"/>
    <s v="PRESTAR SERVICIOS PROFESIONALES PARA GESTIONAR LOS REQUERIMIENTOS,SOLICITUDES DE LOS ACTORES POLÍTICOS Y REALIZAR EL ACOMPAÑAMIENTO A LOSTRÁMITES Y PROCEDIMIENTOS DEL DESPACHO A CARGO DE LA SECRETARÍADISTRITAL DEL HÁBITAT"/>
    <s v="1-100-F001"/>
    <s v="VA-RECURSOS DISTRITO"/>
    <s v="O232020200991191"/>
    <s v="Servicios administrativos relacionados con los trabajadores estatales"/>
    <s v="PM/0118/0118/45990310250"/>
    <s v="Estrategias de gestión institucional y de la cultu"/>
    <n v="40437330"/>
    <n v="0"/>
    <n v="0"/>
    <n v="0"/>
    <s v="0000691384"/>
    <s v="1"/>
    <s v="10488"/>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500"/>
    <d v="2025-01-22T00:00:00"/>
    <s v="PRESTAR SERVICIOS PROFESIONALES PARA ATENDER Y GESTIONAR LOSREQUERIMIENTOS DE ACTORES POLÍTICOS Y LA COMUNIDAD EN GENERAL, DIRIGIDOSAL DESPACHO DE LA SECRETARIA DISTRITAL DE HABITAT PARA ELFORTALECIMIENTO LA GESTIÓN INSTITUCIONAL."/>
    <s v="1-100-F001"/>
    <s v="VA-RECURSOS DISTRITO"/>
    <s v="O232020200991191"/>
    <s v="Servicios administrativos relacionados con los trabajadores estatales"/>
    <s v="PM/0118/0118/45990310250"/>
    <s v="Estrategias de gestión institucional y de la cultu"/>
    <n v="96520050"/>
    <n v="0"/>
    <n v="0"/>
    <n v="0"/>
    <s v="0000691424"/>
    <s v="1"/>
    <s v="10481"/>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480"/>
    <d v="2025-01-22T00:00:00"/>
    <s v="PRESTAR SERVICIOS PROFESIONALES PARA LA IMPLEMENTACIÓN Y SEGUIMIENTO ATEMAS ESTRATÉGICOS DE LA SECRETARÍA DISTRITAL DEL HÁBITAT, APOYANDO ENEL DESARROLLO Y LA ELABORACION DE DOCUMENTOS CLAVE QUE CONTRIBUYAN ALCUMPLIMIENTO DE LOS OBJETIVOS DEL DESPACHO."/>
    <s v="1-100-F001"/>
    <s v="VA-RECURSOS DISTRITO"/>
    <s v="O232020200991191"/>
    <s v="Servicios administrativos relacionados con los trabajadores estatales"/>
    <s v="PM/0118/0118/45990310250"/>
    <s v="Estrategias de gestión institucional y de la cultu"/>
    <n v="56776500"/>
    <n v="0"/>
    <n v="0"/>
    <n v="0"/>
    <s v="0000691350"/>
    <s v="1"/>
    <s v="10494"/>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487"/>
    <d v="2025-01-22T00:00:00"/>
    <s v="PRESTAR SERVICIOS PROFESIONALES ESPECIALIZADOS PARA REALIZAR ACTIVIDADESRELACIONADAS CON EL SEGUIMIENTO DE LAS POLÍTICAS PÚBLICAS A CARGO DE LASECRETARÍA DISTRITAL DE HABITAT, PARA EL MEJORAMIENTO DE LA GESTIÓNINSTITUCIONAL."/>
    <s v="1-100-F001"/>
    <s v="VA-RECURSOS DISTRITO"/>
    <s v="O232020200991191"/>
    <s v="Servicios administrativos relacionados con los trabajadores estatales"/>
    <s v="PM/0118/0118/45990310250"/>
    <s v="Estrategias de gestión institucional y de la cultu"/>
    <n v="193040100"/>
    <n v="0"/>
    <n v="0"/>
    <n v="0"/>
    <s v="0000691371"/>
    <s v="1"/>
    <s v="10492"/>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488"/>
    <d v="2025-01-22T00:00:00"/>
    <s v="PRESTAR SERVICIOS PROFESIONALES ESPECIALIZADOS PARA REALIZAR ACTIVIDADESPARA EL SEGUIMIENTO DEL CUMPLIMIENTO DE LAS METAS Y OBJETIVOS MISIONALESDE LA SECRETARÍA DISTRITAL DE HABITAT, PARA EL MEJORAMIENTO DE LAGESTIÓN INSTITUCIONAL."/>
    <s v="1-100-F001"/>
    <s v="VA-RECURSOS DISTRITO"/>
    <s v="O232020200991191"/>
    <s v="Servicios administrativos relacionados con los trabajadores estatales"/>
    <s v="PM/0118/0118/45990310250"/>
    <s v="Estrategias de gestión institucional y de la cultu"/>
    <n v="136263600"/>
    <n v="0"/>
    <n v="0"/>
    <n v="0"/>
    <s v="0000691377"/>
    <s v="1"/>
    <s v="10495"/>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593"/>
    <d v="2025-01-29T00:00:00"/>
    <s v="PRESTAR SERVICIOS PROFESIONALES DE CARÁCTER JURÍDICO Y ADMINISTRATIVO DELOS PROCESOS QUE SE ENCUENTRAN A CARGO DE LA SUBSECRETARIA DE GESTIÓNCORPORATIVA"/>
    <s v="1-100-F001"/>
    <s v="VA-RECURSOS DISTRITO"/>
    <s v="O232020200991191"/>
    <s v="Servicios administrativos relacionados con los trabajadores estatales"/>
    <s v="PM/0118/0118/45990310250"/>
    <s v="Estrategias de gestión institucional y de la cultu"/>
    <n v="59200000"/>
    <n v="0"/>
    <n v="0"/>
    <n v="0"/>
    <s v="0000700480"/>
    <s v="1"/>
    <s v="10666"/>
    <d v="2025-01-29T00:00:00"/>
    <s v="1000300664"/>
    <s v="ANA MILENA YELA ESCOBAR"/>
    <s v="1002629376"/>
    <s v="CESAR AUGUSTO CACERES GONZALEZ"/>
    <d v="2025-01-29T00:00:00"/>
    <s v="7990990000"/>
    <s v="Transitoria Presupuesto CDP CRP"/>
  </r>
  <r>
    <s v="2025"/>
    <n v="1"/>
    <d v="2025-01-01T00:00:00"/>
    <d v="2025-05-27T00:00:00"/>
    <s v="0118-01"/>
    <x v="10"/>
    <s v="Fortalecimiento en la gestión pública in - Servicio de asistencia técnica"/>
    <s v="0000000592"/>
    <d v="2025-01-29T00:00:00"/>
    <s v="PRESTAR SERVICIOS PROFESIONALES EN LAS ACTIVIDADES DEL PROCESO DEGESTIÓN DE TALENTO HUMANO QUE REQUIERAN APOYO JURÍDICO."/>
    <s v="1-100-F001"/>
    <s v="VA-RECURSOS DISTRITO"/>
    <s v="O232020200991191"/>
    <s v="Servicios administrativos relacionados con los trabajadores estatales"/>
    <s v="PM/0118/0118/45990310250"/>
    <s v="Estrategias de gestión institucional y de la cultu"/>
    <n v="41292000"/>
    <n v="0"/>
    <n v="0"/>
    <n v="0"/>
    <s v="0000699725"/>
    <s v="1"/>
    <s v="10920"/>
    <d v="2025-01-29T00:00:00"/>
    <s v="1004902605"/>
    <s v="PAOLA ANDREA CALDERON VARGAS"/>
    <s v="1002629376"/>
    <s v="CESAR AUGUSTO CACERES GONZALEZ"/>
    <d v="2025-01-29T00:00:00"/>
    <s v="7990990000"/>
    <s v="Transitoria Presupuesto CDP CRP"/>
  </r>
  <r>
    <s v="2025"/>
    <n v="1"/>
    <d v="2025-01-01T00:00:00"/>
    <d v="2025-05-27T00:00:00"/>
    <s v="0118-01"/>
    <x v="10"/>
    <s v="Fortalecimiento en la gestión pública in - Servicio de asistencia técnica"/>
    <s v="0000000407"/>
    <d v="2025-01-21T00:00:00"/>
    <s v="PRESTAR SERVICIOS PROFESIONALES  EN LA SUBDIRECCIÓN FINANCIERA, CON ELOBJETIVO DE APOYAR INTEGRALMENTE EL PROCESO PRESUPUESTAL. INCLUYENDO LAEJECUCIÓN DE TAREAS RELACIONADAS CON EL REGISTRO, SEGUIMIENTO Y CONTROLDE LAS OPERACIONES PRESUPUESTARIAS, ASEGURANDO LA CORRECTA APLICACIÓN DELOS RECURSOS ASIGNADOS, ASI COMO TAMBIEN PARTICIPAR EN LA PLANIFICACIÓNFINANCIERA DEL FONDO DE SOLIDARIDAD Y REDISTRIBUCIÓN DEL INGRESO,GARANTIZANDO EL CUMPLIMIENTO DE SUS OBJETIVOS SOCIALES Y ECONÓMICOS Y DESEMPEÑAR ACTIVIDADES RELACIONADAS CON LA CARGA, SEGUIMIENTO Y GESTIÓNDEL PROGRAMA ANUAL MENSUALIZADO DE CAJA (PAC) DE LA SECRETARÍA DISTRITALDE HÁBITAT, PROMOVIENDO LA EFICIENCIA Y TRANSPARENCIA EN EL MANEJO DELOS RECURSOS FINANCIEROS"/>
    <s v="1-100-F001"/>
    <s v="VA-RECURSOS DISTRITO"/>
    <s v="O232020200991191"/>
    <s v="Servicios administrativos relacionados con los trabajadores estatales"/>
    <s v="PM/0118/0118/45990310250"/>
    <s v="Estrategias de gestión institucional y de la cultu"/>
    <n v="82584000"/>
    <n v="0"/>
    <n v="0"/>
    <n v="0"/>
    <s v="0000689393"/>
    <s v="1"/>
    <s v="10610"/>
    <d v="2025-01-21T00:00:00"/>
    <s v="1002629376"/>
    <s v="CESAR AUGUSTO CACERES GONZALEZ"/>
    <s v="1002629376"/>
    <s v="CESAR AUGUSTO CACERES GONZALEZ"/>
    <d v="2025-01-21T00:00:00"/>
    <s v="7990990000"/>
    <s v="Transitoria Presupuesto CDP CRP"/>
  </r>
  <r>
    <s v="2025"/>
    <n v="1"/>
    <d v="2025-01-01T00:00:00"/>
    <d v="2025-05-27T00:00:00"/>
    <s v="0118-01"/>
    <x v="10"/>
    <s v="Fortalecimiento en la gestión pública in - Servicio de asistencia técnica"/>
    <s v="0000000583"/>
    <d v="2025-01-27T00:00:00"/>
    <s v="PRESTAR SERVICIOS PROFESIONALES EN LA EJECUCIÓN, SEGUIMIENTO, YDESARROLLO DEL PLAN INSTITUCIONAL DE CAPACITACIÓN, ASÍ COMO LASGESTIONES DERIVADAS DEL TRÁMITE DE LAS CONVOCATORIAS DE EMPLEO ANTE LACOMISIÓN NACIONAL DEL SERVICIO CIVIL."/>
    <s v="1-100-F001"/>
    <s v="VA-RECURSOS DISTRITO"/>
    <s v="O232020200991191"/>
    <s v="Servicios administrativos relacionados con los trabajadores estatales"/>
    <s v="PM/0118/0118/45990310250"/>
    <s v="Estrategias de gestión institucional y de la cultu"/>
    <n v="32001300"/>
    <n v="0"/>
    <n v="0"/>
    <n v="0"/>
    <s v="0000698300"/>
    <s v="1"/>
    <s v="10923"/>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616"/>
    <d v="2025-01-31T00:00:00"/>
    <s v="PRESTAR SERVICIOS PROFESIONALES PARA TRAMITAR LOS REQUERIMIENTOSJURIDICOS EN EL MARCO DEL PROCESO DE GESTION CONTRACTUAL DE LASECRETARÍA DISTRITAL DEL HÁBITAT."/>
    <s v="1-100-F001"/>
    <s v="VA-RECURSOS DISTRITO"/>
    <s v="O232020200991191"/>
    <s v="Servicios administrativos relacionados con los trabajadores estatales"/>
    <s v="PM/0118/0118/45990310250"/>
    <s v="Estrategias de gestión institucional y de la cultu"/>
    <n v="40879080"/>
    <n v="0"/>
    <n v="0"/>
    <n v="0"/>
    <s v="0000702160"/>
    <s v="1"/>
    <s v="11049"/>
    <d v="2025-01-31T00:00:00"/>
    <s v="1004902605"/>
    <s v="PAOLA ANDREA CALDERON VARGAS"/>
    <s v="1002629376"/>
    <s v="CESAR AUGUSTO CACERES GONZALEZ"/>
    <d v="2025-01-31T00:00:00"/>
    <s v="7990990000"/>
    <s v="Transitoria Presupuesto CDP CRP"/>
  </r>
  <r>
    <s v="2025"/>
    <n v="2"/>
    <d v="2025-01-01T00:00:00"/>
    <d v="2025-05-27T00:00:00"/>
    <s v="0118-01"/>
    <x v="10"/>
    <s v="Fortalecimiento en la gestión pública in - Servicio de asistencia técnica"/>
    <s v="0000000648"/>
    <d v="2025-02-03T00:00:00"/>
    <s v="PRESTAR SERVICIOS PROFESIONALES PARA ADELANTAR LAS ACTIVIDADESRELACIONADAS CON EL MIPG, ACTUALIZACION DE DOCUMENTOS DEL SIG DELPROCESO CONTRACTUAL, ASÍ COMO EL SEGUIMIENTO A PLANES DE MEJORAMIENTO,ADMINISTRACION DE BASES DE DATOS Y GENERACIÓN DE INFORMES REQUERIDOS PORLA SDHT."/>
    <s v="1-100-F001"/>
    <s v="VA-RECURSOS DISTRITO"/>
    <s v="O232020200991191"/>
    <s v="Servicios administrativos relacionados con los trabajadores estatales"/>
    <s v="PM/0118/0118/45990310250"/>
    <s v="Estrategias de gestión institucional y de la cultu"/>
    <n v="20439540"/>
    <n v="0"/>
    <n v="0"/>
    <n v="0"/>
    <s v="0000704002"/>
    <s v="1"/>
    <s v="11059"/>
    <d v="2025-02-03T00:00:00"/>
    <s v="1004902605"/>
    <s v="PAOLA ANDREA CALDERON VARGAS"/>
    <s v="1002629376"/>
    <s v="CESAR AUGUSTO CACERES GONZALEZ"/>
    <d v="2025-02-03T00:00:00"/>
    <s v="7990990000"/>
    <s v="Transitoria Presupuesto CDP CRP"/>
  </r>
  <r>
    <s v="2025"/>
    <n v="1"/>
    <d v="2025-01-01T00:00:00"/>
    <d v="2025-05-27T00:00:00"/>
    <s v="0118-01"/>
    <x v="10"/>
    <s v="Fortalecimiento en la gestión pública in - Servicio de asistencia técnica"/>
    <s v="0000000405"/>
    <d v="2025-01-21T00:00:00"/>
    <s v="PRESTAR SERVICIOS PROFESIONALES A LA SDHT EN LAS ACTIVIDADESRELACIONADAS CON LA TRANSMISIÓN DE REPORTES, ANÁLISIS, CLASIFICACIÓN,REGISTRO Y CONCILIACIÓN  EN EL PROCESO DE GESTIÓN FINANCIERA , PARALEGALIZACIÓN DE CARGAS URBANÍSTICAS, FIDUCIAS Y CONVENIOS ASIGNADOS, ASÍCOMO LA CONCILIACIÓN DE OPERACIONES RECIPROCAS."/>
    <s v="1-100-F001"/>
    <s v="VA-RECURSOS DISTRITO"/>
    <s v="O232020200991191"/>
    <s v="Servicios administrativos relacionados con los trabajadores estatales"/>
    <s v="PM/0118/0118/45990310250"/>
    <s v="Estrategias de gestión institucional y de la cultu"/>
    <n v="61525080"/>
    <n v="0"/>
    <n v="0"/>
    <n v="0"/>
    <s v="0000689357"/>
    <s v="1"/>
    <s v="10604"/>
    <d v="2025-01-21T00:00:00"/>
    <s v="1002629376"/>
    <s v="CESAR AUGUSTO CACERES GONZALEZ"/>
    <s v="1002629376"/>
    <s v="CESAR AUGUSTO CACERES GONZALEZ"/>
    <d v="2025-01-21T00:00:00"/>
    <s v="7990990000"/>
    <s v="Transitoria Presupuesto CDP CRP"/>
  </r>
  <r>
    <s v="2025"/>
    <n v="1"/>
    <d v="2025-01-01T00:00:00"/>
    <d v="2025-05-27T00:00:00"/>
    <s v="0118-01"/>
    <x v="10"/>
    <s v="Fortalecimiento en la gestión pública in - Servicio de asistencia técnica"/>
    <s v="0000000584"/>
    <d v="2025-01-27T00:00:00"/>
    <s v="PRESTAR SERVICIOS PROFESIONALES PARA ADELANTAR LA GESTIÓN RELACIONADACON LOS ANÁLISIS DEL SECTOR DE LOS PROCESOS DE SELECCIÓN QUE ADELANTE LAENTIDAD, ASÍ COMO APOYAR LA ELABORACIÓN DE INFORMES Y RESPUETAS AREQUERIMIENTOS EN EL MARCO DE LA GESTIÓN CONTRACTUAL."/>
    <s v="1-100-F001"/>
    <s v="VA-RECURSOS DISTRITO"/>
    <s v="O232020200991191"/>
    <s v="Servicios administrativos relacionados con los trabajadores estatales"/>
    <s v="PM/0118/0118/45990310250"/>
    <s v="Estrategias de gestión institucional y de la cultu"/>
    <n v="76906350"/>
    <n v="0"/>
    <n v="0"/>
    <n v="0"/>
    <s v="0000698314"/>
    <s v="1"/>
    <s v="11054"/>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417"/>
    <d v="2025-01-21T00:00:00"/>
    <s v="PRESTAR SERVICIOS PROFESIONALES EN ACTIVIDADES RELACIONADAS CON ELPROCESO DE PAGOS, INCLUYENDO LA EMISIÓN DE RECIBOS DE PAGO YCOMPROBANTES CONTABLES, ASÍ COMO LA REALIZACIÓN DE LAS CONCILIACIONESCONTABLES DE LA SUBDIRECCIÓN FINANCIERA DE LA SECRETARÍA DISTRITAL DELHÁBITAT."/>
    <s v="1-100-F001"/>
    <s v="VA-RECURSOS DISTRITO"/>
    <s v="O232020200991191"/>
    <s v="Servicios administrativos relacionados con los trabajadores estatales"/>
    <s v="PM/0118/0118/45990310250"/>
    <s v="Estrategias de gestión institucional y de la cultu"/>
    <n v="55331280"/>
    <n v="0"/>
    <n v="0"/>
    <n v="0"/>
    <s v="0000689466"/>
    <s v="1"/>
    <s v="10603"/>
    <d v="2025-01-21T00:00:00"/>
    <s v="1002629376"/>
    <s v="CESAR AUGUSTO CACERES GONZALEZ"/>
    <s v="1002629376"/>
    <s v="CESAR AUGUSTO CACERES GONZALEZ"/>
    <d v="2025-01-21T00:00:00"/>
    <s v="7990990000"/>
    <s v="Transitoria Presupuesto CDP CRP"/>
  </r>
  <r>
    <s v="2025"/>
    <n v="1"/>
    <d v="2025-01-01T00:00:00"/>
    <d v="2025-05-27T00:00:00"/>
    <s v="0118-01"/>
    <x v="10"/>
    <s v="Fortalecimiento en la gestión pública in - Servicio de asistencia técnica"/>
    <s v="0000000406"/>
    <d v="2025-01-21T00:00:00"/>
    <s v="PRESTAR SERVICIOS PROFESIONALES EN LA SUBDIRECCIÓN FINANCIERA DE LASECRETARIA DISTRITAL DEL HABITAT PARA FORTALECER EL DESARROLLO YSEGUIMIENTO DEL PROCESO FINANCIERO DE LA ENTIDAD EN LA CONCILIACIÓN DELSISTEMA DE PROCESOS JUDICIALES SIPROJ, EN EL SEGUIMIENTO DE LOSREGISTROS CONTABLES, DE PASIVOS CONTINGENTES SEGUIMIENTO Y LEGALIZACIONDE CONVENIOS ASIGNADOS."/>
    <s v="1-100-F001"/>
    <s v="VA-RECURSOS DISTRITO"/>
    <s v="O232020200991191"/>
    <s v="Servicios administrativos relacionados con los trabajadores estatales"/>
    <s v="PM/0118/0118/45990310250"/>
    <s v="Estrategias de gestión institucional y de la cultu"/>
    <n v="61525080"/>
    <n v="0"/>
    <n v="0"/>
    <n v="0"/>
    <s v="0000689367"/>
    <s v="1"/>
    <s v="10606"/>
    <d v="2025-01-21T00:00:00"/>
    <s v="1002629376"/>
    <s v="CESAR AUGUSTO CACERES GONZALEZ"/>
    <s v="1002629376"/>
    <s v="CESAR AUGUSTO CACERES GONZALEZ"/>
    <d v="2025-01-21T00:00:00"/>
    <s v="7990990000"/>
    <s v="Transitoria Presupuesto CDP CRP"/>
  </r>
  <r>
    <s v="2025"/>
    <n v="1"/>
    <d v="2025-01-01T00:00:00"/>
    <d v="2025-05-27T00:00:00"/>
    <s v="0118-01"/>
    <x v="10"/>
    <s v="Fortalecimiento en la gestión pública in - Servicio de asistencia técnica"/>
    <s v="0000000631"/>
    <d v="2025-01-31T00:00:00"/>
    <s v="PRESTAR LOS SERVICIOS PROFESIONALES A LA SUBSECRETARÍA DE GESTIÓNCORPORATIVA APOYANDO EN LA ARTICULACIÓN SEGUIMIENTO Y CONTROL DE LOSTEMAS A SU CARGO, EN ARAS DE ATENDER CON OPORTUNIDAD LOS REQUERIMIENTOSPARA EL CUMPLIMIENTO DE LAS METAS Y DEMÁS GESTIÓN ORGANIZACIONAL."/>
    <s v="1-100-F001"/>
    <s v="VA-RECURSOS DISTRITO"/>
    <s v="O232020200991191"/>
    <s v="Servicios administrativos relacionados con los trabajadores estatales"/>
    <s v="PM/0118/0118/45990310250"/>
    <s v="Estrategias de gestión institucional y de la cultu"/>
    <n v="97500000"/>
    <n v="0"/>
    <n v="0"/>
    <n v="0"/>
    <s v="0000702522"/>
    <s v="1"/>
    <s v="11068"/>
    <d v="2025-01-31T00:00:00"/>
    <s v="1000300664"/>
    <s v="ANA MILENA YELA ESCOBAR"/>
    <s v="1002629376"/>
    <s v="CESAR AUGUSTO CACERES GONZALEZ"/>
    <d v="2025-01-31T00:00:00"/>
    <s v="7990990000"/>
    <s v="Transitoria Presupuesto CDP CRP"/>
  </r>
  <r>
    <s v="2025"/>
    <n v="1"/>
    <d v="2025-01-01T00:00:00"/>
    <d v="2025-05-27T00:00:00"/>
    <s v="0118-01"/>
    <x v="10"/>
    <s v="Fortalecimiento en la gestión pública in - Servicio de asistencia técnica"/>
    <s v="0000000409"/>
    <d v="2025-01-21T00:00:00"/>
    <s v="PRESTAR SERVICIOS PROFESIONALES PARA BRINDAR APOYO JURÍDICO CON EL FINDE SUSTANCIAR LAS ACTUACIONES ADMINISTRATIVAS EN LOS ASUNTOS QUE SETRAMITAN EN LA OFICINA DE CONTROL DISCIPLINARIO INTERNO DE LA SDHT, ASÍMISMO APOYAR LAS DIFERENTES ACTIVIDADES RELACIONADAS CON EL SISTEMA MIPGDE LA OCDI."/>
    <s v="1-100-F001"/>
    <s v="VA-RECURSOS DISTRITO"/>
    <s v="O232020200991191"/>
    <s v="Servicios administrativos relacionados con los trabajadores estatales"/>
    <s v="PM/0118/0118/45990310250"/>
    <s v="Estrategias de gestión institucional y de la cultu"/>
    <n v="66067200"/>
    <n v="0"/>
    <n v="0"/>
    <n v="0"/>
    <s v="0000689419"/>
    <s v="1"/>
    <s v="10414"/>
    <d v="2025-01-21T00:00:00"/>
    <s v="1000300664"/>
    <s v="ANA MILENA YELA ESCOBAR"/>
    <s v="1002629376"/>
    <s v="CESAR AUGUSTO CACERES GONZALEZ"/>
    <d v="2025-01-21T00:00:00"/>
    <s v="7990990000"/>
    <s v="Transitoria Presupuesto CDP CRP"/>
  </r>
  <r>
    <s v="2025"/>
    <n v="1"/>
    <d v="2025-01-01T00:00:00"/>
    <d v="2025-05-27T00:00:00"/>
    <s v="0118-01"/>
    <x v="10"/>
    <s v="Fortalecimiento en la gestión pública in - Servicio de asistencia técnica"/>
    <s v="0000000414"/>
    <d v="2025-01-21T00:00:00"/>
    <s v="PRESTAR SERVICIOS DE APOYO A LA GESTIÓN EN LA ORGANIZACIÓN ARCHIVÍSTICAY DE GESTIÓN DE LOS PROCESOS DISCIPLINARIOS QUE SE ADELANTEN EN LAOFICINA DE CONTROL DISCIPLINARIO INTERNO DE LA SECRETARÍA DISTRITAL DEHÁBITAT."/>
    <s v="1-100-F001"/>
    <s v="VA-RECURSOS DISTRITO"/>
    <s v="O232020200991191"/>
    <s v="Servicios administrativos relacionados con los trabajadores estatales"/>
    <s v="PM/0118/0118/45990310250"/>
    <s v="Estrategias de gestión institucional y de la cultu"/>
    <n v="46453500"/>
    <n v="0"/>
    <n v="0"/>
    <n v="0"/>
    <s v="0000689455"/>
    <s v="1"/>
    <s v="10415"/>
    <d v="2025-01-21T00:00:00"/>
    <s v="1000300664"/>
    <s v="ANA MILENA YELA ESCOBAR"/>
    <s v="1002629376"/>
    <s v="CESAR AUGUSTO CACERES GONZALEZ"/>
    <d v="2025-01-21T00:00:00"/>
    <s v="7990990000"/>
    <s v="Transitoria Presupuesto CDP CRP"/>
  </r>
  <r>
    <s v="2025"/>
    <n v="1"/>
    <d v="2025-01-01T00:00:00"/>
    <d v="2025-05-27T00:00:00"/>
    <s v="0118-01"/>
    <x v="10"/>
    <s v="Fortalecimiento en la gestión pública in - Servicio de asistencia técnica"/>
    <s v="0000000278"/>
    <d v="2025-01-15T00:00:00"/>
    <s v="PRESTAR SERVICIOS PROFESIONALES EN DERECHO ESPECIALIZADOS PARA ORIENTARA LA SECRETARÍA DISTRITAL DEL HÁBITAT EN LOS TEMAS DE ALTA COMPLEJIDADQUE SURJAN EN LA ENTIDAD A CARGO DE LA SUBSECRETARIA DE CORPORATIVA"/>
    <s v="1-100-F001"/>
    <s v="VA-RECURSOS DISTRITO"/>
    <s v="O232020200991191"/>
    <s v="Servicios administrativos relacionados con los trabajadores estatales"/>
    <s v="PM/0118/0118/45990310250"/>
    <s v="Estrategias de gestión institucional y de la cultu"/>
    <n v="198000000"/>
    <n v="0"/>
    <n v="0"/>
    <n v="0"/>
    <s v="0000682257"/>
    <s v="1"/>
    <s v="10676"/>
    <d v="2025-01-15T00:00:00"/>
    <s v="1000300664"/>
    <s v="ANA MILENA YELA ESCOBAR"/>
    <s v="1002629376"/>
    <s v="CESAR AUGUSTO CACERES GONZALEZ"/>
    <d v="2025-01-15T00:00:00"/>
    <s v="7990990000"/>
    <s v="Transitoria Presupuesto CDP CRP"/>
  </r>
  <r>
    <s v="2025"/>
    <n v="2"/>
    <d v="2025-01-01T00:00:00"/>
    <d v="2025-05-27T00:00:00"/>
    <s v="0118-01"/>
    <x v="10"/>
    <s v="Fortalecimiento en la gestión pública in - Servicio de asistencia técnica"/>
    <s v="0000000647"/>
    <d v="2025-02-03T00:00:00"/>
    <s v="PRESTAR SERVICIOS PROFESIONALES PARA DESARROLLAR ACTIVIDADES ASOCIADASCON LA VERIFICACIÓN, ANÁLISIS, CLASIFICACIÓN, REGISTRO Y CONCILIACIONESCONTABLES DE LOS RECURSOS DEL SISTEMA GENERAL DE REGALÍAS, ALMACÉN YCUENTAS POR COBRAR DE LA SECRETARÍA DISTRITAL DE HÁBITAT."/>
    <s v="1-100-F001"/>
    <s v="VA-RECURSOS DISTRITO"/>
    <s v="O232020200991191"/>
    <s v="Servicios administrativos relacionados con los trabajadores estatales"/>
    <s v="PM/0118/0118/45990310250"/>
    <s v="Estrategias de gestión institucional y de la cultu"/>
    <n v="53834445"/>
    <n v="0"/>
    <n v="0"/>
    <n v="0"/>
    <s v="0000703998"/>
    <s v="1"/>
    <s v="10504"/>
    <d v="2025-02-03T00:00:00"/>
    <s v="1002629376"/>
    <s v="CESAR AUGUSTO CACERES GONZALEZ"/>
    <s v="1002629376"/>
    <s v="CESAR AUGUSTO CACERES GONZALEZ"/>
    <d v="2025-02-03T00:00:00"/>
    <s v="7990990000"/>
    <s v="Transitoria Presupuesto CDP CRP"/>
  </r>
  <r>
    <s v="2025"/>
    <n v="1"/>
    <d v="2025-01-01T00:00:00"/>
    <d v="2025-05-27T00:00:00"/>
    <s v="0118-01"/>
    <x v="10"/>
    <s v="Fortalecimiento en la gestión pública in - Servicio de asistencia técnica"/>
    <s v="0000000233"/>
    <d v="2025-01-11T00:00:00"/>
    <s v="PRESTAR SERVICIOS PROFESIONALES EN EL DESARROLLO DE LAS ETAPAS YACTUACIONES JURÍDICAS DE LOS TRÁMITES EN MATERIA ADMINISTRATIVA QUEADELANTA LA SUBSECRETARÍA JURÍDICA."/>
    <s v="1-100-F001"/>
    <s v="VA-RECURSOS DISTRITO"/>
    <s v="O232020200882199"/>
    <s v="Otros servicios jurídicos n.c.p."/>
    <s v="PM/0118/0118/45990310250"/>
    <s v="Estrategias de gestión institucional y de la cultu"/>
    <n v="115375000"/>
    <n v="115375000"/>
    <n v="0"/>
    <n v="0"/>
    <s v="0000670220"/>
    <s v="1"/>
    <s v="10317"/>
    <d v="2025-01-10T00:00:00"/>
    <s v="1000024732"/>
    <s v="ALBA CRISTINA MELO GOMEZ"/>
    <s v="1002629376"/>
    <s v="CESAR AUGUSTO CACERES GONZALEZ"/>
    <d v="2025-01-11T00:00:00"/>
    <s v="7990990000"/>
    <s v="Transitoria Presupuesto CDP CRP"/>
  </r>
  <r>
    <s v="2025"/>
    <n v="2"/>
    <d v="2025-01-01T00:00:00"/>
    <d v="2025-05-27T00:00:00"/>
    <s v="0118-01"/>
    <x v="10"/>
    <s v="Fortalecimiento en la gestión pública in - Servicio de asistencia técnica"/>
    <s v="0000000848"/>
    <d v="2025-02-18T00:00:00"/>
    <s v="PRESTAR SERVICIOS PROFESIONALES EN DERECHO PARA LA GESTIÓN INTEGRAL DETRÁMITES DE DEFENSA JUDICIAL Y EXTRAJUDICIAL INCLUYENDO LA TRAZABILIDADY REVISIÓN A LOS DIFERENTES SISTEMAS QUE CONTIENEN LA INFORMACIÓNJUDICIAL."/>
    <s v="1-100-F001"/>
    <s v="VA-RECURSOS DISTRITO"/>
    <s v="O232020200882199"/>
    <s v="Otros servicios jurídicos n.c.p."/>
    <s v="PM/0118/0118/45990310250"/>
    <s v="Estrategias de gestión institucional y de la cultu"/>
    <n v="64964000"/>
    <n v="0"/>
    <n v="0"/>
    <n v="4370667"/>
    <s v="0000715138"/>
    <s v="1"/>
    <s v="10308"/>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2"/>
    <d v="2025-02-18T00:00:00"/>
    <s v="PRESTAR SERVICIOS PROFESIONALES ESPECIALIZADOS EN DERECHO PARA REALIZARLAS ACTIVIDADES VINCULADAS A LAS NOTIFICACIONES DE ACTOS ADMINISTRATIVOSY DEMÁS ACTUACIONES RELATIVAS A LA PUBLICIDAD DE LOS ACTOSADMINISTRATIVOS, CONFORME A LAS COMPETENCIAS ATRIBUIDAS A LASUBSECRETARÍA JURÍDICA."/>
    <s v="1-100-F001"/>
    <s v="VA-RECURSOS DISTRITO"/>
    <s v="O232020200882199"/>
    <s v="Otros servicios jurídicos n.c.p."/>
    <s v="PM/0118/0118/45990310250"/>
    <s v="Estrategias de gestión institucional y de la cultu"/>
    <n v="129133333"/>
    <n v="129133333"/>
    <n v="0"/>
    <n v="0"/>
    <s v="0000714744"/>
    <s v="1"/>
    <s v="10267"/>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59"/>
    <d v="2025-02-18T00:00:00"/>
    <s v="PRESTAR SERVICIOS PROFESIONALES ESPECIALIZADOS PARA EL DESARROLLO DE LASETAPAS Y ACTUACIONES JURÍDICAS, REALIZANDO LA CONCEPTUALIZACIÓN,ELABORACIÓN, REVISIÓN, ACOMPAÑAMIENTO Y TRÁMITE DE LAS ACTIVIDADESJURÍDICAS DESARROLLADAS EN EL MARCO DE LAS COMPETENCIAS DE LASUBSECRETARÍA JURÍDICA."/>
    <s v="1-100-F001"/>
    <s v="VA-RECURSOS DISTRITO"/>
    <s v="O232020200882199"/>
    <s v="Otros servicios jurídicos n.c.p."/>
    <s v="PM/0118/0118/45990310250"/>
    <s v="Estrategias de gestión institucional y de la cultu"/>
    <n v="129133333"/>
    <n v="0"/>
    <n v="0"/>
    <n v="10529333"/>
    <s v="0000715344"/>
    <s v="1"/>
    <s v="10306"/>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54"/>
    <d v="2025-02-18T00:00:00"/>
    <s v="PRESTAR SERVICIOS PROFESIONALES ESPECIALIZADOS EN DERECHO PARA REALIZARLAS ACTIVIDADES VINCULADAS A LAS NOTIFICACIONES DE ACTOS ADMINISTRATIVOSY DEMÁS ACTUACIONES RELATIVAS A LA PUBLICIDAD DE LOS ACTOSADMINISTRATIVOS, CONFORME A LAS COMPETENCIAS ATRIBUIDAS A LASUBSECRETARÍA JURÍDICA."/>
    <s v="1-100-F001"/>
    <s v="VA-RECURSOS DISTRITO"/>
    <s v="O232020200882199"/>
    <s v="Otros servicios jurídicos n.c.p."/>
    <s v="PM/0118/0118/45990310250"/>
    <s v="Estrategias de gestión institucional y de la cultu"/>
    <n v="129133333"/>
    <n v="0"/>
    <n v="0"/>
    <n v="4966666"/>
    <s v="0000715338"/>
    <s v="1"/>
    <s v="10267"/>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39"/>
    <d v="2025-02-18T00:00:00"/>
    <s v="PRESTAR SERVICIOS PROFESIONALES ESPECIALIZADOS PARA REALIZAR LA REVISIÓNY ORIENTACIÓN JURÍDICA EN PROCESOS ADMINISTRATIVOS, LABORALES YCORPORATIVOS Y/O EN DEMÁS TRÁMITES REQUERIDOS EN LA SECRETARÍA DEHÁBITAT, EN EL MARCO DE SUS PROCESOS MISIONALES Y TRANSVERSALES A CARGODE LA SUBSECRETARÍA JURÍDICA."/>
    <s v="1-100-F001"/>
    <s v="VA-RECURSOS DISTRITO"/>
    <s v="O232020200882199"/>
    <s v="Otros servicios jurídicos n.c.p."/>
    <s v="PM/0118/0118/45990310250"/>
    <s v="Estrategias de gestión institucional y de la cultu"/>
    <n v="177111333"/>
    <n v="177111333"/>
    <n v="0"/>
    <n v="0"/>
    <s v="0000714728"/>
    <s v="1"/>
    <s v="10245"/>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5"/>
    <d v="2025-02-18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64964000"/>
    <n v="64964000"/>
    <n v="0"/>
    <n v="0"/>
    <s v="0000714757"/>
    <s v="1"/>
    <s v="10294"/>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6"/>
    <d v="2025-02-18T00:00:00"/>
    <s v="PRESTAR SERVICIOS PROFESIONALES PARA EL DESARROLLO DE LAS ETAPAS YACTUACIONES JURÍDICAS, REALIZANDO LA CONCEPTUALIZACIÓN, ELABORACIÓN,ACOMPAÑAMIENTO Y TRÁMITE DE LAS ACTIVIDADES JURÍDICAS DESARROLLADAS ENEL MARCO DE LAS COMPETENCIAS DE LA SUBSECRETARÍA JURÍDICA."/>
    <s v="1-100-F001"/>
    <s v="VA-RECURSOS DISTRITO"/>
    <s v="O232020200882199"/>
    <s v="Otros servicios jurídicos n.c.p."/>
    <s v="PM/0118/0118/45990310250"/>
    <s v="Estrategias de gestión institucional y de la cultu"/>
    <n v="79466667"/>
    <n v="79466667"/>
    <n v="0"/>
    <n v="0"/>
    <s v="0000714762"/>
    <s v="1"/>
    <s v="10303"/>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7"/>
    <d v="2025-02-18T00:00:00"/>
    <s v="PRESTAR SERVICIOS PROFESIONALES ESPECIALIZADOS PARA EL DESARROLLO DE LASETAPAS Y ACTUACIONES JURÍDICAS, REALIZANDO LA CONCEPTUALIZACIÓN,ELABORACIÓN, REVISIÓN, ACOMPAÑAMIENTO Y TRÁMITE DE LAS ACTIVIDADESJURÍDICAS DESARROLLADAS EN EL MARCO DE LAS COMPETENCIAS DE LASUBSECRETARÍA JURÍDICA."/>
    <s v="1-100-F001"/>
    <s v="VA-RECURSOS DISTRITO"/>
    <s v="O232020200882199"/>
    <s v="Otros servicios jurídicos n.c.p."/>
    <s v="PM/0118/0118/45990310250"/>
    <s v="Estrategias de gestión institucional y de la cultu"/>
    <n v="129133333"/>
    <n v="129133333"/>
    <n v="0"/>
    <n v="0"/>
    <s v="0000714764"/>
    <s v="1"/>
    <s v="10306"/>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1"/>
    <d v="2025-02-18T00:00:00"/>
    <s v="PRESTAR SERVICIOS PROFESIONALES PARA EL DESARROLLO DE LAS ETAPAS YACTUACIONES JURÍDICAS, REALIZANDO LA PROYECCIÓN, ELABORACIÓN DE LASACTIVIDADES JURÍDICAS DESARROLLADAS EN EL MARCO DE LAS COMPETENCIAS DELA SUBSECRETARÍA JURÍDICA."/>
    <s v="1-100-F001"/>
    <s v="VA-RECURSOS DISTRITO"/>
    <s v="O232020200882199"/>
    <s v="Otros servicios jurídicos n.c.p."/>
    <s v="PM/0118/0118/45990310250"/>
    <s v="Estrategias de gestión institucional y de la cultu"/>
    <n v="54633333"/>
    <n v="54633333"/>
    <n v="0"/>
    <n v="0"/>
    <s v="0000714738"/>
    <s v="1"/>
    <s v="10276"/>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0"/>
    <d v="2025-02-18T00:00:00"/>
    <s v="PRESTAR SERVICIOS PROFESIONALES EN DERECHO PARA ADELANTAR LASACTUACIONES JURÍDICAS EN LOS PROCESOS ADMINISTRATIVOS Y SANCIONATORIOSEN LOS QUE SE VINCULE A LA SECRETARIA DEL HABITAT EN EL MARCO DE LASCOMPETENCIAS DE LA SUBSECRETARIA JURÍDICA."/>
    <s v="1-100-F001"/>
    <s v="VA-RECURSOS DISTRITO"/>
    <s v="O232020200882199"/>
    <s v="Otros servicios jurídicos n.c.p."/>
    <s v="PM/0118/0118/45990310250"/>
    <s v="Estrategias de gestión institucional y de la cultu"/>
    <n v="99333333"/>
    <n v="99333333"/>
    <n v="0"/>
    <n v="0"/>
    <s v="0000714733"/>
    <s v="1"/>
    <s v="10251"/>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4"/>
    <d v="2025-02-18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64964000"/>
    <n v="64964000"/>
    <n v="0"/>
    <n v="0"/>
    <s v="0000714753"/>
    <s v="1"/>
    <s v="10293"/>
    <d v="2025-02-18T00:00:00"/>
    <s v="1000024732"/>
    <s v="ALBA CRISTINA MELO GOMEZ"/>
    <s v="1002629376"/>
    <s v="CESAR AUGUSTO CACERES GONZALEZ"/>
    <d v="2025-02-18T00:00:00"/>
    <s v="7990990000"/>
    <s v="Transitoria Presupuesto CDP CRP"/>
  </r>
  <r>
    <s v="2025"/>
    <n v="1"/>
    <d v="2025-01-01T00:00:00"/>
    <d v="2025-05-27T00:00:00"/>
    <s v="0118-01"/>
    <x v="10"/>
    <s v="Fortalecimiento en la gestión pública in - Servicio de asistencia técnica"/>
    <s v="0000000603"/>
    <d v="2025-01-31T00:00:00"/>
    <s v="PRESTAR SERVICIOS PROFESIONALES PARA EJECUTAR CADA UNA DE LASACTIVIDADES TRANSVERSALES RELACIONADAS CON LA EJECUCIÓN DEL PLANESTRATÉGICO DE TALENTO HUMANO EN LA SECRETARÍA DISTRITAL DEL HÁBITAT."/>
    <s v="1-100-F001"/>
    <s v="VA-RECURSOS DISTRITO"/>
    <s v="O232020200991191"/>
    <s v="Servicios administrativos relacionados con los trabajadores estatales"/>
    <s v="PM/0118/0118/45990310250"/>
    <s v="Estrategias de gestión institucional y de la cultu"/>
    <n v="23226750"/>
    <n v="0"/>
    <n v="0"/>
    <n v="0"/>
    <s v="0000701662"/>
    <s v="1"/>
    <s v="10924"/>
    <d v="2025-01-30T00:00:00"/>
    <s v="1004902605"/>
    <s v="PAOLA ANDREA CALDERON VARGAS"/>
    <s v="1002629376"/>
    <s v="CESAR AUGUSTO CACERES GONZALEZ"/>
    <d v="2025-01-31T00:00:00"/>
    <s v="7990990000"/>
    <s v="Transitoria Presupuesto CDP CRP"/>
  </r>
  <r>
    <s v="2025"/>
    <n v="2"/>
    <d v="2025-01-01T00:00:00"/>
    <d v="2025-05-27T00:00:00"/>
    <s v="0118-01"/>
    <x v="10"/>
    <s v="Fortalecimiento en la gestión pública in - Servicio de asistencia técnica"/>
    <s v="0000000953"/>
    <d v="2025-02-25T00:00:00"/>
    <s v="PRESTAR SERVICIOS PROFESIONALES EN LA REVISIÓN Y VERIFICACIÓN DE LAINFORMACIÓN RELACIONADA CON LA CONCILIACIÓN Y LEGALIZACIÓN CONTABLE DESUBSIDIOS DE VIVIENDA Y MEJORAMIENTO HABITACIONAL, ASI COMO DE LAINFORMACIÓN RELACIONADA CON NOMINA Y SEGURIDAD SOCIAL DE LA SDHT."/>
    <s v="1-100-F001"/>
    <s v="VA-RECURSOS DISTRITO"/>
    <s v="O232020200991191"/>
    <s v="Servicios administrativos relacionados con los trabajadores estatales"/>
    <s v="PM/0118/0118/45990310250"/>
    <s v="Estrategias de gestión institucional y de la cultu"/>
    <n v="76906350"/>
    <n v="76906350"/>
    <n v="0"/>
    <n v="0"/>
    <s v="0000719602"/>
    <s v="1"/>
    <s v="10506"/>
    <d v="2025-02-25T00:00:00"/>
    <s v="1002629376"/>
    <s v="CESAR AUGUSTO CACERES GONZALEZ"/>
    <s v="1002629376"/>
    <s v="CESAR AUGUSTO CACERES GONZALEZ"/>
    <d v="2025-02-25T00:00:00"/>
    <s v="7990990000"/>
    <s v="Transitoria Presupuesto CDP CRP"/>
  </r>
  <r>
    <s v="2025"/>
    <n v="2"/>
    <d v="2025-01-01T00:00:00"/>
    <d v="2025-05-27T00:00:00"/>
    <s v="0118-01"/>
    <x v="10"/>
    <s v="Fortalecimiento en la gestión pública in - Servicio de asistencia técnica"/>
    <s v="0000000955"/>
    <d v="2025-02-25T00:00:00"/>
    <s v="PRESTAR SERVICIOS PROFESIONALES EN LA SUBDIRECCIÓN FINANCIERA EN LOSPROCESOS CONTABLES DE LA SECRETARÍA DISTRITAL DEL HÁBITAT, EN LORELACIONADO CON EL CONVENIO PLAN TERRAZAS Y EL MANEJO PRESUPUESTAL,CONTABLE Y TESORAL DE LOS RECURSOS DEL SISTEMA GENERAL DE REGALÍAS, ASÍCOMO EL SEGUIMIENTO A LAS RESERVAS PRESUPUESTALES Y PASIVOS EXIGIBLESCONSTITUIDOS POR LA ENTIDAD"/>
    <s v="1-100-F001"/>
    <s v="VA-RECURSOS DISTRITO"/>
    <s v="O232020200991191"/>
    <s v="Servicios administrativos relacionados con los trabajadores estatales"/>
    <s v="PM/0118/0118/45990310250"/>
    <s v="Estrategias de gestión institucional y de la cultu"/>
    <n v="85061520"/>
    <n v="85061520"/>
    <n v="0"/>
    <n v="0"/>
    <s v="0000719608"/>
    <s v="1"/>
    <s v="10517"/>
    <d v="2025-02-25T00:00:00"/>
    <s v="1002629376"/>
    <s v="CESAR AUGUSTO CACERES GONZALEZ"/>
    <s v="1002629376"/>
    <s v="CESAR AUGUSTO CACERES GONZALEZ"/>
    <d v="2025-02-25T00:00:00"/>
    <s v="7990990000"/>
    <s v="Transitoria Presupuesto CDP CRP"/>
  </r>
  <r>
    <s v="2025"/>
    <n v="2"/>
    <d v="2025-01-01T00:00:00"/>
    <d v="2025-05-27T00:00:00"/>
    <s v="0118-01"/>
    <x v="10"/>
    <s v="Fortalecimiento en la gestión pública in - Servicio de asistencia técnica"/>
    <s v="0000000956"/>
    <d v="2025-02-25T00:00:00"/>
    <s v="PRESTAR SERVICIOS PROFESIONALES EN LA SUBDIRECCIÓN FINANCIERA CON ELPROPÓSITO DE LLEVAR A CABO LAS ACCIONES NECESARIAS PARA EL REGISTRO,SEGUIMIENTO Y CONTROL DE LAS OPERACIONES PRESUPUESTALES DE LA SECRETARÍADISTRITAL DEL HÁBITAT. ESTAS ORIENTADAS A GARANTIZAR LA CORRECTAADMINISTRACIÓN DE LOS RECURSOS FINANCIEROS, CUMPLIENDO CON LASNORMATIVAS VIGENTES, ADEMÁS DE PROMOVER LA EFICIENCIA Y TRANSPARENCIA ENLOS PROCESOS PRESUPUESTALES"/>
    <s v="1-100-F001"/>
    <s v="VA-RECURSOS DISTRITO"/>
    <s v="O232020200991191"/>
    <s v="Servicios administrativos relacionados con los trabajadores estatales"/>
    <s v="PM/0118/0118/45990310250"/>
    <s v="Estrategias de gestión institucional y de la cultu"/>
    <n v="69164100"/>
    <n v="69164100"/>
    <n v="0"/>
    <n v="0"/>
    <s v="0000719614"/>
    <s v="1"/>
    <s v="10602"/>
    <d v="2025-02-25T00:00:00"/>
    <s v="1002629376"/>
    <s v="CESAR AUGUSTO CACERES GONZALEZ"/>
    <s v="1002629376"/>
    <s v="CESAR AUGUSTO CACERES GONZALEZ"/>
    <d v="2025-02-25T00:00:00"/>
    <s v="7990990000"/>
    <s v="Transitoria Presupuesto CDP CRP"/>
  </r>
  <r>
    <s v="2025"/>
    <n v="2"/>
    <d v="2025-01-01T00:00:00"/>
    <d v="2025-05-27T00:00:00"/>
    <s v="0118-01"/>
    <x v="10"/>
    <s v="Fortalecimiento en la gestión pública in - Servicio de asistencia técnica"/>
    <s v="0000000952"/>
    <d v="2025-02-25T00:00:00"/>
    <s v="PRESTAR SERVICIOS PROFESIONALES A LA SUBDIRECCION FINANCIERA EN LASACTIVIDADES DE ANALISIS REGISTRO CLASIFICACION DE LAS OPERACIONES DELFSRI, CONTABILIZAR Y REALIZAR LOS ARQUEOS DE LAS CAJA MENORESCONSTITUIDAS EN LA ENTIDAD, CONCILIAR LAS OPERACIÓNES DE ENLACE."/>
    <s v="1-100-F001"/>
    <s v="VA-RECURSOS DISTRITO"/>
    <s v="O232020200991191"/>
    <s v="Servicios administrativos relacionados con los trabajadores estatales"/>
    <s v="PM/0118/0118/45990310250"/>
    <s v="Estrategias de gestión institucional y de la cultu"/>
    <n v="76906350"/>
    <n v="76906350"/>
    <n v="0"/>
    <n v="0"/>
    <s v="0000719601"/>
    <s v="1"/>
    <s v="10503"/>
    <d v="2025-02-25T00:00:00"/>
    <s v="1002629376"/>
    <s v="CESAR AUGUSTO CACERES GONZALEZ"/>
    <s v="1002629376"/>
    <s v="CESAR AUGUSTO CACERES GONZALEZ"/>
    <d v="2025-02-25T00:00:00"/>
    <s v="7990990000"/>
    <s v="Transitoria Presupuesto CDP CRP"/>
  </r>
  <r>
    <s v="2025"/>
    <n v="1"/>
    <d v="2025-01-01T00:00:00"/>
    <d v="2025-05-27T00:00:00"/>
    <s v="0118-01"/>
    <x v="10"/>
    <s v="Fortalecimiento en la gestión pública in - Servicio de asistencia técnica"/>
    <s v="0000000590"/>
    <d v="2025-01-28T00:00:00"/>
    <s v="PRESTAR SERVICIOS PROFESIONALES EN DERECHO PARA LA DEFENSA JUDICIAL YEXTRAJUDICIAL DE LA SECRETARÍA, ASÍ COMO LA GESTIÓN DE LOS PROCESOSADMINISTRATIVOS A CARGO DE LA SUBSECRETARÍA JURÍDICA."/>
    <s v="1-100-F001"/>
    <s v="VA-RECURSOS DISTRITO"/>
    <s v="O232020200882199"/>
    <s v="Otros servicios jurídicos n.c.p."/>
    <s v="PM/0118/0118/45990310250"/>
    <s v="Estrategias de gestión institucional y de la cultu"/>
    <n v="62516667"/>
    <n v="62516667"/>
    <n v="0"/>
    <n v="0"/>
    <s v="0000699297"/>
    <s v="1"/>
    <s v="11138"/>
    <d v="2025-01-28T00:00:00"/>
    <s v="1000024732"/>
    <s v="ALBA CRISTINA MELO GOMEZ"/>
    <s v="1002629376"/>
    <s v="CESAR AUGUSTO CACERES GONZALEZ"/>
    <d v="2025-01-28T00:00:00"/>
    <s v="7990990000"/>
    <s v="Transitoria Presupuesto CDP CRP"/>
  </r>
  <r>
    <s v="2025"/>
    <n v="2"/>
    <d v="2025-01-01T00:00:00"/>
    <d v="2025-05-27T00:00:00"/>
    <s v="0118-01"/>
    <x v="10"/>
    <s v="Fortalecimiento en la gestión pública in - Servicio de asistencia técnica"/>
    <s v="0000000851"/>
    <d v="2025-02-18T00:00:00"/>
    <s v="PRESTAR SERVICIOS PROFESIONALES ESPECIALIZADOS PARA REALIZAR LA REVISIÓNY ORIENTACIÓN JURÍDICA EN PROCESOS ADMINISTRATIVOS, LABORALES YCORPORATIVOS Y/O EN DEMÁS TRÁMITES REQUERIDOS EN LA SECRETARÍA DEHÁBITAT, EN EL MARCO DE SUS PROCESOS MISIONALES Y TRANSVERSALES A CARGODE LA SUBSECRETARÍA JURÍDICA."/>
    <s v="1-100-F001"/>
    <s v="VA-RECURSOS DISTRITO"/>
    <s v="O232020200882199"/>
    <s v="Otros servicios jurídicos n.c.p."/>
    <s v="PM/0118/0118/45990310250"/>
    <s v="Estrategias de gestión institucional y de la cultu"/>
    <n v="177111333"/>
    <n v="177111333"/>
    <n v="0"/>
    <n v="0"/>
    <s v="0000715334"/>
    <s v="1"/>
    <s v="10245"/>
    <d v="2025-01-27T00:00:00"/>
    <s v="1000024732"/>
    <s v="ALBA CRISTINA MELO GOMEZ"/>
    <s v="1002629376"/>
    <s v="CESAR AUGUSTO CACERES GONZALEZ"/>
    <d v="2025-02-18T00:00:00"/>
    <s v="7990990000"/>
    <s v="Transitoria Presupuesto CDP CRP"/>
  </r>
  <r>
    <s v="2025"/>
    <n v="1"/>
    <d v="2025-01-01T00:00:00"/>
    <d v="2025-05-27T00:00:00"/>
    <s v="0118-01"/>
    <x v="17"/>
    <s v="Subsidio Distrital de Vivienda para el a - Servicio de apoyo financiero para adquisición de vivienda"/>
    <s v="0000000001"/>
    <d v="2025-01-01T00:00:00"/>
    <s v="CONSTITUIR UN PATRIMONIO AUTÓNOMO DENOMINADO “PROGRAMAS DE PROMOCIÓN YACCESO A LA VIVIENDA”, POR MEDIO DEL CUAL SE REALICE LA ADMINISTRACIÓNDE LOS RECURSOS DEL SUBSIDIO DISTRITAL DE VIVIENDA QUE TRANSFIERA ELFIDEICOMITENTE O QUE, EN GENERAL, SE TRANSFIERAN AL FIDEICOMISOCONSTITUIDO PARA LA EJECUCIÓN DE ACTIVIDADES EN DESARROLLO DE LOSPROGRAMAS DE ACCESO A LA VIVIENDA, DESTINADOS A LA ATENCIÓN DE HOGARESDEL DISTRITO CAPITAL, DE CONFORMIDAD CON LAS NORMAS QUE LE SEANAPLICABLES Y DE ACUERDO CON LAS INSTRUCCIONES IMPARTIDAS POR ELFIDEICOMITENTE Y/O LOS ÓRGANOS CONTRACTUALES DEL PATRIMONIO AUTÓNOMO."/>
    <s v="1-100-F039"/>
    <s v="VA-Crédito"/>
    <s v="O232020200991123"/>
    <s v="Servicios de la administración pública relacionados con la vivienda e infraestructura de servicios públicos"/>
    <s v="PM/0118/0104/40010310222"/>
    <s v="Subsidio para adquisición de vivienda nueva urbana"/>
    <n v="51638762508"/>
    <n v="0"/>
    <n v="0"/>
    <n v="0"/>
    <s v="3000002440"/>
    <s v="1"/>
    <s v="10500"/>
    <d v="2025-01-01T00:00:00"/>
    <s v="1000352273"/>
    <s v="LESLIE DIAHANN MARTINEZ LUQUE"/>
    <s v="1002629376"/>
    <s v="CESAR AUGUSTO CACERES GONZALEZ"/>
    <d v="2025-01-01T00:00:00"/>
    <s v="7990990000"/>
    <s v="Transitoria Presupuesto CDP CRP"/>
  </r>
  <r>
    <s v="2025"/>
    <n v="1"/>
    <d v="2025-01-01T00:00:00"/>
    <d v="2025-05-27T00:00:00"/>
    <s v="0118-01"/>
    <x v="17"/>
    <s v="Subsidio Distrital de Vivienda para el a - Servicio de apoyo financiero para adquisición de vivienda"/>
    <s v="0000000002"/>
    <d v="2025-01-01T00:00:00"/>
    <s v="INCORPORAR RECURSOS AL PATRIMONIO AUTÓNOMO QUE REALIZA LA ADMINISTRACIÓNDE LOS RECURSOS DE LA SECRETARÍA DISTRITAL DEL HÁBITAT DESTINADOS A LAAPLICACIÓN DE SUBSIDIOS EN PROGRAMAS DE VIVIENDA DE INTERÉS SOCIAL."/>
    <s v="1-100-F039"/>
    <s v="VA-Crédito"/>
    <s v="O232020200991123"/>
    <s v="Servicios de la administración pública relacionados con la vivienda e infraestructura de servicios públicos"/>
    <s v="PM/0118/0104/40010310222"/>
    <s v="Subsidio para adquisición de vivienda nueva urbana"/>
    <n v="20358000000"/>
    <n v="0"/>
    <n v="0"/>
    <n v="0"/>
    <s v="3000002445"/>
    <s v="1"/>
    <s v="10501"/>
    <d v="2025-01-01T00:00:00"/>
    <s v="1000352273"/>
    <s v="LESLIE DIAHANN MARTINEZ LUQUE"/>
    <s v="1002629376"/>
    <s v="CESAR AUGUSTO CACERES GONZALEZ"/>
    <d v="2025-01-01T00:00:00"/>
    <s v="7990990000"/>
    <s v="Transitoria Presupuesto CDP CRP"/>
  </r>
  <r>
    <s v="2025"/>
    <n v="1"/>
    <d v="2025-01-01T00:00:00"/>
    <d v="2025-05-27T00:00:00"/>
    <s v="0118-01"/>
    <x v="17"/>
    <s v="Subsidio Distrital de Vivienda para el a - Servicio de apoyo financiero para adquisición de vivienda"/>
    <s v="0000000068"/>
    <d v="2025-01-07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1641357"/>
    <s v="0000657433"/>
    <s v="1"/>
    <s v="10049"/>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098"/>
    <d v="2025-01-07T00:00:00"/>
    <s v="PRESTAR SERVICIOS PROFESIONALES ESPECIALIZADOS PARA EL DESARROLLO DEACTIVIDADES EN LOS PROCESOS DE PLANEACIÓN PRESUPUESTAL Y SEGUIMIENTOFINANCIERO DE LOS PROGRAMAS Y PROYECTOS DE ACCESO A LA VIVIENDA A CARGO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70535960"/>
    <n v="0"/>
    <n v="0"/>
    <n v="18677293"/>
    <s v="0000658603"/>
    <s v="1"/>
    <s v="10073"/>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094"/>
    <d v="2025-01-07T00:00:00"/>
    <s v="PRESTAR SERVICIOS PROFESIONALES PARA REALIZAR SEGUIMIENTO OPERATIVO ALPLAN DE ACCIÓN,  A INSTRUMENTOS DE FINANCIACIÓN DE VIVIENDA Y BRINDARAPOYO ADMINISTRATIVO EN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53400000"/>
    <n v="0"/>
    <n v="0"/>
    <n v="35030400"/>
    <s v="0000658597"/>
    <s v="1"/>
    <s v="10072"/>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154"/>
    <d v="2025-01-09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1641357"/>
    <s v="0000664583"/>
    <s v="1"/>
    <s v="1005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52"/>
    <d v="2025-01-09T00:00:00"/>
    <s v="PRESTAR SERVICIOS PROFESIONALES PARA REALIZAR SEGUIMIENTO DE LAS METAS YLOS COMPROMISOS ESTRATÉGICOS ASOCIADOS A LOS INSTRUMENTOS DEFINANCIACIÓN A CARGO DE LA SECRETARÍA DISTRITAL DEL HÁBITAT."/>
    <s v="1-100-F039"/>
    <s v="VA-Crédito"/>
    <s v="O232020200991123"/>
    <s v="Servicios de la administración pública relacionados con la vivienda e infraestructura de servicios públicos"/>
    <s v="PM/0118/0104/40010310222"/>
    <s v="Subsidio para adquisición de vivienda nueva urbana"/>
    <n v="75279445"/>
    <n v="0"/>
    <n v="0"/>
    <n v="1913884"/>
    <s v="0000664572"/>
    <s v="1"/>
    <s v="10186"/>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50"/>
    <d v="2025-01-09T00:00:00"/>
    <s v="PRESTAR SERVICIOS PROFESIONALES DE CARACTER TÉCNICO PARA REALIZARACTIVIDADES DE VERIFICACIÓN Y SEGUIMIENTO ARQUITECTÓNICO Y URBANÍSTICODE PROYECTOS DE VIVIENDA EN EL MARCO DE LOS PROGRAMAS DE ACCESO A LAVIVIENDA DEFINIDOS POR LA SECRETARÍA DISTRITAL DEL HÁBITAT"/>
    <s v="1-100-F039"/>
    <s v="VA-Crédito"/>
    <s v="O232020200991123"/>
    <s v="Servicios de la administración pública relacionados con la vivienda e infraestructura de servicios públicos"/>
    <s v="PM/0118/0104/40010310222"/>
    <s v="Subsidio para adquisición de vivienda nueva urbana"/>
    <n v="141600000"/>
    <n v="0"/>
    <n v="0"/>
    <n v="8000000"/>
    <s v="0000664562"/>
    <s v="1"/>
    <s v="10181"/>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53"/>
    <d v="2025-01-09T00:00:00"/>
    <s v="PRESTAR SERVICIOS PROFESIONALES JURÍDICOS PARA REALIZAR REVISIÓN YSEGUIMIENTO A RESPUESTAS DE DERECHOS DE PETICION Y DEMAS REQUERIMIENTOSEN EL MARCO DE LOS PROGRAMAS Y PROYECTOS DE ACCESO A LA VIVIENDA A CARGO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94099312"/>
    <n v="0"/>
    <n v="0"/>
    <n v="5316345"/>
    <s v="0000664576"/>
    <s v="1"/>
    <s v="10313"/>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51"/>
    <d v="2025-01-09T00:00:00"/>
    <s v="PRESTAR SERVICIOS PROFESIONALES PARA EL APOYO EN LA IMPLEMENTACIÓN,GESTIÓN Y TRAMITE DE LAS POLÍTICAS MIPG, SISTEMA INTEGRADO DE GESTIÓN YDEMÁS PROCESOS MISIONALES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37001761"/>
    <n v="0"/>
    <n v="0"/>
    <n v="2977153"/>
    <s v="0000664567"/>
    <s v="1"/>
    <s v="10285"/>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55"/>
    <d v="2025-01-09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1641357"/>
    <s v="0000664594"/>
    <s v="1"/>
    <s v="10052"/>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56"/>
    <d v="2025-01-09T00:00:00"/>
    <s v="PRESTAR SERVICIOS PROFESIONALES REQUERIDOS PARA LA GESTIÓN DE RECURSOSPARA LA FINANCIACIÓN DE PROGRAMAS Y PROYECTOS GESTIONADOS POR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75279445"/>
    <n v="0"/>
    <n v="0"/>
    <n v="2977153"/>
    <s v="0000664600"/>
    <s v="1"/>
    <s v="10055"/>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67"/>
    <d v="2025-01-09T00:00:00"/>
    <s v="PRESTAR SERVICIOS DE APOYO A LA GESTIÓN PARA REALIZAR ACTIVIDADESTENDIENTES A DAR RESPUESTA A DERECHOS DE PETICIÓN Y SOLICITUDES DE TIPOJURÍDICO QUE SE PRESENTEN EN EL MARCO DE LOS PROGRAMAS Y PROYECTOS A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27144000"/>
    <n v="0"/>
    <n v="0"/>
    <n v="2184000"/>
    <s v="0000664843"/>
    <s v="1"/>
    <s v="1025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62"/>
    <d v="2025-01-09T00:00:00"/>
    <s v="PRESTAR SERVICIOS PROFESIONALES JURÍDICOS PARA REALIZAR LAS ACTIVIDADESDE SEGUIMIENTO Y ARTICULACIÓN INTERINSTITUCIONAL PARA LA ASIGNACIÓN DESUBSIDIOS CON ENFOQUE DIFERENCIAL EN LOS PROGRAMAS DE ACCESO A LA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3539690"/>
    <n v="0"/>
    <n v="0"/>
    <n v="5849700"/>
    <s v="0000664638"/>
    <s v="1"/>
    <s v="1007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3"/>
    <d v="2025-01-09T00:00:00"/>
    <s v="PRESTAR SERVICIOS PROFESIONALES DE CARÁCTER SOCIAL PARA EL  SEGUIMIENTOY ATENCIÓN A HOGARES EN EL MARCO DE LOS PROGRAMAS Y PROYECTOS DE ACCESOA LA VIVIENDA GESTIONADA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9664656"/>
    <n v="0"/>
    <n v="0"/>
    <n v="5851077"/>
    <s v="0000665046"/>
    <s v="1"/>
    <s v="10274"/>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81"/>
    <d v="2025-01-09T00:00:00"/>
    <s v="PRESTAR SERVICIOS PROFESIONALES PARA EL ACOMPAÑAMIENTO JURIDICOREQUERIDO EN EL MARCO DE LOS PROYECTOS Y PROGRAMAS GESTIONA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75279445"/>
    <n v="0"/>
    <n v="0"/>
    <n v="5103691"/>
    <s v="0000665429"/>
    <s v="1"/>
    <s v="10152"/>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9"/>
    <d v="2025-01-09T00:00:00"/>
    <s v="PRESTAR SERVICIOS PROFESIONALES ESPECIALIZADOS PARA LA GESTIÓN DEACTIVIDADES RELACIONADAS CON LA ESTRUCTURACIÓN, PROMOCIÓN Y DIVULGACIÓNDE  LOS DISTINTOS PROGRAMAS DE ACCESO DE LA VIVIENDA DEFINIDOS POR LASECRETARIA DISTRITAL DEL HÁBITAT"/>
    <s v="1-100-F039"/>
    <s v="VA-Crédito"/>
    <s v="O232020200991123"/>
    <s v="Servicios de la administración pública relacionados con la vivienda e infraestructura de servicios públicos"/>
    <s v="PM/0118/0104/40010310222"/>
    <s v="Subsidio para adquisición de vivienda nueva urbana"/>
    <n v="106754272"/>
    <n v="0"/>
    <n v="0"/>
    <n v="51554272"/>
    <s v="0000665342"/>
    <s v="1"/>
    <s v="10283"/>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272"/>
    <d v="2025-01-13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1641357"/>
    <s v="0000674701"/>
    <s v="1"/>
    <s v="10051"/>
    <d v="2025-01-13T00:00:00"/>
    <s v="1011007878"/>
    <s v="DANIEL EDUARDO CONTRERAS CASTRO"/>
    <s v="1002629376"/>
    <s v="CESAR AUGUSTO CACERES GONZALEZ"/>
    <d v="2025-01-13T00:00:00"/>
    <s v="7990990000"/>
    <s v="Transitoria Presupuesto CDP CRP"/>
  </r>
  <r>
    <s v="2025"/>
    <n v="1"/>
    <d v="2025-01-01T00:00:00"/>
    <d v="2025-05-27T00:00:00"/>
    <s v="0118-01"/>
    <x v="17"/>
    <s v="Subsidio Distrital de Vivienda para el a - Servicio de apoyo financiero para adquisición de vivienda"/>
    <s v="0000000158"/>
    <d v="2025-01-09T00:00:00"/>
    <s v="PRESTAR SERVICIOS PROFESIONALES JURÍDICOS PARA GESTIONAR LOS DERECHOS DEPETICIÓN Y REQUERIMIENTOS RELACIONADOS CON LOS PROGRAMAS E INSTRUMENTOSDE FINANCIACIÓN DE VIVIENDA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3086840"/>
    <n v="0"/>
    <n v="0"/>
    <n v="0"/>
    <s v="0000664608"/>
    <s v="1"/>
    <s v="1005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347"/>
    <d v="2025-01-17T00:00:00"/>
    <s v="PRESTAR SERVICIOS PROFESIONALES PARA REALIZAR EL ACOMPAÑAMIENTOFINANCIERO A  LA EJECUCIÓN  DE LOS PROGRAMAS DE ACCESO A LA VIVIENDA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40275873"/>
    <n v="0"/>
    <n v="0"/>
    <n v="2751768"/>
    <s v="0000686120"/>
    <s v="1"/>
    <s v="10761"/>
    <d v="2025-01-16T00:00:00"/>
    <s v="1011007878"/>
    <s v="DANIEL EDUARDO CONTRERAS CASTRO"/>
    <s v="1002629376"/>
    <s v="CESAR AUGUSTO CACERES GONZALEZ"/>
    <d v="2025-01-17T00:00:00"/>
    <s v="7990990000"/>
    <s v="Transitoria Presupuesto CDP CRP"/>
  </r>
  <r>
    <s v="2025"/>
    <n v="1"/>
    <d v="2025-01-01T00:00:00"/>
    <d v="2025-05-27T00:00:00"/>
    <s v="0118-01"/>
    <x v="17"/>
    <s v="Subsidio Distrital de Vivienda para el a - Servicio de apoyo financiero para adquisición de vivienda"/>
    <s v="0000000180"/>
    <d v="2025-01-09T00:00:00"/>
    <s v="PRESTAR SERVICIOS PROFESIONALES PARA REALIZAR METODOLOGIAS PARA LADIVULGACIÓN Y COMUNICACIONES DE TODOS LOS  PROGRAMAS Y PROYECTOS A CARGODE LA SUBSECRETRAIA DE GESTION FINANCIERA"/>
    <s v="1-100-F039"/>
    <s v="VA-Crédito"/>
    <s v="O232020200991123"/>
    <s v="Servicios de la administración pública relacionados con la vivienda e infraestructura de servicios públicos"/>
    <s v="PM/0118/0104/40010310222"/>
    <s v="Subsidio para adquisición de vivienda nueva urbana"/>
    <n v="118000000"/>
    <n v="0"/>
    <n v="0"/>
    <n v="0"/>
    <s v="0000665397"/>
    <s v="1"/>
    <s v="1017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447"/>
    <d v="2025-01-22T00:00:00"/>
    <s v="PRESTAR SERVICIOS PROFESIONALES PARA REALIZAR ACOMPAÑAMIENTO DESDE ELCOMPONENTE SOCIAL A LOS HOGARES QUE SE POSTULEN EN LOS DIFERENTESPROGRAMAS DE ACCESO A LA VIVIENDA A CARGO DE LA SUBSECRETARIA DE GESTIONFINANCIERA"/>
    <s v="1-100-F039"/>
    <s v="VA-Crédito"/>
    <s v="O232020200991123"/>
    <s v="Servicios de la administración pública relacionados con la vivienda e infraestructura de servicios públicos"/>
    <s v="PM/0118/0104/40010310222"/>
    <s v="Subsidio para adquisición de vivienda nueva urbana"/>
    <n v="29333333"/>
    <n v="0"/>
    <n v="0"/>
    <n v="1833333"/>
    <s v="0000691120"/>
    <s v="1"/>
    <s v="1016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53"/>
    <d v="2025-01-22T00:00:00"/>
    <s v="PRESTAR SERVICIOS PROFESIONALES PARA DISEÑAR CONTENIDOS GRAFICOS PARA LADIVULGACIÓN DE LOS PROGRAMAS Y PROYECTOS CONFORME A LA OFERTAINSTITUCIONAL DE LA SECRETARIA DISTRITAL DEL HABITAT"/>
    <s v="1-100-F039"/>
    <s v="VA-Crédito"/>
    <s v="O232020200991123"/>
    <s v="Servicios de la administración pública relacionados con la vivienda e infraestructura de servicios públicos"/>
    <s v="PM/0118/0104/40010310222"/>
    <s v="Subsidio para adquisición de vivienda nueva urbana"/>
    <n v="42666667"/>
    <n v="0"/>
    <n v="0"/>
    <n v="42666667"/>
    <s v="0000691177"/>
    <s v="1"/>
    <s v="1018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069"/>
    <d v="2025-01-07T00:00:00"/>
    <s v="PRESTAR SERVICIOS PROFESIONALES PARA DAR RESPUESTA A PETICIONES,SOLICITUDES Y REQUERIMIENTOS Y BRINDAR APOYO JURÍDICO EN LA ELABORACIÓNDE ACTOS ADMINISTRATIVOS ASOCIADOS A LOS PROGRAMAS Y PROYECTOS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82600000"/>
    <n v="0"/>
    <n v="0"/>
    <n v="0"/>
    <s v="0000657434"/>
    <s v="1"/>
    <s v="10061"/>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093"/>
    <d v="2025-01-07T00:00:00"/>
    <s v="PRESTAR SERVICIOS PROFESIONALES PARA BRINDAR APOYO Y ACOMPAÑAMIENTO DETIPO JURÍDICO EN EL MARCO DE LOS PROYECTOS DE ACCESO A LA VIVIENDA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41600000"/>
    <n v="0"/>
    <n v="0"/>
    <n v="0"/>
    <s v="0000658593"/>
    <s v="1"/>
    <s v="10071"/>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169"/>
    <d v="2025-01-09T00:00:00"/>
    <s v="PRESTAR SERVICIOS PROFESIONALES DESDE EL COMPONENTE SOCIAL PARA LAGESTIÓN Y SEGUIMIENTO DE LOS PROGRAMAS Y PROYECTOS DE ACCESO A LA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88500000"/>
    <n v="0"/>
    <n v="0"/>
    <n v="0"/>
    <s v="0000664887"/>
    <s v="1"/>
    <s v="10067"/>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456"/>
    <d v="2025-01-22T00:00:00"/>
    <s v="PRESTAR SERVICIOS PROFESIONALES JURÍDICOS PARA LA ELABORACIÓN,PROYECCIÓN DE DOCUMENTOS, ACTOS ADMINISTRATIVOS, REVISIÓN Y SEGUIMIENTOA LOS DOCUMENTOS DE RESPUESTA DE LOS DERECHOS DE PETICIÓN QUE SEANCOMPETENCIA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36000000"/>
    <n v="0"/>
    <n v="0"/>
    <n v="680000"/>
    <s v="0000691232"/>
    <s v="1"/>
    <s v="10333"/>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46"/>
    <d v="2025-01-22T00:00:00"/>
    <s v="PRESTAR SERVICIOS DE APOYO A LA GESTIÓN PARA REALIZAR ACTIVIDADES PARAEL MANEJO DE CORRESPONDENCIA Y ARCHIVO DOCUMENTAL REQUERIDOS EN EL MARCODE LOS PROGRAMAS Y PROYECTOS DE ACCESO A LA VIVIENDA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43287780"/>
    <n v="0"/>
    <n v="0"/>
    <n v="10884780"/>
    <s v="0000691119"/>
    <s v="1"/>
    <s v="10275"/>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51"/>
    <d v="2025-01-22T00:00:00"/>
    <s v="PRESTAR SERVICIOS PROFESIONALES DE CARÁCTER TÉCNICO PARA EL APOYO EN ELPROCESAMIENTO Y ACTUALIZACIÓN DE NUEVAS FUNCIONALIDADES DE LOS SISTEMASDE INFORMACIÓN EN PROGRAMAS Y PROYECTOS DE VIVIENDA DE LA SUBSECRETARÍADE GESTIÓN FINANCIERA"/>
    <s v="1-100-F039"/>
    <s v="VA-Crédito"/>
    <s v="O232020200991123"/>
    <s v="Servicios de la administración pública relacionados con la vivienda e infraestructura de servicios públicos"/>
    <s v="PM/0118/0104/40010310222"/>
    <s v="Subsidio para adquisición de vivienda nueva urbana"/>
    <n v="53333333"/>
    <n v="0"/>
    <n v="0"/>
    <n v="3333333"/>
    <s v="0000691163"/>
    <s v="1"/>
    <s v="1017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54"/>
    <d v="2025-01-22T00:00:00"/>
    <s v="PRESTAR SERVICIOS PROFESIONALES PARA EL ACOMPAÑAMIENTO Y SEGUIMIENTO DELA INFORMACIÓN FINANCIERA Y MANEJO DE RECURSOS EN EL PATRIMONIO AUTÓNOMOCONSTITUIDO EN EL MARCO DE LOS PROGRAMAS Y PROYECTOS GESTIONA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136000000"/>
    <n v="0"/>
    <n v="0"/>
    <n v="4800000"/>
    <s v="0000691197"/>
    <s v="1"/>
    <s v="10193"/>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99"/>
    <d v="2025-01-22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9818344"/>
    <n v="0"/>
    <n v="0"/>
    <n v="4194579"/>
    <s v="0000691423"/>
    <s v="1"/>
    <s v="10083"/>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504"/>
    <d v="2025-01-22T00:00:00"/>
    <s v="PRESTAR SERVICIOS PROFESIONALES PARA BRINDAR APOYO EN LA DEFINICIÓN DELINEAMIENTOS JURÍDICOS Y NORMATIVOS Y REALIZAR EL SEGUIMIENTO  EN LAIMPLEMENTACIÓN Y DESARROLLO DE LOS PROGRAMAS Y PROYECTOS A CARGO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31200000"/>
    <n v="0"/>
    <n v="0"/>
    <n v="3442000"/>
    <s v="0000691444"/>
    <s v="1"/>
    <s v="10089"/>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82"/>
    <d v="2025-01-22T00:00:00"/>
    <s v="PRESTAR SERVICIOS PROFESIONALES PARA EL DESARROLLO DE ACTIVIDADES DEAPOYO A LA GESTIÓN ADMINISTRATIVA Y REALIZAR SEGUIMIENTO A LOS PLANES,PROGRAMAS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10456100"/>
    <n v="0"/>
    <n v="0"/>
    <n v="19506100"/>
    <s v="0000691357"/>
    <s v="1"/>
    <s v="1028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71"/>
    <d v="2025-01-22T00:00:00"/>
    <s v="PRESTAR SERVICIOS PROFESIONALES ESPECIALIZADOS PARA EL ACOMPAÑAMIENTO YSEGUIMIENTO JURÍDICO, FORMULACIÓN DE LINEAMIENTOS RELACIONADOS CON LAIMPLEMENTACIÓN Y EJECUCIÓN DE LOS PROGRAMAS PARA LA PROMOCIÓN,GENERACIÓN Y ACCESO A LA VIVIENDA GESTIONADOS POR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143592930"/>
    <n v="0"/>
    <n v="0"/>
    <n v="447330"/>
    <s v="0000691299"/>
    <s v="1"/>
    <s v="10090"/>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86"/>
    <d v="2025-01-22T00:00:00"/>
    <s v="PRESTAR SERVICIOS PROFESIONALES PARA EL ANÁLISIS, REVISIÓN, GESTIÓN YSEGUIMIENTO TÉCNICO A LOS PROYECTOS Y PROGRAMAS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36000000"/>
    <n v="0"/>
    <n v="0"/>
    <n v="3200000"/>
    <s v="0000691370"/>
    <s v="1"/>
    <s v="10760"/>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95"/>
    <d v="2025-01-22T00:00:00"/>
    <s v="PRESTAR SERVICIOS DE APOYO A LA GESTIÓN EN ACTIVIDADES DE ARCHIVO YGESTIÓN DOCUMENTAL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4536629"/>
    <n v="0"/>
    <n v="0"/>
    <n v="1588162"/>
    <s v="0000691395"/>
    <s v="1"/>
    <s v="1007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94"/>
    <d v="2025-01-22T00:00:00"/>
    <s v="PRESTAR SERVICIOS DE APOYO A LA GESTIÓN EN ACTIVIDADES ADMINISTRATIVAS YOPERATIVAS REQUERIDAS EN LA SUBSECRETARÍA DE GESTIÓN FINANCIERA DE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17617920"/>
    <n v="0"/>
    <n v="0"/>
    <n v="1101120"/>
    <s v="0000691390"/>
    <s v="1"/>
    <s v="1005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65"/>
    <d v="2025-01-22T00:00:00"/>
    <s v="PRESTAR SERVICIOS PROFESIONALES ESPECIALIZADOS PARA EL ACOMPAÑAMIENTO YASESORÍA RELACIONADOS CON LOS PROCESOS CON ENTES DE CONTROL, PLANES DEMEJORAMIENTO Y AUDITORIAS QUE SE ADELANTEN EN EL MARCO DE LOS PROGRAMASY PROYECTOS DE LA SUBSECRETARIA"/>
    <s v="1-100-F039"/>
    <s v="VA-Crédito"/>
    <s v="O232020200991123"/>
    <s v="Servicios de la administración pública relacionados con la vivienda e infraestructura de servicios públicos"/>
    <s v="PM/0118/0104/40010310222"/>
    <s v="Subsidio para adquisición de vivienda nueva urbana"/>
    <n v="192666667"/>
    <n v="0"/>
    <n v="0"/>
    <n v="192666667"/>
    <s v="0000691283"/>
    <s v="1"/>
    <s v="10762"/>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93"/>
    <d v="2025-01-22T00:00:00"/>
    <s v="PRESTAR SERVICIOS PROFESIONALES PARA LA IMPLEMENTACIÓN Y FORMULACIÓN DELPROGRAMA DE EDUCACIÓN E INCLUSIÓN FINANCIERA, EN EL MARCO DE LOSPROGRAMAS Y PROYECTOS DE ACCESO A LA VIVIENDA GESTIONADOS POR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87188063"/>
    <n v="0"/>
    <n v="0"/>
    <n v="531645"/>
    <s v="0000691386"/>
    <s v="1"/>
    <s v="10075"/>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62"/>
    <d v="2025-01-22T00:00:00"/>
    <s v="PRESTAR SERVICIOS PROFESIONALES DE CARÁCTER TÉCNICO PARA EL APOYO ENDESARROLLO DE NUEVAS FUNCIONALIDADES Y SOPORTE A LOS SISTEMAS DEINFORMACIÓN REQUERIDOS EN EL MARCO DE LOS PROGRAMAS Y PROYECTOS DEACCESO A LA VIVIENDA DEFINIDOS POR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102954720"/>
    <n v="0"/>
    <n v="0"/>
    <n v="9084240"/>
    <s v="0000691274"/>
    <s v="1"/>
    <s v="1018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64"/>
    <d v="2025-01-22T00:00:00"/>
    <s v="PRESTAR SERVICIOS PROFESIONALES FINANCIEROS PARA EL SEGUIMIENTO, CONTROLY LEGALIZACIÓN DE LOS RECURSOS ASIGNADOS A PROGRAMAS DE SUBSIDIOS DEVIVIENDA, ASÍ COMO APOYAR LAS ACTIVIDADES ADMINISTRATIVAS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59818344"/>
    <n v="0"/>
    <n v="0"/>
    <n v="2735595"/>
    <s v="0000691281"/>
    <s v="1"/>
    <s v="10758"/>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60"/>
    <d v="2025-01-22T00:00:00"/>
    <s v="PRESTAR SERVICIOS PROFESIONALES DESDE EL COMPONENTE TÉCNICO PARA PRESTARSOPORTE TECNOLÓGICO EN LOS DIFERENTES SISTEMA DE INFORMACIÓN Y REALIZARGEOREFERENCIACIÓN EN LOS PROGRAMAS Y PROYECTOS DE VIVIENDA A CARGO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0377871"/>
    <n v="0"/>
    <n v="0"/>
    <n v="5316346"/>
    <s v="0000691269"/>
    <s v="1"/>
    <s v="10069"/>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092"/>
    <d v="2025-01-07T00:00:00"/>
    <s v="PRESTAR SERVICIOS PROFESIONALES PARA REALIZAR EL SEGUIMIENTO EN LAEJECUCIÓN DE LOS DIFERENTES PROGRAMAS DE ACCESO A LA VIVIENDA A CARGO DE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00772000"/>
    <n v="0"/>
    <n v="0"/>
    <n v="0"/>
    <s v="0000658590"/>
    <s v="1"/>
    <s v="10063"/>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166"/>
    <d v="2025-01-09T00:00:00"/>
    <s v="PRESTAR SERVICIOS PROFESIONALES PARA APOYAR TÉCNICAMENTE LABORES DERECOLECCIÓN DE INFORMACIÓN ARQUITECTÓNICA DE LOS PROYECTOS DE ACCESO ALA 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97444400"/>
    <n v="0"/>
    <n v="0"/>
    <n v="0"/>
    <s v="0000664747"/>
    <s v="1"/>
    <s v="10157"/>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5"/>
    <d v="2025-01-09T00:00:00"/>
    <s v="PRESTAR SERVICIOS PROFESIONALES PARA REALIZAR LA GESTIÓN Y ANALISISTÉCNICO REQUERIDO EN LOS PROYECTOS, Y PROGRAMAS DEFINI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100300000"/>
    <n v="0"/>
    <n v="0"/>
    <n v="0"/>
    <s v="0000665146"/>
    <s v="1"/>
    <s v="10162"/>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540"/>
    <d v="2025-01-23T00:00:00"/>
    <s v="PRESTAR SERVICIOS PROFESIONALES PARA EL ACOMPAÑAMIENTO JURÍDICO A LOSPROGRAMAS DE ACCESO A LA VIVIENDA EJECUTADOS POR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113333333"/>
    <n v="0"/>
    <n v="0"/>
    <n v="3333333"/>
    <s v="0000693560"/>
    <s v="1"/>
    <s v="10334"/>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550"/>
    <d v="2025-01-23T00:00:00"/>
    <s v="PRESTAR SERVICIOS PROFESIONALES PARA BRINDAR APOYO FINANCIERO EN ELMARCO DE LOS PROGRAMAS DE ACCESO A LA VIVIENDA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57946667"/>
    <n v="0"/>
    <n v="0"/>
    <n v="3710000"/>
    <s v="0000693595"/>
    <s v="1"/>
    <s v="10119"/>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537"/>
    <d v="2025-01-23T00:00:00"/>
    <s v="PRESTAR SERVICIOS DE APOYO A LA GESTIÓN PARA REALIZAR ACTIVIDADESOPERATIVAS DE ARCHIVO Y GESTIÓN DOCUMENTAL EN EL MARCO DE LOS PROGRAMASY PROYECTOS DE ACCESO A LA VIVIENDA A CARGO DE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18742439"/>
    <n v="0"/>
    <n v="0"/>
    <n v="18742439"/>
    <s v="0000693546"/>
    <s v="1"/>
    <s v="10260"/>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546"/>
    <d v="2025-01-23T00:00:00"/>
    <s v="PRESTAR SERVICIOS PROFESIONALES JURÍDICOS PARA BRINDAR EL ACOMPAÑAMIENTOA LOS PROGRAMAS Y PROYECTOS DE ACCESO A LA VIVIENDA GESTIONADOS POR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0291840"/>
    <n v="0"/>
    <n v="0"/>
    <n v="2202240"/>
    <s v="0000693576"/>
    <s v="1"/>
    <s v="10076"/>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548"/>
    <d v="2025-01-23T00:00:00"/>
    <s v="PRESTAR SERVICIOS DE APOYO A LA GESTIÓN PARA REALIZAR ACTIVIDADES DEGESTIÓN DOCUMENTAL Y ACTUALIZACIÓN DE INVENTARIOS EN EL MARCO DE LOSPROCESOS DE INFORMACIÓN GESTIONADOS POR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31229689"/>
    <n v="0"/>
    <n v="0"/>
    <n v="1713824"/>
    <s v="0000693580"/>
    <s v="1"/>
    <s v="10078"/>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554"/>
    <d v="2025-01-23T00:00:00"/>
    <s v="PRESTAR SERVICIOS PROFESIONALES PARA BRINDAR APOYO JURÍDICO PARAREALIZAR SEGUIMIENTO DE ACTIVIDADES EN EL MARCO DE LOS PROGRAMAS YPROYECTOS DE ACCESO A LA VIVIENDA GESTIONADOS POR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37852376"/>
    <n v="0"/>
    <n v="0"/>
    <n v="212653"/>
    <s v="0000693645"/>
    <s v="1"/>
    <s v="10756"/>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157"/>
    <d v="2025-01-09T00:00:00"/>
    <s v="PRESTAR SERVICIOS PROFESIONALES PARA EL ACOMPAÑAMIENTO JURIDICOREQUERIDO EN EL MARCO DE LOS PROYECTOS Y PROGRAMAS GESTIONA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37001761"/>
    <n v="37001761"/>
    <n v="0"/>
    <n v="0"/>
    <s v="0000664605"/>
    <s v="1"/>
    <s v="10256"/>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8"/>
    <d v="2025-01-09T00:00:00"/>
    <s v="PRESTAR SERVICIOS PROFESIONALES DE CARACTER JURÍDICO EN ATENCIÓN A LASDIFERENTES PETICIONES RELACIONADAS CON LOS PROGRAMAS E INSTRUMENTOS DEFINANCIACIÓN PARA LA ADQUISICIÓN DE VIVIENDA"/>
    <s v="1-100-F039"/>
    <s v="VA-Crédito"/>
    <s v="O232020200991123"/>
    <s v="Servicios de la administración pública relacionados con la vivienda e infraestructura de servicios públicos"/>
    <s v="PM/0118/0104/40010310222"/>
    <s v="Subsidio para adquisición de vivienda nueva urbana"/>
    <n v="35960000"/>
    <n v="35960000"/>
    <n v="0"/>
    <n v="0"/>
    <s v="0000665314"/>
    <s v="1"/>
    <s v="10171"/>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7"/>
    <d v="2025-01-09T00:00:00"/>
    <s v="PRESTAR SERVICIOS PROFESIONALES DE CARACTER JURÍDICO EN ATENCIÓN A LASDIFERENTES PETICIONES RELACIONADAS CON LOS PROGRAMAS E INSTRUMENTOS DEFINANCIACIÓN PARA LA ADQUISICIÓN DE VIVIENDA"/>
    <s v="1-100-F039"/>
    <s v="VA-Crédito"/>
    <s v="O232020200991123"/>
    <s v="Servicios de la administración pública relacionados con la vivienda e infraestructura de servicios públicos"/>
    <s v="PM/0118/0104/40010310222"/>
    <s v="Subsidio para adquisición de vivienda nueva urbana"/>
    <n v="35960000"/>
    <n v="35960000"/>
    <n v="0"/>
    <n v="0"/>
    <s v="0000665238"/>
    <s v="1"/>
    <s v="1017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65"/>
    <d v="2025-01-09T00:00:00"/>
    <s v="PRESTAR SERVICIOS PROFESIONALES PARA REALIZAR DIAGNÓSTICOS URBANÍSTICOSY ARQUITECTÓNICOS, Y LA ELABORACIÓN DE DOCUMENTOS NECESARIOS PARA LA IMPLEMENTACIÓN DE LOS PROYECTOS A CARGO DE LA SUBSECRETARIA DE GESTIONFINANCIERA."/>
    <s v="1-100-F039"/>
    <s v="VA-Crédito"/>
    <s v="O232020200991123"/>
    <s v="Servicios de la administración pública relacionados con la vivienda e infraestructura de servicios públicos"/>
    <s v="PM/0118/0104/40010310222"/>
    <s v="Subsidio para adquisición de vivienda nueva urbana"/>
    <n v="112100000"/>
    <n v="0"/>
    <n v="0"/>
    <n v="0"/>
    <s v="0000664742"/>
    <s v="1"/>
    <s v="10155"/>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68"/>
    <d v="2025-01-09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0"/>
    <s v="0000664858"/>
    <s v="1"/>
    <s v="10064"/>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589"/>
    <d v="2025-01-28T00:00:00"/>
    <s v="PRESTAR SERVICIOS PROFESIONALES PARA EJECUTAR ACTIVIDADES PARA LAIMPLEMENTACIÓN DE ESTRATEGIAS DE FINANCIACIÓN DE LOS PROGRAMAS YPROYECTOS 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48449280"/>
    <n v="0"/>
    <n v="0"/>
    <n v="3028080"/>
    <s v="0000699295"/>
    <s v="1"/>
    <s v="10053"/>
    <d v="2025-01-28T00:00:00"/>
    <s v="1011007878"/>
    <s v="DANIEL EDUARDO CONTRERAS CASTRO"/>
    <s v="1002629376"/>
    <s v="CESAR AUGUSTO CACERES GONZALEZ"/>
    <d v="2025-01-28T00:00:00"/>
    <s v="7990990000"/>
    <s v="Transitoria Presupuesto CDP CRP"/>
  </r>
  <r>
    <s v="2025"/>
    <n v="1"/>
    <d v="2025-01-01T00:00:00"/>
    <d v="2025-05-27T00:00:00"/>
    <s v="0118-01"/>
    <x v="17"/>
    <s v="Subsidio Distrital de Vivienda para el a - Servicio de apoyo financiero para adquisición de vivienda"/>
    <s v="0000000598"/>
    <d v="2025-01-30T00:00:00"/>
    <s v="PRESTAR SERVICIOS PROFESIONALES PARA REALIZAR LA GESTIÓN JURÍDICA DE LOSPROGRAMA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37852376"/>
    <n v="0"/>
    <n v="0"/>
    <n v="2969043"/>
    <s v="0000701314"/>
    <s v="1"/>
    <s v="10158"/>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s v="0000000596"/>
    <d v="2025-01-30T00:00:00"/>
    <s v="PRESTAR SERVICIOS PROFESIONALES JURIDICOS EN ORIENTACIÓN EIMPLEMENTACIÓN DE LOS PROGRAMAS Y PROYECTOS DE ACCESO A LA VIVENDA ACARGO DE LA SECRETARÍA DISTRITAL DEL HABITAT"/>
    <s v="1-100-F039"/>
    <s v="VA-Crédito"/>
    <s v="O232020200991123"/>
    <s v="Servicios de la administración pública relacionados con la vivienda e infraestructura de servicios públicos"/>
    <s v="PM/0118/0104/40010310222"/>
    <s v="Subsidio para adquisición de vivienda nueva urbana"/>
    <n v="41533333"/>
    <n v="0"/>
    <n v="0"/>
    <n v="2533333"/>
    <s v="0000701308"/>
    <s v="1"/>
    <s v="10176"/>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s v="0000000597"/>
    <d v="2025-01-30T00:00:00"/>
    <s v="PRESTAR SERVICIOS PROFESIONALES PARA REALIZAR ESTUDIOS FINANCIEROS,ECONÓMICOS Y ESTADÍSTICOS ASOCIADOS A LOS INSTRUMENTOS DE FINANCIACIONPARA EL ACCESO A LA VIVIENDA"/>
    <s v="1-100-F039"/>
    <s v="VA-Crédito"/>
    <s v="O232020200991123"/>
    <s v="Servicios de la administración pública relacionados con la vivienda e infraestructura de servicios públicos"/>
    <s v="PM/0118/0104/40010310222"/>
    <s v="Subsidio para adquisición de vivienda nueva urbana"/>
    <n v="71200000"/>
    <n v="0"/>
    <n v="0"/>
    <n v="1600000"/>
    <s v="0000701311"/>
    <s v="1"/>
    <s v="10183"/>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s v="0000000599"/>
    <d v="2025-01-30T00:00:00"/>
    <s v="PRESTAR SERVICIOS PROFESIONALES JURÍDICOS PARA LA GESTIÓN Y SEGUIMIENTOA LOS DIFERENTES PROGRAMAS EJECUTADOS POR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36786667"/>
    <n v="0"/>
    <n v="0"/>
    <n v="826667"/>
    <s v="0000701541"/>
    <s v="1"/>
    <s v="10170"/>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s v="0000000601"/>
    <d v="2025-01-30T00:00:00"/>
    <s v="PRESTAR SERVICIOS PROFESIONALES PARA PARA DAR RESPUESTA A PETICIONES,SOLICITUDES Y REQUERIMIENTOS EN LOS PROGRAMAS Y PROYECTOS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7852376"/>
    <n v="0"/>
    <n v="0"/>
    <n v="37852376"/>
    <s v="0000701551"/>
    <s v="1"/>
    <s v="10256"/>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s v="0000000455"/>
    <d v="2025-01-22T00:00:00"/>
    <s v="PRESTAR SERVICIOS PROFESIONALE PARA APOYAR LA GESTIÓN ADMINISTRATIVA,LOGÍSTICA Y FINANCIERA DE LOS PROGRAMAS Y PROYECTOS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13333333"/>
    <n v="113333333"/>
    <n v="0"/>
    <n v="0"/>
    <s v="0000691204"/>
    <s v="1"/>
    <s v="10329"/>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070"/>
    <d v="2025-01-07T00:00:00"/>
    <s v="PRESTAR SERVICIOS PROFESIONALES ESPECIALIZADOS PARA APOYAR ACTIVIDADESDENTRO DE LOS PROCESOS DE IMPLEMENTACIÓN DE PROYECTOS DE ACCESO A LAVIVIENDA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53400000"/>
    <n v="153400000"/>
    <n v="0"/>
    <n v="0"/>
    <s v="0000657441"/>
    <s v="1"/>
    <s v="10056"/>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346"/>
    <d v="2025-01-17T00:00:00"/>
    <s v="PRESTAR SERVICIOS PROFESIONALES ESPECIALIZADOS PARA LA  REVISIÓN YDIRECCIONAMIENTO JURÍDICO REQUERIDO EN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159133333"/>
    <n v="159133333"/>
    <n v="0"/>
    <n v="0"/>
    <s v="0000686119"/>
    <s v="1"/>
    <s v="10759"/>
    <d v="2025-01-16T00:00:00"/>
    <s v="1011007878"/>
    <s v="DANIEL EDUARDO CONTRERAS CASTRO"/>
    <s v="1002629376"/>
    <s v="CESAR AUGUSTO CACERES GONZALEZ"/>
    <d v="2025-01-17T00:00:00"/>
    <s v="7990990000"/>
    <s v="Transitoria Presupuesto CDP CRP"/>
  </r>
  <r>
    <s v="2025"/>
    <n v="1"/>
    <d v="2025-01-01T00:00:00"/>
    <d v="2025-05-27T00:00:00"/>
    <s v="0118-01"/>
    <x v="17"/>
    <s v="Subsidio Distrital de Vivienda para el a - Servicio de apoyo financiero para adquisición de vivienda"/>
    <s v="0000000161"/>
    <d v="2025-01-09T00:00:00"/>
    <s v="PRESTAR SERVICIOS PROFESIONALES PARA EL ACOMPAÑAMIENTO JURÍDICOREQUERIDO EN EL MARCO DE LOS PROYECTOS Y PROGRAMAS GESTIONADOS POR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5279445"/>
    <n v="0"/>
    <n v="0"/>
    <n v="0"/>
    <s v="0000664629"/>
    <s v="1"/>
    <s v="10062"/>
    <d v="2025-01-09T00:00:00"/>
    <s v="1011007878"/>
    <s v="DANIEL EDUARDO CONTRERAS CASTRO"/>
    <s v="1002629376"/>
    <s v="CESAR AUGUSTO CACERES GONZALEZ"/>
    <d v="2025-01-09T00:00:00"/>
    <s v="7990990000"/>
    <s v="Transitoria Presupuesto CDP CRP"/>
  </r>
  <r>
    <s v="2025"/>
    <n v="2"/>
    <d v="2025-01-01T00:00:00"/>
    <d v="2025-05-27T00:00:00"/>
    <s v="0118-01"/>
    <x v="17"/>
    <s v="Subsidio Distrital de Vivienda para el a - Servicio de apoyo financiero para adquisición de vivienda"/>
    <s v="0000000652"/>
    <d v="2025-02-04T00:00:00"/>
    <s v="PRESTAR SERVICIOS PROFESIONALES PARA BRINDAR ACOMPAÑAMIENTO JURÍDICOESPECIALIZADO Y ASESORÍA EN LOS PROGRAMAS DE ACCESO A SOLUCIONESHABITACIONALES GESTIONADOS DES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52600000"/>
    <n v="0"/>
    <n v="0"/>
    <n v="11766667"/>
    <s v="0000704656"/>
    <s v="1"/>
    <s v="10759"/>
    <d v="2025-02-04T00:00:00"/>
    <s v="1011007878"/>
    <s v="DANIEL EDUARDO CONTRERAS CASTRO"/>
    <s v="1002629376"/>
    <s v="CESAR AUGUSTO CACERES GONZALEZ"/>
    <d v="2025-02-04T00:00:00"/>
    <s v="7990990000"/>
    <s v="Transitoria Presupuesto CDP CRP"/>
  </r>
  <r>
    <s v="2025"/>
    <n v="2"/>
    <d v="2025-01-01T00:00:00"/>
    <d v="2025-05-27T00:00:00"/>
    <s v="0118-01"/>
    <x v="17"/>
    <s v="Subsidio Distrital de Vivienda para el a - Servicio de apoyo financiero para adquisición de vivienda"/>
    <s v="0000000649"/>
    <d v="2025-02-04T00:00:00"/>
    <s v="PRESTAR SERVICIOS PROFESIONALES PARA EL ANÁLISIS, REVISIÓN, GESTIÓN YSEGUIMIENTO TÉCNICO A LOS PROYECTOS Y PROGRAMAS DE VIVIENDA DE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65400000"/>
    <n v="0"/>
    <n v="0"/>
    <n v="4000000"/>
    <s v="0000704588"/>
    <s v="1"/>
    <s v="10340"/>
    <d v="2025-02-04T00:00:00"/>
    <s v="1011007878"/>
    <s v="DANIEL EDUARDO CONTRERAS CASTRO"/>
    <s v="1002629376"/>
    <s v="CESAR AUGUSTO CACERES GONZALEZ"/>
    <d v="2025-02-04T00:00:00"/>
    <s v="7990990000"/>
    <s v="Transitoria Presupuesto CDP CRP"/>
  </r>
  <r>
    <s v="2025"/>
    <n v="2"/>
    <d v="2025-01-01T00:00:00"/>
    <d v="2025-05-27T00:00:00"/>
    <s v="0118-01"/>
    <x v="17"/>
    <s v="Subsidio Distrital de Vivienda para el a - Servicio de apoyo financiero para adquisición de vivienda"/>
    <s v="0000000650"/>
    <d v="2025-02-04T00:00:00"/>
    <s v="PRESTAR SERVICIOS PROFESIONALES DE CARÁCTER FINANCIERO PARA APOYAR ELPROGRAMAS DE EDUCACIÓN E INCLUSIÓN FINANCIERA Y DEMÁS PROYECTOS A CARGODE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69537793"/>
    <n v="0"/>
    <n v="0"/>
    <n v="1063269"/>
    <s v="0000704594"/>
    <s v="1"/>
    <s v="10057"/>
    <d v="2025-02-04T00:00:00"/>
    <s v="1011007878"/>
    <s v="DANIEL EDUARDO CONTRERAS CASTRO"/>
    <s v="1002629376"/>
    <s v="CESAR AUGUSTO CACERES GONZALEZ"/>
    <d v="2025-02-04T00:00:00"/>
    <s v="7990990000"/>
    <s v="Transitoria Presupuesto CDP CRP"/>
  </r>
  <r>
    <s v="2025"/>
    <n v="1"/>
    <d v="2025-01-01T00:00:00"/>
    <d v="2025-05-27T00:00:00"/>
    <s v="0118-01"/>
    <x v="17"/>
    <s v="Subsidio Distrital de Vivienda para el a - Servicio de apoyo financiero para adquisición de vivienda"/>
    <s v="0000000163"/>
    <d v="2025-01-09T00:00:00"/>
    <s v="PRESTAR SERVICIOS PROFESIONALES PARA REALIZAR LAS GESTIONES ASOCIADAS ALA VERIFICACIÓN ARQUITECTÓNICA DE LOS PROYECTOS  DE VIVIENDA EN EL MARCODE LAS ESTRATEGIAS Y PROGRAMAS DE ACCESO A LA VIVIENDA DEFINIDOS POR LASECRETARIA DISTRITAL DEL HÁBITAT."/>
    <s v="1-100-F039"/>
    <s v="VA-Crédito"/>
    <s v="O232020200991123"/>
    <s v="Servicios de la administración pública relacionados con la vivienda e infraestructura de servicios públicos"/>
    <s v="PM/0118/0104/40010310222"/>
    <s v="Subsidio para adquisición de vivienda nueva urbana"/>
    <n v="97449120"/>
    <n v="0"/>
    <n v="0"/>
    <n v="0"/>
    <s v="0000664674"/>
    <s v="1"/>
    <s v="1026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481"/>
    <d v="2025-01-22T00:00:00"/>
    <s v="PRESTAR SERVICIOS PROFESIONALES PARA LA GESTIÓN FINANCIERA EN LOSPROGRAMAS Y PROYECTOS DE ACCESO A LA VIVIENDA A CARGO DE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88364880"/>
    <n v="0"/>
    <n v="0"/>
    <n v="0"/>
    <s v="0000691353"/>
    <s v="1"/>
    <s v="10280"/>
    <d v="2025-01-22T00:00:00"/>
    <s v="1011007878"/>
    <s v="DANIEL EDUARDO CONTRERAS CASTRO"/>
    <s v="1002629376"/>
    <s v="CESAR AUGUSTO CACERES GONZALEZ"/>
    <d v="2025-01-22T00:00:00"/>
    <s v="7990990000"/>
    <s v="Transitoria Presupuesto CDP CRP"/>
  </r>
  <r>
    <s v="2025"/>
    <n v="2"/>
    <d v="2025-01-01T00:00:00"/>
    <d v="2025-05-27T00:00:00"/>
    <s v="0118-01"/>
    <x v="17"/>
    <s v="Subsidio Distrital de Vivienda para el a - Servicio de apoyo financiero para adquisición de vivienda"/>
    <s v="0000000728"/>
    <d v="2025-02-07T00:00:00"/>
    <s v="PRESTAR SERVICIOS PROFESIONALES PARA LA GESTIÓN FINANCIERA DE LOSPROYECTOS DE INVERSIÓN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9000000"/>
    <n v="0"/>
    <n v="0"/>
    <n v="6666667"/>
    <s v="0000707623"/>
    <s v="1"/>
    <s v="10332"/>
    <d v="2025-02-07T00:00:00"/>
    <s v="1011007878"/>
    <s v="DANIEL EDUARDO CONTRERAS CASTRO"/>
    <s v="1002629376"/>
    <s v="CESAR AUGUSTO CACERES GONZALEZ"/>
    <d v="2025-02-07T00:00:00"/>
    <s v="7990990000"/>
    <s v="Transitoria Presupuesto CDP CRP"/>
  </r>
  <r>
    <s v="2025"/>
    <n v="1"/>
    <d v="2025-01-01T00:00:00"/>
    <d v="2025-05-27T00:00:00"/>
    <s v="0118-01"/>
    <x v="17"/>
    <s v="Subsidio Distrital de Vivienda para el a - Servicio de apoyo financiero para adquisición de vivienda"/>
    <s v="0000000555"/>
    <d v="2025-01-23T00:00:00"/>
    <s v="PRESTAR SERVICIOS PROFESIONALES DESDE EL COMPONENTE JURÍDICO PARA LAGESTIÓN Y SEGUIMIENTO DE LOS PROGRAMAS Y PROYECTOS QUE SE DESARROLLAN EN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01650000"/>
    <n v="0"/>
    <n v="0"/>
    <n v="0"/>
    <s v="0000693648"/>
    <s v="1"/>
    <s v="10081"/>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473"/>
    <d v="2025-01-22T00:00:00"/>
    <s v="PRESTAR SERVICIOS PROFESIONALES PARA REALIZAR ACTIVIDADES DE GESTIÓNADMINISTRATIVA Y OPERATIVA EN EL MARCO DE LOS PROYECTOS DE ACCESO A LAVIVIENDA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3887685"/>
    <n v="0"/>
    <n v="0"/>
    <n v="0"/>
    <s v="0000691317"/>
    <s v="1"/>
    <s v="10271"/>
    <d v="2025-01-22T00:00:00"/>
    <s v="1011007878"/>
    <s v="DANIEL EDUARDO CONTRERAS CASTRO"/>
    <s v="1002629376"/>
    <s v="CESAR AUGUSTO CACERES GONZALEZ"/>
    <d v="2025-01-22T00:00:00"/>
    <s v="7990990000"/>
    <s v="Transitoria Presupuesto CDP CRP"/>
  </r>
  <r>
    <s v="2025"/>
    <n v="2"/>
    <d v="2025-01-01T00:00:00"/>
    <d v="2025-05-27T00:00:00"/>
    <s v="0118-01"/>
    <x v="17"/>
    <s v="Subsidio Distrital de Vivienda para el a - Servicio de apoyo financiero para adquisición de vivienda"/>
    <s v="0000000752"/>
    <d v="2025-02-10T00:00:00"/>
    <s v="PRESTAR SERVICIOS PROFESIONALES PARA APOYAR ACTIVIDADES DENTRO DE LOSPROCESOS DE IMPLEMENTACIÓN DE PROYECTOS DE ACCESO A LA VIVIENDA A CARGO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6820000"/>
    <n v="0"/>
    <n v="0"/>
    <n v="3920000"/>
    <s v="0000708904"/>
    <s v="1"/>
    <s v="10056"/>
    <d v="2025-02-10T00:00:00"/>
    <s v="1011007878"/>
    <s v="DANIEL EDUARDO CONTRERAS CASTRO"/>
    <s v="1002629376"/>
    <s v="CESAR AUGUSTO CACERES GONZALEZ"/>
    <d v="2025-02-10T00:00:00"/>
    <s v="7990990000"/>
    <s v="Transitoria Presupuesto CDP CRP"/>
  </r>
  <r>
    <s v="2025"/>
    <n v="1"/>
    <d v="2025-01-01T00:00:00"/>
    <d v="2025-05-27T00:00:00"/>
    <s v="0118-01"/>
    <x v="17"/>
    <s v="Subsidio Distrital de Vivienda para el a - Servicio de apoyo financiero para adquisición de vivienda"/>
    <s v="0000000552"/>
    <d v="2025-01-23T00:00:00"/>
    <s v="PRESTAR SERVICIOS PROFESIONALES ESPECIALIZADOS PARA REALIZAR ELACOMPAÑAMIENTO Y SEGUIMIENTO FINANCIERO PARA LA EJECUCIÓN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131200000"/>
    <n v="0"/>
    <n v="0"/>
    <n v="0"/>
    <s v="0000693634"/>
    <s v="1"/>
    <s v="10312"/>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174"/>
    <d v="2025-01-09T00:00:00"/>
    <s v="PRESTAR SERVICIOS PROFESIONALES PARA REALIZAR VERIFICACIÓN TÉCNICA A LOSPROYECTOS Y PROGRAMAS DE ACCESO A LA VIVIENDA GESTIONA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76700000"/>
    <n v="0"/>
    <n v="0"/>
    <n v="0"/>
    <s v="0000665121"/>
    <s v="1"/>
    <s v="1016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469"/>
    <d v="2025-01-22T00:00:00"/>
    <s v="PRESTAR SERVICIOS PROFESIONALES ESPECIALIZADOS PARA LA REALIZAR ELSEGUIMIENTO TÉCNICO, OPERATIVO Y FINANCIERO DE LOS PROGRAMAS Y PROYECTOS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54638540"/>
    <n v="0"/>
    <n v="0"/>
    <n v="0"/>
    <s v="0000691293"/>
    <s v="1"/>
    <s v="10088"/>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182"/>
    <d v="2025-01-09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0"/>
    <s v="0000665439"/>
    <s v="1"/>
    <s v="10065"/>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466"/>
    <d v="2025-01-22T00:00:00"/>
    <s v="PRESTAR SERVICIOS PROFESIONALES PARA REALIZAR EL ANÁLISIS Y SEGUIMIENTOFINANCIERO A LOS SUBSIDIOS DE VIVIENDA EN EL MARCO DE LOS PROGRAMAS YPROYECTOS 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6300000"/>
    <n v="0"/>
    <n v="0"/>
    <n v="0"/>
    <s v="0000691286"/>
    <s v="1"/>
    <s v="1008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502"/>
    <d v="2025-01-22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32462394"/>
    <n v="0"/>
    <n v="0"/>
    <n v="0"/>
    <s v="0000691436"/>
    <s v="1"/>
    <s v="1008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92"/>
    <d v="2025-01-22T00:00:00"/>
    <s v="PRESTAR SERVICIOS PROFESIONALES JURÍDICOS PARA BRINDAR APOYO EN LAELABORACIÓN DE RESPUESTAS A DERECHOS DE PETICIÓN, Y ACTOSADMINISTRATIVOS ASOCIADOS A LOS PROGRAMAS Y PROYECTOS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6363800"/>
    <n v="0"/>
    <n v="0"/>
    <n v="0"/>
    <s v="0000691385"/>
    <s v="1"/>
    <s v="10082"/>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549"/>
    <d v="2025-01-23T00:00:00"/>
    <s v="PRESTAR SERVICIOS PROFESIONALES PARA EL ACOMPAÑAMIENTO JURÍDICO A LOSPROGRAMAS DE ACCESO A LA VIVIENDA A CARGO DE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41533333"/>
    <n v="0"/>
    <n v="0"/>
    <n v="0"/>
    <s v="0000693581"/>
    <s v="1"/>
    <s v="10297"/>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461"/>
    <d v="2025-01-22T00:00:00"/>
    <s v="PRESTAR SERVICIOS PROFESIONALES PARA LA ATENCIÓN Y REPUESTA A LASPETICIONES, REQUERIMIENTOS, PROYECCIÓN DE ACTOS ADMINISTRATIVOSASOCIADOS A LOS PROGRAMAS Y PROYECTOS DE ACCESO A LA VIVIENDA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37852376"/>
    <n v="0"/>
    <n v="0"/>
    <n v="0"/>
    <s v="0000691272"/>
    <s v="1"/>
    <s v="1011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72"/>
    <d v="2025-01-22T00:00:00"/>
    <s v="PRESTAR SERVICIOS PROFESIONALES ESPECIALIZADOS PARA REALIZAR LA GESTIÓNJURÍDICA Y CONTRACTUAL DEL PROGRAMA DE VIVIENDA EN EL MARCO DEL PLANDISTRITAL DE DESARROLLO, Y DEL PROCESO CONTRACTUAL DE UN VEHÍCULOFIDUCIARIO QUE ADMINISTRE LOS RECURSOS DE DICHO PROGRAMA, EN EL MARCODEL DISEÑO INSTITUCIONAL, NORMATIVO Y QUE PERMITA LA EJECUCIÓN DE LOSCONTRATOS DERIVADOS"/>
    <s v="1-100-F039"/>
    <s v="VA-Crédito"/>
    <s v="O232020200991123"/>
    <s v="Servicios de la administración pública relacionados con la vivienda e infraestructura de servicios públicos"/>
    <s v="PM/0118/0104/40010310222"/>
    <s v="Subsidio para adquisición de vivienda nueva urbana"/>
    <n v="70609320"/>
    <n v="0"/>
    <n v="0"/>
    <n v="0"/>
    <s v="0000691307"/>
    <s v="1"/>
    <s v="10091"/>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164"/>
    <d v="2025-01-09T00:00:00"/>
    <s v="PRESTAR SERVICIOS PROFESIONALES PARA REALIZAR EL SEGUIMIENTO TÉCNICO ALOS PROYECTOS DE VIVIENDA DEFINIDOS POR LA SECRETARIA DISTRITAL DELHÁBITAT."/>
    <s v="1-100-F039"/>
    <s v="VA-Crédito"/>
    <s v="O232020200991123"/>
    <s v="Servicios de la administración pública relacionados con la vivienda e infraestructura de servicios públicos"/>
    <s v="PM/0118/0104/40010310222"/>
    <s v="Subsidio para adquisición de vivienda nueva urbana"/>
    <n v="96760000"/>
    <n v="0"/>
    <n v="0"/>
    <n v="0"/>
    <s v="0000664689"/>
    <s v="1"/>
    <s v="10154"/>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6"/>
    <d v="2025-01-09T00:00:00"/>
    <s v="PRESTAR SERVICIOS PROFESIONALES DE CARÁCTER FINANCIERO EN LOS PROGRAMASY PROYECTOS DE ACCESO A LA VIVIENDA A CARGO DE LA SUBSECRETARIA DEGESTION FINANCIERA"/>
    <s v="1-100-F039"/>
    <s v="VA-Crédito"/>
    <s v="O232020200991123"/>
    <s v="Servicios de la administración pública relacionados con la vivienda e infraestructura de servicios públicos"/>
    <s v="PM/0118/0104/40010310222"/>
    <s v="Subsidio para adquisición de vivienda nueva urbana"/>
    <n v="75279445"/>
    <n v="0"/>
    <n v="0"/>
    <n v="0"/>
    <s v="0000665185"/>
    <s v="1"/>
    <s v="1027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349"/>
    <d v="2025-01-17T00:00:00"/>
    <s v="INCORPORAR RECURSOS AL PATRIMONIO AUTÓNOMO QUE REALIZA LA ADMINISTRACIÓNDE LOS RECURSOS DE LA SECRETARÍA DISTRITAL DEL HÁBITAT DESTINADOS A LAAPLICACIÓN DE SUBSIDIOS EN PROGRAMAS DE VIVIENDA DE INTERÉS SOCIAL"/>
    <s v="1-100-F039"/>
    <s v="VA-Crédito"/>
    <s v="O232020200991123"/>
    <s v="Servicios de la administración pública relacionados con la vivienda e infraestructura de servicios públicos"/>
    <s v="PM/0118/0104/40010310222"/>
    <s v="Subsidio para adquisición de vivienda nueva urbana"/>
    <n v="29295630000"/>
    <n v="0"/>
    <n v="0"/>
    <n v="0"/>
    <s v="0000686122"/>
    <s v="1"/>
    <s v="11142"/>
    <d v="2025-01-17T00:00:00"/>
    <s v="1011007878"/>
    <s v="DANIEL EDUARDO CONTRERAS CASTRO"/>
    <s v="1002629376"/>
    <s v="CESAR AUGUSTO CACERES GONZALEZ"/>
    <d v="2025-01-17T00:00:00"/>
    <s v="7990990000"/>
    <s v="Transitoria Presupuesto CDP CRP"/>
  </r>
  <r>
    <s v="2025"/>
    <n v="2"/>
    <d v="2025-01-01T00:00:00"/>
    <d v="2025-05-27T00:00:00"/>
    <s v="0118-01"/>
    <x v="17"/>
    <s v="Subsidio Distrital de Vivienda para el a - Servicio de apoyo financiero para adquisición de vivienda"/>
    <s v="0000000863"/>
    <d v="2025-02-19T00:00:00"/>
    <s v="PRESTAR SERVICIOS PROFESIONALES DE CARÁCTER TÉCNICO PARA EL APOYO EN LAESTRUCTURACIÓN Y ACTUALIZACIÓN DE LOS SISTEMAS DE INFORMACIÓN DEPROGRAMAS Y PROYECTOS DE ACCESO A LA VIVIENDA A CARGO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9978255"/>
    <n v="0"/>
    <n v="0"/>
    <n v="4370255"/>
    <s v="0000715670"/>
    <s v="1"/>
    <s v="10281"/>
    <d v="2025-02-19T00:00:00"/>
    <s v="1011007878"/>
    <s v="DANIEL EDUARDO CONTRERAS CASTRO"/>
    <s v="1002629376"/>
    <s v="CESAR AUGUSTO CACERES GONZALEZ"/>
    <d v="2025-02-19T00:00:00"/>
    <s v="7990990000"/>
    <s v="Transitoria Presupuesto CDP CRP"/>
  </r>
  <r>
    <s v="2025"/>
    <n v="2"/>
    <d v="2025-01-01T00:00:00"/>
    <d v="2025-05-27T00:00:00"/>
    <s v="0118-01"/>
    <x v="17"/>
    <s v="Subsidio Distrital de Vivienda para el a - Servicio de apoyo financiero para adquisición de vivienda"/>
    <s v="0000000865"/>
    <d v="2025-02-19T00:00:00"/>
    <s v="PRESTAR SERVICIOS PROFESIONALES DE CARÁCTER FINANCIERO PARA LA GESTIÓN,REVISIÓN Y SEGUIMIENTO FINANCIERO DE LOS PROGRAMAS DE ACCESO A LAVIVIENDA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19200000"/>
    <n v="0"/>
    <n v="0"/>
    <n v="71440000"/>
    <s v="0000715674"/>
    <s v="1"/>
    <s v="10404"/>
    <d v="2025-02-19T00:00:00"/>
    <s v="1011007878"/>
    <s v="DANIEL EDUARDO CONTRERAS CASTRO"/>
    <s v="1002629376"/>
    <s v="CESAR AUGUSTO CACERES GONZALEZ"/>
    <d v="2025-02-19T00:00:00"/>
    <s v="7990990000"/>
    <s v="Transitoria Presupuesto CDP CRP"/>
  </r>
  <r>
    <s v="2025"/>
    <n v="2"/>
    <d v="2025-01-01T00:00:00"/>
    <d v="2025-05-27T00:00:00"/>
    <s v="0118-01"/>
    <x v="17"/>
    <s v="Subsidio Distrital de Vivienda para el a - Servicio de apoyo financiero para adquisición de vivienda"/>
    <s v="0000000861"/>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4/40010310222"/>
    <s v="Subsidio para adquisición de vivienda nueva urbana"/>
    <n v="77997894832"/>
    <n v="0"/>
    <n v="0"/>
    <n v="77997894832"/>
    <s v="0000715637"/>
    <s v="1"/>
    <s v="11164"/>
    <d v="2025-02-19T00:00:00"/>
    <s v="1011007878"/>
    <s v="DANIEL EDUARDO CONTRERAS CASTRO"/>
    <s v="1002629376"/>
    <s v="CESAR AUGUSTO CACERES GONZALEZ"/>
    <d v="2025-02-19T00:00:00"/>
    <s v="7990990000"/>
    <s v="Transitoria Presupuesto CDP CRP"/>
  </r>
  <r>
    <s v="2025"/>
    <n v="2"/>
    <d v="2025-01-01T00:00:00"/>
    <d v="2025-05-27T00:00:00"/>
    <s v="0118-01"/>
    <x v="17"/>
    <s v="Subsidio Distrital de Vivienda para el a - Servicio de apoyo financiero para adquisición de vivienda"/>
    <s v="0000000874"/>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5040254211"/>
    <s v="Servicios generales de construcción de carreteras (excepto carreteras elevadas), calles"/>
    <s v="PM/0118/0104/40010310222"/>
    <s v="Subsidio para adquisición de vivienda nueva urbana"/>
    <n v="4099680000"/>
    <n v="0"/>
    <n v="0"/>
    <n v="4099680000"/>
    <s v="0000716110"/>
    <s v="1"/>
    <s v="11031"/>
    <d v="2025-02-19T00:00:00"/>
    <s v="1000117545"/>
    <s v="CAMILO EDUARDO TORRES MUÑOZ"/>
    <s v="1002629376"/>
    <s v="CESAR AUGUSTO CACERES GONZALEZ"/>
    <d v="2025-02-19T00:00:00"/>
    <s v="7990990000"/>
    <s v="Transitoria Presupuesto CDP CRP"/>
  </r>
  <r>
    <s v="2025"/>
    <n v="1"/>
    <d v="2025-01-01T00:00:00"/>
    <d v="2025-05-27T00:00:00"/>
    <s v="0118-01"/>
    <x v="17"/>
    <s v="Subsidio Distrital de Vivienda para el a - Servicio de apoyo financiero para adquisición de vivienda"/>
    <s v="0000000490"/>
    <d v="2025-01-22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59818344"/>
    <n v="0"/>
    <n v="0"/>
    <n v="0"/>
    <s v="0000691379"/>
    <s v="1"/>
    <s v="1007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538"/>
    <d v="2025-01-23T00:00:00"/>
    <s v="PRESTAR SERVICIOS PROFESIONALES PARA EL SEGUIMIENTO Y ATENCIÓN A HOGARESEN EL MARCO DE LOS PROGRAMAS Y PROYECTOS DE ACCESO A LA VIVIENDAGESTIONADA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2462394"/>
    <n v="0"/>
    <n v="0"/>
    <n v="0"/>
    <s v="0000693555"/>
    <s v="1"/>
    <s v="10272"/>
    <d v="2025-01-23T00:00:00"/>
    <s v="1011007878"/>
    <s v="DANIEL EDUARDO CONTRERAS CASTRO"/>
    <s v="1002629376"/>
    <s v="CESAR AUGUSTO CACERES GONZALEZ"/>
    <d v="2025-01-23T00:00:00"/>
    <s v="7990990000"/>
    <s v="Transitoria Presupuesto CDP CRP"/>
  </r>
  <r>
    <s v="2025"/>
    <n v="2"/>
    <d v="2025-01-01T00:00:00"/>
    <d v="2025-05-27T00:00:00"/>
    <s v="0118-01"/>
    <x v="17"/>
    <s v="Subsidio Distrital de Vivienda para el a - Servicio de apoyo financiero para adquisición de vivienda"/>
    <s v="0000000905"/>
    <d v="2025-02-21T00:00:00"/>
    <s v="PRESTAR SERVICIOS PROFESIONALES PARA REALIZAR EL SEGUIMIENTO TÉCNICO Y ADMINISTRATIVO DE LOS PROGRAMAS DE ACCESO A LA VIVIENDA GESTIONADOS POR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4500000"/>
    <n v="0"/>
    <n v="0"/>
    <n v="30700000"/>
    <s v="0000717835"/>
    <s v="1"/>
    <s v="10107"/>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904"/>
    <d v="2025-02-21T00:00:00"/>
    <s v="PRESTAR SERVICIOS PROFESIONALES PARA BRINDAR ACOMPAÑAMIENTO YSEGUIMIENTO JURIDICO EN EL MARCO DE LOS PROGRAMAS Y PROYECTOS DE ACCESOA LA 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69533333"/>
    <n v="0"/>
    <n v="0"/>
    <n v="700000"/>
    <s v="0000717825"/>
    <s v="1"/>
    <s v="10106"/>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897"/>
    <d v="2025-02-21T00:00:00"/>
    <s v="PRESTAR SERVICIOS DE APOYO A LA GESTIÓN DE ACTIVIDADES ADMINISTRATIVAS YOPERATIVAS EN EL MARCO DE LOS PROGRAMAS Y PROYECTOS GESTIONADOS POR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9862467"/>
    <n v="0"/>
    <n v="0"/>
    <n v="133767"/>
    <s v="0000717772"/>
    <s v="1"/>
    <s v="10093"/>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902"/>
    <d v="2025-02-21T00:00:00"/>
    <s v="PRESTAR SERVICIOS DE APOYO A LA GESTIÓN EN LAS ACTIVIDADES OPERATIVAS YDE GESTIÓN DOCUMENTAL DERIVADAS DEL PROCESAMIENTO DE LA INFORMACIÓN ENEL MARCO DE LOS PROGRAMAS Y PROYECTOS A CARGO DE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37940466"/>
    <n v="0"/>
    <n v="0"/>
    <n v="1782438"/>
    <s v="0000717805"/>
    <s v="1"/>
    <s v="10096"/>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914"/>
    <d v="2025-02-21T00:00:00"/>
    <s v="PRESTAR SERVICIOS PROFESIONALES ESPECIALIZADOS PARA EL APOYO EN  EN LAIMPLEMENTACIÓN DE LOS INSTRUMENTOS DE PLANEACIÓN, GESTIÓN DE SUELO YGESTIÓN FINANCIERA DEL PLAN DE ORDENAMIENTO ZONAL DEL NORTE - CIUDADLAGOS DE TORCA"/>
    <s v="1-100-F039"/>
    <s v="VA-Crédito"/>
    <s v="O232020200991123"/>
    <s v="Servicios de la administración pública relacionados con la vivienda e infraestructura de servicios públicos"/>
    <s v="PM/0118/0104/40010310222"/>
    <s v="Subsidio para adquisición de vivienda nueva urbana"/>
    <n v="182832029"/>
    <n v="0"/>
    <n v="0"/>
    <n v="1898696"/>
    <s v="0000718135"/>
    <s v="1"/>
    <s v="10115"/>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912"/>
    <d v="2025-02-21T00:00:00"/>
    <s v="PRESTAR SERVICIOS PROFESIONALES DESDE EL COMPONENTE SOCIAL PARA APOYARLA IMPLEMENTACIÓN DE ESTRATEGIAS RELACIONADAS CON LOS PROGRAMAS YPROYECTOS DE ACCESO A LA VIVIENDA,  CON ENFOQUE DIFERENCIAL A CARGO DE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9533333"/>
    <n v="0"/>
    <n v="0"/>
    <n v="1866666"/>
    <s v="0000718114"/>
    <s v="1"/>
    <s v="10112"/>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919"/>
    <d v="2025-02-21T00:00:00"/>
    <s v="PRESTAR SERVICIOS PROFESIONALES PARA REALIZAR LA GESTIÓN FINANCIERA DELOS DIFERENTES PROGRAMAS Y PROYECTOS DE ACCESO A LA VIVIENDA A CARGO DE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9466667"/>
    <n v="0"/>
    <n v="0"/>
    <n v="800000"/>
    <s v="0000718198"/>
    <s v="1"/>
    <s v="10278"/>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871"/>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4/40010310222"/>
    <s v="Subsidio para adquisición de vivienda nueva urbana"/>
    <n v="16945344000"/>
    <n v="0"/>
    <n v="0"/>
    <n v="0"/>
    <s v="0000715717"/>
    <s v="1"/>
    <s v="11166"/>
    <d v="2025-02-19T00:00:00"/>
    <s v="1011007878"/>
    <s v="DANIEL EDUARDO CONTRERAS CASTRO"/>
    <s v="1002629376"/>
    <s v="CESAR AUGUSTO CACERES GONZALEZ"/>
    <d v="2025-02-19T00:00:00"/>
    <s v="7990990000"/>
    <s v="Transitoria Presupuesto CDP CRP"/>
  </r>
  <r>
    <s v="2025"/>
    <n v="1"/>
    <d v="2025-01-01T00:00:00"/>
    <d v="2025-05-27T00:00:00"/>
    <s v="0118-01"/>
    <x v="17"/>
    <s v="Subsidio Distrital de Vivienda para el a - Servicio de apoyo financiero para adquisición de vivienda"/>
    <s v="0000000600"/>
    <d v="2025-01-30T00:00:00"/>
    <s v="PRESTAR SERVICIOS PROFESIONALES JURÍDICOS PARA LA GESTIÓN Y SEGUIMIENTOA LOS DIFERENTES PROGRAMAS EJECUTADOS POR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36786667"/>
    <n v="0"/>
    <n v="0"/>
    <n v="0"/>
    <s v="0000701545"/>
    <s v="1"/>
    <s v="10171"/>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s v="0000000449"/>
    <d v="2025-01-22T00:00:00"/>
    <s v="PRESTAR SERVICIOS PROFESIONALES PARA EL ACOMPAÑAMIENTO Y SEGUIMIENTO DELA INFORMACIÓN FINANCIERA, REQUERIDA EN EL MARCO DE LOS PROGRAMAS DEACCESO A LA VIVIENDA A CARGO DE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29333333"/>
    <n v="0"/>
    <n v="0"/>
    <n v="0"/>
    <s v="0000691138"/>
    <s v="1"/>
    <s v="10167"/>
    <d v="2025-01-22T00:00:00"/>
    <s v="1011007878"/>
    <s v="DANIEL EDUARDO CONTRERAS CASTRO"/>
    <s v="1002629376"/>
    <s v="CESAR AUGUSTO CACERES GONZALEZ"/>
    <d v="2025-01-22T00:00:00"/>
    <s v="7990990000"/>
    <s v="Transitoria Presupuesto CDP CRP"/>
  </r>
  <r>
    <s v="2025"/>
    <n v="2"/>
    <d v="2025-01-01T00:00:00"/>
    <d v="2025-05-27T00:00:00"/>
    <s v="0118-01"/>
    <x v="17"/>
    <s v="Subsidio Distrital de Vivienda para el a - Servicio de apoyo financiero para adquisición de vivienda"/>
    <s v="0000000761"/>
    <d v="2025-02-10T00:00:00"/>
    <s v="PRESTAR SERVICIOS PROFESIONALES PARA REALIZAR LA REVISIÓN,ESTRUCTURACIÓN, ACTUALIZACIÓN, CONTROL DE LOS SISTEMAS DE INFORMACIÓNNECESARIOS PARA LA GESTIÓN DE PROGRAMAS Y PROYECTOS DE LA SUBSECRETARIADE GESTIÓN FINANCIERA"/>
    <s v="1-100-F039"/>
    <s v="VA-Crédito"/>
    <s v="O232020200991123"/>
    <s v="Servicios de la administración pública relacionados con la vivienda e infraestructura de servicios públicos"/>
    <s v="PM/0118/0104/40010310222"/>
    <s v="Subsidio para adquisición de vivienda nueva urbana"/>
    <n v="108000000"/>
    <n v="0"/>
    <n v="0"/>
    <n v="0"/>
    <s v="0000708930"/>
    <s v="1"/>
    <s v="10330"/>
    <d v="2025-02-10T00:00:00"/>
    <s v="1011007878"/>
    <s v="DANIEL EDUARDO CONTRERAS CASTRO"/>
    <s v="1002629376"/>
    <s v="CESAR AUGUSTO CACERES GONZALEZ"/>
    <d v="2025-02-10T00:00:00"/>
    <s v="7990990000"/>
    <s v="Transitoria Presupuesto CDP CRP"/>
  </r>
  <r>
    <s v="2025"/>
    <n v="1"/>
    <d v="2025-01-01T00:00:00"/>
    <d v="2025-05-27T00:00:00"/>
    <s v="0118-01"/>
    <x v="8"/>
    <s v="Estudios y diseños de proyectos para el  - Espacio publico adecuado"/>
    <s v="0000000011"/>
    <d v="2025-01-01T00:00:00"/>
    <s v="REALIZAR ESTUDIOS DE FACTIBILIDAD, ESTUDIOS Y DISEÑOS DEFINITIVOS Y LAEJECUCIÓN DE LAS OBRAS EN LOS CORREDORES URBANOS DE MOVILIDAD SOSTENIBLEY SEGURA, EN EL AMBITO DEL PROYECTO INTEGRAL DE REVITALIZACIÓN URBANADEL CABLE AÉREO DE POTOSÍ (PIRCAP)&lt;(&gt;,&lt;)&gt; EN LA LOCALIDAD DE CIUDADBOLIVAR, DE ACUERDO CON LA PRIORIZACIÓN DE LA SECRETARÍA DISTRITAL DEHÁBITAT."/>
    <s v="1-100-F039"/>
    <s v="VA-Crédito"/>
    <s v="O2320202005040254211"/>
    <s v="Servicios generales de construcción de carreteras (excepto carreteras elevadas), calles"/>
    <s v="PM/0118/0110/40020200320"/>
    <s v="Espacio público intervenido"/>
    <n v="709779000"/>
    <n v="329874857"/>
    <n v="0"/>
    <n v="324272387"/>
    <s v="3000002455"/>
    <s v="1"/>
    <s v="10999"/>
    <d v="2025-01-01T00:00:00"/>
    <s v="1000117545"/>
    <s v="CAMILO EDUARDO TORRES MUÑOZ"/>
    <s v="1002629376"/>
    <s v="CESAR AUGUSTO CACERES GONZALEZ"/>
    <d v="2025-01-01T00:00:00"/>
    <s v="7990990000"/>
    <s v="Transitoria Presupuesto CDP CRP"/>
  </r>
  <r>
    <s v="2025"/>
    <n v="1"/>
    <d v="2025-01-01T00:00:00"/>
    <d v="2025-05-27T00:00:00"/>
    <s v="0118-01"/>
    <x v="8"/>
    <s v="Estudios y diseños de proyectos para el  - Espacio publico adecuado"/>
    <s v="0000000017"/>
    <d v="2025-01-01T00:00:00"/>
    <s v="REALIZAR LA CONSTRUCCIÓN DE LAS OBRAS DEL PROYECTO INTEGRALDEREVITALIZACIÓN URBANA EN LA LOCALIDAD DE SAN CRISTÓBAL"/>
    <s v="1-100-F088"/>
    <s v="VA-CRÉDITO ACUERDO 840 DE 2022"/>
    <s v="O2320202005040254211"/>
    <s v="Servicios generales de construcción de carreteras (excepto carreteras elevadas), calles"/>
    <s v="PM/0118/0110/40020200320"/>
    <s v="Espacio público intervenido"/>
    <n v="2363935089"/>
    <n v="0"/>
    <n v="0"/>
    <n v="131673313"/>
    <s v="3000002459"/>
    <s v="1"/>
    <s v="10992"/>
    <d v="2025-01-01T00:00:00"/>
    <s v="1000117545"/>
    <s v="CAMILO EDUARDO TORRES MUÑOZ"/>
    <s v="1002629376"/>
    <s v="CESAR AUGUSTO CACERES GONZALEZ"/>
    <d v="2025-01-01T00:00:00"/>
    <s v="7990990000"/>
    <s v="Transitoria Presupuesto CDP CRP"/>
  </r>
  <r>
    <s v="2025"/>
    <n v="1"/>
    <d v="2025-01-01T00:00:00"/>
    <d v="2025-05-27T00:00:00"/>
    <s v="0118-01"/>
    <x v="8"/>
    <s v="Estudios y diseños de proyectos para el  - Espacio publico adecuado"/>
    <s v="0000000020"/>
    <d v="2025-01-01T00:00:00"/>
    <s v="REALIZAR LA CONSTRUCCIÓN DE LAS OBRAS DEL PROYECTO INTEGRALDEREVITALIZACIÓN URBANA EN LA LOCALIDAD DE SAN CRISTÓBAL"/>
    <s v="1-100-F088"/>
    <s v="VA-CRÉDITO ACUERDO 840 DE 2022"/>
    <s v="O2320202005040254211"/>
    <s v="Servicios generales de construcción de carreteras (excepto carreteras elevadas), calles"/>
    <s v="PM/0118/0110/40020200320"/>
    <s v="Espacio público intervenido"/>
    <n v="2027323158"/>
    <n v="0"/>
    <n v="0"/>
    <n v="0"/>
    <s v="3000002461"/>
    <s v="1"/>
    <s v="10989"/>
    <d v="2025-01-01T00:00:00"/>
    <s v="1000117545"/>
    <s v="CAMILO EDUARDO TORRES MUÑOZ"/>
    <s v="1002629376"/>
    <s v="CESAR AUGUSTO CACERES GONZALEZ"/>
    <d v="2025-01-01T00:00:00"/>
    <s v="7990990000"/>
    <s v="Transitoria Presupuesto CDP CRP"/>
  </r>
  <r>
    <s v="2025"/>
    <n v="1"/>
    <d v="2025-01-01T00:00:00"/>
    <d v="2025-05-27T00:00:00"/>
    <s v="0118-01"/>
    <x v="8"/>
    <s v="Estudios y diseños de proyectos para el  - Espacio publico adecuado"/>
    <s v="0000000023"/>
    <d v="2025-01-02T00:00:00"/>
    <s v="AUNAR ESFUERZOS ENTRE LA SECRETARIA DISTRITAL DEL HÁBITAT-SDHT Y LAEMPRESA DE DESARROLLO Y RENOVACIÓN URBANA –RENOBO PARA LA GESTIÓNFINANCIERA PARA EL DESARROLLO DEL &quot;PROYECTO INTEGRAL DE REVITALIZACIÓNEN EL ÁMBITO DEL CABLE AÉREO POTOSÍ - PIR CAP."/>
    <s v="1-100-F039"/>
    <s v="VA-Crédito"/>
    <s v="O2320202005040254211"/>
    <s v="Servicios generales de construcción de carreteras (excepto carreteras elevadas), calles"/>
    <s v="PM/0118/0110/40020200320"/>
    <s v="Espacio público intervenido"/>
    <n v="2789909711"/>
    <n v="0"/>
    <n v="0"/>
    <n v="0"/>
    <s v="3000003141"/>
    <s v="1"/>
    <s v="11114"/>
    <d v="2025-01-02T00:00:00"/>
    <s v="1000117545"/>
    <s v="CAMILO EDUARDO TORRES MUÑOZ"/>
    <s v="1002629376"/>
    <s v="CESAR AUGUSTO CACERES GONZALEZ"/>
    <d v="2025-01-02T00:00:00"/>
    <s v="7990990000"/>
    <s v="Transitoria Presupuesto CDP CRP"/>
  </r>
  <r>
    <s v="2025"/>
    <n v="1"/>
    <d v="2025-01-01T00:00:00"/>
    <d v="2025-05-27T00:00:00"/>
    <s v="0118-01"/>
    <x v="8"/>
    <s v="Estudios y diseños de proyectos para el  - Espacio publico adecuado"/>
    <s v="0000000016"/>
    <d v="2025-01-01T00:00:00"/>
    <s v="REALIZAR LA INTERVENTORÍA TÉCNICA, JURÍDICA, SOCIAL, AMBIENTAL&lt;(&gt;,&lt;)&gt;ADMINISTRATIVA Y FINANCIERA PARA LA CONSTRUCCIÓN DE OBRAS DEESPACIOPÚBLICO EN LOS TERRITORIOS PRIORIZADOS POR LA SECRETARÍADISTRITAL DELHÁBITAT EN LA LOCALIDAD DE SAN CRISTÓBAL."/>
    <s v="1-100-F088"/>
    <s v="VA-CRÉDITO ACUERDO 840 DE 2022"/>
    <s v="O2320202005040254211"/>
    <s v="Servicios generales de construcción de carreteras (excepto carreteras elevadas), calles"/>
    <s v="PM/0118/0110/40020200320"/>
    <s v="Espacio público intervenido"/>
    <n v="168590866"/>
    <n v="0"/>
    <n v="0"/>
    <n v="1"/>
    <s v="3000002458"/>
    <s v="1"/>
    <s v="10995"/>
    <d v="2025-01-01T00:00:00"/>
    <s v="1000117545"/>
    <s v="CAMILO EDUARDO TORRES MUÑOZ"/>
    <s v="1002629376"/>
    <s v="CESAR AUGUSTO CACERES GONZALEZ"/>
    <d v="2025-01-01T00:00:00"/>
    <s v="7990990000"/>
    <s v="Transitoria Presupuesto CDP CRP"/>
  </r>
  <r>
    <s v="2025"/>
    <n v="1"/>
    <d v="2025-01-01T00:00:00"/>
    <d v="2025-05-27T00:00:00"/>
    <s v="0118-01"/>
    <x v="8"/>
    <s v="Estudios y diseños de proyectos para el  - Espacio publico adecuado"/>
    <s v="0000000364"/>
    <d v="2025-01-20T00:00:00"/>
    <s v="PRESTAR SERVICIOS PROFESIONALES DE APOYO A LA SUPERVISIÓN TÉCNICAINTEGRAL PARA EL SEGUIMIENTO Y CONTROL DE LOS PROYECTOS, CONTRATOS Y/OCONVENIOS PRIORIZADOS POR LA SDHT, EN LOS POLIGONOS DE INTERVENCIONINTEGRAL DE ESPACIO PUBLICO Y REVITALIZACION."/>
    <s v="1-100-F039"/>
    <s v="VA-Crédito"/>
    <s v="O232020200883321"/>
    <s v="Servicios de ingeniería en proyectos de construcción"/>
    <s v="PM/0118/0110/40020200320"/>
    <s v="Espacio público intervenido"/>
    <n v="76555368"/>
    <n v="0"/>
    <n v="0"/>
    <n v="28708263"/>
    <s v="0000686893"/>
    <s v="1"/>
    <s v="10248"/>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s v="0000000362"/>
    <d v="2025-01-20T00:00:00"/>
    <s v="PRESTAR SERVICIOS PROFESIONALES, DESDE EL COMPONENTE JURÍDICO, PARAACOMPAÑAR LA ESTRUCTURACIÓN Y LAS DIFERENTES ETAPAS (PRECONTRACTUAL,CONTRACTUAL Y POSTCONTRACTUAL) DE LOS PROYECTOS A CARGO DE LA SDHT ENLOS POLIGONOS DE INTERVENCION INTEGRAL DE ESPACIO PUBLICO YREVITALIZACION."/>
    <s v="1-100-F039"/>
    <s v="VA-Crédito"/>
    <s v="O232020200883330"/>
    <s v="Servicios de administración en proyectos de construcción"/>
    <s v="PM/0118/0110/40020200320"/>
    <s v="Espacio público intervenido"/>
    <n v="68296968"/>
    <n v="0"/>
    <n v="0"/>
    <n v="968"/>
    <s v="0000686866"/>
    <s v="1"/>
    <s v="10239"/>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s v="0000000075"/>
    <d v="2025-01-07T00:00:00"/>
    <s v="PRESTAR SERVICIOS DE APOYO PARA LA  GESTIÓN DE LOS  PROCESOSADMINISTRATIVOS,  CONTRACTUALES Y DE ARCHIVO  DE ACUERDO CON LOSPROCEDIMIENTOS ESTABLECIDOS POR LA SDHT Y LA NORMATIVIDAD VIGENTEAPLICABLE."/>
    <s v="1-100-F039"/>
    <s v="VA-Crédito"/>
    <s v="O232020200883330"/>
    <s v="Servicios de administración en proyectos de construcción"/>
    <s v="PM/0118/0110/40020200320"/>
    <s v="Espacio público intervenido"/>
    <n v="34685280"/>
    <n v="0"/>
    <n v="0"/>
    <n v="0"/>
    <s v="0000658364"/>
    <s v="1"/>
    <s v="10233"/>
    <d v="2025-01-07T00:00:00"/>
    <s v="1000117545"/>
    <s v="CAMILO EDUARDO TORRES MUÑOZ"/>
    <s v="1002629376"/>
    <s v="CESAR AUGUSTO CACERES GONZALEZ"/>
    <d v="2025-01-07T00:00:00"/>
    <s v="7990990000"/>
    <s v="Transitoria Presupuesto CDP CRP"/>
  </r>
  <r>
    <s v="2025"/>
    <n v="1"/>
    <d v="2025-01-01T00:00:00"/>
    <d v="2025-05-27T00:00:00"/>
    <s v="0118-01"/>
    <x v="8"/>
    <s v="Estudios y diseños de proyectos para el  - Espacio publico adecuado"/>
    <s v="0000000030"/>
    <d v="2025-01-03T00:00:00"/>
    <s v="PRESTAR SERVICIOS PROFESIONALES ESPECIALIZADOS, PARA APOYAR ELCOMPONENTE TÉCNICO INTEGRAL A CADA COMPONENTE DE LOS PROYECTOS DERIVADOSDEL PROGRAMA DE MEJORAMIENTO INTEGRAL DEL HÁBITAT DE LA SUBDIRECCIÓNBARRIOS."/>
    <s v="1-100-F039"/>
    <s v="VA-Crédito"/>
    <s v="O232020200883330"/>
    <s v="Servicios de administración en proyectos de construcción"/>
    <s v="PM/0118/0110/40020200320"/>
    <s v="Espacio público intervenido"/>
    <n v="79200000"/>
    <n v="0"/>
    <n v="0"/>
    <n v="0"/>
    <s v="0000656857"/>
    <s v="1"/>
    <s v="10728"/>
    <d v="2025-01-03T00:00:00"/>
    <s v="1006022647"/>
    <s v="RODRIGO ERNESTO CARRASCAL ENRIQUEZ"/>
    <s v="1002629376"/>
    <s v="CESAR AUGUSTO CACERES GONZALEZ"/>
    <d v="2025-01-03T00:00:00"/>
    <s v="7990990000"/>
    <s v="Transitoria Presupuesto CDP CRP"/>
  </r>
  <r>
    <s v="2025"/>
    <n v="1"/>
    <d v="2025-01-01T00:00:00"/>
    <d v="2025-05-27T00:00:00"/>
    <s v="0118-01"/>
    <x v="8"/>
    <s v="Estudios y diseños de proyectos para el  - Espacio publico adecuado"/>
    <s v="0000000038"/>
    <d v="2025-01-03T00:00:00"/>
    <s v="PRESTAR SERVICIOS PROFESIONALES PARA APOYAR LA COORDINACIÓN DESDE ELCOMPONENTE JURÍDICO EN LAS ETAPAS PRECONTRACTUALES, CONTRACTUALES YPOSCONTRACTUALES DE LOS CONTRATOS Y CONVENIOS ADELANTADOS EN EL MARCODEL MEJORAMIENTO DE ENTORNO DE LA SECRETARÍA DISTRITAL DE HÁBITAT."/>
    <s v="1-100-F039"/>
    <s v="VA-Crédito"/>
    <s v="O232020200883330"/>
    <s v="Servicios de administración en proyectos de construcción"/>
    <s v="PM/0118/0110/40020200320"/>
    <s v="Espacio público intervenido"/>
    <n v="65034900"/>
    <n v="0"/>
    <n v="0"/>
    <n v="0"/>
    <s v="0000656876"/>
    <s v="1"/>
    <s v="10727"/>
    <d v="2025-01-03T00:00:00"/>
    <s v="1006022647"/>
    <s v="RODRIGO ERNESTO CARRASCAL ENRIQUEZ"/>
    <s v="1002629376"/>
    <s v="CESAR AUGUSTO CACERES GONZALEZ"/>
    <d v="2025-01-03T00:00:00"/>
    <s v="7990990000"/>
    <s v="Transitoria Presupuesto CDP CRP"/>
  </r>
  <r>
    <s v="2025"/>
    <n v="1"/>
    <d v="2025-01-01T00:00:00"/>
    <d v="2025-05-27T00:00:00"/>
    <s v="0118-01"/>
    <x v="8"/>
    <s v="Estudios y diseños de proyectos para el  - Espacio publico adecuado"/>
    <s v="0000000074"/>
    <d v="2025-01-07T00:00:00"/>
    <s v="PRESTAR SERVICIOS DE APOYO EN LAS ACTIVIDADES DE GESTIÓN ADMINISTRATIVAY  DOCUMENTAL DE ACUERDO CON LOS PROCEDIMIENTOS ESTABLECIDOS POR LA SDHTY LA NORMATIVIDAD VIGENTE APLICABLE."/>
    <s v="1-100-F039"/>
    <s v="VA-Crédito"/>
    <s v="O232020200883330"/>
    <s v="Servicios de administración en proyectos de construcción"/>
    <s v="PM/0118/0110/40020200320"/>
    <s v="Espacio público intervenido"/>
    <n v="25270704"/>
    <n v="0"/>
    <n v="0"/>
    <n v="0"/>
    <s v="0000658341"/>
    <s v="1"/>
    <s v="10230"/>
    <d v="2025-01-07T00:00:00"/>
    <s v="1000117545"/>
    <s v="CAMILO EDUARDO TORRES MUÑOZ"/>
    <s v="1002629376"/>
    <s v="CESAR AUGUSTO CACERES GONZALEZ"/>
    <d v="2025-01-07T00:00:00"/>
    <s v="7990990000"/>
    <s v="Transitoria Presupuesto CDP CRP"/>
  </r>
  <r>
    <s v="2025"/>
    <n v="1"/>
    <d v="2025-01-01T00:00:00"/>
    <d v="2025-05-27T00:00:00"/>
    <s v="0118-01"/>
    <x v="8"/>
    <s v="Estudios y diseños de proyectos para el  - Espacio publico adecuado"/>
    <s v="0000000085"/>
    <d v="2025-01-07T00:00:00"/>
    <s v="PRESTAR SERVICIOS DE APOYO A LA GESTIÓN AL COMPONENTE JURÍDICO YACOMPAÑAMIENTO AL PROCESO DE LIQUIDACIÓN DE LOS PROYECTOS, CONTRATOS Y/OCONVENIOS PRIORIZADOS POR LA SDHT EN  LOS POLIGONOS DE INTERVENCION INTEGRAL DE ESPACIO PUBLICO Y REVITALIZACION."/>
    <s v="1-100-F039"/>
    <s v="VA-Crédito"/>
    <s v="O232020200883330"/>
    <s v="Servicios de administración en proyectos de construcción"/>
    <s v="PM/0118/0110/40020200320"/>
    <s v="Espacio público intervenido"/>
    <n v="34685280"/>
    <n v="0"/>
    <n v="0"/>
    <n v="0"/>
    <s v="0000658489"/>
    <s v="1"/>
    <s v="10240"/>
    <d v="2025-01-07T00:00:00"/>
    <s v="1000117545"/>
    <s v="CAMILO EDUARDO TORRES MUÑOZ"/>
    <s v="1002629376"/>
    <s v="CESAR AUGUSTO CACERES GONZALEZ"/>
    <d v="2025-01-07T00:00:00"/>
    <s v="7990990000"/>
    <s v="Transitoria Presupuesto CDP CRP"/>
  </r>
  <r>
    <s v="2025"/>
    <n v="1"/>
    <d v="2025-01-01T00:00:00"/>
    <d v="2025-05-27T00:00:00"/>
    <s v="0118-01"/>
    <x v="8"/>
    <s v="Estudios y diseños de proyectos para el  - Espacio publico adecuado"/>
    <s v="0000000569"/>
    <d v="2025-01-24T00:00:00"/>
    <s v="PRESTAR SERVICIOS PROFESIONALES JURIDICOS DE LOS PLANES DE INTERVENCIÓNDE MEJORAMIENTO INTEGRAL DEL HÁBITAT EN LOS TERRITORIOS PRIORIZADOS DELA SECRETARÍA DISTRITAL DEL HÁBITAT."/>
    <s v="1-100-F039"/>
    <s v="VA-Crédito"/>
    <s v="O232020200883221"/>
    <s v="Servicios de planeación urbana"/>
    <s v="PM/0118/0110/40020200320"/>
    <s v="Espacio público intervenido"/>
    <n v="102300000"/>
    <n v="0"/>
    <n v="0"/>
    <n v="2300000"/>
    <s v="0000696313"/>
    <s v="1"/>
    <s v="10744"/>
    <d v="2025-01-24T00:00:00"/>
    <s v="1000106873"/>
    <s v="LINA MARIA GONZALEZ BOTERO"/>
    <s v="1002629376"/>
    <s v="CESAR AUGUSTO CACERES GONZALEZ"/>
    <d v="2025-01-24T00:00:00"/>
    <s v="7990990000"/>
    <s v="Transitoria Presupuesto CDP CRP"/>
  </r>
  <r>
    <s v="2025"/>
    <n v="1"/>
    <d v="2025-01-01T00:00:00"/>
    <d v="2025-05-27T00:00:00"/>
    <s v="0118-01"/>
    <x v="8"/>
    <s v="Estudios y diseños de proyectos para el  - Espacio publico adecuado"/>
    <s v="0000000077"/>
    <d v="2025-01-07T00:00:00"/>
    <s v="PRESTAR SERVICIOS DE APOYO A LA GESTIÓN EN PROCESOS ADMINISTRATIVOS Y DEGESTIÒN DOCUMENTAL  DE  CONFORMIDAD CON LOS PROCEDIMIENTOS ESTABLECIDOSPOR LA SDHT Y LA NORMATIVIDAD VIGENTE APLICABLE."/>
    <s v="1-100-F039"/>
    <s v="VA-Crédito"/>
    <s v="O232020200883330"/>
    <s v="Servicios de administración en proyectos de construcción"/>
    <s v="PM/0118/0110/40020200320"/>
    <s v="Espacio público intervenido"/>
    <n v="28904400"/>
    <n v="0"/>
    <n v="0"/>
    <n v="0"/>
    <s v="0000658449"/>
    <s v="1"/>
    <s v="10234"/>
    <d v="2025-01-07T00:00:00"/>
    <s v="1000117545"/>
    <s v="CAMILO EDUARDO TORRES MUÑOZ"/>
    <s v="1002629376"/>
    <s v="CESAR AUGUSTO CACERES GONZALEZ"/>
    <d v="2025-01-07T00:00:00"/>
    <s v="7990990000"/>
    <s v="Transitoria Presupuesto CDP CRP"/>
  </r>
  <r>
    <s v="2025"/>
    <n v="1"/>
    <d v="2025-01-01T00:00:00"/>
    <d v="2025-05-27T00:00:00"/>
    <s v="0118-01"/>
    <x v="8"/>
    <s v="Estudios y diseños de proyectos para el  - Espacio publico adecuado"/>
    <s v="0000000365"/>
    <d v="2025-01-20T00:00:00"/>
    <s v="PRESTAR SERVICIOS PROFESIONALES PARA BRINDAR ACOMPAÑAMIENTO TÉCNICO ENEL SEGUIMIENTO Y CONTROL DE PROYECTOS MISIONALES DE COMPETENCIA DE LASUBSECRETARIA DE COORDINACIÓN OPERATIVA QUE SEAN PRIORIZADOS POR LASECRETARÍA DISTRITAL DEL HÁBITAT."/>
    <s v="1-100-F039"/>
    <s v="VA-Crédito"/>
    <s v="O232020200883321"/>
    <s v="Servicios de ingeniería en proyectos de construcción"/>
    <s v="PM/0118/0110/40020200320"/>
    <s v="Espacio público intervenido"/>
    <n v="43381375"/>
    <n v="0"/>
    <n v="0"/>
    <n v="0"/>
    <s v="0000686907"/>
    <s v="1"/>
    <s v="10429"/>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s v="0000000366"/>
    <d v="2025-01-20T00:00:00"/>
    <s v="PRESTAR SERVICIOS DE APOYO A LA GESTIÓN PARA REALIZAR ACTIVIDADESPROPIAS DE LOS PROCESOS ADMINISTRATIVOS DERIVADOS DE LA ESTRUCTURACIÓNDE LAS ESTRATEGIAS EN LA IMPLEMENTACIÓN DE PLANES, PROGRAMAS Y PROYECTOSPRIORIZADOS POR LA SUBSECRETARIA DE COORDINACIÓN OPERATIVA"/>
    <s v="1-100-F039"/>
    <s v="VA-Crédito"/>
    <s v="O232020200883321"/>
    <s v="Servicios de ingeniería en proyectos de construcción"/>
    <s v="PM/0118/0110/40020200320"/>
    <s v="Espacio público intervenido"/>
    <n v="26013960"/>
    <n v="0"/>
    <n v="0"/>
    <n v="0"/>
    <s v="0000686918"/>
    <s v="1"/>
    <s v="10430"/>
    <d v="2025-01-20T00:00:00"/>
    <s v="1000117545"/>
    <s v="CAMILO EDUARDO TORRES MUÑOZ"/>
    <s v="1002629376"/>
    <s v="CESAR AUGUSTO CACERES GONZALEZ"/>
    <d v="2025-01-20T00:00:00"/>
    <s v="7990990000"/>
    <s v="Transitoria Presupuesto CDP CRP"/>
  </r>
  <r>
    <s v="2025"/>
    <n v="2"/>
    <d v="2025-01-01T00:00:00"/>
    <d v="2025-05-27T00:00:00"/>
    <s v="0118-01"/>
    <x v="8"/>
    <s v="Estudios y diseños de proyectos para el  - Espacio publico adecuado"/>
    <s v="0000000686"/>
    <d v="2025-02-05T00:00:00"/>
    <s v="PRESTAR SERVICIOS PROFESIONALES DESDE EL COMPONENTE JURÍDICO EN ELDESARROLLO DE LOS PROCESOS DE SELECCIÓN ADELANTADOS EN EL MARCO DELPROGRAMA DE MEJORAMIENTO DE ENTORNO DE LA SECRETARIA DISTRITAL DELHÁBITAT."/>
    <s v="1-100-F039"/>
    <s v="VA-Crédito"/>
    <s v="O232020200883330"/>
    <s v="Servicios de administración en proyectos de construcción"/>
    <s v="PM/0118/0110/40020200320"/>
    <s v="Espacio público intervenido"/>
    <n v="101578320"/>
    <n v="0"/>
    <n v="0"/>
    <n v="8671320"/>
    <s v="0000706319"/>
    <s v="1"/>
    <s v="10739"/>
    <d v="2025-02-05T00:00:00"/>
    <s v="1000106873"/>
    <s v="LINA MARIA GONZALEZ BOTERO"/>
    <s v="1002629376"/>
    <s v="CESAR AUGUSTO CACERES GONZALEZ"/>
    <d v="2025-02-05T00:00:00"/>
    <s v="7990990000"/>
    <s v="Transitoria Presupuesto CDP CRP"/>
  </r>
  <r>
    <s v="2025"/>
    <n v="2"/>
    <d v="2025-01-01T00:00:00"/>
    <d v="2025-05-27T00:00:00"/>
    <s v="0118-01"/>
    <x v="8"/>
    <s v="Estudios y diseños de proyectos para el  - Espacio publico adecuado"/>
    <s v="0000000673"/>
    <d v="2025-02-05T00:00:00"/>
    <s v="PRESTAR SERVICIOS PROFESIONALES PARA APOYAR EL CONTROL FINANCIERO,SEGUIMIENTO Y LA PLANEACIÓN ESTRATÉGICA EN LOS PROCESOS ADELANTADOS PORLA SUBDIRECCIÓN DE BARRIOS DE LA SECRETARÍA DISTRITAL DEL HÁBITAT."/>
    <s v="1-100-F039"/>
    <s v="VA-Crédito"/>
    <s v="O232020200883330"/>
    <s v="Servicios de administración en proyectos de construcción"/>
    <s v="PM/0118/0110/40020200320"/>
    <s v="Espacio público intervenido"/>
    <n v="68847528"/>
    <n v="0"/>
    <n v="0"/>
    <n v="5877228"/>
    <s v="0000706297"/>
    <s v="1"/>
    <s v="10732"/>
    <d v="2025-02-05T00:00:00"/>
    <s v="1000106873"/>
    <s v="LINA MARIA GONZALEZ BOTERO"/>
    <s v="1002629376"/>
    <s v="CESAR AUGUSTO CACERES GONZALEZ"/>
    <d v="2025-02-05T00:00:00"/>
    <s v="7990990000"/>
    <s v="Transitoria Presupuesto CDP CRP"/>
  </r>
  <r>
    <s v="2025"/>
    <n v="1"/>
    <d v="2025-01-01T00:00:00"/>
    <d v="2025-05-27T00:00:00"/>
    <s v="0118-01"/>
    <x v="8"/>
    <s v="Estudios y diseños de proyectos para el  - Espacio publico adecuado"/>
    <s v="0000000367"/>
    <d v="2025-01-20T00:00:00"/>
    <s v="PRESTAR SERVICIOS PROFESIONALES PARA APOYAR LA GESTIÓN ADMINISTRATIVAINTEGRAL Y DE ACTUALIZACIÓN, IMPLEMENTACIÓN, SEGUIMIENTO Y CONTROL DELOS PROCESOS Y PROCEDIMIENTOS ASOCIADOS AL SISTEMA DE GESTIÓN DE CALIDADY MIPG DE LA SDHT."/>
    <s v="1-100-F039"/>
    <s v="VA-Crédito"/>
    <s v="O232020200883330"/>
    <s v="Servicios de administración en proyectos de construcción"/>
    <s v="PM/0118/0110/40020200320"/>
    <s v="Espacio público intervenido"/>
    <n v="31898070"/>
    <n v="0"/>
    <n v="0"/>
    <n v="0"/>
    <s v="0000686927"/>
    <s v="1"/>
    <s v="10984"/>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s v="0000000398"/>
    <d v="2025-01-20T00:00:00"/>
    <s v="PRESTAR SERVICIOS PROFESIONALES PARA LA GESTIÓN DE BASES DE DATOSGEOGRÁFICAS, ANÁLISIS ESPACIALES Y GENERACIÓN DE CARTOGRAFÍA EN EL MARCODE LOS PLANES DE INTERVENCIÓN PARA EL MEJORAMIENTO INTEGRAL DE LASECRETARIA DISTRITAL DEL HÁBITAT."/>
    <s v="1-100-F039"/>
    <s v="VA-Crédito"/>
    <s v="O232020200883221"/>
    <s v="Servicios de planeación urbana"/>
    <s v="PM/0118/0110/40020200320"/>
    <s v="Espacio público intervenido"/>
    <n v="60286320"/>
    <n v="0"/>
    <n v="0"/>
    <n v="0"/>
    <s v="0000688255"/>
    <s v="1"/>
    <s v="10746"/>
    <d v="2025-01-20T00:00:00"/>
    <s v="1000106873"/>
    <s v="LINA MARIA GONZALEZ BOTERO"/>
    <s v="1002629376"/>
    <s v="CESAR AUGUSTO CACERES GONZALEZ"/>
    <d v="2025-01-20T00:00:00"/>
    <s v="7990990000"/>
    <s v="Transitoria Presupuesto CDP CRP"/>
  </r>
  <r>
    <s v="2025"/>
    <n v="1"/>
    <d v="2025-01-01T00:00:00"/>
    <d v="2025-05-27T00:00:00"/>
    <s v="0118-01"/>
    <x v="8"/>
    <s v="Estudios y diseños de proyectos para el  - Espacio publico adecuado"/>
    <s v="0000000392"/>
    <d v="2025-01-20T00:00:00"/>
    <s v="PRESTAR SERVICIOS PROFESIONALES PARA LA ACTUALIZACIÓN DE BASES DE DATOSGEOGRÁFICAS, ANÁLISIS ESPACIALES Y GENERACIÓN DE CARTOGRAFÍA EN EL MARCODE LAS INTERVENCIONES DE ESPACIO PÚBLICO DE LA SECRETARIA DISTRITAL DELHÁBITAT."/>
    <s v="1-100-F039"/>
    <s v="VA-Crédito"/>
    <s v="O232020200883330"/>
    <s v="Servicios de administración en proyectos de construcción"/>
    <s v="PM/0118/0110/40020200320"/>
    <s v="Espacio público intervenido"/>
    <n v="60286320"/>
    <n v="0"/>
    <n v="0"/>
    <n v="0"/>
    <s v="0000688162"/>
    <s v="1"/>
    <s v="10734"/>
    <d v="2025-01-20T00:00:00"/>
    <s v="1000106873"/>
    <s v="LINA MARIA GONZALEZ BOTERO"/>
    <s v="1002629376"/>
    <s v="CESAR AUGUSTO CACERES GONZALEZ"/>
    <d v="2025-01-20T00:00:00"/>
    <s v="7990990000"/>
    <s v="Transitoria Presupuesto CDP CRP"/>
  </r>
  <r>
    <s v="2025"/>
    <n v="1"/>
    <d v="2025-01-01T00:00:00"/>
    <d v="2025-05-27T00:00:00"/>
    <s v="0118-01"/>
    <x v="8"/>
    <s v="Estudios y diseños de proyectos para el  - Espacio publico adecuado"/>
    <s v="0000000397"/>
    <d v="2025-01-20T00:00:00"/>
    <s v="PRESTAR SERVICIOS PROFESIONALES PARA APOYAR  DESDE EL COMPONENTE TÉCNICOLA SUPERVISIÓN Y REPORTES DE EJECUCIÓN DE OBRAS DE INFRAESTRUCTURA VIALY DE ESPACIO PÚBLICO EN LAS INTERVENCIONES DE MEJORAMIENTO INTEGRAL DEBARRIOS PRIORIZADOS POR LA SECRETARÍA DISTRITAL DEL HÁBITAT."/>
    <s v="1-100-F039"/>
    <s v="VA-Crédito"/>
    <s v="O232020200883221"/>
    <s v="Servicios de planeación urbana"/>
    <s v="PM/0118/0110/40020200320"/>
    <s v="Espacio público intervenido"/>
    <n v="45214740"/>
    <n v="0"/>
    <n v="0"/>
    <n v="0"/>
    <s v="0000688224"/>
    <s v="1"/>
    <s v="10743"/>
    <d v="2025-01-20T00:00:00"/>
    <s v="1000106873"/>
    <s v="LINA MARIA GONZALEZ BOTERO"/>
    <s v="1002629376"/>
    <s v="CESAR AUGUSTO CACERES GONZALEZ"/>
    <d v="2025-01-20T00:00:00"/>
    <s v="7990990000"/>
    <s v="Transitoria Presupuesto CDP CRP"/>
  </r>
  <r>
    <s v="2025"/>
    <n v="2"/>
    <d v="2025-01-01T00:00:00"/>
    <d v="2025-05-27T00:00:00"/>
    <s v="0118-01"/>
    <x v="8"/>
    <s v="Estudios y diseños de proyectos para el  - Espacio publico adecuado"/>
    <s v="0000000667"/>
    <d v="2025-02-05T00:00:00"/>
    <s v="PRESTAR SERVICIOS PROFESIONALES PARA APOYAR LA ARTICULACIÓN,IMPLEMENTACIÓN Y EL SEGUIMIENTO TECNICO DE LAS INTERVENCIONESDESARROLLADAS POR EL PROGRAMA DE MEJORAMIENTO INTEGRAL DEL HABITAT DE LASECRETARIA DISTRITAL DEL HABITAT."/>
    <s v="1-100-F039"/>
    <s v="VA-Crédito"/>
    <s v="O232020200883330"/>
    <s v="Servicios de administración en proyectos de construcción"/>
    <s v="PM/0118/0110/40020200320"/>
    <s v="Espacio público intervenido"/>
    <n v="65034900"/>
    <n v="0"/>
    <n v="0"/>
    <n v="0"/>
    <s v="0000706287"/>
    <s v="1"/>
    <s v="10731"/>
    <d v="2025-02-05T00:00:00"/>
    <s v="1000106873"/>
    <s v="LINA MARIA GONZALEZ BOTERO"/>
    <s v="1002629376"/>
    <s v="CESAR AUGUSTO CACERES GONZALEZ"/>
    <d v="2025-02-05T00:00:00"/>
    <s v="7990990000"/>
    <s v="Transitoria Presupuesto CDP CRP"/>
  </r>
  <r>
    <s v="2025"/>
    <n v="1"/>
    <d v="2025-01-01T00:00:00"/>
    <d v="2025-05-27T00:00:00"/>
    <s v="0118-01"/>
    <x v="8"/>
    <s v="Estudios y diseños de proyectos para el  - Espacio publico adecuado"/>
    <s v="0000000361"/>
    <d v="2025-01-20T00:00:00"/>
    <s v="PRESTAR SERVICIOS DE APOYO A LA GESTIÓN TÉCNICA DE LOS CONTRATOS Y/OPROYECTOS A CARGO DE LA SDHT, EN LOS POLIGONOS DE INTERVENCION INTEGRALDE ESPACIO PUBLICO Y REVITALIZACION."/>
    <s v="1-100-F039"/>
    <s v="VA-Crédito"/>
    <s v="O232020200883330"/>
    <s v="Servicios de administración en proyectos de construcción"/>
    <s v="PM/0118/0110/40020200320"/>
    <s v="Espacio público intervenido"/>
    <n v="34685280"/>
    <n v="0"/>
    <n v="0"/>
    <n v="0"/>
    <s v="0000686856"/>
    <s v="1"/>
    <s v="10237"/>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s v="0000000021"/>
    <d v="2025-01-01T00:00:00"/>
    <s v="REALIZAR ESTUDIOS DE FACTIBILIDAD, ESTUDIOS Y DISEÑOS DEFINITIVOS Y LAEJECUCIÓN DE LAS OBRAS EN LOS CORREDORES URBANOS DE MOVILIDAD SOSTENIBLEY SEGURA, EN EL AMBITO DEL PROYECTO INTEGRAL DE REVITALIZACIÓN URBANADEL CABLE AÉREO DE POTOSÍ (PIRCAP)&lt;(&gt;,&lt;)&gt; EN LA LOCALIDAD DE CIUDADBOLIVAR, DE ACUERDO CON LA PRIORIZACIÓN DE LA SECRETARÍA DISTRITAL DEHÁBITAT"/>
    <s v="1-100-F039"/>
    <s v="VA-Crédito"/>
    <s v="O2320202005040254211"/>
    <s v="Servicios generales de construcción de carreteras (excepto carreteras elevadas), calles"/>
    <s v="PM/0118/0110/40020200320"/>
    <s v="Espacio público intervenido"/>
    <n v="2786000000"/>
    <n v="2786000000"/>
    <n v="0"/>
    <n v="0"/>
    <s v="3000002462"/>
    <s v="1"/>
    <s v="11114"/>
    <d v="2025-01-01T00:00:00"/>
    <s v="1000117545"/>
    <s v="CAMILO EDUARDO TORRES MUÑOZ"/>
    <s v="1002629376"/>
    <s v="CESAR AUGUSTO CACERES GONZALEZ"/>
    <d v="2025-01-01T00:00:00"/>
    <s v="7990990000"/>
    <s v="Transitoria Presupuesto CDP CRP"/>
  </r>
  <r>
    <s v="2025"/>
    <n v="2"/>
    <d v="2025-01-01T00:00:00"/>
    <d v="2025-05-27T00:00:00"/>
    <s v="0118-01"/>
    <x v="8"/>
    <s v="Estudios y diseños de proyectos para el  - Espacio publico adecuado"/>
    <s v="0000000664"/>
    <d v="2025-02-05T00:00:00"/>
    <s v="PRESTAR SERVICIOS PROFESIONALES PARA LA OPTIMIZACIÓN INTEGRAL DE LASACTIVIDADES GEOGRÁFICAS, DESARROLLO DE BASES DE DATOS Y GENERACIÓN DE ANÁLISIS EN EL MARCO DE LOS PLANES DE INTERVENCIÓN PARA EL MEJORAMIENTOINTEGRAL DE LA SECRETARIA DISTRITAL DEL HABITAT."/>
    <s v="1-100-F039"/>
    <s v="VA-Crédito"/>
    <s v="O232020200883330"/>
    <s v="Servicios de administración en proyectos de construcción"/>
    <s v="PM/0118/0110/40020200320"/>
    <s v="Espacio público intervenido"/>
    <n v="86713200"/>
    <n v="0"/>
    <n v="0"/>
    <n v="0"/>
    <s v="0000706281"/>
    <s v="1"/>
    <s v="10729"/>
    <d v="2025-02-05T00:00:00"/>
    <s v="1000106873"/>
    <s v="LINA MARIA GONZALEZ BOTERO"/>
    <s v="1002629376"/>
    <s v="CESAR AUGUSTO CACERES GONZALEZ"/>
    <d v="2025-02-05T00:00:00"/>
    <s v="7990990000"/>
    <s v="Transitoria Presupuesto CDP CRP"/>
  </r>
  <r>
    <s v="2025"/>
    <n v="2"/>
    <d v="2025-01-01T00:00:00"/>
    <d v="2025-05-27T00:00:00"/>
    <s v="0118-01"/>
    <x v="8"/>
    <s v="Estudios y diseños de proyectos para el  - Espacio publico adecuado"/>
    <s v="0000000722"/>
    <d v="2025-02-06T00:00:00"/>
    <s v="PRESTAR SERVICIOS DE APOYO A LA GESTIÓN TÉCNICA A LOS PROYECTOS,CONTRATOS Y/O CONVENIOS PRIORIZADOS POR LA SDHT."/>
    <s v="1-100-F039"/>
    <s v="VA-Crédito"/>
    <s v="O232020200883330"/>
    <s v="Servicios de administración en proyectos de construcción"/>
    <s v="PM/0118/0110/40020200320"/>
    <s v="Espacio público intervenido"/>
    <n v="34685280"/>
    <n v="0"/>
    <n v="0"/>
    <n v="0"/>
    <s v="0000707165"/>
    <s v="1"/>
    <s v="10246"/>
    <d v="2025-02-06T00:00:00"/>
    <s v="1000117545"/>
    <s v="CAMILO EDUARDO TORRES MUÑOZ"/>
    <s v="1002629376"/>
    <s v="CESAR AUGUSTO CACERES GONZALEZ"/>
    <d v="2025-02-06T00:00:00"/>
    <s v="7990990000"/>
    <s v="Transitoria Presupuesto CDP CRP"/>
  </r>
  <r>
    <s v="2025"/>
    <n v="2"/>
    <d v="2025-01-01T00:00:00"/>
    <d v="2025-05-27T00:00:00"/>
    <s v="0118-01"/>
    <x v="8"/>
    <s v="Estudios y diseños de proyectos para el  - Espacio publico adecuado"/>
    <s v="0000000725"/>
    <d v="2025-02-06T00:00:00"/>
    <s v="PRESTAR SERVICIOS DE APOYO A LA GESTIÓN AL COMPONENTE SOCIAL PARA LAEJECUCIÓN DE ACTIVIDADES ADMINISTRATIVAS, ASISTENCIALES Y OPERATIVASREQUERIDAS PARA EL CUMPLIMIENTO DE LAS METAS Y PROYECTOS A CARGO DE LASDHT EN LOS POLÍGONOS DE INTERVENCIÓN INTEGRAL DE ESPACIO PÚBLICO YREVITALIZACIÓN."/>
    <s v="1-100-F039"/>
    <s v="VA-Crédito"/>
    <s v="O232020200883330"/>
    <s v="Servicios de administración en proyectos de construcción"/>
    <s v="PM/0118/0110/40020200320"/>
    <s v="Espacio público intervenido"/>
    <n v="34685280"/>
    <n v="0"/>
    <n v="0"/>
    <n v="0"/>
    <s v="0000707251"/>
    <s v="1"/>
    <s v="10424"/>
    <d v="2025-02-06T00:00:00"/>
    <s v="1000117545"/>
    <s v="CAMILO EDUARDO TORRES MUÑOZ"/>
    <s v="1002629376"/>
    <s v="CESAR AUGUSTO CACERES GONZALEZ"/>
    <d v="2025-02-06T00:00:00"/>
    <s v="7990990000"/>
    <s v="Transitoria Presupuesto CDP CRP"/>
  </r>
  <r>
    <s v="2025"/>
    <n v="2"/>
    <d v="2025-01-01T00:00:00"/>
    <d v="2025-05-27T00:00:00"/>
    <s v="0118-01"/>
    <x v="8"/>
    <s v="Estudios y diseños de proyectos para el  - Espacio publico adecuado"/>
    <s v="0000000724"/>
    <d v="2025-02-06T00:00:00"/>
    <s v="PRESTAR SERVICIOS PROFESIONALES PARA GESTIONAR EL COMPONENTE SOCIALMEDIANTE LA ARTICULACIÓN Y SEGUIMIENTO DE ACCIONES CON COMUNIDADES,INSTITUCIONES Y GRUPOS DE INTERÉS INVOLUCRADOS EN LA FORMULACIÓN EIMPLEMENTACIÓN DE LAS INTERVENCIONES PRIORIZADAS POR LA SDHT EN LOSPOLÍGONOS DE INTERVENCIÓN INTEGRAL DE ESPACIO PÚBLICO Y REVITALIZACIÓN."/>
    <s v="1-100-F039"/>
    <s v="VA-Crédito"/>
    <s v="O232020200883330"/>
    <s v="Servicios de administración en proyectos de construcción"/>
    <s v="PM/0118/0110/40020200320"/>
    <s v="Espacio público intervenido"/>
    <n v="38597695"/>
    <n v="0"/>
    <n v="0"/>
    <n v="0"/>
    <s v="0000707228"/>
    <s v="1"/>
    <s v="10422"/>
    <d v="2025-02-06T00:00:00"/>
    <s v="1000117545"/>
    <s v="CAMILO EDUARDO TORRES MUÑOZ"/>
    <s v="1002629376"/>
    <s v="CESAR AUGUSTO CACERES GONZALEZ"/>
    <d v="2025-02-06T00:00:00"/>
    <s v="7990990000"/>
    <s v="Transitoria Presupuesto CDP CRP"/>
  </r>
  <r>
    <s v="2025"/>
    <n v="2"/>
    <d v="2025-01-01T00:00:00"/>
    <d v="2025-05-27T00:00:00"/>
    <s v="0118-01"/>
    <x v="8"/>
    <s v="Estudios y diseños de proyectos para el  - Espacio publico adecuado"/>
    <s v="0000000723"/>
    <d v="2025-02-06T00:00:00"/>
    <s v="PRESTAR SERVICIOS DE APOYO A LA GESTIÓN TÉCNICA A LOS PROYECTOS Y/OCONTRATOS PRIORIZADOS POR LA SDHT EN LOS POLÍGONOS DE INTERVENCIÓNINTEGRAL DE ESPACIO PÚBLICO Y REVITALIZACIÓN."/>
    <s v="1-100-F039"/>
    <s v="VA-Crédito"/>
    <s v="O232020200883330"/>
    <s v="Servicios de administración en proyectos de construcción"/>
    <s v="PM/0118/0110/40020200320"/>
    <s v="Espacio público intervenido"/>
    <n v="34685280"/>
    <n v="0"/>
    <n v="0"/>
    <n v="0"/>
    <s v="0000707212"/>
    <s v="1"/>
    <s v="10420"/>
    <d v="2025-02-06T00:00:00"/>
    <s v="1000117545"/>
    <s v="CAMILO EDUARDO TORRES MUÑOZ"/>
    <s v="1002629376"/>
    <s v="CESAR AUGUSTO CACERES GONZALEZ"/>
    <d v="2025-02-06T00:00:00"/>
    <s v="7990990000"/>
    <s v="Transitoria Presupuesto CDP CRP"/>
  </r>
  <r>
    <s v="2025"/>
    <n v="1"/>
    <d v="2025-01-01T00:00:00"/>
    <d v="2025-05-27T00:00:00"/>
    <s v="0118-01"/>
    <x v="9"/>
    <s v="Subsidio Distrital de Vivienda para el a - Vivienda de Interés Social mejoradas"/>
    <s v="0000000019"/>
    <d v="2025-01-01T00:00:00"/>
    <s v="CONSTITUIR UN PATRIMONIO AUTÓNOMO DENOMINADO “PROGRAMAS DE PROMOCIÓN YACCESO A LA VIVIENDA”, POR MEDIO DEL CUAL SEREALICE LA ADMINISTRACIÓN DE LOS RECURSOS DEL SUBSIDIO DISTRITAL DEVIVIENDA QUE TRANSFIERA EL FIDEICOMITENTE O QUE, ENGENERAL, SE TRANSFIERAN AL FIDEICOMISO CONSTITUIDO PARA LA EJECUCIÓN DEACTIVIDADES EN DESARROLLO DE LOS PROGRAMAS DEACCESO A LA VIVIENDA, DESTINADOS A LA ATENCIÓN DE HOGARES DEL DISTRITOCAPITAL, DE CONFORMIDAD CON LAS NORMAS QUE LE SEANAPLICABLES Y DE ACUERDO CON LAS INSTRUCCIONES IMPARTIDAS POR ELFIDEICOMITENTE Y/O LOS ÓRGANOS CONTRACTUALES DELPATRIMONIO AUTÓNOMO."/>
    <s v="1-100-F039"/>
    <s v="VA-Crédito"/>
    <s v="O232020200991123"/>
    <s v="Servicios de la administración pública relacionados con la vivienda e infraestructura de servicios públicos"/>
    <s v="PM/0118/0103/40010440222"/>
    <s v="Subsidios para el Mejoramiento y habitabilidad urb"/>
    <n v="2500875000"/>
    <n v="0"/>
    <n v="0"/>
    <n v="0"/>
    <s v="3000002460"/>
    <s v="1"/>
    <s v="10891"/>
    <d v="2025-01-01T00:00:00"/>
    <s v="1006022647"/>
    <s v="RODRIGO ERNESTO CARRASCAL ENRIQUEZ"/>
    <s v="1002629376"/>
    <s v="CESAR AUGUSTO CACERES GONZALEZ"/>
    <d v="2025-01-01T00:00:00"/>
    <s v="7990990000"/>
    <s v="Transitoria Presupuesto CDP CRP"/>
  </r>
  <r>
    <s v="2025"/>
    <n v="1"/>
    <d v="2025-01-01T00:00:00"/>
    <d v="2025-05-27T00:00:00"/>
    <s v="0118-01"/>
    <x v="9"/>
    <s v="Subsidio Distrital de Vivienda para el a - Vivienda de Interés Social mejoradas"/>
    <s v="0000000429"/>
    <d v="2025-01-21T00:00:00"/>
    <s v="PRESTAR SUS SERVICIOS DE APOYO A LA GESTIÓN ADMINISTRATIVA Y DOCUMENTALDEL PROGRAMA DE MEJORAMIENTO DE VIVIENDA DE LA SECRETARIA DISTRITAL DELHÁBITAT."/>
    <s v="1-100-F039"/>
    <s v="VA-Crédito"/>
    <s v="O232020200883330"/>
    <s v="Servicios de administración en proyectos de construcción"/>
    <s v="PM/0118/0103/40010440222"/>
    <s v="Subsidios para el Mejoramiento y habitabilidad urb"/>
    <n v="18953028"/>
    <n v="0"/>
    <n v="0"/>
    <n v="5028"/>
    <s v="0000689712"/>
    <s v="1"/>
    <s v="10871"/>
    <d v="2025-01-21T00:00:00"/>
    <s v="1000106873"/>
    <s v="LINA MARIA GONZALEZ BOTERO"/>
    <s v="1002629376"/>
    <s v="CESAR AUGUSTO CACERES GONZALEZ"/>
    <d v="2025-01-21T00:00:00"/>
    <s v="7990990000"/>
    <s v="Transitoria Presupuesto CDP CRP"/>
  </r>
  <r>
    <s v="2025"/>
    <n v="1"/>
    <d v="2025-01-01T00:00:00"/>
    <d v="2025-05-27T00:00:00"/>
    <s v="0118-01"/>
    <x v="9"/>
    <s v="Subsidio Distrital de Vivienda para el a - Vivienda de Interés Social mejoradas"/>
    <s v="0000000428"/>
    <d v="2025-01-21T00:00:00"/>
    <s v="PRESTAR SERVICIOS PROFESIONALES JURÍDICAS EN EL MARCO DEL PROGRAMA DEPROMOCIÓN Y ACCESO A SOLUCIONES HABITACIONALES DE LA SECRETARIADISTRITAL DEL HÁBITAT."/>
    <s v="1-100-F039"/>
    <s v="VA-Crédito"/>
    <s v="O232020200883330"/>
    <s v="Servicios de administración en proyectos de construcción"/>
    <s v="PM/0118/0103/40010440222"/>
    <s v="Subsidios para el Mejoramiento y habitabilidad urb"/>
    <n v="60286320"/>
    <n v="0"/>
    <n v="0"/>
    <n v="0"/>
    <s v="0000689710"/>
    <s v="1"/>
    <s v="10869"/>
    <d v="2025-01-21T00:00:00"/>
    <s v="1000106873"/>
    <s v="LINA MARIA GONZALEZ BOTERO"/>
    <s v="1002629376"/>
    <s v="CESAR AUGUSTO CACERES GONZALEZ"/>
    <d v="2025-01-21T00:00:00"/>
    <s v="7990990000"/>
    <s v="Transitoria Presupuesto CDP CRP"/>
  </r>
  <r>
    <s v="2025"/>
    <n v="1"/>
    <d v="2025-01-01T00:00:00"/>
    <d v="2025-05-27T00:00:00"/>
    <s v="0118-01"/>
    <x v="9"/>
    <s v="Subsidio Distrital de Vivienda para el a - Vivienda de Interés Social mejoradas"/>
    <s v="0000000445"/>
    <d v="2025-01-22T00:00:00"/>
    <s v="PRESTAR SERVICIOS PROFESIONALES DESDE EL COMPONENTE JURIDICO EN EL MARCODE LA ASIGNACION DE SUBSIDIOS DEL PROGRAMA DE MEJORAMIENTO DE VIVIENDAEN LOS TERRITORIOS PRIORIZADOS POR LA SECRETARIA DISTRITAL DEL HABITAT"/>
    <s v="1-100-F039"/>
    <s v="VA-Crédito"/>
    <s v="O232020200883330"/>
    <s v="Servicios de administración en proyectos de construcción"/>
    <s v="PM/0118/0103/40010440222"/>
    <s v="Subsidios para el Mejoramiento y habitabilidad urb"/>
    <n v="38277684"/>
    <n v="0"/>
    <n v="0"/>
    <n v="0"/>
    <s v="0000691103"/>
    <s v="1"/>
    <s v="10885"/>
    <d v="2025-01-22T00:00:00"/>
    <s v="1000106873"/>
    <s v="LINA MARIA GONZALEZ BOTERO"/>
    <s v="1002629376"/>
    <s v="CESAR AUGUSTO CACERES GONZALEZ"/>
    <d v="2025-01-22T00:00:00"/>
    <s v="7990990000"/>
    <s v="Transitoria Presupuesto CDP CRP"/>
  </r>
  <r>
    <s v="2025"/>
    <n v="1"/>
    <d v="2025-01-01T00:00:00"/>
    <d v="2025-05-27T00:00:00"/>
    <s v="0118-01"/>
    <x v="9"/>
    <s v="Subsidio Distrital de Vivienda para el a - Vivienda de Interés Social mejoradas"/>
    <s v="0000000434"/>
    <d v="2025-01-21T00:00:00"/>
    <s v="PRESTAR SUS SERVICIOS PROFESIONALES PARA APOYAR EL COMPONENTE SOCIAL DEMEJORAMIENTO DE VIVIENDA DE LA SECRETARIA DISTRITAL DEL HÁBITAT."/>
    <s v="1-100-F039"/>
    <s v="VA-Crédito"/>
    <s v="O232020200883330"/>
    <s v="Servicios de administración en proyectos de construcción"/>
    <s v="PM/0118/0103/40010440222"/>
    <s v="Subsidios para el Mejoramiento y habitabilidad urb"/>
    <n v="42117840"/>
    <n v="0"/>
    <n v="0"/>
    <n v="0"/>
    <s v="0000689734"/>
    <s v="1"/>
    <s v="10876"/>
    <d v="2025-01-21T00:00:00"/>
    <s v="1000106873"/>
    <s v="LINA MARIA GONZALEZ BOTERO"/>
    <s v="1002629376"/>
    <s v="CESAR AUGUSTO CACERES GONZALEZ"/>
    <d v="2025-01-21T00:00:00"/>
    <s v="7990990000"/>
    <s v="Transitoria Presupuesto CDP CRP"/>
  </r>
  <r>
    <s v="2025"/>
    <n v="1"/>
    <d v="2025-01-01T00:00:00"/>
    <d v="2025-05-27T00:00:00"/>
    <s v="0118-01"/>
    <x v="9"/>
    <s v="Subsidio Distrital de Vivienda para el a - Vivienda de Interés Social mejoradas"/>
    <s v="0000000423"/>
    <d v="2025-01-21T00:00:00"/>
    <s v="PRESTAR SUS SERVICIOS PROFESIONALES COMO APOYO AL COMPONENTE AMBIENTAL YDE SEGURIDAD Y SALUD EN EL TRABAJO EN LA EJECUCIÓN DEL PROGRAMA DEMEJORAMIENTO DE VIVIENDA DE LA SECRETARIA DISTRITAL DEL HABITAT"/>
    <s v="1-100-F039"/>
    <s v="VA-Crédito"/>
    <s v="O232020200883330"/>
    <s v="Servicios de administración en proyectos de construcción"/>
    <s v="PM/0118/0103/40010440222"/>
    <s v="Subsidios para el Mejoramiento y habitabilidad urb"/>
    <n v="32827140"/>
    <n v="0"/>
    <n v="0"/>
    <n v="0"/>
    <s v="0000689652"/>
    <s v="1"/>
    <s v="10880"/>
    <d v="2025-01-21T00:00:00"/>
    <s v="1000106873"/>
    <s v="LINA MARIA GONZALEZ BOTERO"/>
    <s v="1002629376"/>
    <s v="CESAR AUGUSTO CACERES GONZALEZ"/>
    <d v="2025-01-21T00:00:00"/>
    <s v="7990990000"/>
    <s v="Transitoria Presupuesto CDP CRP"/>
  </r>
  <r>
    <s v="2025"/>
    <n v="2"/>
    <d v="2025-01-01T00:00:00"/>
    <d v="2025-05-27T00:00:00"/>
    <s v="0118-01"/>
    <x v="9"/>
    <s v="Subsidio Distrital de Vivienda para el a - Vivienda de Interés Social mejoradas"/>
    <s v="0000000828"/>
    <d v="2025-02-17T00:00:00"/>
    <s v="PRESTAR SERVICIOS PROFESIONALES DESDE EL COMPONENTE TECNICO PARAREALIZAR ACTIVIDADES DE ESTRUCTURACION Y EJECUCION EN EL MARCO DELPROGRAMA DE MEJORAMIENTO DE VIVIENDA DE LA SECRETARIA DISTRITAL DELHABITAT"/>
    <s v="1-100-F039"/>
    <s v="VA-Crédito"/>
    <s v="O232020200883330"/>
    <s v="Servicios de administración en proyectos de construcción"/>
    <s v="PM/0118/0103/40010440222"/>
    <s v="Subsidios para el Mejoramiento y habitabilidad urb"/>
    <n v="73293300"/>
    <n v="0"/>
    <n v="0"/>
    <n v="1221555"/>
    <s v="0000714139"/>
    <s v="1"/>
    <s v="10872"/>
    <d v="2025-02-17T00:00:00"/>
    <s v="1000106873"/>
    <s v="LINA MARIA GONZALEZ BOTERO"/>
    <s v="1002629376"/>
    <s v="CESAR AUGUSTO CACERES GONZALEZ"/>
    <d v="2025-02-17T00:00:00"/>
    <s v="7990990000"/>
    <s v="Transitoria Presupuesto CDP CRP"/>
  </r>
  <r>
    <s v="2025"/>
    <n v="2"/>
    <d v="2025-01-01T00:00:00"/>
    <d v="2025-05-27T00:00:00"/>
    <s v="0118-01"/>
    <x v="9"/>
    <s v="Subsidio Distrital de Vivienda para el a - Vivienda de Interés Social mejoradas"/>
    <s v="0000000882"/>
    <d v="2025-02-20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440222"/>
    <s v="Subsidios para el Mejoramiento y habitabilidad urb"/>
    <n v="10906983750"/>
    <n v="0"/>
    <n v="0"/>
    <n v="0"/>
    <s v="0000716756"/>
    <s v="1"/>
    <s v="11171"/>
    <d v="2025-02-20T00:00:00"/>
    <s v="1000106873"/>
    <s v="LINA MARIA GONZALEZ BOTERO"/>
    <s v="1002629376"/>
    <s v="CESAR AUGUSTO CACERES GONZALEZ"/>
    <d v="2025-02-20T00:00:00"/>
    <s v="7990990000"/>
    <s v="Transitoria Presupuesto CDP CRP"/>
  </r>
  <r>
    <s v="2025"/>
    <n v="1"/>
    <d v="2025-01-01T00:00:00"/>
    <d v="2025-05-27T00:00:00"/>
    <s v="0118-01"/>
    <x v="9"/>
    <s v="Subsidio Distrital de Vivienda para el a - Vivienda de Interés Social mejoradas"/>
    <s v="0000000431"/>
    <d v="2025-01-21T00:00:00"/>
    <s v="PRESTAR SERVICIOS PROFESIONALES DESDE EL COMPONENTE TÉCNICO PARAREALIZAR ACTIVIDADES DE ESTRUCTURACIÓN Y EJECUCIÓN EN EL MARCO DELPROGRAMA DE MEJORAMIENTO DE VIVIENDA DE LA SECRETARIA DISTRITAL DELHÁBITAT."/>
    <s v="1-100-F039"/>
    <s v="VA-Crédito"/>
    <s v="O232020200883330"/>
    <s v="Servicios de administración en proyectos de construcción"/>
    <s v="PM/0118/0103/40010440222"/>
    <s v="Subsidios para el Mejoramiento y habitabilidad urb"/>
    <n v="43975980"/>
    <n v="43975980"/>
    <n v="0"/>
    <n v="0"/>
    <s v="0000689724"/>
    <s v="1"/>
    <s v="10872"/>
    <d v="2025-01-21T00:00:00"/>
    <s v="1000106873"/>
    <s v="LINA MARIA GONZALEZ BOTERO"/>
    <s v="1002629376"/>
    <s v="CESAR AUGUSTO CACERES GONZALEZ"/>
    <d v="2025-01-21T00:00:00"/>
    <s v="7990990000"/>
    <s v="Transitoria Presupuesto CDP CRP"/>
  </r>
  <r>
    <s v="2025"/>
    <n v="2"/>
    <d v="2025-01-01T00:00:00"/>
    <d v="2025-05-27T00:00:00"/>
    <s v="0118-01"/>
    <x v="9"/>
    <s v="Subsidio Distrital de Vivienda para el a - Vivienda de Interés Social mejoradas"/>
    <s v="0000000749"/>
    <d v="2025-02-10T00:00:00"/>
    <s v="PRESTAR SUS SERVICIOS DE APOYO A LA GESTION ADMINISTRATIVA Y DOCUMENTALDEL PROGRAMA DE MEJORAMIENTO DE VIVIENDA DE LA SECRETARIA DISTRITAL DELHABITAT"/>
    <s v="1-100-F039"/>
    <s v="VA-Crédito"/>
    <s v="O232020200883330"/>
    <s v="Servicios de administración en proyectos de construcción"/>
    <s v="PM/0118/0103/40010440222"/>
    <s v="Subsidios para el Mejoramiento y habitabilidad urb"/>
    <n v="26013960"/>
    <n v="0"/>
    <n v="0"/>
    <n v="0"/>
    <s v="0000708884"/>
    <s v="1"/>
    <s v="10887"/>
    <d v="2025-02-10T00:00:00"/>
    <s v="1000106873"/>
    <s v="LINA MARIA GONZALEZ BOTERO"/>
    <s v="1002629376"/>
    <s v="CESAR AUGUSTO CACERES GONZALEZ"/>
    <d v="2025-02-10T00:00:00"/>
    <s v="7990990000"/>
    <s v="Transitoria Presupuesto CDP CRP"/>
  </r>
  <r>
    <s v="2025"/>
    <n v="1"/>
    <d v="2025-01-01T00:00:00"/>
    <d v="2025-05-27T00:00:00"/>
    <s v="0118-01"/>
    <x v="9"/>
    <s v="Subsidio Distrital de Vivienda para el a - Vivienda de Interés Social mejoradas"/>
    <s v="0000000264"/>
    <d v="2025-01-13T00:00:00"/>
    <s v="PRESTAR SERVICIOS PROFESIONALES DE APOYO AL COMPONENTE SOCIAL DE LASDHT, PARA ACOMPAÑAR LAS ACTIVIDADES DE ARTICULACIÓN, SEGUIMIENTO YVINCULACIÓN CON COMUNIDADES, ENTIDADES E INTERESADOS, CON EL PROPÓSITODE IMPLEMENTAR Y SOCIALIZAR CON LOS INTERESADOS LAS INTERVENCIONESPRIORIZADAS POR LA ENTIDAD"/>
    <s v="1-100-F039"/>
    <s v="VA-Crédito"/>
    <s v="O232020200883221"/>
    <s v="Servicios de planeación urbana"/>
    <s v="PM/0118/0103/40010440222"/>
    <s v="Subsidios para el Mejoramiento y habitabilidad urb"/>
    <n v="61756315"/>
    <n v="0"/>
    <n v="0"/>
    <n v="3"/>
    <s v="0000674600"/>
    <s v="1"/>
    <s v="11042"/>
    <d v="2025-01-13T00:00:00"/>
    <s v="1000106873"/>
    <s v="LINA MARIA GONZALEZ BOTERO"/>
    <s v="1002629376"/>
    <s v="CESAR AUGUSTO CACERES GONZALEZ"/>
    <d v="2025-01-13T00:00:00"/>
    <s v="7990990000"/>
    <s v="Transitoria Presupuesto CDP CRP"/>
  </r>
  <r>
    <s v="2025"/>
    <n v="1"/>
    <d v="2025-01-01T00:00:00"/>
    <d v="2025-05-27T00:00:00"/>
    <s v="0118-01"/>
    <x v="9"/>
    <s v="Subsidio Distrital de Vivienda para el a - Vivienda de Interés Social mejoradas"/>
    <s v="0000000267"/>
    <d v="2025-01-13T00:00:00"/>
    <s v="PRESTAR SERVICIOS PROFESIONALES PARA EL ACOMPAÑAMIENTO TÉCNICO EINTEGRAL PARA APOYAR EN LA ELABORACIÓN DE ESTUDIOS ESPECIALIZADOS,CARTOGRAFÍAS Y SOPORTES TÉCNICOS CATASTRALES NECESARIOS PARA LAFORMULACIÓN, DISEÑO E IMPLEMENTACIÓN DE LAS INTERVENCIONES EN LOSPROYECTOS PRIORIZADOS POR LA SDHT."/>
    <s v="1-100-F039"/>
    <s v="VA-Crédito"/>
    <s v="O232020200883221"/>
    <s v="Servicios de planeación urbana"/>
    <s v="PM/0118/0103/40010440222"/>
    <s v="Subsidios para el Mejoramiento y habitabilidad urb"/>
    <n v="65600000"/>
    <n v="0"/>
    <n v="0"/>
    <n v="0"/>
    <s v="0000674618"/>
    <s v="1"/>
    <s v="11041"/>
    <d v="2025-01-13T00:00:00"/>
    <s v="1000117545"/>
    <s v="CAMILO EDUARDO TORRES MUÑOZ"/>
    <s v="1002629376"/>
    <s v="CESAR AUGUSTO CACERES GONZALEZ"/>
    <d v="2025-01-13T00:00:00"/>
    <s v="7990990000"/>
    <s v="Transitoria Presupuesto CDP CRP"/>
  </r>
  <r>
    <s v="2025"/>
    <n v="2"/>
    <d v="2025-01-01T00:00:00"/>
    <d v="2025-05-27T00:00:00"/>
    <s v="0118-01"/>
    <x v="9"/>
    <s v="Subsidio Distrital de Vivienda para el a - Vivienda de Interés Social mejoradas"/>
    <s v="0000000875"/>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440222"/>
    <s v="Subsidios para el Mejoramiento y habitabilidad urb"/>
    <n v="1521365625"/>
    <n v="0"/>
    <n v="0"/>
    <n v="1521365625"/>
    <s v="0000716140"/>
    <s v="1"/>
    <s v="10893"/>
    <d v="2025-02-19T00:00:00"/>
    <s v="1000106873"/>
    <s v="LINA MARIA GONZALEZ BOTERO"/>
    <s v="1002629376"/>
    <s v="CESAR AUGUSTO CACERES GONZALEZ"/>
    <d v="2025-02-19T00:00:00"/>
    <s v="7990990000"/>
    <s v="Transitoria Presupuesto CDP CRP"/>
  </r>
  <r>
    <s v="2025"/>
    <n v="2"/>
    <d v="2025-01-01T00:00:00"/>
    <d v="2025-05-27T00:00:00"/>
    <s v="0118-01"/>
    <x v="9"/>
    <s v="Subsidio Distrital de Vivienda para el a - Vivienda de Interés Social mejoradas"/>
    <s v="0000000880"/>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5040254211"/>
    <s v="Servicios generales de construcción de carreteras (excepto carreteras elevadas), calles"/>
    <s v="PM/0118/0103/40010440222"/>
    <s v="Subsidios para el Mejoramiento y habitabilidad urb"/>
    <n v="1868658480"/>
    <n v="0"/>
    <n v="0"/>
    <n v="0"/>
    <s v="0000716164"/>
    <s v="1"/>
    <s v="11045"/>
    <d v="2025-02-19T00:00:00"/>
    <s v="1000117545"/>
    <s v="CAMILO EDUARDO TORRES MUÑOZ"/>
    <s v="1002629376"/>
    <s v="CESAR AUGUSTO CACERES GONZALEZ"/>
    <d v="2025-02-19T00:00:00"/>
    <s v="7990990000"/>
    <s v="Transitoria Presupuesto CDP CRP"/>
  </r>
  <r>
    <s v="2025"/>
    <n v="1"/>
    <d v="2025-01-01T00:00:00"/>
    <d v="2025-05-27T00:00:00"/>
    <s v="0118-01"/>
    <x v="19"/>
    <s v="Asistencia técnica para la habilitación  - Servicio de asistencia técnica"/>
    <s v="0000000054"/>
    <d v="2025-01-03T00:00:00"/>
    <s v="PRESTAR SERVICIOS PROFESIONALES PARA LA EJECUCIÓN, MANTENIMIENTO YOPTIMIZACIÓN CONTINUA DEL MODELO DE GESTIÓN INSTITUCIONAL EN LADEPENDENCIA, Y APOYAR EN LAS ACTIVIDADES CONTRACTUALES REQUERIDAS."/>
    <s v="1-100-F039"/>
    <s v="VA-Crédito"/>
    <s v="O232020200991123"/>
    <s v="Servicios de la administración pública relacionados con la vivienda e infraestructura de servicios públicos"/>
    <s v="PM/0118/0106/45990310215"/>
    <s v="Hectáreas de suelo útil gestionadas para el desarr"/>
    <n v="97345890"/>
    <n v="0"/>
    <n v="0"/>
    <n v="0"/>
    <s v="0000657070"/>
    <s v="1"/>
    <s v="10883"/>
    <d v="2025-01-03T00:00:00"/>
    <s v="1006022647"/>
    <s v="RODRIGO ERNESTO CARRASCAL ENRIQUEZ"/>
    <s v="1002629376"/>
    <s v="CESAR AUGUSTO CACERES GONZALEZ"/>
    <d v="2025-01-03T00:00:00"/>
    <s v="7990990000"/>
    <s v="Transitoria Presupuesto CDP CRP"/>
  </r>
  <r>
    <s v="2025"/>
    <n v="2"/>
    <d v="2025-01-01T00:00:00"/>
    <d v="2025-05-27T00:00:00"/>
    <s v="0118-01"/>
    <x v="19"/>
    <s v="Asistencia técnica para la habilitación  - Servicio de asistencia técnica"/>
    <s v="0000000653"/>
    <d v="2025-02-04T00:00:00"/>
    <s v="PRESTAR SERVICIOS PROFESIONALES PARA APOYAR EN LAS ACTIVIDADES JURÍDICASREQUERIDAS PARA EL DESARROLLO Y/O APLICACIÓN DE LOS INSTRUMENTOS DEGESTIÓN QUE PERMITAN LA HABILITACIÓN DE SUELO PARA PROYECTOS DE VIVIENDAY USOS COMPLEMENTARIOS."/>
    <s v="1-100-F001"/>
    <s v="VA-RECURSOS DISTRITO"/>
    <s v="O232020200991123"/>
    <s v="Servicios de la administración pública relacionados con la vivienda e infraestructura de servicios públicos"/>
    <s v="PM/0118/0106/45990310215"/>
    <s v="Hectáreas de suelo útil gestionadas para el desarr"/>
    <n v="65500000"/>
    <n v="0"/>
    <n v="0"/>
    <n v="5590"/>
    <s v="0000705004"/>
    <s v="1"/>
    <s v="10948"/>
    <d v="2025-02-04T00:00:00"/>
    <s v="1006022647"/>
    <s v="RODRIGO ERNESTO CARRASCAL ENRIQUEZ"/>
    <s v="1002629376"/>
    <s v="CESAR AUGUSTO CACERES GONZALEZ"/>
    <d v="2025-02-04T00:00:00"/>
    <s v="7990990000"/>
    <s v="Transitoria Presupuesto CDP CRP"/>
  </r>
  <r>
    <s v="2025"/>
    <n v="2"/>
    <d v="2025-01-01T00:00:00"/>
    <d v="2025-05-27T00:00:00"/>
    <s v="0118-01"/>
    <x v="19"/>
    <s v="Asistencia técnica para la habilitación  - Servicio de asistencia técnica"/>
    <s v="0000000654"/>
    <d v="2025-02-04T00:00:00"/>
    <s v="PRESTAR SERVICIOS PROFESIONALES PARA APOYAR EN EL ANÁLISISSOCIOECONÓMICO Y FINANCIERO QUE SE REQUIERA EN LOS INSTRUMENTOS DEPLANEACIÓN Y GESTIÓN DEL SUELO A CARGO DE LA DEPENDENCIA."/>
    <s v="1-100-F001"/>
    <s v="VA-RECURSOS DISTRITO"/>
    <s v="O232020200991123"/>
    <s v="Servicios de la administración pública relacionados con la vivienda e infraestructura de servicios públicos"/>
    <s v="PM/0118/0106/45990310215"/>
    <s v="Hectáreas de suelo útil gestionadas para el desarr"/>
    <n v="15174810"/>
    <n v="0"/>
    <n v="0"/>
    <n v="0"/>
    <s v="0000705033"/>
    <s v="1"/>
    <s v="11147"/>
    <d v="2025-02-04T00:00:00"/>
    <s v="1006022647"/>
    <s v="RODRIGO ERNESTO CARRASCAL ENRIQUEZ"/>
    <s v="1002629376"/>
    <s v="CESAR AUGUSTO CACERES GONZALEZ"/>
    <d v="2025-02-04T00:00:00"/>
    <s v="7990990000"/>
    <s v="Transitoria Presupuesto CDP CRP"/>
  </r>
  <r>
    <s v="2025"/>
    <n v="1"/>
    <d v="2025-01-01T00:00:00"/>
    <d v="2025-05-27T00:00:00"/>
    <s v="0118-01"/>
    <x v="19"/>
    <s v="Asistencia técnica para la habilitación  - Servicio de asistencia técnica"/>
    <s v="0000000288"/>
    <d v="2025-01-16T00:00:00"/>
    <s v="PRESTAR SERVICIOS PROFESIONALES PARA REALIZAR EL ANÁLISIS Y GENERACIÓNDE INFORMACIÓN FINANCIERA PARA LA FORMULACIÓN DE ESTRATEGIAS Y ACCIONESDE FINANCIACIÓN DE LOS PROYECTOS QUE HABILITAN SUELO PARA VIVIENDA YUSOS COMPLEMENTARIOS EN LA CIUDAD."/>
    <s v="1-100-F001"/>
    <s v="VA-RECURSOS DISTRITO"/>
    <s v="O232020200991123"/>
    <s v="Servicios de la administración pública relacionados con la vivienda e infraestructura de servicios públicos"/>
    <s v="PM/0118/0106/45990310215"/>
    <s v="Hectáreas de suelo útil gestionadas para el desarr"/>
    <n v="129071910"/>
    <n v="0"/>
    <n v="0"/>
    <n v="4920630"/>
    <s v="0000684120"/>
    <s v="1"/>
    <s v="10925"/>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s v="0000000263"/>
    <d v="2025-01-13T00:00:00"/>
    <s v="PRESTAR SERVICIOS PROFESIONALES PARA REALIZAR ACOMPAÑAMIENTO Y GESTIÓN ALOS PROYECTOS URBANÍSTICOS ENMARCADOS EN LOS INSTRUMENTOS DE PLANEACIÓNY GESTIÓN QUE PUEDAN GENERAR VIVIENDA VIS Y VIP O USOS COMPLEMENTARIOSEN LA CIUDAD."/>
    <s v="1-100-F001"/>
    <s v="VA-RECURSOS DISTRITO"/>
    <s v="O232020200991123"/>
    <s v="Servicios de la administración pública relacionados con la vivienda e infraestructura de servicios públicos"/>
    <s v="PM/0118/0106/45990310215"/>
    <s v="Hectáreas de suelo útil gestionadas para el desarr"/>
    <n v="87864333"/>
    <n v="0"/>
    <n v="0"/>
    <n v="0"/>
    <s v="0000674545"/>
    <s v="1"/>
    <s v="10910"/>
    <d v="2025-01-13T00:00:00"/>
    <s v="1006022647"/>
    <s v="RODRIGO ERNESTO CARRASCAL ENRIQUEZ"/>
    <s v="1002629376"/>
    <s v="CESAR AUGUSTO CACERES GONZALEZ"/>
    <d v="2025-01-13T00:00:00"/>
    <s v="7990990000"/>
    <s v="Transitoria Presupuesto CDP CRP"/>
  </r>
  <r>
    <s v="2025"/>
    <n v="1"/>
    <d v="2025-01-01T00:00:00"/>
    <d v="2025-05-27T00:00:00"/>
    <s v="0118-01"/>
    <x v="19"/>
    <s v="Asistencia técnica para la habilitación  - Servicio de asistencia técnica"/>
    <s v="0000000273"/>
    <d v="2025-01-13T00:00:00"/>
    <s v="PRESTAR SERVICIOS PROFESIONALES PARA APOYAR EN EL ANÁLISIS, REVISIÓN,SEGUIMIENTO Y CONCEPTUALIZACIÓN JURÍDICA DE TEMAS RELATIVOS A LAFORMULACIÓN Y SEGUIMIENTO DE LOS INSTRUMENTOS DE PLANEACIÓN Y GESTIÓN DESUELO A CARGO DE LA ENTIDAD."/>
    <s v="1-100-F001"/>
    <s v="VA-RECURSOS DISTRITO"/>
    <s v="O232020200991123"/>
    <s v="Servicios de la administración pública relacionados con la vivienda e infraestructura de servicios públicos"/>
    <s v="PM/0118/0106/45990310215"/>
    <s v="Hectáreas de suelo útil gestionadas para el desarr"/>
    <n v="87864333"/>
    <n v="0"/>
    <n v="0"/>
    <n v="0"/>
    <s v="0000674812"/>
    <s v="1"/>
    <s v="10938"/>
    <d v="2025-01-13T00:00:00"/>
    <s v="1006022647"/>
    <s v="RODRIGO ERNESTO CARRASCAL ENRIQUEZ"/>
    <s v="1002629376"/>
    <s v="CESAR AUGUSTO CACERES GONZALEZ"/>
    <d v="2025-01-13T00:00:00"/>
    <s v="7990990000"/>
    <s v="Transitoria Presupuesto CDP CRP"/>
  </r>
  <r>
    <s v="2025"/>
    <n v="1"/>
    <d v="2025-01-01T00:00:00"/>
    <d v="2025-05-27T00:00:00"/>
    <s v="0118-01"/>
    <x v="19"/>
    <s v="Asistencia técnica para la habilitación  - Servicio de asistencia técnica"/>
    <s v="0000000274"/>
    <d v="2025-01-13T00:00:00"/>
    <s v="PRESTAR SERVICIOS PROFESIONALES PARA EL ANÁLISIS Y GENERACIÓN DEINFORMACIÓN ALFANUMÉRICA Y CARTOGRAFÍA GEORREFERENCIADA, QUE PERMITAN LAELABORACIÓN DE ESTADÍSTICAS PARA LOS ANÁLISIS URBANÍSTICOS DE LOSPROYECTOS QUE SE GENERAN A PARTIR DE LA IMPLEMENTACIÓN DE INSTRUMENTOSDE PLANEACIÓN Y GESTIÓN DEL SUELO."/>
    <s v="1-100-F039"/>
    <s v="VA-Crédito"/>
    <s v="O232020200991123"/>
    <s v="Servicios de la administración pública relacionados con la vivienda e infraestructura de servicios públicos"/>
    <s v="PM/0118/0106/45990310215"/>
    <s v="Hectáreas de suelo útil gestionadas para el desarr"/>
    <n v="99720180"/>
    <n v="0"/>
    <n v="0"/>
    <n v="0"/>
    <s v="0000674815"/>
    <s v="1"/>
    <s v="10937"/>
    <d v="2025-01-13T00:00:00"/>
    <s v="1006022647"/>
    <s v="RODRIGO ERNESTO CARRASCAL ENRIQUEZ"/>
    <s v="1002629376"/>
    <s v="CESAR AUGUSTO CACERES GONZALEZ"/>
    <d v="2025-01-13T00:00:00"/>
    <s v="7990990000"/>
    <s v="Transitoria Presupuesto CDP CRP"/>
  </r>
  <r>
    <s v="2025"/>
    <n v="1"/>
    <d v="2025-01-01T00:00:00"/>
    <d v="2025-05-27T00:00:00"/>
    <s v="0118-01"/>
    <x v="19"/>
    <s v="Asistencia técnica para la habilitación  - Servicio de asistencia técnica"/>
    <s v="0000000271"/>
    <d v="2025-01-13T00:00:00"/>
    <s v="PRESTAR SERVICIOS PROFESIONALES PARA REALIZAR ANÁLISIS GEOGRÁFICO, YESTADÍSTICO QUE CONTRIBUYAN AL DISEÑO Y PLANIFICACIÓN DEL COMPONENTEURBANÍSTICO EN PROYECTOS DESTINADOS A HABILITAR SUELO PARA VIVIENDA VISY VIP EN LA CIUDAD."/>
    <s v="1-100-F039"/>
    <s v="VA-Crédito"/>
    <s v="O232020200991123"/>
    <s v="Servicios de la administración pública relacionados con la vivienda e infraestructura de servicios públicos"/>
    <s v="PM/0118/0106/45990310215"/>
    <s v="Hectáreas de suelo útil gestionadas para el desarr"/>
    <n v="90702351"/>
    <n v="0"/>
    <n v="0"/>
    <n v="0"/>
    <s v="0000674697"/>
    <s v="1"/>
    <s v="10913"/>
    <d v="2025-01-13T00:00:00"/>
    <s v="1006022647"/>
    <s v="RODRIGO ERNESTO CARRASCAL ENRIQUEZ"/>
    <s v="1002629376"/>
    <s v="CESAR AUGUSTO CACERES GONZALEZ"/>
    <d v="2025-01-13T00:00:00"/>
    <s v="7990990000"/>
    <s v="Transitoria Presupuesto CDP CRP"/>
  </r>
  <r>
    <s v="2025"/>
    <n v="1"/>
    <d v="2025-01-01T00:00:00"/>
    <d v="2025-05-27T00:00:00"/>
    <s v="0118-01"/>
    <x v="19"/>
    <s v="Asistencia técnica para la habilitación  - Servicio de asistencia técnica"/>
    <s v="0000000137"/>
    <d v="2025-01-09T00:00:00"/>
    <s v="PRESTAR SERVICIOS PROFESIONALES PARA REALIZAR ACTIVIDADES TRANSVERSALESRELACIONADAS CON ORDENAMIENTO TERRITORIAL Y CON EL SEGUIMIENTO ALCOMPONENTE URBANÍSTICO DE LOS INSTRUMENTOS DE GESTIÓN Y/O PLANEACIÓN QUEPERMITAN VIABILIZAR LOS PLANES, PROGRAMAS Y PROYECTOS A CARGO DE LAENTIDAD."/>
    <s v="1-100-F001"/>
    <s v="VA-RECURSOS DISTRITO"/>
    <s v="O232020200991123"/>
    <s v="Servicios de la administración pública relacionados con la vivienda e infraestructura de servicios públicos"/>
    <s v="PM/0118/0106/45990310215"/>
    <s v="Hectáreas de suelo útil gestionadas para el desarr"/>
    <n v="122031624"/>
    <n v="0"/>
    <n v="0"/>
    <n v="0"/>
    <s v="0000663056"/>
    <s v="1"/>
    <s v="10933"/>
    <d v="2025-01-09T00:00:00"/>
    <s v="1006022647"/>
    <s v="RODRIGO ERNESTO CARRASCAL ENRIQUEZ"/>
    <s v="1002629376"/>
    <s v="CESAR AUGUSTO CACERES GONZALEZ"/>
    <d v="2025-01-09T00:00:00"/>
    <s v="7990990000"/>
    <s v="Transitoria Presupuesto CDP CRP"/>
  </r>
  <r>
    <s v="2025"/>
    <n v="1"/>
    <d v="2025-01-01T00:00:00"/>
    <d v="2025-05-27T00:00:00"/>
    <s v="0118-01"/>
    <x v="19"/>
    <s v="Asistencia técnica para la habilitación  - Servicio de asistencia técnica"/>
    <s v="0000000286"/>
    <d v="2025-01-16T00:00:00"/>
    <s v="PRESTAR SERVICIOS PROFESIONALES PARA REALIZAR LAS ACCIONES QUE SEREQUIERAN PARA LA IMPLEMENTACIÓN DE INSTRUMENTOS DE GESTIÓN DE SUELO YACTIVIDADES RELACIONADAS CON LA HABILITACIÓN DE SUELO PARA VIVIENDAVIS/VIP Y USOS COMPLEMENTARIOS."/>
    <s v="1-100-F039"/>
    <s v="VA-Crédito"/>
    <s v="O232020200991123"/>
    <s v="Servicios de la administración pública relacionados con la vivienda e infraestructura de servicios públicos"/>
    <s v="PM/0118/0106/45990310215"/>
    <s v="Hectáreas de suelo útil gestionadas para el desarr"/>
    <n v="102773333"/>
    <n v="0"/>
    <n v="0"/>
    <n v="0"/>
    <s v="0000684118"/>
    <s v="1"/>
    <s v="10912"/>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s v="0000000279"/>
    <d v="2025-01-16T00:00:00"/>
    <s v="PRESTAR SERVICIOS PROFESIONALES PARA REALIZAR LA REVISIÓN DEL COMPONENTEURBANÍSTICO, GESTIÓN Y SEGUIMIENTO DE PROYECTOS ENMARCADOS EN LOSINSTRUMENTOS DE PLANEACIÓN Y GESTIÓN NECESARIOS PARA LA HABILITACIÓN DELSUELO CON BASE EN EL PLAN DE ORDENAMIENTO TERRITORIAL"/>
    <s v="1-100-F001"/>
    <s v="VA-RECURSOS DISTRITO"/>
    <s v="O232020200991123"/>
    <s v="Servicios de la administración pública relacionados con la vivienda e infraestructura de servicios públicos"/>
    <s v="PM/0118/0106/45990310215"/>
    <s v="Hectáreas de suelo útil gestionadas para el desarr"/>
    <n v="39898395"/>
    <n v="0"/>
    <n v="0"/>
    <n v="0"/>
    <s v="0000684109"/>
    <s v="1"/>
    <s v="10907"/>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s v="0000000071"/>
    <d v="2025-01-07T00:00:00"/>
    <s v="PRESTAR SERVICIOS PROFESIONALES PARA REALIZAR EL ANÁLISIS DE LOSCOMPONENTES URBANÍSTICOS Y LA GESTIÓN DE LOS PROYECTOS ENMARCADOS ENINSTRUMENTOS DE PLANEACIÓN Y GESTIÓN QUE INVOLUCREN LA HABILITACIÓN DESUELO PARA VIVIENDA VIS/VIP, Y USOS COMPLEMENTARIOS."/>
    <s v="1-100-F001"/>
    <s v="VA-RECURSOS DISTRITO"/>
    <s v="O232020200991123"/>
    <s v="Servicios de la administración pública relacionados con la vivienda e infraestructura de servicios públicos"/>
    <s v="PM/0118/0106/45990310215"/>
    <s v="Hectáreas de suelo útil gestionadas para el desarr"/>
    <n v="49550400"/>
    <n v="0"/>
    <n v="0"/>
    <n v="0"/>
    <s v="0000657453"/>
    <s v="1"/>
    <s v="10918"/>
    <d v="2025-01-07T00:00:00"/>
    <s v="1006022647"/>
    <s v="RODRIGO ERNESTO CARRASCAL ENRIQUEZ"/>
    <s v="1002629376"/>
    <s v="CESAR AUGUSTO CACERES GONZALEZ"/>
    <d v="2025-01-07T00:00:00"/>
    <s v="7990990000"/>
    <s v="Transitoria Presupuesto CDP CRP"/>
  </r>
  <r>
    <s v="2025"/>
    <n v="1"/>
    <d v="2025-01-01T00:00:00"/>
    <d v="2025-05-27T00:00:00"/>
    <s v="0118-01"/>
    <x v="19"/>
    <s v="Asistencia técnica para la habilitación  - Servicio de asistencia técnica"/>
    <s v="0000000294"/>
    <d v="2025-01-16T00:00:00"/>
    <s v="PRESTAR SERVICIOS PROFESIONALES PARA REALIZAR EL ANÁLISIS DE DATOS Y LAGENERACIÓN DE INFORMACIÓN FINANCIERA DE PROYECTOS DE VIVIENDA Y SUS USOSCOMPLEMENTARIOS EN EL MARCO DE LA IMPLEMENTACIÓN DE INSTRUMENTOS DE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42685605"/>
    <n v="0"/>
    <n v="0"/>
    <n v="0"/>
    <s v="0000684129"/>
    <s v="1"/>
    <s v="10929"/>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s v="0000000559"/>
    <d v="2025-01-24T00:00:00"/>
    <s v="PRESTAR SERVICIOS PROFESIONALES PARA REALIZAR EL ANÁLISIS, LA REVISIÓN YLA ELABORACIÓN DE CONCEPTOS, ACTOS ADMINISTRATIVOS Y DOCUMENTACIÓN CONCOMPONENTE JURÍDICO, A PARTIR DE LA IMPLEMENTACIÓN DE INSTRUMENTOS DEPLANEACIÓN Y GESTIÓN DEL SUELO."/>
    <s v="1-100-F039"/>
    <s v="VA-Crédito"/>
    <s v="O232020200991123"/>
    <s v="Servicios de la administración pública relacionados con la vivienda e infraestructura de servicios públicos"/>
    <s v="PM/0118/0106/45990310215"/>
    <s v="Hectáreas de suelo útil gestionadas para el desarr"/>
    <n v="105263631"/>
    <n v="0"/>
    <n v="0"/>
    <n v="0"/>
    <s v="0000694716"/>
    <s v="1"/>
    <s v="10895"/>
    <d v="2025-01-24T00:00:00"/>
    <s v="1006022647"/>
    <s v="RODRIGO ERNESTO CARRASCAL ENRIQUEZ"/>
    <s v="1002629376"/>
    <s v="CESAR AUGUSTO CACERES GONZALEZ"/>
    <d v="2025-01-24T00:00:00"/>
    <s v="7990990000"/>
    <s v="Transitoria Presupuesto CDP CRP"/>
  </r>
  <r>
    <s v="2025"/>
    <n v="1"/>
    <d v="2025-01-01T00:00:00"/>
    <d v="2025-05-27T00:00:00"/>
    <s v="0118-01"/>
    <x v="19"/>
    <s v="Asistencia técnica para la habilitación  - Servicio de asistencia técnica"/>
    <s v="0000000285"/>
    <d v="2025-01-16T00:00:00"/>
    <s v="PRESTAR SERVICIOS PROFESIONALES PARA APOYAR A LA DEPENDENCIA EN ELPROCESO DE ESTRUCTURACIÓN Y SEGUIMIENTO A LA APLICACIÓN DE INSTRUMENTOS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84514667"/>
    <n v="0"/>
    <n v="0"/>
    <n v="0"/>
    <s v="0000684117"/>
    <s v="1"/>
    <s v="10940"/>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s v="0000000560"/>
    <d v="2025-01-24T00:00:00"/>
    <s v="PRESTAR SERVICIOS PROFESIONALES PARA REALIZAR EL ANÁLISIS, DESARROLLO EIMPLEMENTACIÓN DEL SISTEMA DE INFORMACIÓN DE GESTIÓN DEL SUELO Y DE LOSDEMÁS PRODUCTOS TECNOLÓGICOS QUE REQUIERA LA DEPENDENCIA."/>
    <s v="1-100-F001"/>
    <s v="VA-RECURSOS DISTRITO"/>
    <s v="O232020200991123"/>
    <s v="Servicios de la administración pública relacionados con la vivienda e infraestructura de servicios públicos"/>
    <s v="PM/0118/0106/45990310215"/>
    <s v="Hectáreas de suelo útil gestionadas para el desarr"/>
    <n v="87776469"/>
    <n v="0"/>
    <n v="0"/>
    <n v="0"/>
    <s v="0000694725"/>
    <s v="1"/>
    <s v="10926"/>
    <d v="2025-01-24T00:00:00"/>
    <s v="1006022647"/>
    <s v="RODRIGO ERNESTO CARRASCAL ENRIQUEZ"/>
    <s v="1002629376"/>
    <s v="CESAR AUGUSTO CACERES GONZALEZ"/>
    <d v="2025-01-24T00:00:00"/>
    <s v="7990990000"/>
    <s v="Transitoria Presupuesto CDP CRP"/>
  </r>
  <r>
    <s v="2025"/>
    <n v="1"/>
    <d v="2025-01-01T00:00:00"/>
    <d v="2025-05-27T00:00:00"/>
    <s v="0118-01"/>
    <x v="19"/>
    <s v="Asistencia técnica para la habilitación  - Servicio de asistencia técnica"/>
    <s v="0000000073"/>
    <d v="2025-01-07T00:00:00"/>
    <s v="PRESTAR SERVICIOS PROFESIONALES PARA REALIZAR EL ANÁLISIS DE DATOS Y LAGENERACIÓN DE INFORMACIÓN FINANCIERA DE PROYECTOS DE VIVIENDA Y SUS USOSCOMPLEMENTARIOS EN EL MARCO DE LA IMPLEMENTACIÓN DE INSTRUMENTOS DE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42685605"/>
    <n v="42685605"/>
    <n v="0"/>
    <n v="0"/>
    <s v="0000657464"/>
    <s v="1"/>
    <s v="10929"/>
    <d v="2025-01-07T00:00:00"/>
    <s v="1006022647"/>
    <s v="RODRIGO ERNESTO CARRASCAL ENRIQUEZ"/>
    <s v="1002629376"/>
    <s v="CESAR AUGUSTO CACERES GONZALEZ"/>
    <d v="2025-01-07T00:00:00"/>
    <s v="7990990000"/>
    <s v="Transitoria Presupuesto CDP CRP"/>
  </r>
  <r>
    <s v="2025"/>
    <n v="1"/>
    <d v="2025-01-01T00:00:00"/>
    <d v="2025-05-27T00:00:00"/>
    <s v="0118-01"/>
    <x v="19"/>
    <s v="Asistencia técnica para la habilitación  - Servicio de asistencia técnica"/>
    <s v="0000000310"/>
    <d v="2025-01-17T00:00:00"/>
    <s v="PRESTAR SERVICIOS PROFESIONALES PARA APOYAR EN LA IMPLEMENTACIÓN DE LOSMECANISMOS DE SEGUIMIENTO Y VALIDACIÓN AL DESARROLLO Y EJECUCIÓN DE LOSPLANES PARCIALES ADOPTADOS, E INSTRUMENTOS DE PLANEACIÓN Y GESTIÓN DELSUELO DE ACUERDO CON LA NORMATIVIDAD VIGENTE."/>
    <s v="1-100-F039"/>
    <s v="VA-Crédito"/>
    <s v="O232020200991123"/>
    <s v="Servicios de la administración pública relacionados con la vivienda e infraestructura de servicios públicos"/>
    <s v="PM/0118/0106/45990310215"/>
    <s v="Hectáreas de suelo útil gestionadas para el desarr"/>
    <n v="90702351"/>
    <n v="2925882"/>
    <n v="0"/>
    <n v="0"/>
    <s v="0000685763"/>
    <s v="1"/>
    <s v="10911"/>
    <d v="2025-01-17T00:00:00"/>
    <s v="1006022647"/>
    <s v="RODRIGO ERNESTO CARRASCAL ENRIQUEZ"/>
    <s v="1002629376"/>
    <s v="CESAR AUGUSTO CACERES GONZALEZ"/>
    <d v="2025-01-17T00:00:00"/>
    <s v="7990990000"/>
    <s v="Transitoria Presupuesto CDP CRP"/>
  </r>
  <r>
    <s v="2025"/>
    <n v="1"/>
    <d v="2025-01-01T00:00:00"/>
    <d v="2025-05-27T00:00:00"/>
    <s v="0118-01"/>
    <x v="19"/>
    <s v="Asistencia técnica para la habilitación  - Servicio de asistencia técnica"/>
    <s v="0000000558"/>
    <d v="2025-01-24T00:00:00"/>
    <s v="PRESTAR SERVICIOS PROFESIONALES PARA ELABORAR MODELACIONES,PRESENTACIONES, INFORMES E INSUMOS GRÁFICOS RELACIONADOS CON LAIMPLEMENTACIÓN DE INSTRUMENTOS DE PLANEACIÓN Y GESTIÓN DEL SUELO A CARGODE LA DEPENDENCIA."/>
    <s v="1-100-F039"/>
    <s v="VA-Crédito"/>
    <s v="O232020200991123"/>
    <s v="Servicios de la administración pública relacionados con la vivienda e infraestructura de servicios públicos"/>
    <s v="PM/0118/0106/45990310215"/>
    <s v="Hectáreas de suelo útil gestionadas para el desarr"/>
    <n v="90842400"/>
    <n v="0"/>
    <n v="0"/>
    <n v="0"/>
    <s v="0000694711"/>
    <s v="1"/>
    <s v="10917"/>
    <d v="2025-01-24T00:00:00"/>
    <s v="1006022647"/>
    <s v="RODRIGO ERNESTO CARRASCAL ENRIQUEZ"/>
    <s v="1002629376"/>
    <s v="CESAR AUGUSTO CACERES GONZALEZ"/>
    <d v="2025-01-24T00:00:00"/>
    <s v="7990990000"/>
    <s v="Transitoria Presupuesto CDP CRP"/>
  </r>
  <r>
    <s v="2025"/>
    <n v="2"/>
    <d v="2025-01-01T00:00:00"/>
    <d v="2025-05-27T00:00:00"/>
    <s v="0118-01"/>
    <x v="19"/>
    <s v="Asistencia técnica para la habilitación  - Servicio de asistencia técnica"/>
    <s v="0000000635"/>
    <d v="2025-02-03T00:00:00"/>
    <s v="PRESTAR SERVICIOS PROFESIONALES PARA LLEVAR A CABO LAS LABORESOPERATIVAS, ADMINISTRATIVAS Y DE GESTIÓN DE INFORMACIÓN, A PARTIR DE LAAPLICACIÓN DE INSTRUMENTOS DE GESTIÓN DEL SUELO."/>
    <s v="1-100-F001"/>
    <s v="VA-RECURSOS DISTRITO"/>
    <s v="O232020200991123"/>
    <s v="Servicios de la administración pública relacionados con la vivienda e infraestructura de servicios públicos"/>
    <s v="PM/0118/0106/45990310215"/>
    <s v="Hectáreas de suelo útil gestionadas para el desarr"/>
    <n v="71460967"/>
    <n v="0"/>
    <n v="0"/>
    <n v="219879"/>
    <s v="0000703789"/>
    <s v="1"/>
    <s v="10903"/>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34"/>
    <d v="2025-02-03T00:00:00"/>
    <s v="PRESTAR SERVICIOS PROFESIONALES PARA REALIZAR ACTIVIDADES DEPARTICIPACIÓN COMUNITARIA, GESTIÓN SOCIAL Y GESTIÓN INTERINSTITUCIONALEN LA FORMULACIÓN Y DESARROLLO DE LOS PROYECTOS A CARGO DE LA ENTIDAD."/>
    <s v="1-100-F001"/>
    <s v="VA-RECURSOS DISTRITO"/>
    <s v="O232020200991123"/>
    <s v="Servicios de la administración pública relacionados con la vivienda e infraestructura de servicios públicos"/>
    <s v="PM/0118/0106/45990310215"/>
    <s v="Hectáreas de suelo útil gestionadas para el desarr"/>
    <n v="83741667"/>
    <n v="0"/>
    <n v="0"/>
    <n v="2491667"/>
    <s v="0000703784"/>
    <s v="1"/>
    <s v="10922"/>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40"/>
    <d v="2025-02-03T00:00:00"/>
    <s v="PRESTAR SERVICIOS PROFESIONALES PARA REALIZAR LA GESTIÓN INSTITUCIONALDE LOS PROCESOS QUE SE RELACIONEN CON LA GESTIÓN DEL SUELO PARAPROYECTOS DE VIVIENDA EN LA ENTIDAD."/>
    <s v="1-100-F001"/>
    <s v="VA-RECURSOS DISTRITO"/>
    <s v="O232020200991123"/>
    <s v="Servicios de la administración pública relacionados con la vivienda e infraestructura de servicios públicos"/>
    <s v="PM/0118/0106/45990310215"/>
    <s v="Hectáreas de suelo útil gestionadas para el desarr"/>
    <n v="71460767"/>
    <n v="0"/>
    <n v="0"/>
    <n v="10327434"/>
    <s v="0000703814"/>
    <s v="1"/>
    <s v="10914"/>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42"/>
    <d v="2025-02-03T00:00:00"/>
    <s v="PRESTAR SERVICIOS PROFESIONALES PARA REALIZAR LAS ACTIVIDADESRELACIONADAS CON EL SEGUIMIENTO LOS INSTRUMENTOS DE PLANEACIÓN Y GESTIÓNDEL SUELO PARA EL CUMPLIMIENTO DE METAS DE LA ENTIDAD."/>
    <s v="1-100-F001"/>
    <s v="VA-RECURSOS DISTRITO"/>
    <s v="O232020200991123"/>
    <s v="Servicios de la administración pública relacionados con la vivienda e infraestructura de servicios públicos"/>
    <s v="PM/0118/0106/45990310215"/>
    <s v="Hectáreas de suelo útil gestionadas para el desarr"/>
    <n v="83741667"/>
    <n v="0"/>
    <n v="0"/>
    <n v="41667"/>
    <s v="0000703816"/>
    <s v="1"/>
    <s v="10947"/>
    <d v="2025-02-03T00:00:00"/>
    <s v="1006022647"/>
    <s v="RODRIGO ERNESTO CARRASCAL ENRIQUEZ"/>
    <s v="1002629376"/>
    <s v="CESAR AUGUSTO CACERES GONZALEZ"/>
    <d v="2025-02-03T00:00:00"/>
    <s v="7990990000"/>
    <s v="Transitoria Presupuesto CDP CRP"/>
  </r>
  <r>
    <s v="2025"/>
    <n v="1"/>
    <d v="2025-01-01T00:00:00"/>
    <d v="2025-05-27T00:00:00"/>
    <s v="0118-01"/>
    <x v="19"/>
    <s v="Asistencia técnica para la habilitación  - Servicio de asistencia técnica"/>
    <s v="0000000595"/>
    <d v="2025-01-30T00:00:00"/>
    <s v="PRESTAR SERVICIOS DE APOYO A LA GESTIÓN EN LAS TAREAS ADMINISTRATIVAS YDE MANEJO DOCUMENTAL, QUE SE GENERAN A PARTIR DE LA IMPLEMENTACIÓN DEINSTRUMENTOS 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38374032"/>
    <n v="0"/>
    <n v="0"/>
    <n v="0"/>
    <s v="0000701305"/>
    <s v="1"/>
    <s v="10878"/>
    <d v="2025-01-30T00:00:00"/>
    <s v="1006022647"/>
    <s v="RODRIGO ERNESTO CARRASCAL ENRIQUEZ"/>
    <s v="1002629376"/>
    <s v="CESAR AUGUSTO CACERES GONZALEZ"/>
    <d v="2025-01-30T00:00:00"/>
    <s v="7990990000"/>
    <s v="Transitoria Presupuesto CDP CRP"/>
  </r>
  <r>
    <s v="2025"/>
    <n v="2"/>
    <d v="2025-01-01T00:00:00"/>
    <d v="2025-05-27T00:00:00"/>
    <s v="0118-01"/>
    <x v="19"/>
    <s v="Asistencia técnica para la habilitación  - Servicio de asistencia técnica"/>
    <s v="0000000641"/>
    <d v="2025-02-03T00:00:00"/>
    <s v="PRESTAR SERVICIOS PROFESIONALES ESPECIALIZADOS PARA ADELANTAR LA GESTIÓNDE PROYECTOS ENMARCADOS EN INSTRUMENTOS DE PLANEACIÓN Y GESTIÓN QUEPERMITAN LA HABILITACIÓN DE SUELO PARA VIVIENDA VIP/VIS Y USOSCOMPLEMENTARIOS PARA EL CUMPLIMIENTO DE LAS METAS INSTITUCIONALES DE LAENTIDAD."/>
    <s v="1-100-F001"/>
    <s v="VA-RECURSOS DISTRITO"/>
    <s v="O232020200991123"/>
    <s v="Servicios de la administración pública relacionados con la vivienda e infraestructura de servicios públicos"/>
    <s v="PM/0118/0106/45990310215"/>
    <s v="Hectáreas de suelo útil gestionadas para el desarr"/>
    <n v="103622274"/>
    <n v="0"/>
    <n v="0"/>
    <n v="0"/>
    <s v="0000703815"/>
    <s v="1"/>
    <s v="10915"/>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44"/>
    <d v="2025-02-03T00:00:00"/>
    <s v="PRESTAR SERVICIOS PROFESIONALES ESPECIALIZADOS EN LA FORMULACIÓN EIMPLEMENTACIÓN DE ESTRATEGIAS Y ACCIONES PARA LA HABILITACIÓN DE SUELOEN LOS PROYECTOS DEL SECTOR HÁBITAT."/>
    <s v="1-100-F001"/>
    <s v="VA-RECURSOS DISTRITO"/>
    <s v="O232020200991123"/>
    <s v="Servicios de la administración pública relacionados con la vivienda e infraestructura de servicios públicos"/>
    <s v="PM/0118/0106/45990310215"/>
    <s v="Hectáreas de suelo útil gestionadas para el desarr"/>
    <n v="88819092"/>
    <n v="0"/>
    <n v="0"/>
    <n v="0"/>
    <s v="0000703824"/>
    <s v="1"/>
    <s v="10897"/>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36"/>
    <d v="2025-02-03T00:00:00"/>
    <s v="PRESTAR SERVICIOS PROFESIONALES PARA DAR APOYO Y SOPORTE JURÍDICO EN LAELABORACIÓN, REVISIÓN Y GESTIÓN DE LOS DOCUMENTOS Y PROCESOSCONTRACTUALES A CARGO DE LA DEPENDENCIA."/>
    <s v="1-100-F039"/>
    <s v="VA-Crédito"/>
    <s v="O232020200991123"/>
    <s v="Servicios de la administración pública relacionados con la vivienda e infraestructura de servicios públicos"/>
    <s v="PM/0118/0106/45990310215"/>
    <s v="Hectáreas de suelo útil gestionadas para el desarr"/>
    <n v="110043180"/>
    <n v="0"/>
    <n v="0"/>
    <n v="0"/>
    <s v="0000703799"/>
    <s v="1"/>
    <s v="10904"/>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37"/>
    <d v="2025-02-03T00:00:00"/>
    <s v="PRESTAR SERVICIOS PROFESIONALES PARA DAR APOYO TÉCNICO EN MATERIAAMBIENTAL A LOS PROYECTOS URBANÍSTICOS ENMARCADOS EN LOS INSTRUMENTOS DEPLANEACIÓN QUE GENEREN SOLUCIONES HABITACIONALES EN EL DISTRITO CAPITAL."/>
    <s v="1-100-F001"/>
    <s v="VA-RECURSOS DISTRITO"/>
    <s v="O232020200991123"/>
    <s v="Servicios de la administración pública relacionados con la vivienda e infraestructura de servicios públicos"/>
    <s v="PM/0118/0106/45990310215"/>
    <s v="Hectáreas de suelo útil gestionadas para el desarr"/>
    <n v="39898395"/>
    <n v="0"/>
    <n v="0"/>
    <n v="0"/>
    <s v="0000703802"/>
    <s v="1"/>
    <s v="10902"/>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43"/>
    <d v="2025-02-03T00:00:00"/>
    <s v="PRESTAR SERVICIOS PROFESIONALES EN LA GESTIÓN, IMPLEMENTACIÓN YSEGUIMIENTO DE ACCIONES PARA LA HABILITACIÓN DE SUELO DESTINADO AVIVIENDA Y USOS COMPLEMENTARIOS."/>
    <s v="1-100-F039"/>
    <s v="VA-Crédito"/>
    <s v="O232020200991123"/>
    <s v="Servicios de la administración pública relacionados con la vivienda e infraestructura de servicios públicos"/>
    <s v="PM/0118/0106/45990310215"/>
    <s v="Hectáreas de suelo útil gestionadas para el desarr"/>
    <n v="116305800"/>
    <n v="0"/>
    <n v="0"/>
    <n v="0"/>
    <s v="0000703819"/>
    <s v="1"/>
    <s v="10906"/>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39"/>
    <d v="2025-02-03T00:00:00"/>
    <s v="PRESTAR SERVICIOS PROFESIONALES PARA REALIZAR SEGUIMIENTO Y DAR APOYO ENLA FORMULACIÓN E IMPLEMENTACIÓN DE INSTRUMENTOS DE PLANEACIÓN Y GESTIÓNDE SUELO PREVISTOS EN EL PLAN DE ORDENAMIENTO TERRITORIAL."/>
    <s v="1-100-F001"/>
    <s v="VA-RECURSOS DISTRITO"/>
    <s v="O232020200991123"/>
    <s v="Servicios de la administración pública relacionados con la vivienda e infraestructura de servicios públicos"/>
    <s v="PM/0118/0106/45990310215"/>
    <s v="Hectáreas de suelo útil gestionadas para el desarr"/>
    <n v="89466000"/>
    <n v="0"/>
    <n v="0"/>
    <n v="0"/>
    <s v="0000703811"/>
    <s v="1"/>
    <s v="10909"/>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38"/>
    <d v="2025-02-03T00:00:00"/>
    <s v="PRESTAR SERVICIOS PROFESIONALES PARA REALIZAR SEGUIMIENTO, CONTROL YGENERACIÓN DE INFORMACIÓN RELACIONADA CON LA IMPLEMENTACIÓN DEINSTRUMENTOS 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31918716"/>
    <n v="0"/>
    <n v="0"/>
    <n v="0"/>
    <s v="0000703809"/>
    <s v="1"/>
    <s v="10921"/>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821"/>
    <d v="2025-02-17T00:00:00"/>
    <s v="PRESTAR SERVICIOS PROFESIONALES ESPECIALIZADOS PARA EL ACOMPAÑAMIENTO ENLA GESTIÓN, IMPLEMENTACIÓN Y SEGUIMIENTO DE LOS INSTRUMENTOS DEPLANEACIÓN, GESTIÓN DE SUELO Y GESTIÓN FINANCIERA EN PROYECTOSESTRATÉGICOS ASOCIADOS A INFRAESTRUCTURA, ACTUACIONES ESTRATÉGICAS,PLANES PARCIALES, PROYECTOS DE RENOVACIÓN Y ÁREAS DE OPORTUNIDAD PARA ELDESARROLLO DE VIVIENDA EN LA CIUDAD."/>
    <s v="1-100-F001"/>
    <s v="VA-RECURSOS DISTRITO"/>
    <s v="O232020200991123"/>
    <s v="Servicios de la administración pública relacionados con la vivienda e infraestructura de servicios públicos"/>
    <s v="PM/0118/0106/45990310215"/>
    <s v="Hectáreas de suelo útil gestionadas para el desarr"/>
    <n v="141123668"/>
    <n v="0"/>
    <n v="0"/>
    <n v="30335"/>
    <s v="0000713835"/>
    <s v="1"/>
    <s v="10916"/>
    <d v="2025-02-17T00:00:00"/>
    <s v="1006022647"/>
    <s v="RODRIGO ERNESTO CARRASCAL ENRIQUEZ"/>
    <s v="1002629376"/>
    <s v="CESAR AUGUSTO CACERES GONZALEZ"/>
    <d v="2025-02-17T00:00:00"/>
    <s v="7990990000"/>
    <s v="Transitoria Presupuesto CDP CRP"/>
  </r>
  <r>
    <s v="2025"/>
    <n v="2"/>
    <d v="2025-01-01T00:00:00"/>
    <d v="2025-05-27T00:00:00"/>
    <s v="0118-01"/>
    <x v="19"/>
    <s v="Asistencia técnica para la habilitación  - Servicio de asistencia técnica"/>
    <s v="0000000822"/>
    <d v="2025-02-17T00:00:00"/>
    <s v="PRESTAR SERVICIOS DE APOYO A LA GESTION ADMINISTRATIVA PARA ELDESARROLLO DE LOS PROCESOS Y PROCEDIMIENTOS DE LA DEPENDENCIA, EN ELMARCO DE SU MISIONALIDAD EN GESTIÓN DEL HÁBITAT."/>
    <s v="1-100-F001"/>
    <s v="VA-RECURSOS DISTRITO"/>
    <s v="O232020200991123"/>
    <s v="Servicios de la administración pública relacionados con la vivienda e infraestructura de servicios públicos"/>
    <s v="PM/0118/0106/45990310215"/>
    <s v="Hectáreas de suelo útil gestionadas para el desarr"/>
    <n v="47238048"/>
    <n v="0"/>
    <n v="0"/>
    <n v="2642688"/>
    <s v="0000713836"/>
    <s v="1"/>
    <s v="10932"/>
    <d v="2025-02-17T00:00:00"/>
    <s v="1006022647"/>
    <s v="RODRIGO ERNESTO CARRASCAL ENRIQUEZ"/>
    <s v="1002629376"/>
    <s v="CESAR AUGUSTO CACERES GONZALEZ"/>
    <d v="2025-02-17T00:00:00"/>
    <s v="7990990000"/>
    <s v="Transitoria Presupuesto CDP CRP"/>
  </r>
  <r>
    <s v="2025"/>
    <n v="2"/>
    <d v="2025-01-01T00:00:00"/>
    <d v="2025-05-27T00:00:00"/>
    <s v="0118-01"/>
    <x v="19"/>
    <s v="Asistencia técnica para la habilitación  - Servicio de asistencia técnica"/>
    <s v="0000000633"/>
    <d v="2025-02-03T00:00:00"/>
    <s v="PRESTAR SERVICIOS PROFESIONALES PARA REALIZAR EL ANÁLISIS DEL COMPONENTEURBANO DEL SUELO PARA LA IMPLEMENTACIÓN DE INSTRUMENTOS DE PLANEACIÓN YGESTIÓN DEL SUELO."/>
    <s v="1-100-F001"/>
    <s v="VA-RECURSOS DISTRITO"/>
    <s v="O232020200991123"/>
    <s v="Servicios de la administración pública relacionados con la vivienda e infraestructura de servicios públicos"/>
    <s v="PM/0118/0106/45990310215"/>
    <s v="Hectáreas de suelo útil gestionadas para el desarr"/>
    <n v="83741667"/>
    <n v="0"/>
    <n v="0"/>
    <n v="0"/>
    <s v="0000703781"/>
    <s v="1"/>
    <s v="10946"/>
    <d v="2025-02-03T00:00:00"/>
    <s v="1006022647"/>
    <s v="RODRIGO ERNESTO CARRASCAL ENRIQUEZ"/>
    <s v="1002629376"/>
    <s v="CESAR AUGUSTO CACERES GONZALEZ"/>
    <d v="2025-02-03T00:00:00"/>
    <s v="7990990000"/>
    <s v="Transitoria Presupuesto CDP CRP"/>
  </r>
  <r>
    <s v="2025"/>
    <n v="1"/>
    <d v="2025-01-01T00:00:00"/>
    <d v="2025-05-27T00:00:00"/>
    <s v="0118-01"/>
    <x v="35"/>
    <s v="Subsidio Distrital de Vivienda para el a - Servicio de apoyo financiero para mejoramiento de vivienda"/>
    <s v="0000000009"/>
    <d v="2025-01-01T00:00:00"/>
    <s v="CONSTITUIR UN PATRIMONIO AUTÓNOMO DENOMINADO “PROGRAMAS DE PROMOCIÓN YACCESO A LA VIVIENDA”, POR MEDIO DEL CUAL SEREALICE LA ADMINISTRACIÓN DE LOS RECURSOS DEL SUBSIDIO DISTRITAL DEVIVIENDA QUE TRANSFIERA EL FIDEICOMITENTE O QUE, ENGENERAL, SE TRANSFIERAN AL FIDEICOMISO CONSTITUIDO PARA LA EJECUCIÓN DEACTIVIDADES EN DESARROLLO DE LOS PROGRAMAS DEACCESO A LA VIVIENDA, DESTINADOS A LA ATENCIÓN DE HOGARES DEL DISTRITOCAPITAL, DE CONFORMIDAD CON LAS NORMAS QUE LE SEANAPLICABLES Y DE ACUERDO CON LAS INSTRUCCIONES IMPARTIDAS POR ELFIDEICOMITENTE Y/O LOS ÓRGANOS CONTRACTUALES DELPATRIMONIO AUTÓNOMO."/>
    <s v="1-100-F039"/>
    <s v="VA-Crédito"/>
    <s v="O232020200991123"/>
    <s v="Servicios de la administración pública relacionados con la vivienda e infraestructura de servicios públicos"/>
    <s v="PM/0118/0103/40010320222"/>
    <s v="Subsidios para el Mejoramiento y habitabilidad urb"/>
    <n v="10530000000"/>
    <n v="0"/>
    <n v="0"/>
    <n v="0"/>
    <s v="3000002452"/>
    <s v="1"/>
    <s v="10865"/>
    <d v="2025-01-01T00:00:00"/>
    <s v="1006022647"/>
    <s v="RODRIGO ERNESTO CARRASCAL ENRIQUEZ"/>
    <s v="1002629376"/>
    <s v="CESAR AUGUSTO CACERES GONZALEZ"/>
    <d v="2025-01-01T00:00:00"/>
    <s v="7990990000"/>
    <s v="Transitoria Presupuesto CDP CRP"/>
  </r>
  <r>
    <s v="2025"/>
    <n v="1"/>
    <d v="2025-01-01T00:00:00"/>
    <d v="2025-05-27T00:00:00"/>
    <s v="0118-01"/>
    <x v="36"/>
    <s v="Desarrollo de estrategias que promuevan  - Servicios de asistencia técnica en planificación urbana y ordenamiento territorial"/>
    <s v="0000000052"/>
    <d v="2025-01-03T00:00:00"/>
    <s v="PRESTAR SERVICIOS PROFESIONALES PARA APOYAR LA FORMULACIÓN, SEGUIMIENTOY ELABORACIÓN DE REPORTES DE LAS ACTIVIDADES RELACIONADAS CON LAPLANEACIÓN, PRESUPUESTO, CONTRATACIÓN, IMPLEMENTACIÓN Y SEGUIMIENTO ENEL COMPONENTE DE 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98907733"/>
    <n v="0"/>
    <n v="0"/>
    <n v="2786133"/>
    <s v="0000657039"/>
    <s v="1"/>
    <s v="11074"/>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41"/>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81783107"/>
    <n v="0"/>
    <n v="0"/>
    <n v="2303743"/>
    <s v="0000656883"/>
    <s v="1"/>
    <s v="10764"/>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44"/>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81783107"/>
    <n v="0"/>
    <n v="0"/>
    <n v="2303743"/>
    <s v="0000656895"/>
    <s v="1"/>
    <s v="10770"/>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49"/>
    <d v="2025-01-03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47333333"/>
    <n v="0"/>
    <n v="0"/>
    <n v="1333333"/>
    <s v="0000657031"/>
    <s v="1"/>
    <s v="10771"/>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56"/>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0"/>
    <n v="0"/>
    <n v="9445368"/>
    <s v="0000657079"/>
    <s v="1"/>
    <s v="10767"/>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58"/>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0"/>
    <n v="0"/>
    <n v="9445368"/>
    <s v="0000657082"/>
    <s v="1"/>
    <s v="10769"/>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62"/>
    <d v="2025-01-03T00:00:00"/>
    <s v="PRESTAR SERVICIOS PROFESIONALES PARA EL DESARROLLO DE LAS ACTIVIDADESREQUERIDAS EN EL FORTALECIMIENTO DE LA GESTIÓN SOCIAL, TERRITORIAL YPOBLACIONAL DEL SECTOR HÁBITAT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0"/>
    <n v="0"/>
    <n v="9445378"/>
    <s v="0000657122"/>
    <s v="1"/>
    <s v="10782"/>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63"/>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0"/>
    <n v="0"/>
    <n v="9445368"/>
    <s v="0000657127"/>
    <s v="1"/>
    <s v="10783"/>
    <d v="2025-01-03T00:00:00"/>
    <s v="1000668702"/>
    <s v="JAZMIN ROCIO OROZCO RODRIGUEZ"/>
    <s v="1002629376"/>
    <s v="CESAR AUGUSTO CACERES GONZALEZ"/>
    <d v="2025-01-03T00:00:00"/>
    <s v="7990990000"/>
    <s v="Transitoria Presupuesto CDP CRP"/>
  </r>
  <r>
    <s v="2025"/>
    <n v="1"/>
    <d v="2025-01-01T00:00:00"/>
    <d v="2025-05-27T00:00:00"/>
    <s v="0118-01"/>
    <x v="37"/>
    <s v="Implementación de acciones y estrategias - Documentos de lineamientos técnicos"/>
    <s v="0000000123"/>
    <d v="2025-01-08T00:00:00"/>
    <s v="PRESTAR SERVICIOS PROFESIONALES DESDE EL COMPONENTE TÉCNICO EN ELSEGUIMIENTO DE LAS ACTIVIDADES EN EL MARCO DE LAS INTERVENCIONESINTEGRALES 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138402182"/>
    <n v="0"/>
    <n v="0"/>
    <n v="21442592"/>
    <s v="0000660562"/>
    <s v="1"/>
    <s v="11093"/>
    <d v="2025-01-08T00:00:00"/>
    <s v="1000106873"/>
    <s v="LINA MARIA GONZALEZ BOTERO"/>
    <s v="1002629376"/>
    <s v="CESAR AUGUSTO CACERES GONZALEZ"/>
    <d v="2025-01-08T00:00:00"/>
    <s v="7990990000"/>
    <s v="Transitoria Presupuesto CDP CRP"/>
  </r>
  <r>
    <s v="2025"/>
    <n v="1"/>
    <d v="2025-01-01T00:00:00"/>
    <d v="2025-05-27T00:00:00"/>
    <s v="0118-01"/>
    <x v="38"/>
    <s v="Subsidio Distrital de Vivienda para el a - Servicio de apoyo financiero para arrendamiento de vivienda"/>
    <s v="0000000266"/>
    <d v="2025-01-13T00:00:00"/>
    <s v="PRESTAR SERVICIOS PROFESIONALES PARA LA GESTIÓN TÉCNICA EN LAIMPLEMENTACIÓN DE LOS PROGRAMAS Y PROYECTOS PARA ACCESO A LA VIVIENDA YNUEVAS FUENTES DE FINANCIACIÓN DEL HÁBITAT EN BOGOTA"/>
    <s v="1-100-F039"/>
    <s v="VA-Crédito"/>
    <s v="O232020200991123"/>
    <s v="Servicios de la administración pública relacionados con la vivienda e infraestructura de servicios públicos"/>
    <s v="PM/0118/0105/40010330222"/>
    <s v="Subsidios para arrendamiento de vivienda"/>
    <n v="139200000"/>
    <n v="0"/>
    <n v="0"/>
    <n v="14400000"/>
    <s v="0000674616"/>
    <s v="1"/>
    <s v="10188"/>
    <d v="2025-01-13T00:00:00"/>
    <s v="1011007878"/>
    <s v="DANIEL EDUARDO CONTRERAS CASTRO"/>
    <s v="1002629376"/>
    <s v="CESAR AUGUSTO CACERES GONZALEZ"/>
    <d v="2025-01-13T00:00:00"/>
    <s v="7990990000"/>
    <s v="Transitoria Presupuesto CDP CRP"/>
  </r>
  <r>
    <s v="2025"/>
    <n v="1"/>
    <d v="2025-01-01T00:00:00"/>
    <d v="2025-05-27T00:00:00"/>
    <s v="0118-01"/>
    <x v="14"/>
    <s v="Fortalecimiento en la gestión pública in - Servicio de Implementación Sistemas de Gestión"/>
    <s v="0000000195"/>
    <d v="2025-01-09T00:00:00"/>
    <s v="PRESTAR SERVICIOS PROFESIONALES PARA REALIZAR ACTIVIDADES RELACIONADASCON EL SEGUIMIENTO Y EVALUACIÓN EN MATERIA PRESUPUESTAL Y FINANCIERA ALOS PLANES, PROGRAMAS Y PROYECTOS DE LA SECRETARÍA DISTRITAL DELHÁBITAT; ASI COMO DESARROLLAR LAS ACTIVIDADES DE SEGUIMIENTO A LOSPROYECTOS DE INVERSIÓN ASIGNADOS POR EL SUPERVISOR EN LAS HERRAMIENTASDISPUESTAS."/>
    <s v="1-100-F001"/>
    <s v="VA-RECURSOS DISTRITO"/>
    <s v="O232020200991123"/>
    <s v="Servicios de la administración pública relacionados con la vivienda e infraestructura de servicios públicos"/>
    <s v="PM/0118/0118/45990230250"/>
    <s v="Estrategias de gestión institucional y de la cultu"/>
    <n v="109250000"/>
    <n v="0"/>
    <n v="0"/>
    <n v="0"/>
    <s v="0000666034"/>
    <s v="1"/>
    <s v="10628"/>
    <d v="2025-01-09T00:00:00"/>
    <s v="1000292975"/>
    <s v="JACKELYN YATE CABRERA"/>
    <s v="1002629376"/>
    <s v="CESAR AUGUSTO CACERES GONZALEZ"/>
    <d v="2025-01-09T00:00:00"/>
    <s v="7990990000"/>
    <s v="Transitoria Presupuesto CDP CRP"/>
  </r>
  <r>
    <s v="2025"/>
    <n v="1"/>
    <d v="2025-01-01T00:00:00"/>
    <d v="2025-05-27T00:00:00"/>
    <s v="0118-01"/>
    <x v="14"/>
    <s v="Fortalecimiento en la gestión pública in - Servicio de Implementación Sistemas de Gestión"/>
    <s v="0000000196"/>
    <d v="2025-01-09T00:00:00"/>
    <s v="PRESTAR SERVICIOS PROFESIONALES PARA REALIZAR LAS ACTIVIDADES DEIMPLEMENTACIÓN, MANTENIMIENTO Y MONITOREO DE LOS SISTEMAS DE GESTIÓN DELA SDHT, BAJO LOS ESTÁNDARES DEL MODELO INTEGRADO DE PLANEACIÓN YGESTIÓN; ASI COMO REALIZAR  LAS ACTIVIDADES DE ACTUALIZACION  DE LADOCUMENTACIÓN DEL  MAPA INTERACTIVO -SIG."/>
    <s v="1-100-F001"/>
    <s v="VA-RECURSOS DISTRITO"/>
    <s v="O232020200991123"/>
    <s v="Servicios de la administración pública relacionados con la vivienda e infraestructura de servicios públicos"/>
    <s v="PM/0118/0118/45990230250"/>
    <s v="Estrategias de gestión institucional y de la cultu"/>
    <n v="71875000"/>
    <n v="0"/>
    <n v="0"/>
    <n v="0"/>
    <s v="0000666042"/>
    <s v="1"/>
    <s v="10630"/>
    <d v="2025-01-09T00:00:00"/>
    <s v="1000292975"/>
    <s v="JACKELYN YATE CABRERA"/>
    <s v="1002629376"/>
    <s v="CESAR AUGUSTO CACERES GONZALEZ"/>
    <d v="2025-01-09T00:00:00"/>
    <s v="7990990000"/>
    <s v="Transitoria Presupuesto CDP CRP"/>
  </r>
  <r>
    <s v="2025"/>
    <n v="1"/>
    <d v="2025-01-01T00:00:00"/>
    <d v="2025-05-27T00:00:00"/>
    <s v="0118-01"/>
    <x v="14"/>
    <s v="Fortalecimiento en la gestión pública in - Servicio de Implementación Sistemas de Gestión"/>
    <s v="0000000197"/>
    <d v="2025-01-09T00:00:00"/>
    <s v="PRESTAR SERVICIOS TÉCNICOS PARA APOYAR EL DESARROLLO DE LAS ACTIVIDADESPROPIAS DE LOS SISTEMAS DE GESTIÓN QUE LIDERA LA SUBDIRECCIÓN DEPROGRAMAS Y PROYECTOS BAJO LOS ESTÁNDARES DEL MODELO INTEGRADO DEPLANEACIÓN Y GESTIÓN - MIPG"/>
    <s v="1-100-F001"/>
    <s v="VA-RECURSOS DISTRITO"/>
    <s v="O232020200991123"/>
    <s v="Servicios de la administración pública relacionados con la vivienda e infraestructura de servicios públicos"/>
    <s v="PM/0118/0118/45990230250"/>
    <s v="Estrategias de gestión institucional y de la cultu"/>
    <n v="57695247"/>
    <n v="0"/>
    <n v="0"/>
    <n v="0"/>
    <s v="0000666048"/>
    <s v="1"/>
    <s v="10631"/>
    <d v="2025-01-09T00:00:00"/>
    <s v="1000292975"/>
    <s v="JACKELYN YATE CABRERA"/>
    <s v="1002629376"/>
    <s v="CESAR AUGUSTO CACERES GONZALEZ"/>
    <d v="2025-01-09T00:00:00"/>
    <s v="7990990000"/>
    <s v="Transitoria Presupuesto CDP CRP"/>
  </r>
  <r>
    <s v="2025"/>
    <n v="1"/>
    <d v="2025-01-01T00:00:00"/>
    <d v="2025-05-27T00:00:00"/>
    <s v="0118-01"/>
    <x v="39"/>
    <s v="Implementación de acciones y estrategias - Servicio de asistencia técnica"/>
    <s v="0000000312"/>
    <d v="2025-01-17T00:00:00"/>
    <s v="PRESTAR SERVICIOS PROFESIONALES ESPECIALIZADOS PARA REALIZAR LASACTIVIDADES ORIENTADAS A LA GESTIÓN JURÍDICA DEL ÁREA DE MONITOREO YPREVENCIÓN DE DESARROLLOS ILEGALES EN LAS AREAS SUSCEPTIBLES DE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106026899"/>
    <n v="0"/>
    <n v="0"/>
    <n v="9638809"/>
    <s v="0000685766"/>
    <s v="1"/>
    <s v="10651"/>
    <d v="2025-01-17T00:00:00"/>
    <s v="1000070452"/>
    <s v="JULIO ALVARO FORIGUA GARCIA"/>
    <s v="1002629376"/>
    <s v="CESAR AUGUSTO CACERES GONZALEZ"/>
    <d v="2025-01-17T00:00:00"/>
    <s v="7990990000"/>
    <s v="Transitoria Presupuesto CDP CRP"/>
  </r>
  <r>
    <s v="2025"/>
    <n v="1"/>
    <d v="2025-01-01T00:00:00"/>
    <d v="2025-05-27T00:00:00"/>
    <s v="0118-01"/>
    <x v="14"/>
    <s v="Fortalecimiento en la gestión pública in - Servicio de Implementación Sistemas de Gestión"/>
    <s v="0000000205"/>
    <d v="2025-01-09T00:00:00"/>
    <s v="PRESTAR SERVICIOS PROFESIONALES PARA REALIZAR LAS ACTIVIDADES PROPIASDEL SISTEMA DE GESTIÓN QUE LIDERE LA SUBDIRECCIÓN DE PROGRAMAS YPROYECTOS BAJO LOS ESTÁNDARES DEL MODELO INTEGRADO DE PLANEACIÓN YGESTIÓN - MIPG, ASÍ COMO GESTIONAR EN LA SDHT LOS PROGRAMAS Y POLÍTICASRELACIONADAS CON DATOS ABIERTOS Y LA POLÍTICA DE PARTICIPACIÓNCIUDADANA."/>
    <s v="1-100-F001"/>
    <s v="VA-RECURSOS DISTRITO"/>
    <s v="O232020200991123"/>
    <s v="Servicios de la administración pública relacionados con la vivienda e infraestructura de servicios públicos"/>
    <s v="PM/0118/0118/45990230250"/>
    <s v="Estrategias de gestión institucional y de la cultu"/>
    <n v="92000000"/>
    <n v="0"/>
    <n v="0"/>
    <n v="0"/>
    <s v="0000666347"/>
    <s v="1"/>
    <s v="10632"/>
    <d v="2025-01-09T00:00:00"/>
    <s v="1000292975"/>
    <s v="JACKELYN YATE CABRERA"/>
    <s v="1002629376"/>
    <s v="CESAR AUGUSTO CACERES GONZALEZ"/>
    <d v="2025-01-09T00:00:00"/>
    <s v="7990990000"/>
    <s v="Transitoria Presupuesto CDP CRP"/>
  </r>
  <r>
    <s v="2025"/>
    <n v="1"/>
    <d v="2025-01-01T00:00:00"/>
    <d v="2025-05-27T00:00:00"/>
    <s v="0118-01"/>
    <x v="39"/>
    <s v="Implementación de acciones y estrategias - Servicio de asistencia técnica"/>
    <s v="0000000319"/>
    <d v="2025-01-17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70897497"/>
    <s v="0000685775"/>
    <s v="1"/>
    <s v="10660"/>
    <d v="2025-01-17T00:00:00"/>
    <s v="1000070452"/>
    <s v="JULIO ALVARO FORIGUA GARCIA"/>
    <s v="1002629376"/>
    <s v="CESAR AUGUSTO CACERES GONZALEZ"/>
    <d v="2025-01-17T00:00:00"/>
    <s v="7990990000"/>
    <s v="Transitoria Presupuesto CDP CRP"/>
  </r>
  <r>
    <s v="2025"/>
    <n v="1"/>
    <d v="2025-01-01T00:00:00"/>
    <d v="2025-05-27T00:00:00"/>
    <s v="0118-01"/>
    <x v="39"/>
    <s v="Implementación de acciones y estrategias - Servicio de asistencia técnica"/>
    <s v="0000000318"/>
    <d v="2025-01-17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6445227"/>
    <s v="0000685774"/>
    <s v="1"/>
    <s v="10658"/>
    <d v="2025-01-17T00:00:00"/>
    <s v="1000070452"/>
    <s v="JULIO ALVARO FORIGUA GARCIA"/>
    <s v="1002629376"/>
    <s v="CESAR AUGUSTO CACERES GONZALEZ"/>
    <d v="2025-01-17T00:00:00"/>
    <s v="7990990000"/>
    <s v="Transitoria Presupuesto CDP CRP"/>
  </r>
  <r>
    <s v="2025"/>
    <n v="1"/>
    <d v="2025-01-01T00:00:00"/>
    <d v="2025-05-27T00:00:00"/>
    <s v="0118-01"/>
    <x v="39"/>
    <s v="Implementación de acciones y estrategias - Servicio de asistencia técnica"/>
    <s v="0000000316"/>
    <d v="2025-01-17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64452270"/>
    <n v="0"/>
    <n v="0"/>
    <n v="64452270"/>
    <s v="0000685772"/>
    <s v="1"/>
    <s v="10655"/>
    <d v="2025-01-17T00:00:00"/>
    <s v="1000070452"/>
    <s v="JULIO ALVARO FORIGUA GARCIA"/>
    <s v="1002629376"/>
    <s v="CESAR AUGUSTO CACERES GONZALEZ"/>
    <d v="2025-01-17T00:00:00"/>
    <s v="7990990000"/>
    <s v="Transitoria Presupuesto CDP CRP"/>
  </r>
  <r>
    <s v="2025"/>
    <n v="1"/>
    <d v="2025-01-01T00:00:00"/>
    <d v="2025-05-27T00:00:00"/>
    <s v="0118-01"/>
    <x v="14"/>
    <s v="Fortalecimiento en la gestión pública in - Servicio de Implementación Sistemas de Gestión"/>
    <s v="0000000067"/>
    <d v="2025-01-03T00:00:00"/>
    <s v="PRESTAR SERVICIOS PROFESIONALES PARA EL DESARROLLO DE LAS ACTIVIDADESRELACIONADAS CON EL FORTALECIMIENTO DE LAS POLÍTICAS Y DIMENSIONES DELMODELO INTEGRADO DE PLANEACIÓN Y GESTIÓN DE LA SDHT ACORDE A LOSLINEAMIENTOS Y LA NORMATIVIDAD VIGENTE."/>
    <s v="1-100-F001"/>
    <s v="VA-RECURSOS DISTRITO"/>
    <s v="O232020200991123"/>
    <s v="Servicios de la administración pública relacionados con la vivienda e infraestructura de servicios públicos"/>
    <s v="PM/0118/0118/45990230250"/>
    <s v="Estrategias de gestión institucional y de la cultu"/>
    <n v="58841100"/>
    <n v="0"/>
    <n v="0"/>
    <n v="0"/>
    <s v="0000657152"/>
    <s v="1"/>
    <s v="10627"/>
    <d v="2025-01-03T00:00:00"/>
    <s v="1000341689"/>
    <s v="REDY ADOLFO LOPEZ LOPEZ"/>
    <s v="1002629376"/>
    <s v="CESAR AUGUSTO CACERES GONZALEZ"/>
    <d v="2025-01-03T00:00:00"/>
    <s v="7990990000"/>
    <s v="Transitoria Presupuesto CDP CRP"/>
  </r>
  <r>
    <s v="2025"/>
    <n v="1"/>
    <d v="2025-01-01T00:00:00"/>
    <d v="2025-05-27T00:00:00"/>
    <s v="0118-01"/>
    <x v="39"/>
    <s v="Implementación de acciones y estrategias - Servicio de asistencia técnica"/>
    <s v="0000000388"/>
    <d v="2025-01-20T00:00:00"/>
    <s v="PRESTAR SERVICIOS PROFESIONALES PARA APOYAR TÉCNICAMENTE LAS ACTIVIDADESDE MONITOREO Y PREVENCIÓN DE DESARROLLOS ILEGALES EN LAS AREASSUSCEPTIBLES DE OCUPACIÓN ILEGAL O INFORMAL DEL DISTRITO CAPITAL."/>
    <s v="1-100-I019"/>
    <s v="VA-Otras multas"/>
    <s v="O232020200991123"/>
    <s v="Servicios de la administración pública relacionados con la vivienda e infraestructura de servicios públicos"/>
    <s v="PM/0118/0117/45990310226"/>
    <s v="Servicio de prevención, vigilancia y seguimiento d"/>
    <n v="64452270"/>
    <n v="0"/>
    <n v="0"/>
    <n v="6445227"/>
    <s v="0000688123"/>
    <s v="1"/>
    <s v="11120"/>
    <d v="2025-01-20T00:00:00"/>
    <s v="1000070452"/>
    <s v="JULIO ALVARO FORIGUA GARCIA"/>
    <s v="1002629376"/>
    <s v="CESAR AUGUSTO CACERES GONZALEZ"/>
    <d v="2025-01-20T00:00:00"/>
    <s v="7990990000"/>
    <s v="Transitoria Presupuesto CDP CRP"/>
  </r>
  <r>
    <s v="2025"/>
    <n v="1"/>
    <d v="2025-01-01T00:00:00"/>
    <d v="2025-05-27T00:00:00"/>
    <s v="0118-01"/>
    <x v="38"/>
    <s v="Subsidio Distrital de Vivienda para el a - Servicio de apoyo financiero para arrendamiento de vivienda"/>
    <s v="0000000452"/>
    <d v="2025-01-22T00:00:00"/>
    <s v="PRESTAR SERVICIOS PROFESIONALES DE CARÁCTER JURÍDICO PARA GESTIÓN DE LOSPROGRAMAS Y PROYECTOS DE LA SUBSECRETARIA DE GESTIÓN FINANCIERA"/>
    <s v="1-100-F039"/>
    <s v="VA-Crédito"/>
    <s v="O232020200991123"/>
    <s v="Servicios de la administración pública relacionados con la vivienda e infraestructura de servicios públicos"/>
    <s v="PM/0118/0105/40010330222"/>
    <s v="Subsidios para arrendamiento de vivienda"/>
    <n v="37333333"/>
    <n v="0"/>
    <n v="0"/>
    <n v="2333333"/>
    <s v="0000691168"/>
    <s v="1"/>
    <s v="10282"/>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98"/>
    <d v="2025-01-22T00:00:00"/>
    <s v="PRESTAR SERVICIOS DE APOYO A LA GESTIÓN EN ACTIVIDADES OPERATIVAS, DEGESTIÓN DOCUMENTAL Y DE ARCHIVO DE LA SUBSECRETARÍA DE GESTIÓNFINANCIERA."/>
    <s v="1-100-F039"/>
    <s v="VA-Crédito"/>
    <s v="O232020200991123"/>
    <s v="Servicios de la administración pública relacionados con la vivienda e infraestructura de servicios públicos"/>
    <s v="PM/0118/0105/40010330222"/>
    <s v="Subsidios para arrendamiento de vivienda"/>
    <n v="41759976"/>
    <n v="0"/>
    <n v="0"/>
    <n v="2291706"/>
    <s v="0000691415"/>
    <s v="1"/>
    <s v="10079"/>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83"/>
    <d v="2025-01-22T00:00:00"/>
    <s v="PRESTAR SERVICIOS PROFESIONALES DE CARACTER JURÍDICO EN LOS PROGRAMAS,PROYECTOS E INSTRUMENTOS DE FINANCIACIÓN PARA EL ACCESO A LA VIVIENDA DELA SECRETARÍA DISTRITAL DEL HÁBITAT."/>
    <s v="1-100-F039"/>
    <s v="VA-Crédito"/>
    <s v="O232020200991123"/>
    <s v="Servicios de la administración pública relacionados con la vivienda e infraestructura de servicios públicos"/>
    <s v="PM/0118/0105/40010330222"/>
    <s v="Subsidios para arrendamiento de vivienda"/>
    <n v="34021333"/>
    <n v="0"/>
    <n v="0"/>
    <n v="2126333"/>
    <s v="0000691359"/>
    <s v="1"/>
    <s v="10148"/>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77"/>
    <d v="2025-01-22T00:00:00"/>
    <s v="PRESTAR SERVICIOS PROFESIONALES PARA EL ACOMPAÑAMIENTO Y SEGUIMIENTO DELA INFORMACIÓN FINANCIERA DE LOS PROGRAMAS Y PROYECTOS GESTIONADOS PORLA SUBSECRETARIA DE GESTIÓN FINANCIERA."/>
    <s v="1-100-F039"/>
    <s v="VA-Crédito"/>
    <s v="O232020200991123"/>
    <s v="Servicios de la administración pública relacionados con la vivienda e infraestructura de servicios públicos"/>
    <s v="PM/0118/0105/40010330222"/>
    <s v="Subsidios para arrendamiento de vivienda"/>
    <n v="60066667"/>
    <n v="0"/>
    <n v="0"/>
    <n v="1766667"/>
    <s v="0000691337"/>
    <s v="1"/>
    <s v="10316"/>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74"/>
    <d v="2025-01-22T00:00:00"/>
    <s v="PRESTAR SERVICIOS PROFESIONALES PARA EL ACOMPAÑAMIENTO JURÍDICOREQUERIDO EN EL MARCO DE LOS PROYECTOS Y PROGRAMAS GESTIONADOS POR LASUBSECRETARIA DE GESTIÓN FINANCIERA."/>
    <s v="1-100-F039"/>
    <s v="VA-Crédito"/>
    <s v="O232020200991123"/>
    <s v="Servicios de la administración pública relacionados con la vivienda e infraestructura de servicios públicos"/>
    <s v="PM/0118/0105/40010330222"/>
    <s v="Subsidios para arrendamiento de vivienda"/>
    <n v="72302292"/>
    <n v="0"/>
    <n v="0"/>
    <n v="3827768"/>
    <s v="0000691318"/>
    <s v="1"/>
    <s v="10149"/>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76"/>
    <d v="2025-01-22T00:00:00"/>
    <s v="PRESTAR SERVICIOS PROFESIONALES PARA EL ACOMPAÑAMIENTO JURÍDICOREQUERIDO EN EL MARCO DE LOS PROYECTOS Y PROGRAMAS GESTIONADOS POR LASUBSECRETARIA DE GESTIÓN FINANCIERA."/>
    <s v="1-100-F039"/>
    <s v="VA-Crédito"/>
    <s v="O232020200991123"/>
    <s v="Servicios de la administración pública relacionados con la vivienda e infraestructura de servicios públicos"/>
    <s v="PM/0118/0105/40010330222"/>
    <s v="Subsidios para arrendamiento de vivienda"/>
    <n v="34024608"/>
    <n v="0"/>
    <n v="0"/>
    <n v="2126538"/>
    <s v="0000691333"/>
    <s v="1"/>
    <s v="10151"/>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505"/>
    <d v="2025-01-22T00:00:00"/>
    <s v="PRESTAR SERVICIOS DE APOYO TÉCNICO PARA LA REALIZACIÓN DE ACTIVIDADESSOCIALES Y OPERATIVAS REQUERIDAS EN EL MARCO DE LOS PROGRAMAS YPROYECTOS DE ACCESO A LA VIVIENDA A CARGO DE LA SUBSECRETARIA DE GESTIÓNFINANCIERA."/>
    <s v="1-100-F039"/>
    <s v="VA-Crédito"/>
    <s v="O232020200991123"/>
    <s v="Servicios de la administración pública relacionados con la vivienda e infraestructura de servicios públicos"/>
    <s v="PM/0118/0105/40010330222"/>
    <s v="Subsidios para arrendamiento de vivienda"/>
    <n v="22662426"/>
    <n v="0"/>
    <n v="0"/>
    <n v="1018536"/>
    <s v="0000691472"/>
    <s v="1"/>
    <s v="10263"/>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89"/>
    <d v="2025-01-22T00:00:00"/>
    <s v="PRESTAR SERVICIOS DE APOYO A LA GESTIÓN EN ACTIVIDADES ADMINISTRATIVAS,OPERATIVAS Y DE GESTIÓN DOCUMENTAL DE LA SUBSECRETARÍA DE GESTIÓNFINANCIERA"/>
    <s v="1-100-F039"/>
    <s v="VA-Crédito"/>
    <s v="O232020200991123"/>
    <s v="Servicios de la administración pública relacionados con la vivienda e infraestructura de servicios públicos"/>
    <s v="PM/0118/0105/40010330222"/>
    <s v="Subsidios para arrendamiento de vivienda"/>
    <n v="21771207"/>
    <n v="0"/>
    <n v="0"/>
    <n v="127317"/>
    <s v="0000691378"/>
    <s v="1"/>
    <s v="10080"/>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67"/>
    <d v="2025-01-22T00:00:00"/>
    <s v="PRESTAR SERVICIOS PROFESIONALES PARA LA EJECUCIÓN DE ACTIVIDADES DESDEEL COMPONENTE SOCIAL REQUERIDAS PARA EL DESARROLLO DE LOS PROGRAMAS YPROYECTOS DE ACCESO A LA VIVIENDA A CARGO DE LA SUBSECRETARÍA DE GESTIÓNFINANCIERA"/>
    <s v="1-100-F039"/>
    <s v="VA-Crédito"/>
    <s v="O232020200991123"/>
    <s v="Servicios de la administración pública relacionados con la vivienda e infraestructura de servicios públicos"/>
    <s v="PM/0118/0105/40010330222"/>
    <s v="Subsidios para arrendamiento de vivienda"/>
    <n v="82733333"/>
    <n v="0"/>
    <n v="0"/>
    <n v="730000"/>
    <s v="0000691288"/>
    <s v="1"/>
    <s v="10040"/>
    <d v="2025-01-22T00:00:00"/>
    <s v="1011007878"/>
    <s v="DANIEL EDUARDO CONTRERAS CASTRO"/>
    <s v="1002629376"/>
    <s v="CESAR AUGUSTO CACERES GONZALEZ"/>
    <d v="2025-01-22T00:00:00"/>
    <s v="7990990000"/>
    <s v="Transitoria Presupuesto CDP CRP"/>
  </r>
  <r>
    <s v="2025"/>
    <n v="1"/>
    <d v="2025-01-01T00:00:00"/>
    <d v="2025-05-27T00:00:00"/>
    <s v="0118-01"/>
    <x v="36"/>
    <s v="Desarrollo de estrategias que promuevan  - Servicios de asistencia técnica en planificación urbana y ordenamiento territorial"/>
    <s v="0000000530"/>
    <d v="2025-01-23T00:00:00"/>
    <s v="PRESTAR SERVICIOS PROFESIONALES EN LA FORMULACIÓN, EJECUCIÓN YSEGUIMIENTO DE LAS ESTRATEGIAS DE PARTICIPACIÓN CIUDADANA Y GESTIÓNSOCIAL DISEÑADAS E IMPLEMENTADAS POR LAS ENTIDADES DEL SECTOR HÁBITAT"/>
    <s v="1-100-F001"/>
    <s v="VA-RECURSOS DISTRITO"/>
    <s v="O232020200991123"/>
    <s v="Servicios de la administración pública relacionados con la vivienda e infraestructura de servicios públicos"/>
    <s v="PM/0118/0119/40020010209"/>
    <s v="Informes con resultados de encuesta de satisfacció"/>
    <n v="67198601"/>
    <n v="0"/>
    <n v="0"/>
    <n v="1"/>
    <s v="0000692780"/>
    <s v="1"/>
    <s v="10646"/>
    <d v="2025-01-23T00:00:00"/>
    <s v="1000347374"/>
    <s v="JOSE LUIS ALDANA ROMERO"/>
    <s v="1002629376"/>
    <s v="CESAR AUGUSTO CACERES GONZALEZ"/>
    <d v="2025-01-23T00:00:00"/>
    <s v="7990990000"/>
    <s v="Transitoria Presupuesto CDP CRP"/>
  </r>
  <r>
    <s v="2025"/>
    <n v="1"/>
    <d v="2025-01-01T00:00:00"/>
    <d v="2025-05-27T00:00:00"/>
    <s v="0118-01"/>
    <x v="36"/>
    <s v="Desarrollo de estrategias que promuevan  - Servicios de asistencia técnica en planificación urbana y ordenamiento territorial"/>
    <s v="0000000534"/>
    <d v="2025-01-23T00:00:00"/>
    <s v="PRESTAR SERVICIOS PROFESIONALES PARA EL DESARROLLO DE ACTIVIDADESOPERATIVAS Y ADMINISTRATIVAS DERIVADAS DE LAS ESTRATEGIAS DEPARTICIPACIÓN E INTERVENCIÓN DEL SECTOR HÁBITAT A NIVEL TERRITORIAL, ASÍCOMO EL SEGUIMIENTO DOCUMENTAL REQUERIDO"/>
    <s v="1-100-F001"/>
    <s v="VA-RECURSOS DISTRITO"/>
    <s v="O232020200991123"/>
    <s v="Servicios de la administración pública relacionados con la vivienda e infraestructura de servicios públicos"/>
    <s v="PM/0118/0119/40020010209"/>
    <s v="Informes con resultados de encuesta de satisfacció"/>
    <n v="56432400"/>
    <n v="0"/>
    <n v="0"/>
    <n v="4817400"/>
    <s v="0000692802"/>
    <s v="1"/>
    <s v="10778"/>
    <d v="2025-01-23T00:00:00"/>
    <s v="1000347374"/>
    <s v="JOSE LUIS ALDANA ROMERO"/>
    <s v="1002629376"/>
    <s v="CESAR AUGUSTO CACERES GONZALEZ"/>
    <d v="2025-01-23T00:00:00"/>
    <s v="7990990000"/>
    <s v="Transitoria Presupuesto CDP CRP"/>
  </r>
  <r>
    <s v="2025"/>
    <n v="1"/>
    <d v="2025-01-01T00:00:00"/>
    <d v="2025-05-27T00:00:00"/>
    <s v="0118-01"/>
    <x v="14"/>
    <s v="Fortalecimiento en la gestión pública in - Servicio de Implementación Sistemas de Gestión"/>
    <s v="0000000198"/>
    <d v="2025-01-09T00:00:00"/>
    <s v="PRESTAR SERVICIOS PROFESIONALES PARA REALIZAR LAS ACTIVIDADES REALIZARLAS ACTIVIDADES DE IMPLEMENTACIÓN, MANTENIMIENTO, SOSTENIBILIDAD YMEJORA CONTINUA DEL MODELO INTEGRADO DE PLANEACIÓN Y GESTIÓN – MIPG, ASÍCOMO DISEÑAR Y ELABORAR LAS PROPUESTAS AUDIOVISUALES Y METODOLÓGICAS QUESE REQUIERAN EN DESARROLLO DE LAS ACTIVIDADES PROPIAS DEL ÁREA"/>
    <s v="1-100-F001"/>
    <s v="VA-RECURSOS DISTRITO"/>
    <s v="O232020200991123"/>
    <s v="Servicios de la administración pública relacionados con la vivienda e infraestructura de servicios públicos"/>
    <s v="PM/0118/0118/45990230250"/>
    <s v="Estrategias de gestión institucional y de la cultu"/>
    <n v="85593155"/>
    <n v="0"/>
    <n v="0"/>
    <n v="0"/>
    <s v="0000666056"/>
    <s v="1"/>
    <s v="10640"/>
    <d v="2025-01-09T00:00:00"/>
    <s v="1000292975"/>
    <s v="JACKELYN YATE CABRERA"/>
    <s v="1002629376"/>
    <s v="CESAR AUGUSTO CACERES GONZALEZ"/>
    <d v="2025-01-09T00:00:00"/>
    <s v="7990990000"/>
    <s v="Transitoria Presupuesto CDP CRP"/>
  </r>
  <r>
    <s v="2025"/>
    <n v="1"/>
    <d v="2025-01-01T00:00:00"/>
    <d v="2025-05-27T00:00:00"/>
    <s v="0118-01"/>
    <x v="38"/>
    <s v="Subsidio Distrital de Vivienda para el a - Servicio de apoyo financiero para arrendamiento de vivienda"/>
    <s v="0000000539"/>
    <d v="2025-01-23T00:00:00"/>
    <s v="PRESTAR SERVICIOS PROFESIONALES PARA BRINDAR ACOMPAÑAMIENTO JURÍDICO ALOS PROGRAMAS A CARGO DE LA SUBSECRETARÍA DE GESTIÓN FINANCIERA"/>
    <s v="1-100-F039"/>
    <s v="VA-Crédito"/>
    <s v="O232020200991123"/>
    <s v="Servicios de la administración pública relacionados con la vivienda e infraestructura de servicios públicos"/>
    <s v="PM/0118/0105/40010330222"/>
    <s v="Subsidios para arrendamiento de vivienda"/>
    <n v="119000000"/>
    <n v="0"/>
    <n v="0"/>
    <n v="5600000"/>
    <s v="0000693559"/>
    <s v="1"/>
    <s v="10252"/>
    <d v="2025-01-23T00:00:00"/>
    <s v="1011007878"/>
    <s v="DANIEL EDUARDO CONTRERAS CASTRO"/>
    <s v="1002629376"/>
    <s v="CESAR AUGUSTO CACERES GONZALEZ"/>
    <d v="2025-01-23T00:00:00"/>
    <s v="7990990000"/>
    <s v="Transitoria Presupuesto CDP CRP"/>
  </r>
  <r>
    <s v="2025"/>
    <n v="1"/>
    <d v="2025-01-01T00:00:00"/>
    <d v="2025-05-27T00:00:00"/>
    <s v="0118-01"/>
    <x v="38"/>
    <s v="Subsidio Distrital de Vivienda para el a - Servicio de apoyo financiero para arrendamiento de vivienda"/>
    <s v="0000000545"/>
    <d v="2025-01-23T00:00:00"/>
    <s v="PRESTAR SERVICIOS PROFESIONALES PARA GESTIONAR Y REVISAR LOS ASPECTOSJURÍDICOS DE LOS PROGRAMAS DE ACCESO A LA VIVIENDA A CARGO DE LASUBSECRETARIA DE GESTIÓN FINANCIERA"/>
    <s v="1-100-F039"/>
    <s v="VA-Crédito"/>
    <s v="O232020200991123"/>
    <s v="Servicios de la administración pública relacionados con la vivienda e infraestructura de servicios públicos"/>
    <s v="PM/0118/0105/40010330222"/>
    <s v="Subsidios para arrendamiento de vivienda"/>
    <n v="41533333"/>
    <n v="0"/>
    <n v="0"/>
    <n v="5382187"/>
    <s v="0000693574"/>
    <s v="1"/>
    <s v="10295"/>
    <d v="2025-01-23T00:00:00"/>
    <s v="1011007878"/>
    <s v="DANIEL EDUARDO CONTRERAS CASTRO"/>
    <s v="1002629376"/>
    <s v="CESAR AUGUSTO CACERES GONZALEZ"/>
    <d v="2025-01-23T00:00:00"/>
    <s v="7990990000"/>
    <s v="Transitoria Presupuesto CDP CRP"/>
  </r>
  <r>
    <s v="2025"/>
    <n v="1"/>
    <d v="2025-01-01T00:00:00"/>
    <d v="2025-05-27T00:00:00"/>
    <s v="0118-01"/>
    <x v="40"/>
    <s v="Mejoramiento de la prestación y acceso d - Documentos de planeación"/>
    <s v="0000000557"/>
    <d v="2025-01-24T00:00:00"/>
    <s v="PRESTAR SERVICIOS PROFESIONALES ESPECIALIZADOS PARA REALIZAR ACTIVIDADESRELACIONADAS CON LAS COMUNICACIONES ESTRATEGICAS Y MANEJO DECOMUNICACION DE LA SECRETARIA DISTRITAL DE HABITAT"/>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38709000"/>
    <n v="0"/>
    <n v="0"/>
    <n v="38709000"/>
    <s v="0000694689"/>
    <s v="1"/>
    <s v="10166"/>
    <d v="2025-01-24T00:00:00"/>
    <s v="1002522971"/>
    <s v="NEIBER YANETH PRIETO PERILLA"/>
    <s v="1002629376"/>
    <s v="CESAR AUGUSTO CACERES GONZALEZ"/>
    <d v="2025-01-24T00:00:00"/>
    <s v="7990990000"/>
    <s v="Transitoria Presupuesto CDP CRP"/>
  </r>
  <r>
    <s v="2025"/>
    <n v="1"/>
    <d v="2025-01-01T00:00:00"/>
    <d v="2025-05-27T00:00:00"/>
    <s v="0118-01"/>
    <x v="41"/>
    <s v="Asistencia técnica para la habilitación  - Servicios de información implementados"/>
    <s v="0000000292"/>
    <d v="2025-01-16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11/45990250215"/>
    <s v="Servicios de orientación y gestión frente a los re"/>
    <n v="47692260"/>
    <n v="0"/>
    <n v="0"/>
    <n v="0"/>
    <s v="0000684126"/>
    <s v="1"/>
    <s v="10266"/>
    <d v="2025-01-16T00:00:00"/>
    <s v="1002995155"/>
    <s v="JAIME OLAYA AMADO"/>
    <s v="1002629376"/>
    <s v="CESAR AUGUSTO CACERES GONZALEZ"/>
    <d v="2025-01-16T00:00:00"/>
    <s v="7990990000"/>
    <s v="Transitoria Presupuesto CDP CRP"/>
  </r>
  <r>
    <s v="2025"/>
    <n v="1"/>
    <d v="2025-01-01T00:00:00"/>
    <d v="2025-05-27T00:00:00"/>
    <s v="0118-01"/>
    <x v="39"/>
    <s v="Implementación de acciones y estrategias - Servicio de asistencia técnica"/>
    <s v="0000000215"/>
    <d v="2025-01-10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0"/>
    <s v="0000668343"/>
    <s v="1"/>
    <s v="10657"/>
    <d v="2025-01-10T00:00:00"/>
    <s v="1000070452"/>
    <s v="JULIO ALVARO FORIGUA GARCIA"/>
    <s v="1002629376"/>
    <s v="CESAR AUGUSTO CACERES GONZALEZ"/>
    <d v="2025-01-10T00:00:00"/>
    <s v="7990990000"/>
    <s v="Transitoria Presupuesto CDP CRP"/>
  </r>
  <r>
    <s v="2025"/>
    <n v="1"/>
    <d v="2025-01-01T00:00:00"/>
    <d v="2025-05-27T00:00:00"/>
    <s v="0118-01"/>
    <x v="41"/>
    <s v="Asistencia técnica para la habilitación  - Servicios de información implementados"/>
    <s v="0000000311"/>
    <d v="2025-01-17T00:00:00"/>
    <s v="PRESTAR SERVICIOS PROFESIONALES PARA EL DESARROLLO DE LAS ACTIVIDADESADMINISTRATIVAS Y OPERATIVAS EN GESTIÓN DE CALIDAD QUE CONTRIBUYAN ALCUMPLIMIENTO DE LAS FUNCIONES ASIGNADAS A LA SUBDIRECCIÓN DE APOYO A LACONSTRUCCIÓN EN LA SECRETARÍA DISTRITAL DEL HÁBITAT."/>
    <s v="1-100-F001"/>
    <s v="VA-RECURSOS DISTRITO"/>
    <s v="O232020200991123"/>
    <s v="Servicios de la administración pública relacionados con la vivienda e infraestructura de servicios públicos"/>
    <s v="PM/0118/0111/45990250215"/>
    <s v="Servicios de orientación y gestión frente a los re"/>
    <n v="53886060"/>
    <n v="0"/>
    <n v="0"/>
    <n v="0"/>
    <s v="0000685765"/>
    <s v="1"/>
    <s v="10367"/>
    <d v="2025-01-17T00:00:00"/>
    <s v="1002995155"/>
    <s v="JAIME OLAYA AMADO"/>
    <s v="1002629376"/>
    <s v="CESAR AUGUSTO CACERES GONZALEZ"/>
    <d v="2025-01-17T00:00:00"/>
    <s v="7990990000"/>
    <s v="Transitoria Presupuesto CDP CRP"/>
  </r>
  <r>
    <s v="2025"/>
    <n v="1"/>
    <d v="2025-01-01T00:00:00"/>
    <d v="2025-05-27T00:00:00"/>
    <s v="0118-01"/>
    <x v="37"/>
    <s v="Implementación de acciones y estrategias - Documentos de lineamientos técnicos"/>
    <s v="0000000046"/>
    <d v="2025-01-03T00:00:00"/>
    <s v="PRESTAR SERVICIOS PROFESIONALES PARA APOYAR LAS ACTIVIDADES REQUERIDASEN EL COMPONENTE TÉCNICO TOPOGRAFICO NECESARIO PARA LOS INSTRUMENTOSURBANISTICOS DE LEGALIZACIÓN Y FORMALIZACIÓN EN SU ETAPA DE GESTIÓN YESTUDIOS PREVIOS EN EL ÁMBITO DE LAS INTERVENCIONES INTEGRALES DE LA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656926"/>
    <s v="1"/>
    <s v="10511"/>
    <d v="2025-01-03T00:00:00"/>
    <s v="1006022647"/>
    <s v="RODRIGO ERNESTO CARRASCAL ENRIQUEZ"/>
    <s v="1002629376"/>
    <s v="CESAR AUGUSTO CACERES GONZALEZ"/>
    <d v="2025-01-03T00:00:00"/>
    <s v="7990990000"/>
    <s v="Transitoria Presupuesto CDP CRP"/>
  </r>
  <r>
    <s v="2025"/>
    <n v="1"/>
    <d v="2025-01-01T00:00:00"/>
    <d v="2025-05-27T00:00:00"/>
    <s v="0118-01"/>
    <x v="35"/>
    <s v="Subsidio Distrital de Vivienda para el a - Servicio de apoyo financiero para mejoramiento de vivienda"/>
    <s v="0000000421"/>
    <d v="2025-01-21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401560"/>
    <n v="38401560"/>
    <n v="0"/>
    <n v="0"/>
    <s v="0000689624"/>
    <s v="1"/>
    <s v="10838"/>
    <d v="2025-01-21T00:00:00"/>
    <s v="1000106873"/>
    <s v="LINA MARIA GONZALEZ BOTERO"/>
    <s v="1002629376"/>
    <s v="CESAR AUGUSTO CACERES GONZALEZ"/>
    <d v="2025-01-21T00:00:00"/>
    <s v="7990990000"/>
    <s v="Transitoria Presupuesto CDP CRP"/>
  </r>
  <r>
    <s v="2025"/>
    <n v="1"/>
    <d v="2025-01-01T00:00:00"/>
    <d v="2025-05-27T00:00:00"/>
    <s v="0118-01"/>
    <x v="35"/>
    <s v="Subsidio Distrital de Vivienda para el a - Servicio de apoyo financiero para mejoramiento de vivienda"/>
    <s v="0000000430"/>
    <d v="2025-01-21T00:00:00"/>
    <s v="PRESTAR SERVICIOS PROFESIONALES PARA APOYAR EL SEGUIMIENTO TECNICO A LAEJECUCION Y LA ESTRUCTURACION  DE LOS HOGARES DEL PROGRAMA DE PROMOCIONY ACCESO A SOLUCIONES HABITACIONALES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4065900"/>
    <n v="34065900"/>
    <n v="0"/>
    <n v="0"/>
    <s v="0000689720"/>
    <s v="1"/>
    <s v="10850"/>
    <d v="2025-01-21T00:00:00"/>
    <s v="1000106873"/>
    <s v="LINA MARIA GONZALEZ BOTERO"/>
    <s v="1002629376"/>
    <s v="CESAR AUGUSTO CACERES GONZALEZ"/>
    <d v="2025-01-21T00:00:00"/>
    <s v="7990990000"/>
    <s v="Transitoria Presupuesto CDP CRP"/>
  </r>
  <r>
    <s v="2025"/>
    <n v="1"/>
    <d v="2025-01-01T00:00:00"/>
    <d v="2025-05-27T00:00:00"/>
    <s v="0118-01"/>
    <x v="41"/>
    <s v="Asistencia técnica para la habilitación  - Servicios de información implementados"/>
    <s v="0000000629"/>
    <d v="2025-01-31T00:00:00"/>
    <s v="PRESTAR SERVICIOS PROFESIONALES PARA LA DOCUMENTACIÓN INTEGRAL DEREQUISITOS, PROCESOS Y RESULTADOS DE LAS ACTIVIDADES DE DESARROLLO YPRUEBAS EJECUTADAS EN LA PLATAFORMA TECNOLÓGICA DE LA VENTANILLA ÚNICADE LA CONSTRUCCIÓN (VUC)."/>
    <s v="1-100-F001"/>
    <s v="VA-RECURSOS DISTRITO"/>
    <s v="O232020200991123"/>
    <s v="Servicios de la administración pública relacionados con la vivienda e infraestructura de servicios públicos"/>
    <s v="PM/0118/0111/45990250215"/>
    <s v="Servicios de orientación y gestión frente a los re"/>
    <n v="64002600"/>
    <n v="0"/>
    <n v="0"/>
    <n v="25601040"/>
    <s v="0000702509"/>
    <s v="1"/>
    <s v="10324"/>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s v="0000000301"/>
    <d v="2025-01-16T00:00:00"/>
    <s v="PRESTAR SERVICIOS PROFESIONALES PARA EL DISEÑO, DESARROLLO, OPTIMIZACIÓNY ACTUALIZACIÓN CONTINUA DE LA PLATAFORMA TECNOLÓGICA Y SUS MÓDULOSINTEGRADOS EN LA VENTANILLA ÚNICA DE LA CONSTRUCCIÓN (VUC), ASEGURANDOFUNCIONALIDAD, EFICIENCIA Y ADAPTABILIDAD A GESTIÓN DE TRÁ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54505440"/>
    <n v="0"/>
    <n v="0"/>
    <n v="0"/>
    <s v="0000684160"/>
    <s v="1"/>
    <s v="10273"/>
    <d v="2025-01-16T00:00:00"/>
    <s v="1002995155"/>
    <s v="JAIME OLAYA AMADO"/>
    <s v="1002629376"/>
    <s v="CESAR AUGUSTO CACERES GONZALEZ"/>
    <d v="2025-01-16T00:00:00"/>
    <s v="7990990000"/>
    <s v="Transitoria Presupuesto CDP CRP"/>
  </r>
  <r>
    <s v="2025"/>
    <n v="1"/>
    <d v="2025-01-01T00:00:00"/>
    <d v="2025-05-27T00:00:00"/>
    <s v="0118-01"/>
    <x v="39"/>
    <s v="Implementación de acciones y estrategias - Servicio de asistencia técnica"/>
    <s v="0000000248"/>
    <d v="2025-01-13T00:00:00"/>
    <s v="PRESTAR SERVICIOS PROFESIONALES PARA APOYAR TÉCNICAMENTE LAS ACTIVIDADESDE MONITOREO Y PREVENCIÓN DE DESARROLLOS ILEGALES EN LAS AREASSUSCEPTIBLES DE OCUPACIÓN ILEGAL O INFORMAL DEL DISTRITO CAPITAL"/>
    <s v="1-100-I019"/>
    <s v="VA-Otras multas"/>
    <s v="O232020200991123"/>
    <s v="Servicios de la administración pública relacionados con la vivienda e infraestructura de servicios públicos"/>
    <s v="PM/0118/0117/45990310226"/>
    <s v="Servicio de prevención, vigilancia y seguimiento d"/>
    <n v="70897497"/>
    <n v="0"/>
    <n v="0"/>
    <n v="0"/>
    <s v="0000672790"/>
    <s v="1"/>
    <s v="10812"/>
    <d v="2025-01-13T00:00:00"/>
    <s v="1005450425"/>
    <s v="CARLOS ANDRES DANIELS JARAMILLO"/>
    <s v="1002629376"/>
    <s v="CESAR AUGUSTO CACERES GONZALEZ"/>
    <d v="2025-01-13T00:00:00"/>
    <s v="7990990000"/>
    <s v="Transitoria Presupuesto CDP CRP"/>
  </r>
  <r>
    <s v="2025"/>
    <n v="1"/>
    <d v="2025-01-01T00:00:00"/>
    <d v="2025-05-27T00:00:00"/>
    <s v="0118-01"/>
    <x v="41"/>
    <s v="Asistencia técnica para la habilitación  - Servicios de información implementados"/>
    <s v="0000000410"/>
    <d v="2025-01-2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689420"/>
    <s v="1"/>
    <s v="10299"/>
    <d v="2025-01-21T00:00:00"/>
    <s v="1002995155"/>
    <s v="JAIME OLAYA AMADO"/>
    <s v="1002629376"/>
    <s v="CESAR AUGUSTO CACERES GONZALEZ"/>
    <d v="2025-01-21T00:00:00"/>
    <s v="7990990000"/>
    <s v="Transitoria Presupuesto CDP CRP"/>
  </r>
  <r>
    <s v="2025"/>
    <n v="1"/>
    <d v="2025-01-01T00:00:00"/>
    <d v="2025-05-27T00:00:00"/>
    <s v="0118-01"/>
    <x v="35"/>
    <s v="Subsidio Distrital de Vivienda para el a - Servicio de apoyo financiero para mejoramiento de vivienda"/>
    <s v="0000000436"/>
    <d v="2025-01-21T00:00:00"/>
    <s v="PRESTAR SERVICIOS PROFESIONALES PARA APOYAR EL SEGUIMIENTO SOCIAL A LAEJECUCIÓN Y LA ESTRUCTURACIÓN DE LOS HOGARES DEL PROGRAMA DE PROMOCIÓN YACCESO A SOLUCIONES HABITACIONALES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38277684"/>
    <n v="0"/>
    <n v="0"/>
    <n v="0"/>
    <s v="0000689745"/>
    <s v="1"/>
    <s v="10836"/>
    <d v="2025-01-21T00:00:00"/>
    <s v="1000106873"/>
    <s v="LINA MARIA GONZALEZ BOTERO"/>
    <s v="1002629376"/>
    <s v="CESAR AUGUSTO CACERES GONZALEZ"/>
    <d v="2025-01-21T00:00:00"/>
    <s v="7990990000"/>
    <s v="Transitoria Presupuesto CDP CRP"/>
  </r>
  <r>
    <s v="2025"/>
    <n v="1"/>
    <d v="2025-01-01T00:00:00"/>
    <d v="2025-05-27T00:00:00"/>
    <s v="0118-01"/>
    <x v="41"/>
    <s v="Asistencia técnica para la habilitación  - Servicios de información implementados"/>
    <s v="0000000411"/>
    <d v="2025-01-2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689423"/>
    <s v="1"/>
    <s v="10310"/>
    <d v="2025-01-21T00:00:00"/>
    <s v="1002995155"/>
    <s v="JAIME OLAYA AMADO"/>
    <s v="1002629376"/>
    <s v="CESAR AUGUSTO CACERES GONZALEZ"/>
    <d v="2025-01-21T00:00:00"/>
    <s v="7990990000"/>
    <s v="Transitoria Presupuesto CDP CRP"/>
  </r>
  <r>
    <s v="2025"/>
    <n v="1"/>
    <d v="2025-01-01T00:00:00"/>
    <d v="2025-05-27T00:00:00"/>
    <s v="0118-01"/>
    <x v="41"/>
    <s v="Asistencia técnica para la habilitación  - Servicios de información implementados"/>
    <s v="0000000408"/>
    <d v="2025-01-2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689406"/>
    <s v="1"/>
    <s v="10296"/>
    <d v="2025-01-21T00:00:00"/>
    <s v="1002995155"/>
    <s v="JAIME OLAYA AMADO"/>
    <s v="1002629376"/>
    <s v="CESAR AUGUSTO CACERES GONZALEZ"/>
    <d v="2025-01-21T00:00:00"/>
    <s v="7990990000"/>
    <s v="Transitoria Presupuesto CDP CRP"/>
  </r>
  <r>
    <s v="2025"/>
    <n v="1"/>
    <d v="2025-01-01T00:00:00"/>
    <d v="2025-05-27T00:00:00"/>
    <s v="0118-01"/>
    <x v="11"/>
    <s v="Asistencia técnica para la habilitación  - Servicio de asistencia técnica"/>
    <s v="0000000399"/>
    <d v="2025-01-20T00:00:00"/>
    <s v="PRESTAR LOS SERVICIOS PROFESIONALES NECESARIOS PARA LA GESTIÓN INTEGRALDEL PRESUPUESTO, LA CONTRATACIÓN, EL SEGUIMIENTO FINANCIERO Y LAASISTENCIA TÉCNICA EN EL MARCO DE LAS FUNCIONES ESTABLECIDAS POR LAENTIDAD PARA LA SUBDIRECCIÓN DE APOYO A LA CONSTRUCCIÓN"/>
    <s v="1-100-F001"/>
    <s v="VA-RECURSOS DISTRITO"/>
    <s v="O232020200991123"/>
    <s v="Servicios de la administración pública relacionados con la vivienda e infraestructura de servicios públicos"/>
    <s v="PM/0118/0107/45990310215"/>
    <s v="Servicios de promoción   para la iniciación de viv"/>
    <n v="73396530"/>
    <n v="0"/>
    <n v="0"/>
    <n v="0"/>
    <s v="0000688548"/>
    <s v="1"/>
    <s v="10224"/>
    <d v="2025-01-20T00:00:00"/>
    <s v="1002995155"/>
    <s v="JAIME OLAYA AMADO"/>
    <s v="1002629376"/>
    <s v="CESAR AUGUSTO CACERES GONZALEZ"/>
    <d v="2025-01-20T00:00:00"/>
    <s v="7990990000"/>
    <s v="Transitoria Presupuesto CDP CRP"/>
  </r>
  <r>
    <s v="2025"/>
    <n v="1"/>
    <d v="2025-01-01T00:00:00"/>
    <d v="2025-05-27T00:00:00"/>
    <s v="0118-01"/>
    <x v="35"/>
    <s v="Subsidio Distrital de Vivienda para el a - Servicio de apoyo financiero para mejoramiento de vivienda"/>
    <s v="0000000422"/>
    <d v="2025-01-21T00:00:00"/>
    <s v="PRESTAR SERVICIOS PROFESIONALES EN EL ACOMPAÑAMIENTO TECNICO DELDESARROLLO DEL PROGRAMA DE MEJORAMIENTO DE VIVIENDA DE LA SECRETARIADISTRITAL DEL HABITAT"/>
    <s v="1-100-F039"/>
    <s v="VA-Crédito"/>
    <s v="O232020200991123"/>
    <s v="Servicios de la administración pública relacionados con la vivienda e infraestructura de servicios públicos"/>
    <s v="PM/0118/0103/40010320222"/>
    <s v="Subsidios para el Mejoramiento y habitabilidad urb"/>
    <n v="45214740"/>
    <n v="0"/>
    <n v="0"/>
    <n v="0"/>
    <s v="0000689635"/>
    <s v="1"/>
    <s v="10839"/>
    <d v="2025-01-21T00:00:00"/>
    <s v="1000106873"/>
    <s v="LINA MARIA GONZALEZ BOTERO"/>
    <s v="1002629376"/>
    <s v="CESAR AUGUSTO CACERES GONZALEZ"/>
    <d v="2025-01-21T00:00:00"/>
    <s v="7990990000"/>
    <s v="Transitoria Presupuesto CDP CRP"/>
  </r>
  <r>
    <s v="2025"/>
    <n v="1"/>
    <d v="2025-01-01T00:00:00"/>
    <d v="2025-05-27T00:00:00"/>
    <s v="0118-01"/>
    <x v="35"/>
    <s v="Subsidio Distrital de Vivienda para el a - Servicio de apoyo financiero para mejoramiento de vivienda"/>
    <s v="0000000427"/>
    <d v="2025-01-21T00:00:00"/>
    <s v="PRESTAR SERVICIOS PROFESIONALES PARA APOYAR EL SEGUIMIENTO SOCIAL A LAEJECUCION Y LA ESTRUCTURACION  DE LOS HOGARES DEL PROGRAMA DE PROMOCIONY ACCESO A SOLUCIONES HABITACIONALES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277684"/>
    <n v="0"/>
    <n v="0"/>
    <n v="0"/>
    <s v="0000689704"/>
    <s v="1"/>
    <s v="10849"/>
    <d v="2025-01-21T00:00:00"/>
    <s v="1000106873"/>
    <s v="LINA MARIA GONZALEZ BOTERO"/>
    <s v="1002629376"/>
    <s v="CESAR AUGUSTO CACERES GONZALEZ"/>
    <d v="2025-01-21T00:00:00"/>
    <s v="7990990000"/>
    <s v="Transitoria Presupuesto CDP CRP"/>
  </r>
  <r>
    <s v="2025"/>
    <n v="1"/>
    <d v="2025-01-01T00:00:00"/>
    <d v="2025-05-27T00:00:00"/>
    <s v="0118-01"/>
    <x v="39"/>
    <s v="Implementación de acciones y estrategias - Servicio de asistencia técnica"/>
    <s v="0000000374"/>
    <d v="2025-01-20T00:00:00"/>
    <s v="PRESTAR SERVICIOS PROFESIONALES PARA APOYAR LAS ACTIVIDADES DEARTICULACIÓN, SOCIALIZACIÓN, DESARROLLO Y SEGUIMIENTO, FRENTE A LAPREVENCIÓN DE DESARROLLOS ILEGALES EN LAS AREAS SUSCEPTIBLES DE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98068500"/>
    <n v="0"/>
    <n v="0"/>
    <n v="0"/>
    <s v="0000687542"/>
    <s v="1"/>
    <s v="10576"/>
    <d v="2025-01-20T00:00:00"/>
    <s v="1000070452"/>
    <s v="JULIO ALVARO FORIGUA GARCIA"/>
    <s v="1002629376"/>
    <s v="CESAR AUGUSTO CACERES GONZALEZ"/>
    <d v="2025-01-20T00:00:00"/>
    <s v="7990990000"/>
    <s v="Transitoria Presupuesto CDP CRP"/>
  </r>
  <r>
    <s v="2025"/>
    <n v="2"/>
    <d v="2025-01-01T00:00:00"/>
    <d v="2025-05-27T00:00:00"/>
    <s v="0118-01"/>
    <x v="35"/>
    <s v="Subsidio Distrital de Vivienda para el a - Servicio de apoyo financiero para mejoramiento de vivienda"/>
    <s v="0000000758"/>
    <d v="2025-02-10T00:00:00"/>
    <s v="PRESTAR SERVICIOS PROFESIONALES DESDE EL COMPONENTE SOCIAL EN LOSPROCESOS DE SELECCIÓN DE SOLUCIONES HABITACIONALES Y EJECUCIÓN DELPROGRAMA DE MEJORAMIENTO DE VIVIENDA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69976176"/>
    <n v="0"/>
    <n v="0"/>
    <n v="8106996"/>
    <s v="0000708927"/>
    <s v="1"/>
    <s v="10843"/>
    <d v="2025-02-10T00:00:00"/>
    <s v="1000106873"/>
    <s v="LINA MARIA GONZALEZ BOTERO"/>
    <s v="1002629376"/>
    <s v="CESAR AUGUSTO CACERES GONZALEZ"/>
    <d v="2025-02-10T00:00:00"/>
    <s v="7990990000"/>
    <s v="Transitoria Presupuesto CDP CRP"/>
  </r>
  <r>
    <s v="2025"/>
    <n v="2"/>
    <d v="2025-01-01T00:00:00"/>
    <d v="2025-05-27T00:00:00"/>
    <s v="0118-01"/>
    <x v="35"/>
    <s v="Subsidio Distrital de Vivienda para el a - Servicio de apoyo financiero para mejoramiento de vivienda"/>
    <s v="0000000753"/>
    <d v="2025-02-10T00:00:00"/>
    <s v="PRESTAR SERVICIOS DE APOYO A LA GESTION DEL COMPONENTE TECNICO EN LAESTRUCTURACION PARA LA ASIGNACION DE SUBSIDIOS Y EJECUCION DE SOLUCIONESHABITACIONALES DE LA SECRETARIA DISTRITAL DEL HABITAT"/>
    <s v="1-100-F039"/>
    <s v="VA-Crédito"/>
    <s v="O232020200991123"/>
    <s v="Servicios de la administración pública relacionados con la vivienda e infraestructura de servicios públicos"/>
    <s v="PM/0118/0103/40010320222"/>
    <s v="Subsidios para el Mejoramiento y habitabilidad urb"/>
    <n v="18953028"/>
    <n v="0"/>
    <n v="0"/>
    <n v="5028"/>
    <s v="0000708907"/>
    <s v="1"/>
    <s v="10853"/>
    <d v="2025-02-10T00:00:00"/>
    <s v="1000106873"/>
    <s v="LINA MARIA GONZALEZ BOTERO"/>
    <s v="1002629376"/>
    <s v="CESAR AUGUSTO CACERES GONZALEZ"/>
    <d v="2025-02-10T00:00:00"/>
    <s v="7990990000"/>
    <s v="Transitoria Presupuesto CDP CRP"/>
  </r>
  <r>
    <s v="2025"/>
    <n v="1"/>
    <d v="2025-01-01T00:00:00"/>
    <d v="2025-05-27T00:00:00"/>
    <s v="0118-01"/>
    <x v="39"/>
    <s v="Implementación de acciones y estrategias - Servicio de asistencia técnica"/>
    <s v="0000000321"/>
    <d v="2025-01-17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0"/>
    <s v="0000685779"/>
    <s v="1"/>
    <s v="10687"/>
    <d v="2025-01-17T00:00:00"/>
    <s v="1000070452"/>
    <s v="JULIO ALVARO FORIGUA GARCIA"/>
    <s v="1002629376"/>
    <s v="CESAR AUGUSTO CACERES GONZALEZ"/>
    <d v="2025-01-17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293"/>
    <d v="2025-01-16T00:00:00"/>
    <s v="PRESTAR SERVICIOS DE APOYO A LA GESTION PARA EL DESARROLLO DEACTIVIDADES ASISTENCIALES Y OPERATIVAS QUE GARANTICEN EL MANEJO EINGRESO DE LA INFORMACION, LA APLICACION DEL SISTEMA DE GESTIONDOCUMENTAL Y LA ADMINISTRACION DEL ARCHIVO FISICO DE LA SUBDIRECCION DESERVICIOS PUBLICO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37065557"/>
    <n v="0"/>
    <n v="0"/>
    <n v="0"/>
    <s v="0000684128"/>
    <s v="1"/>
    <s v="10209"/>
    <d v="2025-01-16T00:00:00"/>
    <s v="1002522971"/>
    <s v="NEIBER YANETH PRIETO PERILLA"/>
    <s v="1002629376"/>
    <s v="CESAR AUGUSTO CACERES GONZALEZ"/>
    <d v="2025-01-16T00:00:00"/>
    <s v="7990990000"/>
    <s v="Transitoria Presupuesto CDP CRP"/>
  </r>
  <r>
    <s v="2025"/>
    <n v="1"/>
    <d v="2025-01-01T00:00:00"/>
    <d v="2025-05-27T00:00:00"/>
    <s v="0118-01"/>
    <x v="37"/>
    <s v="Implementación de acciones y estrategias - Documentos de lineamientos técnicos"/>
    <s v="0000000045"/>
    <d v="2025-01-03T00:00:00"/>
    <s v="PRESTAR SERVICIOS PROFESIONALES PARA APOYAR LAS ACTIVIDADES DELCOMPONENTE TÉCNICO CATASTRAL Y JURIDICO NECESARIAS PARA LOS INSTRUMENTOSURBANÍSTICOS DE LEGALIZACIÓN Y FORMALIZACIÓN EN SU ETAPA DE GESTIÓN YESTUDIOS PREVIOS EN EL ÁMBITO DE LAS INTERVENCIONES INTEGRALES DE LA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656910"/>
    <s v="1"/>
    <s v="10509"/>
    <d v="2025-01-03T00:00:00"/>
    <s v="1006022647"/>
    <s v="RODRIGO ERNESTO CARRASCAL ENRIQUEZ"/>
    <s v="1002629376"/>
    <s v="CESAR AUGUSTO CACERES GONZALEZ"/>
    <d v="2025-01-03T00:00:00"/>
    <s v="7990990000"/>
    <s v="Transitoria Presupuesto CDP CRP"/>
  </r>
  <r>
    <s v="2025"/>
    <n v="1"/>
    <d v="2025-01-01T00:00:00"/>
    <d v="2025-05-27T00:00:00"/>
    <s v="0118-01"/>
    <x v="35"/>
    <s v="Subsidio Distrital de Vivienda para el a - Servicio de apoyo financiero para mejoramiento de vivienda"/>
    <s v="0000000425"/>
    <d v="2025-01-21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25601040"/>
    <n v="25601040"/>
    <n v="0"/>
    <n v="0"/>
    <s v="0000689675"/>
    <s v="1"/>
    <s v="10844"/>
    <d v="2025-01-21T00:00:00"/>
    <s v="1000106873"/>
    <s v="LINA MARIA GONZALEZ BOTERO"/>
    <s v="1002629376"/>
    <s v="CESAR AUGUSTO CACERES GONZALEZ"/>
    <d v="2025-01-21T00:00:00"/>
    <s v="7990990000"/>
    <s v="Transitoria Presupuesto CDP CRP"/>
  </r>
  <r>
    <s v="2025"/>
    <n v="2"/>
    <d v="2025-01-01T00:00:00"/>
    <d v="2025-05-27T00:00:00"/>
    <s v="0118-01"/>
    <x v="38"/>
    <s v="Subsidio Distrital de Vivienda para el a - Servicio de apoyo financiero para arrendamiento de vivienda"/>
    <s v="0000000777"/>
    <d v="2025-02-11T00:00:00"/>
    <s v="PRESTAR SERVICIOS PROFESIONALES PARA APOYAR EN LAS ACTIVIDADES PARA LAIMPLEMENTACIÓN DE ESTRATEGIAS PARA LA MOVILIZACIÓN DE RECURSOS DEFINANCIACIÓN DE LOS DIFERENTES PROYECTOS Y PROGRAMAS DE LA SUBSECRETARÍADE GESTIÓN FINANCIERA"/>
    <s v="1-100-F039"/>
    <s v="VA-Crédito"/>
    <s v="O232020200991123"/>
    <s v="Servicios de la administración pública relacionados con la vivienda e infraestructura de servicios públicos"/>
    <s v="PM/0118/0105/40010330222"/>
    <s v="Subsidios para arrendamiento de vivienda"/>
    <n v="82142500"/>
    <n v="0"/>
    <n v="0"/>
    <n v="257500"/>
    <s v="0000710631"/>
    <s v="1"/>
    <s v="10045"/>
    <d v="2025-02-11T00:00:00"/>
    <s v="1011007878"/>
    <s v="DANIEL EDUARDO CONTRERAS CASTRO"/>
    <s v="1002629376"/>
    <s v="CESAR AUGUSTO CACERES GONZALEZ"/>
    <d v="2025-02-11T00:00:00"/>
    <s v="7990990000"/>
    <s v="Transitoria Presupuesto CDP CRP"/>
  </r>
  <r>
    <s v="2025"/>
    <n v="1"/>
    <d v="2025-01-01T00:00:00"/>
    <d v="2025-05-27T00:00:00"/>
    <s v="0118-01"/>
    <x v="40"/>
    <s v="Mejoramiento de la prestación y acceso d - Documentos de planeación"/>
    <s v="0000000282"/>
    <d v="2025-01-16T00:00:00"/>
    <s v="PRESTAR SERVICIOS PROFESIONALES PARA REALIZAR ACTIVIDADES DE SEGUIMIENTOY GESTION DE INFORMACION DE LOS SERVICIOS PUBLICOS DOMICILIARIOSRELACIONADOS CON SUBSIDIOS, CONTRIBUCIONES Y BENEFICIOS ECONOMICOSOTORGADOS POR EL DISTRITO CAPIT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75874050"/>
    <n v="0"/>
    <n v="0"/>
    <n v="0"/>
    <s v="0000684114"/>
    <s v="1"/>
    <s v="10133"/>
    <d v="2025-01-16T00:00:00"/>
    <s v="1002522971"/>
    <s v="NEIBER YANETH PRIETO PERILLA"/>
    <s v="1002629376"/>
    <s v="CESAR AUGUSTO CACERES GONZALEZ"/>
    <d v="2025-01-16T00:00:00"/>
    <s v="7990990000"/>
    <s v="Transitoria Presupuesto CDP CRP"/>
  </r>
  <r>
    <s v="2025"/>
    <n v="1"/>
    <d v="2025-01-01T00:00:00"/>
    <d v="2025-05-27T00:00:00"/>
    <s v="0118-01"/>
    <x v="41"/>
    <s v="Asistencia técnica para la habilitación  - Servicios de información implementados"/>
    <s v="0000000302"/>
    <d v="2025-01-16T00:00:00"/>
    <s v="PRESTAR SERVICIOS PROFESIONALES PARA BRINDAR APOYO EN LAS ACTIVIDADESQUE REQUIERAN LA IMPLEMENTACIÓN DE NUEVOS SERVICIOS EN EL COMPONENTETÉCNICO QUE CONTRIBUYAN AL CUMPLIMIENTO DE LAS FUNCIONES ASIGNADAS A LASECRETARÍA DISTRITAL DEL HÁBITAT"/>
    <s v="1-100-F001"/>
    <s v="VA-RECURSOS DISTRITO"/>
    <s v="O232020200991123"/>
    <s v="Servicios de la administración pública relacionados con la vivienda e infraestructura de servicios públicos"/>
    <s v="PM/0118/0111/45990250215"/>
    <s v="Servicios de orientación y gestión frente a los re"/>
    <n v="79487100"/>
    <n v="0"/>
    <n v="0"/>
    <n v="0"/>
    <s v="0000684175"/>
    <s v="1"/>
    <s v="10374"/>
    <d v="2025-01-16T00:00:00"/>
    <s v="1002995155"/>
    <s v="JAIME OLAYA AMADO"/>
    <s v="1002629376"/>
    <s v="CESAR AUGUSTO CACERES GONZALEZ"/>
    <d v="2025-01-16T00:00:00"/>
    <s v="7990990000"/>
    <s v="Transitoria Presupuesto CDP CRP"/>
  </r>
  <r>
    <s v="2025"/>
    <n v="1"/>
    <d v="2025-01-01T00:00:00"/>
    <d v="2025-05-27T00:00:00"/>
    <s v="0118-01"/>
    <x v="39"/>
    <s v="Implementación de acciones y estrategias - Servicio de asistencia técnica"/>
    <s v="0000000214"/>
    <d v="2025-01-10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0"/>
    <s v="0000668308"/>
    <s v="1"/>
    <s v="10656"/>
    <d v="2025-01-10T00:00:00"/>
    <s v="1000070452"/>
    <s v="JULIO ALVARO FORIGUA GARCIA"/>
    <s v="1002629376"/>
    <s v="CESAR AUGUSTO CACERES GONZALEZ"/>
    <d v="2025-01-10T00:00:00"/>
    <s v="7990990000"/>
    <s v="Transitoria Presupuesto CDP CRP"/>
  </r>
  <r>
    <s v="2025"/>
    <n v="2"/>
    <d v="2025-01-01T00:00:00"/>
    <d v="2025-05-27T00:00:00"/>
    <s v="0118-01"/>
    <x v="39"/>
    <s v="Implementación de acciones y estrategias - Servicio de asistencia técnica"/>
    <s v="0000000782"/>
    <d v="2025-02-12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38671362"/>
    <n v="0"/>
    <n v="0"/>
    <n v="38671362"/>
    <s v="0000710829"/>
    <s v="1"/>
    <s v="10620"/>
    <d v="2025-02-12T00:00:00"/>
    <s v="1005450425"/>
    <s v="CARLOS ANDRES DANIELS JARAMILLO"/>
    <s v="1002629376"/>
    <s v="CESAR AUGUSTO CACERES GONZALEZ"/>
    <d v="2025-02-12T00:00:00"/>
    <s v="7990990000"/>
    <s v="Transitoria Presupuesto CDP CRP"/>
  </r>
  <r>
    <s v="2025"/>
    <n v="1"/>
    <d v="2025-01-01T00:00:00"/>
    <d v="2025-05-27T00:00:00"/>
    <s v="0118-01"/>
    <x v="35"/>
    <s v="Subsidio Distrital de Vivienda para el a - Servicio de apoyo financiero para mejoramiento de vivienda"/>
    <s v="0000000435"/>
    <d v="2025-01-21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2001300"/>
    <n v="0"/>
    <n v="0"/>
    <n v="0"/>
    <s v="0000689740"/>
    <s v="1"/>
    <s v="10855"/>
    <d v="2025-01-21T00:00:00"/>
    <s v="1000106873"/>
    <s v="LINA MARIA GONZALEZ BOTERO"/>
    <s v="1002629376"/>
    <s v="CESAR AUGUSTO CACERES GONZALEZ"/>
    <d v="2025-01-21T00:00:00"/>
    <s v="7990990000"/>
    <s v="Transitoria Presupuesto CDP CRP"/>
  </r>
  <r>
    <s v="2025"/>
    <n v="1"/>
    <d v="2025-01-01T00:00:00"/>
    <d v="2025-05-27T00:00:00"/>
    <s v="0118-01"/>
    <x v="11"/>
    <s v="Asistencia técnica para la habilitación  - Servicio de asistencia técnica"/>
    <s v="0000000296"/>
    <d v="2025-01-16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9487100"/>
    <n v="0"/>
    <n v="0"/>
    <n v="0"/>
    <s v="0000684135"/>
    <s v="1"/>
    <s v="10249"/>
    <d v="2025-01-16T00:00:00"/>
    <s v="1002995155"/>
    <s v="JAIME OLAYA AMADO"/>
    <s v="1002629376"/>
    <s v="CESAR AUGUSTO CACERES GONZALEZ"/>
    <d v="2025-01-16T00:00:00"/>
    <s v="7990990000"/>
    <s v="Transitoria Presupuesto CDP CRP"/>
  </r>
  <r>
    <s v="2025"/>
    <n v="1"/>
    <d v="2025-01-01T00:00:00"/>
    <d v="2025-05-27T00:00:00"/>
    <s v="0118-01"/>
    <x v="40"/>
    <s v="Mejoramiento de la prestación y acceso d - Documentos de planeación"/>
    <s v="0000000284"/>
    <d v="2025-01-16T00:00:00"/>
    <s v="PRESTAR SERVICIOS PROFESIONALES PARA REALIZAR ACTIVIDADES RELACIONADASCON LA FORMULACIÓN, DESARROLLO Y SEGUIMIENTO DE PLANES, POLÍTICAS,PROGRAMAS Y PROYECTOS RELACIONADOS CON EL SERVICIO PÚBLICO DE ASEO Y LAGESTIÓN DE RESIDUOS SÓLIDOS EN EL AREA URBANA Y RURAL DE DISTRITOCAPIT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73500000"/>
    <n v="0"/>
    <n v="0"/>
    <n v="0"/>
    <s v="0000684116"/>
    <s v="1"/>
    <s v="10218"/>
    <d v="2025-01-16T00:00:00"/>
    <s v="1002522971"/>
    <s v="NEIBER YANETH PRIETO PERILLA"/>
    <s v="1002629376"/>
    <s v="CESAR AUGUSTO CACERES GONZALEZ"/>
    <d v="2025-01-16T00:00:00"/>
    <s v="7990990000"/>
    <s v="Transitoria Presupuesto CDP CRP"/>
  </r>
  <r>
    <s v="2025"/>
    <n v="1"/>
    <d v="2025-01-01T00:00:00"/>
    <d v="2025-05-27T00:00:00"/>
    <s v="0118-01"/>
    <x v="11"/>
    <s v="Asistencia técnica para la habilitación  - Servicio de asistencia técnica"/>
    <s v="0000000609"/>
    <d v="2025-01-31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07/45990310215"/>
    <s v="Servicios de promoción   para la iniciación de viv"/>
    <n v="71538390"/>
    <n v="0"/>
    <n v="0"/>
    <n v="0"/>
    <s v="0000702081"/>
    <s v="1"/>
    <s v="10261"/>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s v="0000000618"/>
    <d v="2025-01-31T00:00:00"/>
    <s v="PRESTAR SERVICIOS PROFESIONALES EN EL DESARROLLO DE LAS ACTIVIDADES QUEREQUIERA LOS TRAMITES Y SERVICIOS DE LA CADENA DE URBANISMO YCONSTRUCCIÓN EN LA GESTIÓN DE SOLUCIONES HABITACIONALES Y APOYARTÉCNICAMENTE TODO LO QUE REQUIERA LA SUBDIRECCIÓN DE APOYO A LACONSTRUCCIÓN DEL ESQUEMA DE MESA DE SOLUCIONES, DE MORADORES Y DEACTIVIDADES PRODUCTIVAS."/>
    <s v="1-100-F001"/>
    <s v="VA-RECURSOS DISTRITO"/>
    <s v="O232020200991123"/>
    <s v="Servicios de la administración pública relacionados con la vivienda e infraestructura de servicios públicos"/>
    <s v="PM/0118/0111/45990250215"/>
    <s v="Servicios de orientación y gestión frente a los re"/>
    <n v="94971600"/>
    <n v="0"/>
    <n v="0"/>
    <n v="0"/>
    <s v="0000702173"/>
    <s v="1"/>
    <s v="10337"/>
    <d v="2025-01-31T00:00:00"/>
    <s v="1002995155"/>
    <s v="JAIME OLAYA AMADO"/>
    <s v="1002629376"/>
    <s v="CESAR AUGUSTO CACERES GONZALEZ"/>
    <d v="2025-01-31T00:00:00"/>
    <s v="7990990000"/>
    <s v="Transitoria Presupuesto CDP CRP"/>
  </r>
  <r>
    <s v="2025"/>
    <n v="1"/>
    <d v="2025-01-01T00:00:00"/>
    <d v="2025-05-27T00:00:00"/>
    <s v="0118-01"/>
    <x v="37"/>
    <s v="Implementación de acciones y estrategias - Documentos de lineamientos técnicos"/>
    <s v="0000000624"/>
    <d v="2025-01-31T00:00:00"/>
    <s v="PRESTAR SERVICIOS PROFESIONALES PARA APOYAR LA ARTICULACIÓN DE LASACTIVIDADES QUE CONFORMAN LOS INSTRUMENTOS URBANÍSTICOS DE LEGALIZACIÓNY FORMALIZACIÓN EN SU ETAPA DE GESTIÓN Y ESTUDIOS PREVIOS EN EL MARCO DELAS INTERVENCIONES INTEGRALES 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116959590"/>
    <n v="0"/>
    <n v="0"/>
    <n v="0"/>
    <s v="0000702478"/>
    <s v="1"/>
    <s v="10505"/>
    <d v="2025-01-31T00:00:00"/>
    <s v="1000106873"/>
    <s v="LINA MARIA GONZALEZ BOTERO"/>
    <s v="1002629376"/>
    <s v="CESAR AUGUSTO CACERES GONZALEZ"/>
    <d v="2025-01-31T00:00:00"/>
    <s v="7990990000"/>
    <s v="Transitoria Presupuesto CDP CRP"/>
  </r>
  <r>
    <s v="2025"/>
    <n v="1"/>
    <d v="2025-01-01T00:00:00"/>
    <d v="2025-05-27T00:00:00"/>
    <s v="0118-01"/>
    <x v="11"/>
    <s v="Asistencia técnica para la habilitación  - Servicio de asistencia técnica"/>
    <s v="0000000626"/>
    <d v="2025-01-31T00:00:00"/>
    <s v="PRESTAR SERVICIOS PROFESIONALES PARA LIDERAR EL CONTROL Y SEGUIMIENTO ALACOMPAÑAMIENTO, APOYO TÉCNICO INTERINSTITUCIONAL E INTERSECTORIALOFRECIDO EN LA GESTIÓN DE LOS TRÁMITES Y/O SERVICIOS DE LA CADENA DEURBANISMO Y CONSTRUCCIÓN DE LA TOTALIDAD DE LOS PROYECTOS INSCRITOS ENEL 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94971600"/>
    <n v="0"/>
    <n v="0"/>
    <n v="0"/>
    <s v="0000702501"/>
    <s v="1"/>
    <s v="10232"/>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s v="0000000623"/>
    <d v="2025-01-31T00:00:00"/>
    <s v="PRESTAR SERVICIOS PROFESIONALES JURÍDICOS PARA LA ORIENTACIÓN,ESTRUCTURACIÓN, EJECUCIÓN Y SEGUIMIENTO DE PROGRAMAS Y SERVICIOS QUEPROMUEVAN LA INICIACIÓN DE UNIDADES DE VIVIENDAS VIS Y VIP EN BOGOTÁ."/>
    <s v="1-100-F001"/>
    <s v="VA-RECURSOS DISTRITO"/>
    <s v="O232020200991123"/>
    <s v="Servicios de la administración pública relacionados con la vivienda e infraestructura de servicios públicos"/>
    <s v="PM/0118/0111/45990250215"/>
    <s v="Servicios de orientación y gestión frente a los re"/>
    <n v="85474440"/>
    <n v="0"/>
    <n v="0"/>
    <n v="0"/>
    <s v="0000702476"/>
    <s v="1"/>
    <s v="10364"/>
    <d v="2025-01-31T00:00:00"/>
    <s v="1002995155"/>
    <s v="JAIME OLAYA AMADO"/>
    <s v="1002629376"/>
    <s v="CESAR AUGUSTO CACERES GONZALEZ"/>
    <d v="2025-01-31T00:00:00"/>
    <s v="7990990000"/>
    <s v="Transitoria Presupuesto CDP CRP"/>
  </r>
  <r>
    <s v="2025"/>
    <n v="1"/>
    <d v="2025-01-01T00:00:00"/>
    <d v="2025-05-27T00:00:00"/>
    <s v="0118-01"/>
    <x v="35"/>
    <s v="Subsidio Distrital de Vivienda para el a - Servicio de apoyo financiero para mejoramiento de vivienda"/>
    <s v="0000000437"/>
    <d v="2025-01-21T00:00:00"/>
    <s v="PRESTAR SERVICIOS PROFESIONALES EN EL ACOMPAÑAMIENTO TÉCNICO DELDESARROLLO DEL PROGRAMA DE MEJORAMIENTO DE VIVIENDA DE LA SECRETARIADISTRITAL DEL HÁBITAT."/>
    <s v="1-100-F039"/>
    <s v="VA-Crédito"/>
    <s v="O232020200991123"/>
    <s v="Servicios de la administración pública relacionados con la vivienda e infraestructura de servicios públicos"/>
    <s v="PM/0118/0103/40010320222"/>
    <s v="Subsidios para el Mejoramiento y habitabilidad urb"/>
    <n v="45214740"/>
    <n v="0"/>
    <n v="0"/>
    <n v="0"/>
    <s v="0000689750"/>
    <s v="1"/>
    <s v="10837"/>
    <d v="2025-01-21T00:00:00"/>
    <s v="1000106873"/>
    <s v="LINA MARIA GONZALEZ BOTERO"/>
    <s v="1002629376"/>
    <s v="CESAR AUGUSTO CACERES GONZALEZ"/>
    <d v="2025-01-21T00:00:00"/>
    <s v="7990990000"/>
    <s v="Transitoria Presupuesto CDP CRP"/>
  </r>
  <r>
    <s v="2025"/>
    <n v="1"/>
    <d v="2025-01-01T00:00:00"/>
    <d v="2025-05-27T00:00:00"/>
    <s v="0118-01"/>
    <x v="41"/>
    <s v="Asistencia técnica para la habilitación  - Servicios de información implementados"/>
    <s v="0000000612"/>
    <d v="2025-01-3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702123"/>
    <s v="1"/>
    <s v="10319"/>
    <d v="2025-01-31T00:00:00"/>
    <s v="1002995155"/>
    <s v="JAIME OLAYA AMADO"/>
    <s v="1002629376"/>
    <s v="CESAR AUGUSTO CACERES GONZALEZ"/>
    <d v="2025-01-31T00:00:00"/>
    <s v="7990990000"/>
    <s v="Transitoria Presupuesto CDP CRP"/>
  </r>
  <r>
    <s v="2025"/>
    <n v="1"/>
    <d v="2025-01-01T00:00:00"/>
    <d v="2025-05-27T00:00:00"/>
    <s v="0118-01"/>
    <x v="38"/>
    <s v="Subsidio Distrital de Vivienda para el a - Servicio de apoyo financiero para arrendamiento de vivienda"/>
    <s v="0000000470"/>
    <d v="2025-01-22T00:00:00"/>
    <s v="PRESTAR SERVICIOS PROFESIONALES PARA EL ACOMPAÑAMIENTO JURIDICOREQUERIDO EN EL MARCO DE LOS PROYECTOS Y PROGRAMAS GESTIONADOS POR LASUBSECRETARIA DE GESTION FINANCIERA"/>
    <s v="1-100-F039"/>
    <s v="VA-Crédito"/>
    <s v="O232020200991123"/>
    <s v="Servicios de la administración pública relacionados con la vivienda e infraestructura de servicios públicos"/>
    <s v="PM/0118/0105/40010330222"/>
    <s v="Subsidios para arrendamiento de vivienda"/>
    <n v="34024608"/>
    <n v="0"/>
    <n v="0"/>
    <n v="0"/>
    <s v="0000691296"/>
    <s v="1"/>
    <s v="10147"/>
    <d v="2025-01-22T00:00:00"/>
    <s v="1011007878"/>
    <s v="DANIEL EDUARDO CONTRERAS CASTRO"/>
    <s v="1002629376"/>
    <s v="CESAR AUGUSTO CACERES GONZALEZ"/>
    <d v="2025-01-22T00:00:00"/>
    <s v="7990990000"/>
    <s v="Transitoria Presupuesto CDP CRP"/>
  </r>
  <r>
    <s v="2025"/>
    <n v="1"/>
    <d v="2025-01-01T00:00:00"/>
    <d v="2025-05-27T00:00:00"/>
    <s v="0118-01"/>
    <x v="11"/>
    <s v="Asistencia técnica para la habilitación  - Servicio de asistencia técnica"/>
    <s v="0000000300"/>
    <d v="2025-01-16T00:00:00"/>
    <s v="PRESTAR SERVICIOS PROFESIONALES PARA BRINDAR APOYO ADMINISTRATIVO EN LAGESTIÓN DE TRÁMITES Y/O SERVICIOS DE LA CADENA DE URBANISMO YCONSTRUCCIÓN, PARA PROMOVER LA INICIACIÓN DE VIVIENDAS VIS Y VIP DE LOSPROYECTOS INSCRITOS EN EL 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9487100"/>
    <n v="0"/>
    <n v="0"/>
    <n v="0"/>
    <s v="0000684142"/>
    <s v="1"/>
    <s v="10238"/>
    <d v="2025-01-16T00:00:00"/>
    <s v="1002995155"/>
    <s v="JAIME OLAYA AMADO"/>
    <s v="1002629376"/>
    <s v="CESAR AUGUSTO CACERES GONZALEZ"/>
    <d v="2025-01-16T00:00:00"/>
    <s v="7990990000"/>
    <s v="Transitoria Presupuesto CDP CRP"/>
  </r>
  <r>
    <s v="2025"/>
    <n v="1"/>
    <d v="2025-01-01T00:00:00"/>
    <d v="2025-05-27T00:00:00"/>
    <s v="0118-01"/>
    <x v="11"/>
    <s v="Asistencia técnica para la habilitación  - Servicio de asistencia técnica"/>
    <s v="0000000298"/>
    <d v="2025-01-16T00:00:00"/>
    <s v="PRESTAR SERVICIOS PROFESIONALES PARA BRINDAR ACOMPAÑAMIENTO TÉCNICO YAPOYO INTERI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9487100"/>
    <n v="0"/>
    <n v="0"/>
    <n v="0"/>
    <s v="0000684139"/>
    <s v="1"/>
    <s v="10231"/>
    <d v="2025-01-16T00:00:00"/>
    <s v="1002995155"/>
    <s v="JAIME OLAYA AMADO"/>
    <s v="1002629376"/>
    <s v="CESAR AUGUSTO CACERES GONZALEZ"/>
    <d v="2025-01-16T00:00:00"/>
    <s v="7990990000"/>
    <s v="Transitoria Presupuesto CDP CRP"/>
  </r>
  <r>
    <s v="2025"/>
    <n v="1"/>
    <d v="2025-01-01T00:00:00"/>
    <d v="2025-05-27T00:00:00"/>
    <s v="0118-01"/>
    <x v="11"/>
    <s v="Asistencia técnica para la habilitación  - Servicio de asistencia técnica"/>
    <s v="0000000619"/>
    <d v="2025-01-31T00:00:00"/>
    <s v="PRESTAR SERVICIOS PROFESIONALES PARA APOYAR LAS ACTIVIDADESADMINISTRATIVAS, OPERATIVAS Y TÉCNICAS QUE CONTRIBUYAN AL CUMPLIMIENTODE LAS FUNCIONES ASIGNADAS A LA SUBDIRECCIÓN DE APOYO A LA CONSTRUCCIÓN."/>
    <s v="1-100-F001"/>
    <s v="VA-RECURSOS DISTRITO"/>
    <s v="O232020200991123"/>
    <s v="Servicios de la administración pública relacionados con la vivienda e infraestructura de servicios públicos"/>
    <s v="PM/0118/0107/45990310215"/>
    <s v="Servicios de promoción   para la iniciación de viv"/>
    <n v="59181759"/>
    <n v="0"/>
    <n v="0"/>
    <n v="0"/>
    <s v="0000702174"/>
    <s v="1"/>
    <s v="10223"/>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s v="0000000614"/>
    <d v="2025-01-31T00:00:00"/>
    <s v="PRESTAR SERVICIOS PROFESIONALES PARA LA ARTICULACIÓN INTERINSTITUCIONALDE LAS ACTIVIDADES DE RACIONALIZACIÓN Y/O SIMPLIFICACIÓN DE TRÁMITES,PROCEDIMIENTOS Y SERVICIOS ASOCIADOS A LA CADENA DE URBANISMO YCONSTRUCCIÓN Y SOLUCIONES HABITACIONALES QUE DEMANDE LA SUBDIRECCIÓN DEAPOYO A LA CONSTRUCCIÓN"/>
    <s v="1-100-F001"/>
    <s v="VA-RECURSOS DISTRITO"/>
    <s v="O232020200991123"/>
    <s v="Servicios de la administración pública relacionados con la vivienda e infraestructura de servicios públicos"/>
    <s v="PM/0118/0111/45990250215"/>
    <s v="Servicios de orientación y gestión frente a los re"/>
    <n v="94971600"/>
    <n v="0"/>
    <n v="0"/>
    <n v="0"/>
    <s v="0000702130"/>
    <s v="1"/>
    <s v="10327"/>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s v="0000000303"/>
    <d v="2025-01-16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11/45990250215"/>
    <s v="Servicios de orientación y gestión frente a los re"/>
    <n v="79487100"/>
    <n v="0"/>
    <n v="0"/>
    <n v="0"/>
    <s v="0000684192"/>
    <s v="1"/>
    <s v="10268"/>
    <d v="2025-01-16T00:00:00"/>
    <s v="1002995155"/>
    <s v="JAIME OLAYA AMADO"/>
    <s v="1002629376"/>
    <s v="CESAR AUGUSTO CACERES GONZALEZ"/>
    <d v="2025-01-16T00:00:00"/>
    <s v="7990990000"/>
    <s v="Transitoria Presupuesto CDP CRP"/>
  </r>
  <r>
    <s v="2025"/>
    <n v="2"/>
    <d v="2025-01-01T00:00:00"/>
    <d v="2025-05-27T00:00:00"/>
    <s v="0118-01"/>
    <x v="41"/>
    <s v="Asistencia técnica para la habilitación  - Servicios de información implementados"/>
    <s v="0000000802"/>
    <d v="2025-02-14T00:00:00"/>
    <s v="PRESTAR SERVICIOS PROFESIONALES PARA APOYAR LA EJECUCIÓN Y SEGUIMIENTODEL PROGRAMA DE BANCO VIRTUAL DE MATERIALES Y SU OPERACIÓN EN EL MÓDULO,ADEMAS DE LOS MÓDULOS DE ASIGNACION DE SUBSIDIOS DE LA SECRETARÍADISTRITAL DEL HÁBITAT."/>
    <s v="1-100-F001"/>
    <s v="VA-RECURSOS DISTRITO"/>
    <s v="O232020200991123"/>
    <s v="Servicios de la administración pública relacionados con la vivienda e infraestructura de servicios públicos"/>
    <s v="PM/0118/0111/45990250215"/>
    <s v="Servicios de orientación y gestión frente a los re"/>
    <n v="63264506"/>
    <n v="0"/>
    <n v="0"/>
    <n v="4"/>
    <s v="0000713590"/>
    <s v="1"/>
    <s v="10349"/>
    <d v="2025-02-14T00:00:00"/>
    <s v="1002995155"/>
    <s v="JAIME OLAYA AMADO"/>
    <s v="1002629376"/>
    <s v="CESAR AUGUSTO CACERES GONZALEZ"/>
    <d v="2025-02-14T00:00:00"/>
    <s v="7990990000"/>
    <s v="Transitoria Presupuesto CDP CRP"/>
  </r>
  <r>
    <s v="2025"/>
    <n v="1"/>
    <d v="2025-01-01T00:00:00"/>
    <d v="2025-05-27T00:00:00"/>
    <s v="0118-01"/>
    <x v="35"/>
    <s v="Subsidio Distrital de Vivienda para el a - Servicio de apoyo financiero para mejoramiento de vivienda"/>
    <s v="0000000432"/>
    <d v="2025-01-21T00:00:00"/>
    <s v="PRESTAR SERVICIOS PROFESIONALES EN EL ACOMPAÑAMIENTO TECNICO DELDESARROLLO DEL PROGRAMA DE MEJORAMIENTO DE VIVIENDA DE LA SECRETARIADISTRITAL DEL HABITAT"/>
    <s v="1-100-F039"/>
    <s v="VA-Crédito"/>
    <s v="O232020200991123"/>
    <s v="Servicios de la administración pública relacionados con la vivienda e infraestructura de servicios públicos"/>
    <s v="PM/0118/0103/40010320222"/>
    <s v="Subsidios para el Mejoramiento y habitabilidad urb"/>
    <n v="45214740"/>
    <n v="0"/>
    <n v="0"/>
    <n v="0"/>
    <s v="0000689730"/>
    <s v="1"/>
    <s v="10852"/>
    <d v="2025-01-21T00:00:00"/>
    <s v="1000106873"/>
    <s v="LINA MARIA GONZALEZ BOTERO"/>
    <s v="1002629376"/>
    <s v="CESAR AUGUSTO CACERES GONZALEZ"/>
    <d v="2025-01-21T00:00:00"/>
    <s v="7990990000"/>
    <s v="Transitoria Presupuesto CDP CRP"/>
  </r>
  <r>
    <s v="2025"/>
    <n v="1"/>
    <d v="2025-01-01T00:00:00"/>
    <d v="2025-05-27T00:00:00"/>
    <s v="0118-01"/>
    <x v="11"/>
    <s v="Asistencia técnica para la habilitación  - Servicio de asistencia técnica"/>
    <s v="0000000299"/>
    <d v="2025-01-16T00:00:00"/>
    <s v="PRESTAR SERVICIOS PROFESIONALES PARA BRINDAR ACOMPAÑAMIENTO TÉCNICO YAPOYO INTERI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1538390"/>
    <n v="0"/>
    <n v="0"/>
    <n v="0"/>
    <s v="0000684141"/>
    <s v="1"/>
    <s v="10226"/>
    <d v="2025-01-16T00:00:00"/>
    <s v="1002995155"/>
    <s v="JAIME OLAYA AMADO"/>
    <s v="1002629376"/>
    <s v="CESAR AUGUSTO CACERES GONZALEZ"/>
    <d v="2025-01-16T00:00:00"/>
    <s v="7990990000"/>
    <s v="Transitoria Presupuesto CDP CRP"/>
  </r>
  <r>
    <s v="2025"/>
    <n v="2"/>
    <d v="2025-01-01T00:00:00"/>
    <d v="2025-05-27T00:00:00"/>
    <s v="0118-01"/>
    <x v="37"/>
    <s v="Implementación de acciones y estrategias - Documentos de lineamientos técnicos"/>
    <s v="0000000743"/>
    <d v="2025-02-07T00:00:00"/>
    <s v="PRESTAR SERVICIOS PROFESIONALES DESDE EL COMPONENTE JURIDICO PARAREALIZAR EL SEGUIMIENTO DEL MODELO INTEGRADO DE PLANEACION, GESTION MIPGY LOS INSTRUMENTOS URBANISTICOS DE LEGALIZACION Y FORMALIZACION DE LASECRETARIA DISTRITAL DEL HABITAT"/>
    <s v="1-100-F001"/>
    <s v="VA-RECURSOS DISTRITO"/>
    <s v="O232020200991123"/>
    <s v="Servicios de la administración pública relacionados con la vivienda e infraestructura de servicios públicos"/>
    <s v="PM/0118/0108/45990180226"/>
    <s v="Servicios de asistencia técnica y jurídica para el"/>
    <n v="49550400"/>
    <n v="0"/>
    <n v="0"/>
    <n v="0"/>
    <s v="0000707737"/>
    <s v="1"/>
    <s v="10507"/>
    <d v="2025-02-07T00:00:00"/>
    <s v="1000106873"/>
    <s v="LINA MARIA GONZALEZ BOTERO"/>
    <s v="1002629376"/>
    <s v="CESAR AUGUSTO CACERES GONZALEZ"/>
    <d v="2025-02-07T00:00:00"/>
    <s v="7990990000"/>
    <s v="Transitoria Presupuesto CDP CRP"/>
  </r>
  <r>
    <s v="2025"/>
    <n v="1"/>
    <d v="2025-01-01T00:00:00"/>
    <d v="2025-05-27T00:00:00"/>
    <s v="0118-01"/>
    <x v="37"/>
    <s v="Implementación de acciones y estrategias - Documentos de lineamientos técnicos"/>
    <s v="0000000048"/>
    <d v="2025-01-03T00:00:00"/>
    <s v="PRESTAR SERVICIOS PROFESIONALES PARA APOYAR LA COORDINACIÓN YARTICULACIÓN INTERINSTITUCIONAL PARA LA IMPLEMENTACIÓN DE LOS PROYECTOS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46783836"/>
    <n v="0"/>
    <n v="0"/>
    <n v="0"/>
    <s v="0000656944"/>
    <s v="1"/>
    <s v="10520"/>
    <d v="2025-01-03T00:00:00"/>
    <s v="1006022647"/>
    <s v="RODRIGO ERNESTO CARRASCAL ENRIQUEZ"/>
    <s v="1002629376"/>
    <s v="CESAR AUGUSTO CACERES GONZALEZ"/>
    <d v="2025-01-03T00:00:00"/>
    <s v="7990990000"/>
    <s v="Transitoria Presupuesto CDP CRP"/>
  </r>
  <r>
    <s v="2025"/>
    <n v="2"/>
    <d v="2025-01-01T00:00:00"/>
    <d v="2025-05-27T00:00:00"/>
    <s v="0118-01"/>
    <x v="37"/>
    <s v="Implementación de acciones y estrategias - Documentos de lineamientos técnicos"/>
    <s v="0000000745"/>
    <d v="2025-02-07T00:00:00"/>
    <s v="PRESTAR SERVICIOS PROFESIONALES DESDE EL COMPONENTE TECNICO EN LASACTIVIDADES  TOPOGRÁFICAS Y CARTOGRÁFICAS, PARA LA GESTIÓN Y ESTUDIOSPRELIMINARES DE LOS PROCEDIMIENTOS DE LEGALIZACIÓN DE BARRIOS INFORMALESEN LOS TERRITORIOS DE INTERVENCIÓN INTEGRAL DE LA SECRETARIA DISTRITAL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707741"/>
    <s v="1"/>
    <s v="10510"/>
    <d v="2025-02-07T00:00:00"/>
    <s v="1000106873"/>
    <s v="LINA MARIA GONZALEZ BOTERO"/>
    <s v="1002629376"/>
    <s v="CESAR AUGUSTO CACERES GONZALEZ"/>
    <d v="2025-02-07T00:00:00"/>
    <s v="7990990000"/>
    <s v="Transitoria Presupuesto CDP CRP"/>
  </r>
  <r>
    <s v="2025"/>
    <n v="2"/>
    <d v="2025-01-01T00:00:00"/>
    <d v="2025-05-27T00:00:00"/>
    <s v="0118-01"/>
    <x v="35"/>
    <s v="Subsidio Distrital de Vivienda para el a - Servicio de apoyo financiero para mejoramiento de vivienda"/>
    <s v="0000000760"/>
    <d v="2025-02-10T00:00:00"/>
    <s v="PRESTAR SERVICIOS PROFESIONALES DESDE EL COMPONENTE SOCIAL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401560"/>
    <n v="0"/>
    <n v="0"/>
    <n v="0"/>
    <s v="0000708929"/>
    <s v="1"/>
    <s v="10838"/>
    <d v="2025-02-10T00:00:00"/>
    <s v="1000106873"/>
    <s v="LINA MARIA GONZALEZ BOTERO"/>
    <s v="1002629376"/>
    <s v="CESAR AUGUSTO CACERES GONZALEZ"/>
    <d v="2025-02-10T00:00:00"/>
    <s v="7990990000"/>
    <s v="Transitoria Presupuesto CDP CRP"/>
  </r>
  <r>
    <s v="2025"/>
    <n v="2"/>
    <d v="2025-01-01T00:00:00"/>
    <d v="2025-05-27T00:00:00"/>
    <s v="0118-01"/>
    <x v="14"/>
    <s v="Fortalecimiento en la gestión pública in - Servicio de Implementación Sistemas de Gestión"/>
    <s v="0000000827"/>
    <d v="2025-02-17T00:00:00"/>
    <s v="RECURSOS PARA EL CUMPLIMIENTO DEL DECRETO DE AUSTERIDAD DEL GASTO"/>
    <s v="1-100-F001"/>
    <s v="VA-RECURSOS DISTRITO"/>
    <s v="O232020200991123"/>
    <s v="Servicios de la administración pública relacionados con la vivienda e infraestructura de servicios públicos"/>
    <s v="PM/0118/0118/45990230250"/>
    <s v="Estrategias de gestión institucional y de la cultu"/>
    <n v="34342165"/>
    <n v="0"/>
    <n v="0"/>
    <n v="34342165"/>
    <s v="0000713865"/>
    <s v="1"/>
    <s v="10858"/>
    <d v="2025-02-17T00:00:00"/>
    <s v="1000341689"/>
    <s v="REDY ADOLFO LOPEZ LOPEZ"/>
    <s v="1002629376"/>
    <s v="CESAR AUGUSTO CACERES GONZALEZ"/>
    <d v="2025-02-17T00:00:00"/>
    <s v="7990990000"/>
    <s v="Transitoria Presupuesto CDP CRP"/>
  </r>
  <r>
    <s v="2025"/>
    <n v="1"/>
    <d v="2025-01-01T00:00:00"/>
    <d v="2025-05-27T00:00:00"/>
    <s v="0118-01"/>
    <x v="36"/>
    <s v="Desarrollo de estrategias que promuevan  - Servicios de asistencia técnica en planificación urbana y ordenamiento territorial"/>
    <s v="0000000532"/>
    <d v="2025-01-23T00:00:00"/>
    <s v="PRESTAR SERVICIOS PROFESIONALES PARA ARTICULAR EL DESARROLLO DEACTIVIDADES DE FORMULACIÓN, IMPLEMENTACIÓN Y SEGUIMIENTO DERIVADOS DELOS PLANES, PROGRAMAS, PROYECTOS Y ESTRATEGIAS DEL SECTOR HÁBITAT EN SUCOMPONENTE SOCIAL Y RELACIONAMIENTO CON EL CIUDADANO"/>
    <s v="1-100-F001"/>
    <s v="VA-RECURSOS DISTRITO"/>
    <s v="O232020200991123"/>
    <s v="Servicios de la administración pública relacionados con la vivienda e infraestructura de servicios públicos"/>
    <s v="PM/0118/0119/40020010209"/>
    <s v="Informes con resultados de encuesta de satisfacció"/>
    <n v="91000000"/>
    <n v="0"/>
    <n v="0"/>
    <n v="0"/>
    <s v="0000692794"/>
    <s v="1"/>
    <s v="10649"/>
    <d v="2025-01-23T00:00:00"/>
    <s v="1000347374"/>
    <s v="JOSE LUIS ALDANA ROMERO"/>
    <s v="1002629376"/>
    <s v="CESAR AUGUSTO CACERES GONZALEZ"/>
    <d v="2025-01-23T00:00:00"/>
    <s v="7990990000"/>
    <s v="Transitoria Presupuesto CDP CRP"/>
  </r>
  <r>
    <s v="2025"/>
    <n v="1"/>
    <d v="2025-01-01T00:00:00"/>
    <d v="2025-05-27T00:00:00"/>
    <s v="0118-01"/>
    <x v="14"/>
    <s v="Fortalecimiento en la gestión pública in - Servicio de Implementación Sistemas de Gestión"/>
    <s v="0000000024"/>
    <d v="2025-01-03T00:00:00"/>
    <s v="PRESTAR SERVICIOS PROFESIONALES PARA REALIZAR ACTIVIDADES RELACIONADASCON EL SEGUIMIENTO Y EVALUACIÓN EN MATERIA PRESUPUESTAL Y FINANCIERA ALOS PLANES, PROGRAMAS Y PROYECTOS DE LA SECRETARÍA DISTRITAL DELHÁBITAT; ASI  COMO DESARROLLAR LAS  ACTIVIDADES  DE SEGUIMIENTO  A LOSPROYECTOS  PROYECTOS DE INVERSIÓN ASIGNADOS POR EL SUPERVISOR  EN LASHERRAMIENTAS DISPUESTAS."/>
    <s v="1-100-F001"/>
    <s v="VA-RECURSOS DISTRITO"/>
    <s v="O232020200991123"/>
    <s v="Servicios de la administración pública relacionados con la vivienda e infraestructura de servicios públicos"/>
    <s v="PM/0118/0118/45990230250"/>
    <s v="Estrategias de gestión institucional y de la cultu"/>
    <n v="95000000"/>
    <n v="95000000"/>
    <n v="0"/>
    <n v="0"/>
    <s v="0000656791"/>
    <s v="1"/>
    <s v="10628"/>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s v="0000000028"/>
    <d v="2025-01-03T00:00:00"/>
    <s v="PRESTAR SERVICIOS TÉCNICOS PARA APOYAR EL DESARROLLO DE LAS ACTIVIDADESPROPIAS DE LOS SISTEMAS DE GESTIÓN QUE LIDERA LA SUBDIRECCIÓN DEPROGRAMAS Y PROYECTOS BAJO LOS ESTÁNDARES DEL MODELO INTEGRADO DEPLANEACIÓN Y GESTIÓN - MIPG"/>
    <s v="1-100-F001"/>
    <s v="VA-RECURSOS DISTRITO"/>
    <s v="O232020200991123"/>
    <s v="Servicios de la administración pública relacionados con la vivienda e infraestructura de servicios públicos"/>
    <s v="PM/0118/0118/45990230250"/>
    <s v="Estrategias de gestión institucional y de la cultu"/>
    <n v="50169780"/>
    <n v="50169780"/>
    <n v="0"/>
    <n v="0"/>
    <s v="0000656847"/>
    <s v="1"/>
    <s v="10631"/>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s v="0000000032"/>
    <d v="2025-01-03T00:00:00"/>
    <s v="PRESTAR SERVICIOS PROFESIONALES PARA EL DESARROLLO DE LAS ACTIVIDADES DEFORTALECIMIENTO Y MONITOREO DE LOS SISTEMAS DE GESTIÓN DE LA SDHT, ENCUMPLIMIENTO DE LOS ESTÁNDARES ESTABLECIDOS EN EL MODELO INTEGRADO DEPLANEACIÓN Y GESTIÓN (MIPG) Y LAS NORMAS ISO 9001 -2015 Y 14001-2015."/>
    <s v="1-100-F001"/>
    <s v="VA-RECURSOS DISTRITO"/>
    <s v="O232020200991123"/>
    <s v="Servicios de la administración pública relacionados con la vivienda e infraestructura de servicios públicos"/>
    <s v="PM/0118/0118/45990230250"/>
    <s v="Estrategias de gestión institucional y de la cultu"/>
    <n v="74428830"/>
    <n v="74428830"/>
    <n v="0"/>
    <n v="0"/>
    <s v="0000656861"/>
    <s v="1"/>
    <s v="10634"/>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s v="0000000033"/>
    <d v="2025-01-03T00:00:00"/>
    <s v="PRESTAR SERVICIOS PROFESIONALES PARA ADELANTAR LAS ACTIVIDADES DESEGUIMIENTO A LOS PLANES, PROGRAMAS, Y PROYECTOS DE COMPETENCIA DE LASUBSECRETARIA DE PLANEACIÓN Y POLÍTICA; ASÍ COMO APOYAR A ESTADEPENDENCIA EN LAS RESPUESTAS A LAS SOLICITUDES PRESENTADAS PORENTIDADES NACIONALES, DISTRITALES Y ENTES DE CONTROL."/>
    <s v="1-100-F001"/>
    <s v="VA-RECURSOS DISTRITO"/>
    <s v="O232020200991123"/>
    <s v="Servicios de la administración pública relacionados con la vivienda e infraestructura de servicios públicos"/>
    <s v="PM/0118/0118/45990230250"/>
    <s v="Estrategias de gestión institucional y de la cultu"/>
    <n v="82584000"/>
    <n v="82584000"/>
    <n v="0"/>
    <n v="0"/>
    <s v="0000656864"/>
    <s v="1"/>
    <s v="10639"/>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s v="0000000055"/>
    <d v="2025-01-03T00:00:00"/>
    <s v="PRESTAR SERVICIOS PROFESIONALES PARA REALIZAR LAS ACTIVIDADES DEIMPLEMENTACIÓN, MANTENIMIENTO, SOSTENIBILIDAD Y MEJORA CONTINUA DELMODELO INTEGRADO DE PLANEACIÓN Y GESTIÓN - MIPG, ASÍ COMO DISEÑAR YELABORAR LAS PROPUESTAS AUDIOVISUALES Y METODOLÓGICAS QUE SE REQUIERANEN DESARROLLO DE LAS ACTIVIDADES PROPIAS DEL AREA."/>
    <s v="1-100-F001"/>
    <s v="VA-RECURSOS DISTRITO"/>
    <s v="O232020200991123"/>
    <s v="Servicios de la administración pública relacionados con la vivienda e infraestructura de servicios públicos"/>
    <s v="PM/0118/0118/45990230250"/>
    <s v="Estrategias de gestión institucional y de la cultu"/>
    <n v="74428830"/>
    <n v="74428830"/>
    <n v="0"/>
    <n v="0"/>
    <s v="0000657072"/>
    <s v="1"/>
    <s v="10640"/>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s v="0000000059"/>
    <d v="2025-01-03T00:00:00"/>
    <s v="PRESTAR SERVICIOS PROFESIONALES PARA REALIZAR ACTIVIDADES DEIMPLEMENTACIÓN, MANTENIMIENTO Y MONITOREO DE LOS SISTEMAS DE GESTIÓN DELA SDHT, BAJO LOS ESTANDARES DEL MODELO INTEGRADO DE PLANEACIÓN YGESTIÓN; ASI COMO REALIZAR LAS ACTIVIDADES DE ACTUALIZACIÓN DE LADOCUMENTACIÓN DEL MAPA INTERACTIVO -SIG."/>
    <s v="1-100-F001"/>
    <s v="VA-RECURSOS DISTRITO"/>
    <s v="O232020200991123"/>
    <s v="Servicios de la administración pública relacionados con la vivienda e infraestructura de servicios públicos"/>
    <s v="PM/0118/0118/45990230250"/>
    <s v="Estrategias de gestión institucional y de la cultu"/>
    <n v="62500000"/>
    <n v="62500000"/>
    <n v="0"/>
    <n v="0"/>
    <s v="0000657104"/>
    <s v="1"/>
    <s v="10630"/>
    <d v="2025-01-03T00:00:00"/>
    <s v="1000341689"/>
    <s v="REDY ADOLFO LOPEZ LOPEZ"/>
    <s v="1002629376"/>
    <s v="CESAR AUGUSTO CACERES GONZALEZ"/>
    <d v="2025-01-03T00:00:00"/>
    <s v="7990990000"/>
    <s v="Transitoria Presupuesto CDP CRP"/>
  </r>
  <r>
    <s v="2025"/>
    <n v="2"/>
    <d v="2025-01-01T00:00:00"/>
    <d v="2025-05-27T00:00:00"/>
    <s v="0118-01"/>
    <x v="35"/>
    <s v="Subsidio Distrital de Vivienda para el a - Servicio de apoyo financiero para mejoramiento de vivienda"/>
    <s v="0000000757"/>
    <d v="2025-02-10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401560"/>
    <n v="0"/>
    <n v="0"/>
    <n v="0"/>
    <s v="0000708924"/>
    <s v="1"/>
    <s v="10844"/>
    <d v="2025-02-10T00:00:00"/>
    <s v="1000106873"/>
    <s v="LINA MARIA GONZALEZ BOTERO"/>
    <s v="1002629376"/>
    <s v="CESAR AUGUSTO CACERES GONZALEZ"/>
    <d v="2025-02-10T00:00:00"/>
    <s v="7990990000"/>
    <s v="Transitoria Presupuesto CDP CRP"/>
  </r>
  <r>
    <s v="2025"/>
    <n v="1"/>
    <d v="2025-01-01T00:00:00"/>
    <d v="2025-05-27T00:00:00"/>
    <s v="0118-01"/>
    <x v="41"/>
    <s v="Asistencia técnica para la habilitación  - Servicios de información implementados"/>
    <s v="0000000622"/>
    <d v="2025-01-31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11/45990250215"/>
    <s v="Servicios de orientación y gestión frente a los re"/>
    <n v="79487100"/>
    <n v="0"/>
    <n v="0"/>
    <n v="0"/>
    <s v="0000702182"/>
    <s v="1"/>
    <s v="10323"/>
    <d v="2025-01-31T00:00:00"/>
    <s v="1002995155"/>
    <s v="JAIME OLAYA AMADO"/>
    <s v="1002629376"/>
    <s v="CESAR AUGUSTO CACERES GONZALEZ"/>
    <d v="2025-01-31T00:00:00"/>
    <s v="7990990000"/>
    <s v="Transitoria Presupuesto CDP CRP"/>
  </r>
  <r>
    <s v="2025"/>
    <n v="1"/>
    <d v="2025-01-01T00:00:00"/>
    <d v="2025-05-27T00:00:00"/>
    <s v="0118-01"/>
    <x v="38"/>
    <s v="Subsidio Distrital de Vivienda para el a - Servicio de apoyo financiero para arrendamiento de vivienda"/>
    <s v="0000000544"/>
    <d v="2025-01-23T00:00:00"/>
    <s v="PRESTAR SERVICIOS PROFESIONALES PARA REALIZAR LA GESTIÓN JURÍDICA DE LOSPROGRAMAS DE ACCESO A LA VIVIENDA A CARGO DE LA SUBSECRETARÍA DE GESTIÓNFINANCIERA"/>
    <s v="1-100-F039"/>
    <s v="VA-Crédito"/>
    <s v="O232020200991123"/>
    <s v="Servicios de la administración pública relacionados con la vivienda e infraestructura de servicios públicos"/>
    <s v="PM/0118/0105/40010330222"/>
    <s v="Subsidios para arrendamiento de vivienda"/>
    <n v="34666667"/>
    <n v="0"/>
    <n v="0"/>
    <n v="0"/>
    <s v="0000693573"/>
    <s v="1"/>
    <s v="10159"/>
    <d v="2025-01-23T00:00:00"/>
    <s v="1011007878"/>
    <s v="DANIEL EDUARDO CONTRERAS CASTRO"/>
    <s v="1002629376"/>
    <s v="CESAR AUGUSTO CACERES GONZALEZ"/>
    <d v="2025-01-23T00:00:00"/>
    <s v="7990990000"/>
    <s v="Transitoria Presupuesto CDP CRP"/>
  </r>
  <r>
    <s v="2025"/>
    <n v="1"/>
    <d v="2025-01-01T00:00:00"/>
    <d v="2025-05-27T00:00:00"/>
    <s v="0118-01"/>
    <x v="41"/>
    <s v="Asistencia técnica para la habilitación  - Servicios de información implementados"/>
    <s v="0000000611"/>
    <d v="2025-01-3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702112"/>
    <s v="1"/>
    <s v="10314"/>
    <d v="2025-01-31T00:00:00"/>
    <s v="1002995155"/>
    <s v="JAIME OLAYA AMADO"/>
    <s v="1002629376"/>
    <s v="CESAR AUGUSTO CACERES GONZALEZ"/>
    <d v="2025-01-31T00:00:00"/>
    <s v="7990990000"/>
    <s v="Transitoria Presupuesto CDP CRP"/>
  </r>
  <r>
    <s v="2025"/>
    <n v="2"/>
    <d v="2025-01-01T00:00:00"/>
    <d v="2025-05-27T00:00:00"/>
    <s v="0118-01"/>
    <x v="41"/>
    <s v="Asistencia técnica para la habilitación  - Servicios de información implementados"/>
    <s v="0000000862"/>
    <d v="2025-02-19T00:00:00"/>
    <s v="PRESTAR SERVICIOS PROFESIONALES PARA EL DISEÑO, DESARROLLO, OPTIMIZACIÓNY ACTUALIZACIÓN CONTINUA DE LA PLATAFORMA TECNOLÓGICA Y SUS MÓDULOSINTEGRADOS EN LA VENTANILLA ÚNICA DE LA CONSTRUCCIÓN (VUC), ASEGURANDOFUNCIONALIDAD, EFICIENCIA Y ADAPTABILIDAD A GESTIÓN DE TRÁ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90842400"/>
    <s v="0000715659"/>
    <s v="1"/>
    <s v="10321"/>
    <d v="2025-02-19T00:00:00"/>
    <s v="1002995155"/>
    <s v="JAIME OLAYA AMADO"/>
    <s v="1002629376"/>
    <s v="CESAR AUGUSTO CACERES GONZALEZ"/>
    <d v="2025-02-19T00:00:00"/>
    <s v="7990990000"/>
    <s v="Transitoria Presupuesto CDP CRP"/>
  </r>
  <r>
    <s v="2025"/>
    <n v="2"/>
    <d v="2025-01-01T00:00:00"/>
    <d v="2025-05-27T00:00:00"/>
    <s v="0118-01"/>
    <x v="38"/>
    <s v="Subsidio Distrital de Vivienda para el a - Servicio de apoyo financiero para arrendamiento de vivienda"/>
    <s v="0000000870"/>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5/40010330222"/>
    <s v="Subsidios para arrendamiento de vivienda"/>
    <n v="2118168000"/>
    <n v="0"/>
    <n v="0"/>
    <n v="2118168000"/>
    <s v="0000715714"/>
    <s v="1"/>
    <s v="11165"/>
    <d v="2025-02-19T00:00:00"/>
    <s v="1011007878"/>
    <s v="DANIEL EDUARDO CONTRERAS CASTRO"/>
    <s v="1002629376"/>
    <s v="CESAR AUGUSTO CACERES GONZALEZ"/>
    <d v="2025-02-19T00:00:00"/>
    <s v="7990990000"/>
    <s v="Transitoria Presupuesto CDP CRP"/>
  </r>
  <r>
    <s v="2025"/>
    <n v="2"/>
    <d v="2025-01-01T00:00:00"/>
    <d v="2025-05-27T00:00:00"/>
    <s v="0118-01"/>
    <x v="35"/>
    <s v="Subsidio Distrital de Vivienda para el a - Servicio de apoyo financiero para mejoramiento de vivienda"/>
    <s v="0000000877"/>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320222"/>
    <s v="Subsidios para el Mejoramiento y habitabilidad urb"/>
    <n v="10676250000"/>
    <n v="0"/>
    <n v="0"/>
    <n v="10676250000"/>
    <s v="0000716148"/>
    <s v="1"/>
    <s v="10863"/>
    <d v="2025-02-19T00:00:00"/>
    <s v="1000106873"/>
    <s v="LINA MARIA GONZALEZ BOTERO"/>
    <s v="1002629376"/>
    <s v="CESAR AUGUSTO CACERES GONZALEZ"/>
    <d v="2025-02-19T00:00:00"/>
    <s v="7990990000"/>
    <s v="Transitoria Presupuesto CDP CRP"/>
  </r>
  <r>
    <s v="2025"/>
    <n v="1"/>
    <d v="2025-01-01T00:00:00"/>
    <d v="2025-05-27T00:00:00"/>
    <s v="0118-01"/>
    <x v="39"/>
    <s v="Implementación de acciones y estrategias - Servicio de asistencia técnica"/>
    <s v="0000000567"/>
    <d v="2025-01-24T00:00:00"/>
    <s v="PRESTAR SERVICIOS PROFESIONALES PARA APOYAR TÉCNICAMENTE LAS ACTIVIDADESDE MONITOREO Y PREVENCIÓN DE DESARROLLOS ILEGALES EN LAS AREASSUSCEPTIBLES DE OCUPACIÓN ILEGAL O INFORMAL DEL DISTRITO CAPITAL."/>
    <s v="1-100-I019"/>
    <s v="VA-Otras multas"/>
    <s v="O232020200991123"/>
    <s v="Servicios de la administración pública relacionados con la vivienda e infraestructura de servicios públicos"/>
    <s v="PM/0118/0117/45990310226"/>
    <s v="Servicio de prevención, vigilancia y seguimiento d"/>
    <n v="39819348"/>
    <n v="0"/>
    <n v="0"/>
    <n v="0"/>
    <s v="0000696040"/>
    <s v="1"/>
    <s v="10811"/>
    <d v="2025-01-24T00:00:00"/>
    <s v="1000070452"/>
    <s v="JULIO ALVARO FORIGUA GARCIA"/>
    <s v="1002629376"/>
    <s v="CESAR AUGUSTO CACERES GONZALEZ"/>
    <d v="2025-01-24T00:00:00"/>
    <s v="7990990000"/>
    <s v="Transitoria Presupuesto CDP CRP"/>
  </r>
  <r>
    <s v="2025"/>
    <n v="2"/>
    <d v="2025-01-01T00:00:00"/>
    <d v="2025-05-27T00:00:00"/>
    <s v="0118-01"/>
    <x v="35"/>
    <s v="Subsidio Distrital de Vivienda para el a - Servicio de apoyo financiero para mejoramiento de vivienda"/>
    <s v="0000000759"/>
    <d v="2025-02-10T00:00:00"/>
    <s v="PRESTAR SERVICIOS PROFESIONALES PARA REALIZAR EL ACOMPAÑAMIENTO DESDE ELCOMPONENTE SOCIAL A LA ESTRUCTURACION Y EJECUCION DE LOS HOGARES DELPROGRAMA DE PROMOCION Y ACCESO A SOLUCIONES HABITACIONALES DE LASECRETARIA DISTRITAL DEL HABITAT"/>
    <s v="1-100-F039"/>
    <s v="VA-Crédito"/>
    <s v="O232020200991123"/>
    <s v="Servicios de la administración pública relacionados con la vivienda e infraestructura de servicios públicos"/>
    <s v="PM/0118/0103/40010320222"/>
    <s v="Subsidios para el Mejoramiento y habitabilidad urb"/>
    <n v="34065900"/>
    <n v="0"/>
    <n v="0"/>
    <n v="0"/>
    <s v="0000708928"/>
    <s v="1"/>
    <s v="10850"/>
    <d v="2025-02-10T00:00:00"/>
    <s v="1000106873"/>
    <s v="LINA MARIA GONZALEZ BOTERO"/>
    <s v="1002629376"/>
    <s v="CESAR AUGUSTO CACERES GONZALEZ"/>
    <d v="2025-02-10T00:00:00"/>
    <s v="7990990000"/>
    <s v="Transitoria Presupuesto CDP CRP"/>
  </r>
  <r>
    <s v="2025"/>
    <n v="1"/>
    <d v="2025-01-01T00:00:00"/>
    <d v="2025-05-27T00:00:00"/>
    <s v="0118-01"/>
    <x v="11"/>
    <s v="Asistencia técnica para la habilitación  - Servicio de asistencia técnica"/>
    <s v="0000000620"/>
    <d v="2025-01-31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1538390"/>
    <n v="0"/>
    <n v="0"/>
    <n v="0"/>
    <s v="0000702179"/>
    <s v="1"/>
    <s v="10225"/>
    <d v="2025-01-31T00:00:00"/>
    <s v="1002995155"/>
    <s v="JAIME OLAYA AMADO"/>
    <s v="1002629376"/>
    <s v="CESAR AUGUSTO CACERES GONZALEZ"/>
    <d v="2025-01-31T00:00:00"/>
    <s v="7990990000"/>
    <s v="Transitoria Presupuesto CDP CRP"/>
  </r>
  <r>
    <s v="2025"/>
    <n v="2"/>
    <d v="2025-01-01T00:00:00"/>
    <d v="2025-05-27T00:00:00"/>
    <s v="0118-01"/>
    <x v="39"/>
    <s v="Implementación de acciones y estrategias - Servicio de asistencia técnica"/>
    <s v="0000000936"/>
    <d v="2025-02-21T00:00:00"/>
    <s v="PRESTACIÓN DE SERVICIOS PROFESIONALES PARA APOYAR AL EQUIPO DE MONITOREODE LA SUBDIRECCIÓN DE PREVENCIÓN Y SEGUIMIENTO EN EL DIAGNÓSTICO YORIENTACIÓN A LOS CONFLICTOS QUE SE PRESENTEN EN LAS ÁREAS SUSCEPTIBLESDE OCUPACIÓN ILEGAL"/>
    <s v="1-100-I019"/>
    <s v="VA-Otras multas"/>
    <s v="O232020200991123"/>
    <s v="Servicios de la administración pública relacionados con la vivienda e infraestructura de servicios públicos"/>
    <s v="PM/0118/0117/45990310226"/>
    <s v="Servicio de prevención, vigilancia y seguimiento d"/>
    <n v="58007043"/>
    <n v="0"/>
    <n v="0"/>
    <n v="58007043"/>
    <s v="0000718616"/>
    <s v="1"/>
    <s v="10809"/>
    <d v="2025-02-21T00:00:00"/>
    <s v="1000070452"/>
    <s v="JULIO ALVARO FORIGUA GARCIA"/>
    <s v="1002629376"/>
    <s v="CESAR AUGUSTO CACERES GONZALEZ"/>
    <d v="2025-02-21T00:00:00"/>
    <s v="7990990000"/>
    <s v="Transitoria Presupuesto CDP CRP"/>
  </r>
  <r>
    <s v="2025"/>
    <n v="2"/>
    <d v="2025-01-01T00:00:00"/>
    <d v="2025-05-27T00:00:00"/>
    <s v="0118-01"/>
    <x v="38"/>
    <s v="Subsidio Distrital de Vivienda para el a - Servicio de apoyo financiero para arrendamiento de vivienda"/>
    <s v="0000000872"/>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5/40010330222"/>
    <s v="Subsidios para arrendamiento de vivienda"/>
    <n v="3177252000"/>
    <n v="0"/>
    <n v="0"/>
    <n v="0"/>
    <s v="0000715720"/>
    <s v="1"/>
    <s v="11167"/>
    <d v="2025-02-19T00:00:00"/>
    <s v="1011007878"/>
    <s v="DANIEL EDUARDO CONTRERAS CASTRO"/>
    <s v="1002629376"/>
    <s v="CESAR AUGUSTO CACERES GONZALEZ"/>
    <d v="2025-02-19T00:00:00"/>
    <s v="7990990000"/>
    <s v="Transitoria Presupuesto CDP CRP"/>
  </r>
  <r>
    <s v="2025"/>
    <n v="2"/>
    <d v="2025-01-01T00:00:00"/>
    <d v="2025-05-27T00:00:00"/>
    <s v="0118-01"/>
    <x v="35"/>
    <s v="Subsidio Distrital de Vivienda para el a - Servicio de apoyo financiero para mejoramiento de vivienda"/>
    <s v="0000000876"/>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320222"/>
    <s v="Subsidios para el Mejoramiento y habitabilidad urb"/>
    <n v="23267275468"/>
    <n v="0"/>
    <n v="0"/>
    <n v="0"/>
    <s v="0000716145"/>
    <s v="1"/>
    <s v="10864"/>
    <d v="2025-02-19T00:00:00"/>
    <s v="1000106873"/>
    <s v="LINA MARIA GONZALEZ BOTERO"/>
    <s v="1002629376"/>
    <s v="CESAR AUGUSTO CACERES GONZALEZ"/>
    <d v="2025-02-19T00:00:00"/>
    <s v="7990990000"/>
    <s v="Transitoria Presupuesto CDP CRP"/>
  </r>
  <r>
    <s v="2025"/>
    <n v="2"/>
    <d v="2025-01-01T00:00:00"/>
    <d v="2025-05-27T00:00:00"/>
    <s v="0118-01"/>
    <x v="35"/>
    <s v="Subsidio Distrital de Vivienda para el a - Servicio de apoyo financiero para mejoramiento de vivienda"/>
    <s v="0000000878"/>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320222"/>
    <s v="Subsidios para el Mejoramiento y habitabilidad urb"/>
    <n v="11232000000"/>
    <n v="0"/>
    <n v="0"/>
    <n v="0"/>
    <s v="0000716157"/>
    <s v="1"/>
    <s v="10866"/>
    <d v="2025-02-19T00:00:00"/>
    <s v="1000106873"/>
    <s v="LINA MARIA GONZALEZ BOTERO"/>
    <s v="1002629376"/>
    <s v="CESAR AUGUSTO CACERES GONZALEZ"/>
    <d v="2025-02-19T00:00:00"/>
    <s v="7990990000"/>
    <s v="Transitoria Presupuesto CDP CRP"/>
  </r>
  <r>
    <s v="2025"/>
    <n v="1"/>
    <d v="2025-01-01T00:00:00"/>
    <d v="2025-05-27T00:00:00"/>
    <s v="0118-01"/>
    <x v="35"/>
    <s v="Subsidio Distrital de Vivienda para el a - Servicio de apoyo financiero para mejoramiento de vivienda"/>
    <s v="0000000424"/>
    <d v="2025-01-21T00:00:00"/>
    <s v="PRESTAR SERVICIOS PROFESIONALES EN EL ACOMPAÑAMIENTO TECNICO DELDESARROLLO DEL PROGRAMA DE MEJORAMIENTO DE VIVIENDA DE LA SECRETARIADISTRITAL DEL HABITAT"/>
    <s v="1-100-F039"/>
    <s v="VA-Crédito"/>
    <s v="O232020200991123"/>
    <s v="Servicios de la administración pública relacionados con la vivienda e infraestructura de servicios públicos"/>
    <s v="PM/0118/0103/40010320222"/>
    <s v="Subsidios para el Mejoramiento y habitabilidad urb"/>
    <n v="37678950"/>
    <n v="0"/>
    <n v="0"/>
    <n v="0"/>
    <s v="0000689659"/>
    <s v="1"/>
    <s v="10841"/>
    <d v="2025-01-21T00:00:00"/>
    <s v="1000106873"/>
    <s v="LINA MARIA GONZALEZ BOTERO"/>
    <s v="1002629376"/>
    <s v="CESAR AUGUSTO CACERES GONZALEZ"/>
    <d v="2025-01-21T00:00:00"/>
    <s v="7990990000"/>
    <s v="Transitoria Presupuesto CDP CRP"/>
  </r>
  <r>
    <s v="2025"/>
    <n v="1"/>
    <d v="2025-01-01T00:00:00"/>
    <d v="2025-05-27T00:00:00"/>
    <s v="0118-01"/>
    <x v="38"/>
    <s v="Subsidio Distrital de Vivienda para el a - Servicio de apoyo financiero para arrendamiento de vivienda"/>
    <s v="0000000509"/>
    <d v="2025-01-22T00:00:00"/>
    <s v="PRESTAR SERVICIOS DE APOYO A LA GESTIÓN PARA REALIZAR ACTIVIDADESOPERATIVAS Y DE GESTIÓN DOCUMENTAL EN LA IMPLEMENTACIÓN DE LOSINSTRUMENTOS DE FINANCIACIÓN A CARGO DE LA SUBSECRETARÍA DE GESTIÓNFINANCIERA."/>
    <s v="1-100-F039"/>
    <s v="VA-Crédito"/>
    <s v="O232020200991123"/>
    <s v="Servicios de la administración pública relacionados con la vivienda e infraestructura de servicios públicos"/>
    <s v="PM/0118/0105/40010330222"/>
    <s v="Subsidios para arrendamiento de vivienda"/>
    <n v="22662426"/>
    <n v="0"/>
    <n v="0"/>
    <n v="0"/>
    <s v="0000691500"/>
    <s v="1"/>
    <s v="10389"/>
    <d v="2025-01-22T00:00:00"/>
    <s v="1011007878"/>
    <s v="DANIEL EDUARDO CONTRERAS CASTRO"/>
    <s v="1002629376"/>
    <s v="CESAR AUGUSTO CACERES GONZALEZ"/>
    <d v="2025-01-22T00:00:00"/>
    <s v="7990990000"/>
    <s v="Transitoria Presupuesto CDP CRP"/>
  </r>
  <r>
    <s v="2025"/>
    <n v="1"/>
    <d v="2025-01-01T00:00:00"/>
    <d v="2025-05-27T00:00:00"/>
    <s v="0118-01"/>
    <x v="11"/>
    <s v="Asistencia técnica para la habilitación  - Servicio de asistencia técnica"/>
    <s v="0000000627"/>
    <d v="2025-01-31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47692260"/>
    <n v="0"/>
    <n v="0"/>
    <n v="0"/>
    <s v="0000702503"/>
    <s v="1"/>
    <s v="10236"/>
    <d v="2025-01-31T00:00:00"/>
    <s v="1002995155"/>
    <s v="JAIME OLAYA AMADO"/>
    <s v="1002629376"/>
    <s v="CESAR AUGUSTO CACERES GONZALEZ"/>
    <d v="2025-01-31T00:00:00"/>
    <s v="7990990000"/>
    <s v="Transitoria Presupuesto CDP CRP"/>
  </r>
  <r>
    <s v="2025"/>
    <n v="2"/>
    <d v="2025-01-01T00:00:00"/>
    <d v="2025-05-27T00:00:00"/>
    <s v="0118-01"/>
    <x v="38"/>
    <s v="Subsidio Distrital de Vivienda para el a - Servicio de apoyo financiero para arrendamiento de vivienda"/>
    <s v="0000000775"/>
    <d v="2025-02-11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32827140"/>
    <n v="0"/>
    <n v="0"/>
    <n v="0"/>
    <s v="0000710629"/>
    <s v="1"/>
    <s v="10379"/>
    <d v="2025-02-11T00:00:00"/>
    <s v="1011007878"/>
    <s v="DANIEL EDUARDO CONTRERAS CASTRO"/>
    <s v="1002629376"/>
    <s v="CESAR AUGUSTO CACERES GONZALEZ"/>
    <d v="2025-02-11T00:00:00"/>
    <s v="7990990000"/>
    <s v="Transitoria Presupuesto CDP CRP"/>
  </r>
  <r>
    <s v="2025"/>
    <n v="2"/>
    <d v="2025-01-01T00:00:00"/>
    <d v="2025-05-27T00:00:00"/>
    <s v="0118-01"/>
    <x v="37"/>
    <s v="Implementación de acciones y estrategias - Documentos de lineamientos técnicos"/>
    <s v="0000000737"/>
    <d v="2025-02-07T00:00:00"/>
    <s v="PRESTAR SERVICIOS PROFESIONALES PARA APOYAR LAS ACTIVIDADES TÉCNICAS DELCOMPONENTE TOPOGRÁFICO NECESARIAS EN LAS ETAPAS DE GESTIÓN Y ESTUDIOSPRELIMINARES DEL PROCEDIMIENTO DEL INSTRUMENTO DE FORMALIZACIÓNURBANÍSTICA EN EL MARCO DE LAS INTERVENCIONES INTEGRALES DE MEJORAMIENTOADELANTADAS POR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707723"/>
    <s v="1"/>
    <s v="10512"/>
    <d v="2025-02-07T00:00:00"/>
    <s v="1000106873"/>
    <s v="LINA MARIA GONZALEZ BOTERO"/>
    <s v="1002629376"/>
    <s v="CESAR AUGUSTO CACERES GONZALEZ"/>
    <d v="2025-02-07T00:00:00"/>
    <s v="7990990000"/>
    <s v="Transitoria Presupuesto CDP CRP"/>
  </r>
  <r>
    <s v="2025"/>
    <n v="2"/>
    <d v="2025-01-01T00:00:00"/>
    <d v="2025-05-27T00:00:00"/>
    <s v="0118-01"/>
    <x v="35"/>
    <s v="Subsidio Distrital de Vivienda para el a - Servicio de apoyo financiero para mejoramiento de vivienda"/>
    <s v="0000000755"/>
    <d v="2025-02-10T00:00:00"/>
    <s v="PRESTAR SERVICIOS PROFESIONALES PARA EL MANEJO DE BASES DE DATOSGEOGRÁFICAS, ANALISIS ESPACIALES Y ELABORACIÓN DE CARTOGRAFIA EN ELMARCO DEL PROGRAMA DE MEJORAMIENTO DE VIVIENDA EN LOS TERRITORIOSPRIORIZADOS POR LA SECRETARIA DISTRITAL DEL HABITAT"/>
    <s v="1-100-F039"/>
    <s v="VA-Crédito"/>
    <s v="O232020200991123"/>
    <s v="Servicios de la administración pública relacionados con la vivienda e infraestructura de servicios públicos"/>
    <s v="PM/0118/0103/40010320222"/>
    <s v="Subsidios para el Mejoramiento y habitabilidad urb"/>
    <n v="45214740"/>
    <n v="0"/>
    <n v="0"/>
    <n v="0"/>
    <s v="0000708920"/>
    <s v="1"/>
    <s v="10856"/>
    <d v="2025-02-10T00:00:00"/>
    <s v="1000106873"/>
    <s v="LINA MARIA GONZALEZ BOTERO"/>
    <s v="1002629376"/>
    <s v="CESAR AUGUSTO CACERES GONZALEZ"/>
    <d v="2025-02-10T00:00:00"/>
    <s v="7990990000"/>
    <s v="Transitoria Presupuesto CDP CRP"/>
  </r>
  <r>
    <s v="2025"/>
    <n v="1"/>
    <d v="2025-01-01T00:00:00"/>
    <d v="2025-05-27T00:00:00"/>
    <s v="0118-01"/>
    <x v="14"/>
    <s v="Fortalecimiento en la gestión pública in - Servicio de Implementación Sistemas de Gestión"/>
    <s v="0000000510"/>
    <d v="2025-01-22T00:00:00"/>
    <s v="PRESTAR SERVICIOS PROFESIONALES RELACIONADAS CON LA PLANIFICACIÓN,IMPLEMENTACIÓN Y SEGUIMIENTO DEL PLAN INSTITUCIONAL DE GESTIÓNAMBIENTAL- PIGA DEL SISTEMA DE GESTIÓN AMBIENTAL BAJO LA NORMA ISO14001:2015; ASÍ COMO REALIZAR LA ACTUALIZACION Y SEGUMIENTO AL PLANCUATRIANUAL AMBIENTAL PACA"/>
    <s v="1-100-F001"/>
    <s v="VA-RECURSOS DISTRITO"/>
    <s v="O232020200991123"/>
    <s v="Servicios de la administración pública relacionados con la vivienda e infraestructura de servicios públicos"/>
    <s v="PM/0118/0118/45990230250"/>
    <s v="Estrategias de gestión institucional y de la cultu"/>
    <n v="44657298"/>
    <n v="0"/>
    <n v="0"/>
    <n v="0"/>
    <s v="0000691501"/>
    <s v="1"/>
    <s v="10847"/>
    <d v="2025-01-22T00:00:00"/>
    <s v="1000292975"/>
    <s v="JACKELYN YATE CABRERA"/>
    <s v="1002629376"/>
    <s v="CESAR AUGUSTO CACERES GONZALEZ"/>
    <d v="2025-01-22T00:00:00"/>
    <s v="7990990000"/>
    <s v="Transitoria Presupuesto CDP CRP"/>
  </r>
  <r>
    <s v="2025"/>
    <n v="2"/>
    <d v="2025-01-01T00:00:00"/>
    <d v="2025-05-27T00:00:00"/>
    <s v="0118-01"/>
    <x v="39"/>
    <s v="Implementación de acciones y estrategias - Servicio de asistencia técnica"/>
    <s v="0000000806"/>
    <d v="2025-02-14T00:00:00"/>
    <s v="PRESTAR SERVICIOS PROFESIONALES PARA APOYAR A LA SUBDIRECCIÓN DEPREVENCIÓN Y SEGUIMIENTO EN EL DESARROLLO DE ACTIVIDADES DE COORDINACIÓNENTRE LAS ALCALDÍAS LOCALES Y LA SDHT, PARA PREVENIR DESARROLLOS YOCUPACIONES ILEGALES EN 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3595"/>
    <s v="1"/>
    <s v="10679"/>
    <d v="2025-02-14T00:00:00"/>
    <s v="1000070452"/>
    <s v="JULIO ALVARO FORIGUA GARCIA"/>
    <s v="1002629376"/>
    <s v="CESAR AUGUSTO CACERES GONZALEZ"/>
    <d v="2025-02-14T00:00:00"/>
    <s v="7990990000"/>
    <s v="Transitoria Presupuesto CDP CRP"/>
  </r>
  <r>
    <s v="2025"/>
    <n v="2"/>
    <d v="2025-01-01T00:00:00"/>
    <d v="2025-05-27T00:00:00"/>
    <s v="0118-01"/>
    <x v="35"/>
    <s v="Subsidio Distrital de Vivienda para el a - Servicio de apoyo financiero para mejoramiento de vivienda"/>
    <s v="0000000957"/>
    <d v="2025-02-25T00:00:00"/>
    <s v="PRESTAR SERVICIOS PROFESIONALES DESDE EL COMPONENTE TÉCNICO PARAREALIZAR ACTIVIDADES DE ESTRUCTURACIÓN Y EJECUCIÓN EN EL MARCO DE LOSPROGRAMAS DE VIVIENDA DE 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87745500"/>
    <n v="0"/>
    <n v="0"/>
    <n v="33745500"/>
    <s v="0000719617"/>
    <s v="1"/>
    <s v="10828"/>
    <d v="2025-02-25T00:00:00"/>
    <s v="1000106873"/>
    <s v="LINA MARIA GONZALEZ BOTERO"/>
    <s v="1002629376"/>
    <s v="CESAR AUGUSTO CACERES GONZALEZ"/>
    <d v="2025-02-25T00:00:00"/>
    <s v="7990990000"/>
    <s v="Transitoria Presupuesto CDP CRP"/>
  </r>
  <r>
    <s v="2025"/>
    <n v="2"/>
    <d v="2025-01-01T00:00:00"/>
    <d v="2025-05-27T00:00:00"/>
    <s v="0118-01"/>
    <x v="35"/>
    <s v="Subsidio Distrital de Vivienda para el a - Servicio de apoyo financiero para mejoramiento de vivienda"/>
    <s v="0000000966"/>
    <d v="2025-02-25T00:00:00"/>
    <s v="PRESTAR SERVICIOS PROFESIONALES PARA APOYAR EL SEGUIMIENTO SOCIAL A LAEJECUCION Y LA ESTRUCTURACION DE LOS HOGARES DEL PROGRAMA DE PROMOCION YACCESO A SOLUCIONES HABITACIONALES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63796140"/>
    <n v="0"/>
    <n v="0"/>
    <n v="6379614"/>
    <s v="0000719642"/>
    <s v="1"/>
    <s v="10834"/>
    <d v="2025-02-25T00:00:00"/>
    <s v="1000106873"/>
    <s v="LINA MARIA GONZALEZ BOTERO"/>
    <s v="1002629376"/>
    <s v="CESAR AUGUSTO CACERES GONZALEZ"/>
    <d v="2025-02-25T00:00:00"/>
    <s v="7990990000"/>
    <s v="Transitoria Presupuesto CDP CRP"/>
  </r>
  <r>
    <s v="2025"/>
    <n v="1"/>
    <d v="2025-01-01T00:00:00"/>
    <d v="2025-05-27T00:00:00"/>
    <s v="0118-01"/>
    <x v="38"/>
    <s v="Subsidio Distrital de Vivienda para el a - Servicio de apoyo financiero para arrendamiento de vivienda"/>
    <s v="0000000551"/>
    <d v="2025-01-23T00:00:00"/>
    <s v="PRESTAR SERVICIOS PROFESIONALES PARA EL ANÁLISIS Y PROCESAMIENTO DEBASES DE DATOS DE LOS PROGRAMAS DE VIVIENDA DESARROLLADOS POR LASUBSECRETARÍA DE GESTIÓN FINANCIERA"/>
    <s v="1-100-F039"/>
    <s v="VA-Crédito"/>
    <s v="O232020200991123"/>
    <s v="Servicios de la administración pública relacionados con la vivienda e infraestructura de servicios públicos"/>
    <s v="PM/0118/0105/40010330222"/>
    <s v="Subsidios para arrendamiento de vivienda"/>
    <n v="37852376"/>
    <n v="0"/>
    <n v="0"/>
    <n v="0"/>
    <s v="0000693631"/>
    <s v="1"/>
    <s v="10309"/>
    <d v="2025-01-23T00:00:00"/>
    <s v="1011007878"/>
    <s v="DANIEL EDUARDO CONTRERAS CASTRO"/>
    <s v="1002629376"/>
    <s v="CESAR AUGUSTO CACERES GONZALEZ"/>
    <d v="2025-01-23T00:00:00"/>
    <s v="7990990000"/>
    <s v="Transitoria Presupuesto CDP CRP"/>
  </r>
  <r>
    <s v="2025"/>
    <n v="2"/>
    <d v="2025-01-01T00:00:00"/>
    <d v="2025-05-27T00:00:00"/>
    <s v="0118-01"/>
    <x v="35"/>
    <s v="Subsidio Distrital de Vivienda para el a - Servicio de apoyo financiero para mejoramiento de vivienda"/>
    <s v="0000000764"/>
    <d v="2025-02-10T00:00:00"/>
    <s v="PRESTAR SERVICIOS PROFESIONALES EN ASPECTOS TÉCNICOS - AMBIENTALES PARALA ESTRUCTURACIÓN DE  LAS OBRAS DE MEJORAMIENTO DE VIVIENDA ENTERRITORIOS PRIORIZADOS POR 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45214740"/>
    <n v="0"/>
    <n v="0"/>
    <n v="0"/>
    <s v="0000708935"/>
    <s v="1"/>
    <s v="10859"/>
    <d v="2025-02-10T00:00:00"/>
    <s v="1000106873"/>
    <s v="LINA MARIA GONZALEZ BOTERO"/>
    <s v="1002629376"/>
    <s v="CESAR AUGUSTO CACERES GONZALEZ"/>
    <d v="2025-02-10T00:00:00"/>
    <s v="7990990000"/>
    <s v="Transitoria Presupuesto CDP CRP"/>
  </r>
  <r>
    <s v="2025"/>
    <n v="2"/>
    <d v="2025-01-01T00:00:00"/>
    <d v="2025-05-27T00:00:00"/>
    <s v="0118-01"/>
    <x v="36"/>
    <s v="Desarrollo de estrategias que promuevan  - Servicios de asistencia técnica en planificación urbana y ordenamiento territorial"/>
    <s v="0000000980"/>
    <d v="2025-02-26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68421365"/>
    <n v="0"/>
    <n v="0"/>
    <n v="460750"/>
    <s v="0000720053"/>
    <s v="1"/>
    <s v="10779"/>
    <d v="2025-02-26T00:00:00"/>
    <s v="1000347374"/>
    <s v="JOSE LUIS ALDANA ROMERO"/>
    <s v="1002629376"/>
    <s v="CESAR AUGUSTO CACERES GONZALEZ"/>
    <d v="2025-02-26T00:00:00"/>
    <s v="7990990000"/>
    <s v="Transitoria Presupuesto CDP CRP"/>
  </r>
  <r>
    <s v="2025"/>
    <n v="1"/>
    <d v="2025-01-01T00:00:00"/>
    <d v="2025-05-27T00:00:00"/>
    <s v="0118-01"/>
    <x v="35"/>
    <s v="Subsidio Distrital de Vivienda para el a - Servicio de apoyo financiero para mejoramiento de vivienda"/>
    <s v="0000000426"/>
    <d v="2025-01-21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401560"/>
    <n v="0"/>
    <n v="0"/>
    <n v="0"/>
    <s v="0000689689"/>
    <s v="1"/>
    <s v="10846"/>
    <d v="2025-01-21T00:00:00"/>
    <s v="1000106873"/>
    <s v="LINA MARIA GONZALEZ BOTERO"/>
    <s v="1002629376"/>
    <s v="CESAR AUGUSTO CACERES GONZALEZ"/>
    <d v="2025-01-21T00:00:00"/>
    <s v="7990990000"/>
    <s v="Transitoria Presupuesto CDP CRP"/>
  </r>
  <r>
    <s v="2025"/>
    <n v="1"/>
    <d v="2025-01-01T00:00:00"/>
    <d v="2025-05-27T00:00:00"/>
    <s v="0118-01"/>
    <x v="38"/>
    <s v="Subsidio Distrital de Vivienda para el a - Servicio de apoyo financiero para arrendamiento de vivienda"/>
    <s v="0000000541"/>
    <d v="2025-01-23T00:00:00"/>
    <s v="PRESTAR SERVICIOS PROFESIONALES PARA APOYAR TÉCNICAMENTE LOS PROGRAMAS YPROYECTOS QUE SE DESARROLLAN POR LA SUBSECRETARIA DE GESTION FINANCIERA"/>
    <s v="1-100-F039"/>
    <s v="VA-Crédito"/>
    <s v="O232020200991123"/>
    <s v="Servicios de la administración pública relacionados con la vivienda e infraestructura de servicios públicos"/>
    <s v="PM/0118/0105/40010330222"/>
    <s v="Subsidios para arrendamiento de vivienda"/>
    <n v="41533333"/>
    <n v="0"/>
    <n v="0"/>
    <n v="0"/>
    <s v="0000693563"/>
    <s v="1"/>
    <s v="10298"/>
    <d v="2025-01-23T00:00:00"/>
    <s v="1011007878"/>
    <s v="DANIEL EDUARDO CONTRERAS CASTRO"/>
    <s v="1002629376"/>
    <s v="CESAR AUGUSTO CACERES GONZALEZ"/>
    <d v="2025-01-23T00:00:00"/>
    <s v="7990990000"/>
    <s v="Transitoria Presupuesto CDP CRP"/>
  </r>
  <r>
    <s v="2025"/>
    <n v="1"/>
    <d v="2025-01-01T00:00:00"/>
    <d v="2025-05-27T00:00:00"/>
    <s v="0118-01"/>
    <x v="38"/>
    <s v="Subsidio Distrital de Vivienda para el a - Servicio de apoyo financiero para arrendamiento de vivienda"/>
    <s v="0000000506"/>
    <d v="2025-01-22T00:00:00"/>
    <s v="PRESTAR SERVICIOS PROFESIONALES PARA REALIZAR LA GESTIÓN SOCIALREQUERIDA PARA LA IMPLEMENTACIÓN DE LOS PROGRAMAS DE VIVIENDA A CARGO DELA SECRETARÍA DISTRITAL DEL HÁBITAT."/>
    <s v="1-100-F039"/>
    <s v="VA-Crédito"/>
    <s v="O232020200991123"/>
    <s v="Servicios de la administración pública relacionados con la vivienda e infraestructura de servicios públicos"/>
    <s v="PM/0118/0105/40010330222"/>
    <s v="Subsidios para arrendamiento de vivienda"/>
    <n v="59333333"/>
    <n v="59333333"/>
    <n v="0"/>
    <n v="0"/>
    <s v="0000691483"/>
    <s v="1"/>
    <s v="10304"/>
    <d v="2025-01-22T00:00:00"/>
    <s v="1011007878"/>
    <s v="DANIEL EDUARDO CONTRERAS CASTRO"/>
    <s v="1002629376"/>
    <s v="CESAR AUGUSTO CACERES GONZALEZ"/>
    <d v="2025-01-22T00:00:00"/>
    <s v="7990990000"/>
    <s v="Transitoria Presupuesto CDP CRP"/>
  </r>
  <r>
    <s v="2025"/>
    <n v="1"/>
    <d v="2025-01-01T00:00:00"/>
    <d v="2025-05-27T00:00:00"/>
    <s v="0118-01"/>
    <x v="35"/>
    <s v="Subsidio Distrital de Vivienda para el a - Servicio de apoyo financiero para mejoramiento de vivienda"/>
    <s v="0000000433"/>
    <d v="2025-01-21T00:00:00"/>
    <s v="PRESTAR SERVICIOS PROFESIONALES PARA APOYAR EL SEGUIMIENTO TÉCNICO A LAEJECUCIÓN Y LA ESTRUCTURACIÓN DE LOS HOGARES DEL PROGRAMA DE PROMOCIÓN YACCESO A SOLUCIONES HABITACIONALES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56776500"/>
    <n v="56776500"/>
    <n v="0"/>
    <n v="0"/>
    <s v="0000689731"/>
    <s v="1"/>
    <s v="10831"/>
    <d v="2025-01-21T00:00:00"/>
    <s v="1000106873"/>
    <s v="LINA MARIA GONZALEZ BOTERO"/>
    <s v="1002629376"/>
    <s v="CESAR AUGUSTO CACERES GONZALEZ"/>
    <d v="2025-01-21T00:00:00"/>
    <s v="7990990000"/>
    <s v="Transitoria Presupuesto CDP CRP"/>
  </r>
  <r>
    <s v="2025"/>
    <n v="2"/>
    <d v="2025-01-01T00:00:00"/>
    <d v="2025-05-27T00:00:00"/>
    <s v="0118-01"/>
    <x v="39"/>
    <s v="Implementación de acciones y estrategias - Servicio de asistencia técnica"/>
    <s v="0000000810"/>
    <d v="2025-02-14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3599"/>
    <s v="1"/>
    <s v="10597"/>
    <d v="2025-02-14T00:00:00"/>
    <s v="1000070452"/>
    <s v="JULIO ALVARO FORIGUA GARCIA"/>
    <s v="1002629376"/>
    <s v="CESAR AUGUSTO CACERES GONZALEZ"/>
    <d v="2025-02-14T00:00:00"/>
    <s v="7990990000"/>
    <s v="Transitoria Presupuesto CDP CRP"/>
  </r>
  <r>
    <s v="2025"/>
    <n v="2"/>
    <d v="2025-01-01T00:00:00"/>
    <d v="2025-05-27T00:00:00"/>
    <s v="0118-01"/>
    <x v="35"/>
    <s v="Subsidio Distrital de Vivienda para el a - Servicio de apoyo financiero para mejoramiento de vivienda"/>
    <s v="0000000754"/>
    <d v="2025-02-10T00:00:00"/>
    <s v="PRESTAR SERVICIOS PROFESIONALES PARA APOYAR LA COORDINACIÓN ALPROCEDIMIENTO DE ESTRUCTURACIÓN DEL PROGRAMA DE MEJORAMIENTO DE VIVIENDADE LA SECRETARIA DISTRITAL DEL HÁBITAT."/>
    <s v="1-100-F039"/>
    <s v="VA-Crédito"/>
    <s v="O232020200991123"/>
    <s v="Servicios de la administración pública relacionados con la vivienda e infraestructura de servicios públicos"/>
    <s v="PM/0118/0103/40010320222"/>
    <s v="Subsidios para el Mejoramiento y habitabilidad urb"/>
    <n v="93567672"/>
    <n v="0"/>
    <n v="0"/>
    <n v="0"/>
    <s v="0000708911"/>
    <s v="1"/>
    <s v="10827"/>
    <d v="2025-02-10T00:00:00"/>
    <s v="1000106873"/>
    <s v="LINA MARIA GONZALEZ BOTERO"/>
    <s v="1002629376"/>
    <s v="CESAR AUGUSTO CACERES GONZALEZ"/>
    <d v="2025-02-10T00:00:00"/>
    <s v="7990990000"/>
    <s v="Transitoria Presupuesto CDP CRP"/>
  </r>
  <r>
    <s v="2025"/>
    <n v="1"/>
    <d v="2025-01-01T00:00:00"/>
    <d v="2025-05-27T00:00:00"/>
    <s v="0118-01"/>
    <x v="41"/>
    <s v="Asistencia técnica para la habilitación  - Servicios de información implementados"/>
    <s v="0000000613"/>
    <d v="2025-01-31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11/45990250215"/>
    <s v="Servicios de orientación y gestión frente a los re"/>
    <n v="79487100"/>
    <n v="0"/>
    <n v="0"/>
    <n v="0"/>
    <s v="0000702127"/>
    <s v="1"/>
    <s v="10322"/>
    <d v="2025-01-31T00:00:00"/>
    <s v="1002995155"/>
    <s v="JAIME OLAYA AMADO"/>
    <s v="1002629376"/>
    <s v="CESAR AUGUSTO CACERES GONZALEZ"/>
    <d v="2025-01-31T00:00:00"/>
    <s v="7990990000"/>
    <s v="Transitoria Presupuesto CDP CRP"/>
  </r>
  <r>
    <s v="2025"/>
    <n v="1"/>
    <d v="2025-01-01T00:00:00"/>
    <d v="2025-05-27T00:00:00"/>
    <s v="0118-01"/>
    <x v="38"/>
    <s v="Subsidio Distrital de Vivienda para el a - Servicio de apoyo financiero para arrendamiento de vivienda"/>
    <s v="0000000553"/>
    <d v="2025-01-23T00:00:00"/>
    <s v="PRESTAR SERVICIOS PROFESIONALES DE CARÁCTER FINANCIERO PARA REALIZAREVALUACIÓN Y ANALISIS FINANCIERO DE LOS PROYECTOS Y PROGRAMAS DE ACCESOA LA VIVIENDA DE LA SUBSECRETARIA DE GESTIÓN FINANCIERA"/>
    <s v="1-100-F039"/>
    <s v="VA-Crédito"/>
    <s v="O232020200991123"/>
    <s v="Servicios de la administración pública relacionados con la vivienda e infraestructura de servicios públicos"/>
    <s v="PM/0118/0105/40010330222"/>
    <s v="Subsidios para arrendamiento de vivienda"/>
    <n v="35600000"/>
    <n v="0"/>
    <n v="0"/>
    <n v="0"/>
    <s v="0000693639"/>
    <s v="1"/>
    <s v="10384"/>
    <d v="2025-01-23T00:00:00"/>
    <s v="1011007878"/>
    <s v="DANIEL EDUARDO CONTRERAS CASTRO"/>
    <s v="1002629376"/>
    <s v="CESAR AUGUSTO CACERES GONZALEZ"/>
    <d v="2025-01-23T00:00:00"/>
    <s v="7990990000"/>
    <s v="Transitoria Presupuesto CDP CRP"/>
  </r>
  <r>
    <s v="2025"/>
    <n v="1"/>
    <d v="2025-01-01T00:00:00"/>
    <d v="2025-05-27T00:00:00"/>
    <s v="0118-01"/>
    <x v="38"/>
    <s v="Subsidio Distrital de Vivienda para el a - Servicio de apoyo financiero para arrendamiento de vivienda"/>
    <s v="0000000547"/>
    <d v="2025-01-23T00:00:00"/>
    <s v="PRESTAR SERVICIOS PROFESIONALES PARA REALIZAR SEGUIMIENTO A LOS ASUNTOSJURIDICOS EN LOS PROGRAMAS DE ACCESO A LA VIVIENDA A CARGO DE LASUBSECRETARIA DE GESTION FINANCIERA"/>
    <s v="1-100-F039"/>
    <s v="VA-Crédito"/>
    <s v="O232020200991123"/>
    <s v="Servicios de la administración pública relacionados con la vivienda e infraestructura de servicios públicos"/>
    <s v="PM/0118/0105/40010330222"/>
    <s v="Subsidios para arrendamiento de vivienda"/>
    <n v="35600000"/>
    <n v="0"/>
    <n v="0"/>
    <n v="0"/>
    <s v="0000693578"/>
    <s v="1"/>
    <s v="10385"/>
    <d v="2025-01-23T00:00:00"/>
    <s v="1011007878"/>
    <s v="DANIEL EDUARDO CONTRERAS CASTRO"/>
    <s v="1002629376"/>
    <s v="CESAR AUGUSTO CACERES GONZALEZ"/>
    <d v="2025-01-23T00:00:00"/>
    <s v="7990990000"/>
    <s v="Transitoria Presupuesto CDP CRP"/>
  </r>
  <r>
    <s v="2025"/>
    <n v="1"/>
    <d v="2025-01-01T00:00:00"/>
    <d v="2025-05-27T00:00:00"/>
    <s v="0118-01"/>
    <x v="11"/>
    <s v="Asistencia técnica para la habilitación  - Servicio de asistencia técnica"/>
    <s v="0000000625"/>
    <d v="2025-01-31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9487100"/>
    <n v="0"/>
    <n v="0"/>
    <n v="0"/>
    <s v="0000702479"/>
    <s v="1"/>
    <s v="10228"/>
    <d v="2025-01-31T00:00:00"/>
    <s v="1002995155"/>
    <s v="JAIME OLAYA AMADO"/>
    <s v="1002629376"/>
    <s v="CESAR AUGUSTO CACERES GONZALEZ"/>
    <d v="2025-01-31T00:00:00"/>
    <s v="7990990000"/>
    <s v="Transitoria Presupuesto CDP CRP"/>
  </r>
  <r>
    <s v="2025"/>
    <n v="2"/>
    <d v="2025-01-01T00:00:00"/>
    <d v="2025-05-27T00:00:00"/>
    <s v="0118-01"/>
    <x v="39"/>
    <s v="Implementación de acciones y estrategias - Servicio de asistencia técnica"/>
    <s v="0000000997"/>
    <d v="2025-02-28T00:00:00"/>
    <s v="PRESTAR SERVICIOS PROFESIONALES DE TIPO TÉCNICO Y TECNOLÓGICO EN LASUBDIRECCIÓN DE PREVENCIÓN Y SEGUIMIENTO DE LA SECRETARÍA DISTRITAL DELHÁBITAT EN LAS ÁREAS SUSCEPTIBLES DE OCUPACIÓN ILEGAL O INFORMAL DE LACIUDAD."/>
    <s v="1-100-F001"/>
    <s v="VA-RECURSOS DISTRITO"/>
    <s v="O232020200991123"/>
    <s v="Servicios de la administración pública relacionados con la vivienda e infraestructura de servicios públicos"/>
    <s v="PM/0118/0117/45990310226"/>
    <s v="Servicio de prevención, vigilancia y seguimiento d"/>
    <n v="64452270"/>
    <n v="0"/>
    <n v="0"/>
    <n v="6445227"/>
    <s v="0000720949"/>
    <s v="1"/>
    <s v="10593"/>
    <d v="2025-02-28T00:00:00"/>
    <s v="1005450425"/>
    <s v="CARLOS ANDRES DANIELS JARAMILLO"/>
    <s v="1002629376"/>
    <s v="CESAR AUGUSTO CACERES GONZALEZ"/>
    <d v="2025-02-28T00:00:00"/>
    <s v="7990990000"/>
    <s v="Transitoria Presupuesto CDP CRP"/>
  </r>
  <r>
    <s v="2025"/>
    <n v="2"/>
    <d v="2025-01-01T00:00:00"/>
    <d v="2025-05-27T00:00:00"/>
    <s v="0118-01"/>
    <x v="39"/>
    <s v="Implementación de acciones y estrategias - Servicio de asistencia técnica"/>
    <s v="0000000996"/>
    <d v="2025-02-28T00:00:00"/>
    <s v="PRESTAR SERVICIOS PROFESIONALES PARA APOYAR TÉCNICAMENTE LAS ACTIVIDADESDE MONITOREO Y PREVENCIÓN DE DESARROLLOS ILEGALES EN LAS AREASSUSCEPTIBLES DE OCUPACIÓN ILEGAL O INFORMALDEL DISTRITO CAPITAL"/>
    <s v="1-100-I019"/>
    <s v="VA-Otras multas"/>
    <s v="O232020200991123"/>
    <s v="Servicios de la administración pública relacionados con la vivienda e infraestructura de servicios públicos"/>
    <s v="PM/0118/0117/45990310226"/>
    <s v="Servicio de prevención, vigilancia y seguimiento d"/>
    <n v="58007043"/>
    <n v="0"/>
    <n v="0"/>
    <n v="58007043"/>
    <s v="0000720948"/>
    <s v="1"/>
    <s v="10813"/>
    <d v="2025-02-28T00:00:00"/>
    <s v="1005450425"/>
    <s v="CARLOS ANDRES DANIELS JARAMILLO"/>
    <s v="1002629376"/>
    <s v="CESAR AUGUSTO CACERES GONZALEZ"/>
    <d v="2025-02-28T00:00:00"/>
    <s v="7990990000"/>
    <s v="Transitoria Presupuesto CDP CRP"/>
  </r>
  <r>
    <s v="2025"/>
    <n v="1"/>
    <d v="2025-01-01T00:00:00"/>
    <d v="2025-05-27T00:00:00"/>
    <s v="0118-01"/>
    <x v="3"/>
    <s v="Desarrollo de estrategias que promuevan  - Espacio publico adecuado"/>
    <s v="0000000039"/>
    <d v="2025-01-03T00:00:00"/>
    <s v="PRESTAR SERVICIOS PROFESIONALES PARA DESARROLLAR ACTIVIDADESESTRATÉGICAS Y TÉCNICAS RELACIONADAS CON LA FORMULACIÓN, EJECUCIÓN YSEGUIMIENTO DE LAS ESTRATEGIAS DE PARTICIPACIÓN EN EL ESPACIO PÚBLICO,LIDERADAS POR LA SECRETARÍA DISTRITAL DEL HÁBITAT."/>
    <s v="1-100-F001"/>
    <s v="VA-RECURSOS DISTRITO"/>
    <s v="O232020200991123"/>
    <s v="Servicios de la administración pública relacionados con la vivienda e infraestructura de servicios públicos"/>
    <s v="PM/0118/0119/40020200209"/>
    <s v="Informes con resultados de encuesta de satisfacció"/>
    <n v="85508850"/>
    <n v="0"/>
    <n v="0"/>
    <n v="2408700"/>
    <s v="0000656878"/>
    <s v="1"/>
    <s v="10648"/>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s v="0000000066"/>
    <d v="2025-01-03T00:00:00"/>
    <s v="PRESTAR SERVICIOS PROFESIONALES PARA LA IMPLEMENTACIÓN DE LA POLÍTICA DETRANSPARENCIA Y ACCESO A LA INFORMACIÓN PÚBLICA, ASI COMO LA POLÍTICA DERACIONALIZACIÓN DE TRÁMITES, EN EL MARCO DEL MODELO INTEGRADO DEPLANEACIÓN Y GESTIÓN, CONFORME A LA NORMATIVA VIGENTE, Y DE LASESTRATEGIAS DE RELACIONAMIENTO CON LA CIUDADANIA."/>
    <s v="1-100-F001"/>
    <s v="VA-RECURSOS DISTRITO"/>
    <s v="O232020200991123"/>
    <s v="Servicios de la administración pública relacionados con la vivienda e infraestructura de servicios públicos"/>
    <s v="PM/0118/0119/40020200209"/>
    <s v="Informes con resultados de encuesta de satisfacció"/>
    <n v="113666667"/>
    <n v="0"/>
    <n v="0"/>
    <n v="8666667"/>
    <s v="0000657148"/>
    <s v="1"/>
    <s v="11084"/>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s v="0000000065"/>
    <d v="2025-01-03T00:00:00"/>
    <s v="PRESTAR SERVICIOS PROFESIONALES PARA EL DESARROLLO DE LAS ACTIVIDADES DEFORMULACIÓN EJECUCIÓN Y SEGUIMIENTO A LAS INTERVENCIONES DE APROPIACIÓNEN EL ESPACIO PUBLICO, LIDERADAS POR LA SECRETARÍA DISTRITAL DELHÁBITAT."/>
    <s v="1-100-F001"/>
    <s v="VA-RECURSOS DISTRITO"/>
    <s v="O232020200991123"/>
    <s v="Servicios de la administración pública relacionados con la vivienda e infraestructura de servicios públicos"/>
    <s v="PM/0118/0119/40020200209"/>
    <s v="Informes con resultados de encuesta de satisfacció"/>
    <n v="78557858"/>
    <n v="0"/>
    <n v="0"/>
    <n v="9445368"/>
    <s v="0000657139"/>
    <s v="1"/>
    <s v="11078"/>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s v="0000000060"/>
    <d v="2025-01-03T00:00:00"/>
    <s v="PRESTAR SERVICIOS PROFESIONALES PARA APOYAR EL POSICIONAMIENTO EIMPLEMENTACIÓN DE LA ESTRATEGIAS DE PARTICIPACIÓN E INTERVENCIÓN DELSECTOR HÁBITAT A NIVEL TERRITORIAL Y SU ARTICULACIÓN CON EL NIVELCENTRAL."/>
    <s v="1-100-F001"/>
    <s v="VA-RECURSOS DISTRITO"/>
    <s v="O232020200991123"/>
    <s v="Servicios de la administración pública relacionados con la vivienda e infraestructura de servicios públicos"/>
    <s v="PM/0118/0119/40020200209"/>
    <s v="Informes con resultados de encuesta de satisfacció"/>
    <n v="58669050"/>
    <n v="0"/>
    <n v="0"/>
    <n v="7054050"/>
    <s v="0000657112"/>
    <s v="1"/>
    <s v="10774"/>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s v="0000000061"/>
    <d v="2025-01-03T00:00:00"/>
    <s v="PRESTAR SERVICIOS DE APOYO A LA GESTIÓN EN LAS ACTIVIDADES LOGÍSTICAS YOPERATIVAS PARA LA PROMOCIÓN E IMPLEMENTACIÓN DE LAS ESTRATEGIAS DEPARTICIPACIÓN Y RELACIONAMIENTO CON LA CIUDADANIA."/>
    <s v="1-100-F001"/>
    <s v="VA-RECURSOS DISTRITO"/>
    <s v="O232020200991123"/>
    <s v="Servicios de la administración pública relacionados con la vivienda e infraestructura de servicios públicos"/>
    <s v="PM/0118/0119/40020200209"/>
    <s v="Informes con resultados de encuesta de satisfacció"/>
    <n v="45466667"/>
    <n v="0"/>
    <n v="0"/>
    <n v="5466667"/>
    <s v="0000657118"/>
    <s v="1"/>
    <s v="10780"/>
    <d v="2025-01-03T00:00:00"/>
    <s v="1000668702"/>
    <s v="JAZMIN ROCIO OROZCO RODRIGUEZ"/>
    <s v="1002629376"/>
    <s v="CESAR AUGUSTO CACERES GONZALEZ"/>
    <d v="2025-01-03T00:00:00"/>
    <s v="7990990000"/>
    <s v="Transitoria Presupuesto CDP CRP"/>
  </r>
  <r>
    <s v="2025"/>
    <n v="1"/>
    <d v="2025-01-01T00:00:00"/>
    <d v="2025-05-27T00:00:00"/>
    <s v="0118-01"/>
    <x v="12"/>
    <s v="Implementación de las estrategias de gen - Servicio de información actualizado"/>
    <s v="0000000131"/>
    <d v="2025-01-08T00:00:00"/>
    <s v="PRESTAR SERVICIOS PROFESIONALES PARA ADELANTAR LA  IMPLEMENTACIÓN DE LASMETODOLOGÍAS PARA LAS EVALUACIONES DE LAS POLÍTICAS, PROGRAMAS YESTRATEGIAS DE LA ENTIDAD, ASÍ COMO EL PROCESAMIENTO, CONSOLIDACIÓN YANÁLISIS DE LA INFORMACIÓN REQUERIDA EN EL MARCO DEL OBSERVATORIODISTRITAL DEL HÁBITAT."/>
    <s v="1-100-F001"/>
    <s v="VA-RECURSOS DISTRITO"/>
    <s v="O232020200991123"/>
    <s v="Servicios de la administración pública relacionados con la vivienda e infraestructura de servicios públicos"/>
    <s v="PM/0118/0101/45990280213"/>
    <s v="SERVICIO DE ASISTENCIA TÉCNICA PARA LA PLANEACIÓN"/>
    <n v="79566667"/>
    <n v="0"/>
    <n v="0"/>
    <n v="0"/>
    <s v="0000660878"/>
    <s v="1"/>
    <s v="9942"/>
    <d v="2025-01-08T00:00:00"/>
    <s v="1002522971"/>
    <s v="NEIBER YANETH PRIETO PERILLA"/>
    <s v="1002629376"/>
    <s v="CESAR AUGUSTO CACERES GONZALEZ"/>
    <d v="2025-01-08T00:00:00"/>
    <s v="7990990000"/>
    <s v="Transitoria Presupuesto CDP CRP"/>
  </r>
  <r>
    <s v="2025"/>
    <n v="1"/>
    <d v="2025-01-01T00:00:00"/>
    <d v="2025-05-27T00:00:00"/>
    <s v="0118-01"/>
    <x v="43"/>
    <s v="Desarrollo de estrategias que promuevan  - Documentos de planeación"/>
    <s v="0000000383"/>
    <d v="2025-01-20T00:00:00"/>
    <s v="PRESTAR SERVICIOS PROFESIONALES PARA APOYAR LA PROMOCIÓN, COMUNICACIÓN YDIVULGACIÓN DE LAS ACTIVIDADES DESARROLLADAS EN EL MARCO DEL COMPONENTEDE PARTICIPACIÓN Y RELACIONAMIENTO CON LA CIUDADANÍA."/>
    <s v="1-100-F001"/>
    <s v="VA-RECURSOS DISTRITO"/>
    <s v="O232020200991123"/>
    <s v="Servicios de la administración pública relacionados con la vivienda e infraestructura de servicios públicos"/>
    <s v="PM/0118/0119/40020160209"/>
    <s v="Informes con resultados de encuesta de satisfacció"/>
    <n v="69112485"/>
    <n v="0"/>
    <n v="0"/>
    <n v="5"/>
    <s v="0000687715"/>
    <s v="1"/>
    <s v="10773"/>
    <d v="2025-01-20T00:00:00"/>
    <s v="1000347374"/>
    <s v="JOSE LUIS ALDANA ROMERO"/>
    <s v="1002629376"/>
    <s v="CESAR AUGUSTO CACERES GONZALEZ"/>
    <d v="2025-01-20T00:00:00"/>
    <s v="7990990000"/>
    <s v="Transitoria Presupuesto CDP CRP"/>
  </r>
  <r>
    <s v="2025"/>
    <n v="1"/>
    <d v="2025-01-01T00:00:00"/>
    <d v="2025-05-27T00:00:00"/>
    <s v="0118-01"/>
    <x v="12"/>
    <s v="Implementación de las estrategias de gen - Servicio de información actualizado"/>
    <s v="0000000125"/>
    <d v="2025-01-08T00:00:00"/>
    <s v="PRESTAR SERVICIOS PROFESIONALES EN EL PROCESAMIENTO, ANÁLISIS,CONSOLIDACIÓN DE INFORMACIÓN ALFANUMÉRICA Y GEOGRÁFICA INSUMO DELSISTEMA DE INFORMACIÓN DEL SECTOR HÁBITAT."/>
    <s v="1-100-F001"/>
    <s v="VA-RECURSOS DISTRITO"/>
    <s v="O232020200991123"/>
    <s v="Servicios de la administración pública relacionados con la vivienda e infraestructura de servicios públicos"/>
    <s v="PM/0118/0101/45990280213"/>
    <s v="SERVICIO DE ASISTENCIA TÉCNICA PARA LA PLANEACIÓN"/>
    <n v="85818333"/>
    <n v="0"/>
    <n v="0"/>
    <n v="0"/>
    <s v="0000660730"/>
    <s v="1"/>
    <s v="9962"/>
    <d v="2025-01-08T00:00:00"/>
    <s v="1002522971"/>
    <s v="NEIBER YANETH PRIETO PERILLA"/>
    <s v="1002629376"/>
    <s v="CESAR AUGUSTO CACERES GONZALEZ"/>
    <d v="2025-01-08T00:00:00"/>
    <s v="7990990000"/>
    <s v="Transitoria Presupuesto CDP CRP"/>
  </r>
  <r>
    <s v="2025"/>
    <n v="1"/>
    <d v="2025-01-01T00:00:00"/>
    <d v="2025-05-27T00:00:00"/>
    <s v="0118-01"/>
    <x v="44"/>
    <s v="Implementación de las estrategias de gen - Servicio de educación informal"/>
    <s v="0000000134"/>
    <d v="2025-01-08T00:00:00"/>
    <s v="PRESTAR SERVICIOS PROFESIONALES PARA LA DIFUSIÓN DEL CONOCIMIENTO Y ELDESARROLLO DE ESTRATEGIAS PEDAGÓGICAS QUE FORTALEZCAN LA PARTICIPACIÓNEN LA ESCUELA DEL HÁBITAT DE LA SDHT."/>
    <s v="1-100-F001"/>
    <s v="VA-RECURSOS DISTRITO"/>
    <s v="O232020200991123"/>
    <s v="Servicios de la administración pública relacionados con la vivienda e infraestructura de servicios públicos"/>
    <s v="PM/0118/0101/45990300213"/>
    <s v="SERVICIO DE ASISTENCIA TÉCNICA PARA LA PLANEACIÓN"/>
    <n v="75163220"/>
    <n v="0"/>
    <n v="0"/>
    <n v="0"/>
    <s v="0000660924"/>
    <s v="1"/>
    <s v="9944"/>
    <d v="2025-01-08T00:00:00"/>
    <s v="1002522971"/>
    <s v="NEIBER YANETH PRIETO PERILLA"/>
    <s v="1002629376"/>
    <s v="CESAR AUGUSTO CACERES GONZALEZ"/>
    <d v="2025-01-08T00:00:00"/>
    <s v="7990990000"/>
    <s v="Transitoria Presupuesto CDP CRP"/>
  </r>
  <r>
    <s v="2025"/>
    <n v="1"/>
    <d v="2025-01-01T00:00:00"/>
    <d v="2025-05-27T00:00:00"/>
    <s v="0118-01"/>
    <x v="45"/>
    <s v="Implementación de las estrategias de gen - Documentos de planeación"/>
    <s v="0000000133"/>
    <d v="2025-01-08T00:00:00"/>
    <s v="PRESTAR SERVICIOS PROFESIONALES EN LA ELABORACIÓN DE DOCUMENTOS TÉCNICOSY ANÁLISIS, ASÍ COMO LA ELABORACIÓN DE EVALUACIONES A PARTIR DEMETODOLOGÍAS CUALITATIVAS QUE SE GENEREN EN EL MARCO DE LA INFORMACIÓNMISIONAL Y ESTRATÉGICA DE LA SDHT."/>
    <s v="1-100-F001"/>
    <s v="VA-RECURSOS DISTRITO"/>
    <s v="O232020200991123"/>
    <s v="Servicios de la administración pública relacionados con la vivienda e infraestructura de servicios públicos"/>
    <s v="PM/0118/0101/45990190213"/>
    <s v="SERVICIO DE ASISTENCIA TÉCNICA PARA LA PLANEACIÓN"/>
    <n v="105604290"/>
    <n v="0"/>
    <n v="0"/>
    <n v="0"/>
    <s v="0000660920"/>
    <s v="1"/>
    <s v="9968"/>
    <d v="2025-01-08T00:00:00"/>
    <s v="1002522971"/>
    <s v="NEIBER YANETH PRIETO PERILLA"/>
    <s v="1002629376"/>
    <s v="CESAR AUGUSTO CACERES GONZALEZ"/>
    <d v="2025-01-08T00:00:00"/>
    <s v="7990990000"/>
    <s v="Transitoria Presupuesto CDP CRP"/>
  </r>
  <r>
    <s v="2025"/>
    <n v="1"/>
    <d v="2025-01-01T00:00:00"/>
    <d v="2025-05-27T00:00:00"/>
    <s v="0118-01"/>
    <x v="12"/>
    <s v="Implementación de las estrategias de gen - Servicio de información actualizado"/>
    <s v="0000000124"/>
    <d v="2025-01-08T00:00:00"/>
    <s v="PRESTAR SERVICIOS PROFESIONALES ESPECIALIZADOS EN EL ANÁLISIS DE LAINFORMACIÓN ECONÓMICA Y FINANCIERA EN TEMAS DE VIVIENDA Y DESARROLLOURBANO PARA LA TOMA DE DECISIONES DEL SECTOR HÁBITAT."/>
    <s v="1-100-F001"/>
    <s v="VA-RECURSOS DISTRITO"/>
    <s v="O232020200991123"/>
    <s v="Servicios de la administración pública relacionados con la vivienda e infraestructura de servicios públicos"/>
    <s v="PM/0118/0101/45990280213"/>
    <s v="SERVICIO DE ASISTENCIA TÉCNICA PARA LA PLANEACIÓN"/>
    <n v="170500000"/>
    <n v="0"/>
    <n v="0"/>
    <n v="0"/>
    <s v="0000660695"/>
    <s v="1"/>
    <s v="10031"/>
    <d v="2025-01-08T00:00:00"/>
    <s v="1002522971"/>
    <s v="NEIBER YANETH PRIETO PERILLA"/>
    <s v="1002629376"/>
    <s v="CESAR AUGUSTO CACERES GONZALEZ"/>
    <d v="2025-01-08T00:00:00"/>
    <s v="7990990000"/>
    <s v="Transitoria Presupuesto CDP CRP"/>
  </r>
  <r>
    <s v="2025"/>
    <n v="1"/>
    <d v="2025-01-01T00:00:00"/>
    <d v="2025-05-27T00:00:00"/>
    <s v="0118-01"/>
    <x v="43"/>
    <s v="Desarrollo de estrategias que promuevan  - Documentos de planeación"/>
    <s v="0000000533"/>
    <d v="2025-01-23T00:00:00"/>
    <s v="PRESTAR SERVICIOS PROFESIONALES PARA ARTICULAR EL DESARROLLO DEACTIVIDADES RELACIONADAS CON LA FORMULACIÓN, IMPLEMENTACIÓN YSEGUIMIENTO DE ESTRATEGIAS DE PARTICIPACIÓN Y RELACIONAMIENTO CON LACIUDADANÍA"/>
    <s v="1-100-F001"/>
    <s v="VA-RECURSOS DISTRITO"/>
    <s v="O232020200991123"/>
    <s v="Servicios de la administración pública relacionados con la vivienda e infraestructura de servicios públicos"/>
    <s v="PM/0118/0119/40020160209"/>
    <s v="Informes con resultados de encuesta de satisfacció"/>
    <n v="83998251"/>
    <n v="0"/>
    <n v="0"/>
    <n v="83998251"/>
    <s v="0000692799"/>
    <s v="1"/>
    <s v="10777"/>
    <d v="2025-01-23T00:00:00"/>
    <s v="1000347374"/>
    <s v="JOSE LUIS ALDANA ROMERO"/>
    <s v="1002629376"/>
    <s v="CESAR AUGUSTO CACERES GONZALEZ"/>
    <d v="2025-01-23T00:00:00"/>
    <s v="7990990000"/>
    <s v="Transitoria Presupuesto CDP CRP"/>
  </r>
  <r>
    <s v="2025"/>
    <n v="1"/>
    <d v="2025-01-01T00:00:00"/>
    <d v="2025-05-27T00:00:00"/>
    <s v="0118-01"/>
    <x v="3"/>
    <s v="Desarrollo de estrategias que promuevan  - Espacio publico adecuado"/>
    <s v="0000000531"/>
    <d v="2025-01-23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43733333"/>
    <n v="0"/>
    <n v="0"/>
    <n v="3733333"/>
    <s v="0000692787"/>
    <s v="1"/>
    <s v="10647"/>
    <d v="2025-01-23T00:00:00"/>
    <s v="1000347374"/>
    <s v="JOSE LUIS ALDANA ROMERO"/>
    <s v="1002629376"/>
    <s v="CESAR AUGUSTO CACERES GONZALEZ"/>
    <d v="2025-01-23T00:00:00"/>
    <s v="7990990000"/>
    <s v="Transitoria Presupuesto CDP CRP"/>
  </r>
  <r>
    <s v="2025"/>
    <n v="1"/>
    <d v="2025-01-01T00:00:00"/>
    <d v="2025-05-27T00:00:00"/>
    <s v="0118-01"/>
    <x v="44"/>
    <s v="Implementación de las estrategias de gen - Servicio de educación informal"/>
    <s v="0000000129"/>
    <d v="2025-01-08T00:00:00"/>
    <s v="PRESTAR SERVICIOS PROFESIONALES PARA REALIZAR LA GESTIÓN, PROMOCIÓN YDIFUSIÓN DEL CONOCIMIENTO EN TEMAS DEL SECTOR HÁBITAT A TRAVÉS DE LASESTRATEGIAS PEDAGÓGICAS DE LA ESCUELA DEL HÁBITAT DE LA SECRETARÍADISTRITAL DEL HÁBITAT."/>
    <s v="1-100-F001"/>
    <s v="VA-RECURSOS DISTRITO"/>
    <s v="O232020200991123"/>
    <s v="Servicios de la administración pública relacionados con la vivienda e infraestructura de servicios públicos"/>
    <s v="PM/0118/0101/45990300213"/>
    <s v="SERVICIO DE ASISTENCIA TÉCNICA PARA LA PLANEACIÓN"/>
    <n v="109124433"/>
    <n v="0"/>
    <n v="0"/>
    <n v="0"/>
    <s v="0000660845"/>
    <s v="1"/>
    <s v="9955"/>
    <d v="2025-01-08T00:00:00"/>
    <s v="1002522971"/>
    <s v="NEIBER YANETH PRIETO PERILLA"/>
    <s v="1002629376"/>
    <s v="CESAR AUGUSTO CACERES GONZALEZ"/>
    <d v="2025-01-08T00:00:00"/>
    <s v="7990990000"/>
    <s v="Transitoria Presupuesto CDP CRP"/>
  </r>
  <r>
    <s v="2025"/>
    <n v="1"/>
    <d v="2025-01-01T00:00:00"/>
    <d v="2025-05-27T00:00:00"/>
    <s v="0118-01"/>
    <x v="12"/>
    <s v="Implementación de las estrategias de gen - Servicio de información actualizado"/>
    <s v="0000000132"/>
    <d v="2025-01-08T00:00:00"/>
    <s v="PRESTAR SERVICIOS PROFESIONALES PARA REALIZAR EL SEGUIMIENTO AL PLAN DEHÁBITAT Y SERVICIOS PÚBLICOS, ASÍ COMO LA ELABORACIÓN DE ANÁLISIS ENTEMAS DEL HÁBITAT Y LA REGIÓN."/>
    <s v="1-100-F001"/>
    <s v="VA-RECURSOS DISTRITO"/>
    <s v="O232020200991123"/>
    <s v="Servicios de la administración pública relacionados con la vivienda e infraestructura de servicios públicos"/>
    <s v="PM/0118/0101/45990280213"/>
    <s v="SERVICIO DE ASISTENCIA TÉCNICA PARA LA PLANEACIÓN"/>
    <n v="117338100"/>
    <n v="0"/>
    <n v="0"/>
    <n v="0"/>
    <s v="0000660882"/>
    <s v="1"/>
    <s v="9953"/>
    <d v="2025-01-08T00:00:00"/>
    <s v="1002522971"/>
    <s v="NEIBER YANETH PRIETO PERILLA"/>
    <s v="1002629376"/>
    <s v="CESAR AUGUSTO CACERES GONZALEZ"/>
    <d v="2025-01-08T00:00:00"/>
    <s v="7990990000"/>
    <s v="Transitoria Presupuesto CDP CRP"/>
  </r>
  <r>
    <s v="2025"/>
    <n v="1"/>
    <d v="2025-01-01T00:00:00"/>
    <d v="2025-05-27T00:00:00"/>
    <s v="0118-01"/>
    <x v="12"/>
    <s v="Implementación de las estrategias de gen - Servicio de información actualizado"/>
    <s v="0000000514"/>
    <d v="2025-01-22T00:00:00"/>
    <s v="PRESTAR SERVICIOS PROFESIONALES PARA LA IMPLEMENTACIÓN DE LA ESTRATEGIADE GOBIERNO DE DATOS DE LA ENTIDAD Y LA ADMINISTRACIÓN DE LOS CONTENIDOSDEL OBSERVATORIO DEL HÁBITAT DEL DISTRITO CAPITAL."/>
    <s v="1-100-F001"/>
    <s v="VA-RECURSOS DISTRITO"/>
    <s v="O232020200991123"/>
    <s v="Servicios de la administración pública relacionados con la vivienda e infraestructura de servicios públicos"/>
    <s v="PM/0118/0101/45990280213"/>
    <s v="SERVICIO DE ASISTENCIA TÉCNICA PARA LA PLANEACIÓN"/>
    <n v="121691143"/>
    <n v="0"/>
    <n v="0"/>
    <n v="0"/>
    <s v="0000691537"/>
    <s v="1"/>
    <s v="9974"/>
    <d v="2025-01-22T00:00:00"/>
    <s v="1002135545"/>
    <s v="MARIA PAULA SALCEDO PORRAS"/>
    <s v="1002629376"/>
    <s v="CESAR AUGUSTO CACERES GONZALEZ"/>
    <d v="2025-01-22T00:00:00"/>
    <s v="7990990000"/>
    <s v="Transitoria Presupuesto CDP CRP"/>
  </r>
  <r>
    <s v="2025"/>
    <n v="1"/>
    <d v="2025-01-01T00:00:00"/>
    <d v="2025-05-27T00:00:00"/>
    <s v="0118-01"/>
    <x v="44"/>
    <s v="Implementación de las estrategias de gen - Servicio de educación informal"/>
    <s v="0000000516"/>
    <d v="2025-01-22T00:00:00"/>
    <s v="PRESTAR SERVICIOS PROFESIONALES PARA EL DESARROLLO, DIGITALIZACIÓN YADMINISTRACIÓN DE CONTENIDOS DE LA PLATAFORMA DE EDUCACIÓN VIRTUAL DE LAESCUELA DEL HÁBITAT DE LA SDHT."/>
    <s v="1-100-F001"/>
    <s v="VA-RECURSOS DISTRITO"/>
    <s v="O232020200991123"/>
    <s v="Servicios de la administración pública relacionados con la vivienda e infraestructura de servicios públicos"/>
    <s v="PM/0118/0101/45990300213"/>
    <s v="SERVICIO DE ASISTENCIA TÉCNICA PARA LA PLANEACIÓN"/>
    <n v="65600000"/>
    <n v="0"/>
    <n v="0"/>
    <n v="0"/>
    <s v="0000691549"/>
    <s v="1"/>
    <s v="9972"/>
    <d v="2025-01-22T00:00:00"/>
    <s v="1002135545"/>
    <s v="MARIA PAULA SALCEDO PORRAS"/>
    <s v="1002629376"/>
    <s v="CESAR AUGUSTO CACERES GONZALEZ"/>
    <d v="2025-01-22T00:00:00"/>
    <s v="7990990000"/>
    <s v="Transitoria Presupuesto CDP CRP"/>
  </r>
  <r>
    <s v="2025"/>
    <n v="1"/>
    <d v="2025-01-01T00:00:00"/>
    <d v="2025-05-27T00:00:00"/>
    <s v="0118-01"/>
    <x v="12"/>
    <s v="Implementación de las estrategias de gen - Servicio de información actualizado"/>
    <s v="0000000122"/>
    <d v="2025-01-08T00:00:00"/>
    <s v="PRESTAR SERVICIOS PROFESIONALES PARA REALIZAR SEGUIMIENTO Y MONITOREO ALAS ACCIONES MISIONALES RELACIONADAS CON LAS POLÍTICAS PÚBLICAS DELSECTOR, ASÍ COMO PARA ELABORAR, REVISAR Y ANALIZAR DOCUMENTOS TÉCNICOSEN TEMAS DEL SECTOR HÁBITAT Y LA REGIÓN."/>
    <s v="1-100-F001"/>
    <s v="VA-RECURSOS DISTRITO"/>
    <s v="O232020200991123"/>
    <s v="Servicios de la administración pública relacionados con la vivienda e infraestructura de servicios públicos"/>
    <s v="PM/0118/0101/45990280213"/>
    <s v="SERVICIO DE ASISTENCIA TÉCNICA PARA LA PLANEACIÓN"/>
    <n v="134938815"/>
    <n v="0"/>
    <n v="0"/>
    <n v="0"/>
    <s v="0000660555"/>
    <s v="1"/>
    <s v="9957"/>
    <d v="2025-01-08T00:00:00"/>
    <s v="1002522971"/>
    <s v="NEIBER YANETH PRIETO PERILLA"/>
    <s v="1002629376"/>
    <s v="CESAR AUGUSTO CACERES GONZALEZ"/>
    <d v="2025-01-08T00:00:00"/>
    <s v="7990990000"/>
    <s v="Transitoria Presupuesto CDP CRP"/>
  </r>
  <r>
    <s v="2025"/>
    <n v="1"/>
    <d v="2025-01-01T00:00:00"/>
    <d v="2025-05-27T00:00:00"/>
    <s v="0118-01"/>
    <x v="45"/>
    <s v="Implementación de las estrategias de gen - Documentos de planeación"/>
    <s v="0000000130"/>
    <d v="2025-01-08T00:00:00"/>
    <s v="PRESTAR SERVICIOS PROFESIONALES ESPECIALIZADOS PARA ELABORAR DOCUMENTOSTÉCNICOS Y ANÁLISIS DESDE LOS COMPONENTES ECONÓMICO, FINANCIERO, DEPLANEACIÓN Y DE GESTIÓN, A ESCALA URBANA Y REGIONAL, PARA LA TOMA DEDECISIONES EN POLÍTICA PÚBLICA DEL SECTOR."/>
    <s v="1-100-F001"/>
    <s v="VA-RECURSOS DISTRITO"/>
    <s v="O232020200991123"/>
    <s v="Servicios de la administración pública relacionados con la vivienda e infraestructura de servicios públicos"/>
    <s v="PM/0118/0101/45990190213"/>
    <s v="SERVICIO DE ASISTENCIA TÉCNICA PARA LA PLANEACIÓN"/>
    <n v="142083333"/>
    <n v="0"/>
    <n v="0"/>
    <n v="0"/>
    <s v="0000660873"/>
    <s v="1"/>
    <s v="9976"/>
    <d v="2025-01-08T00:00:00"/>
    <s v="1002522971"/>
    <s v="NEIBER YANETH PRIETO PERILLA"/>
    <s v="1002629376"/>
    <s v="CESAR AUGUSTO CACERES GONZALEZ"/>
    <d v="2025-01-08T00:00:00"/>
    <s v="7990990000"/>
    <s v="Transitoria Presupuesto CDP CRP"/>
  </r>
  <r>
    <s v="2025"/>
    <n v="1"/>
    <d v="2025-01-01T00:00:00"/>
    <d v="2025-05-27T00:00:00"/>
    <s v="0118-01"/>
    <x v="44"/>
    <s v="Implementación de las estrategias de gen - Servicio de educación informal"/>
    <s v="0000000517"/>
    <d v="2025-01-22T00:00:00"/>
    <s v="PRESTAR SERVICIOS PROFESIONALES PARA DESARROLLAR ESTRATEGIAS PEDAGÓGICASY DE DIVULGACIÓN DE LOS ESPACIOS DE INTERCAMBIO DE CONOCIMIENTO DE LAESCUELA VIRTUAL DEL HÁBITAT."/>
    <s v="1-100-F001"/>
    <s v="VA-RECURSOS DISTRITO"/>
    <s v="O232020200991123"/>
    <s v="Servicios de la administración pública relacionados con la vivienda e infraestructura de servicios públicos"/>
    <s v="PM/0118/0101/45990300213"/>
    <s v="SERVICIO DE ASISTENCIA TÉCNICA PARA LA PLANEACIÓN"/>
    <n v="63400000"/>
    <n v="0"/>
    <n v="0"/>
    <n v="0"/>
    <s v="0000691553"/>
    <s v="1"/>
    <s v="9952"/>
    <d v="2025-01-22T00:00:00"/>
    <s v="1002135545"/>
    <s v="MARIA PAULA SALCEDO PORRAS"/>
    <s v="1002629376"/>
    <s v="CESAR AUGUSTO CACERES GONZALEZ"/>
    <d v="2025-01-22T00:00:00"/>
    <s v="7990990000"/>
    <s v="Transitoria Presupuesto CDP CRP"/>
  </r>
  <r>
    <s v="2025"/>
    <n v="1"/>
    <d v="2025-01-01T00:00:00"/>
    <d v="2025-05-27T00:00:00"/>
    <s v="0118-01"/>
    <x v="46"/>
    <s v="Mejoramiento de la prestación y acceso d - Servicios de  Información actualizados"/>
    <s v="0000000297"/>
    <d v="2025-01-16T00:00:00"/>
    <s v="PRESTAR SERVICIOS PROFESIONALES PARA REALIZAR LA GESTION, ESTRUCTURACIONY ANALISIS DE LA INFORMACION GEOGRAFICA Y ALFANUMERICA, COMO INSUMO PARALOS PLANES, PROGRAMAS Y PROYECTOS DEL SECTOR HABITAT Y DESARROLLAR, ELANALISIS DE LA INFORMACIÓN DE LAS EMPRESAS DE SERVICIOS PÚBLICOS EN ELCONTEXTO DEL CATASTRO UNIFICADO DE REDES Y USUARIOS"/>
    <s v="1-100-F001"/>
    <s v="VA-RECURSOS DISTRITO"/>
    <s v="O232020200991123"/>
    <s v="Servicios de la administración pública relacionados con la vivienda e infraestructura de servicios públicos"/>
    <s v="PM/0118/0109/40030500218"/>
    <s v="Servicio de gestión catastral para los servicios p"/>
    <n v="97552350"/>
    <n v="0"/>
    <n v="0"/>
    <n v="0"/>
    <s v="0000684137"/>
    <s v="1"/>
    <s v="10161"/>
    <d v="2025-01-16T00:00:00"/>
    <s v="1002522971"/>
    <s v="NEIBER YANETH PRIETO PERILLA"/>
    <s v="1002629376"/>
    <s v="CESAR AUGUSTO CACERES GONZALEZ"/>
    <d v="2025-01-16T00:00:00"/>
    <s v="7990990000"/>
    <s v="Transitoria Presupuesto CDP CRP"/>
  </r>
  <r>
    <s v="2025"/>
    <n v="1"/>
    <d v="2025-01-01T00:00:00"/>
    <d v="2025-05-27T00:00:00"/>
    <s v="0118-01"/>
    <x v="12"/>
    <s v="Implementación de las estrategias de gen - Servicio de información actualizado"/>
    <s v="0000000515"/>
    <d v="2025-01-22T00:00:00"/>
    <s v="PRESTAR SERVICIOS PROFESIONALES PARA ELABORAR MODELOS DE DATOS,CONSOLIDAR Y ACTUALIZAR LA INFORMACIÓN GEOGRÁFICA Y ALFANUMÉRICA PARA LABASE CORPORATIVA EN EL MARCO DEL SISTEMA DE INFORMACIÓN DEL SECTORHÁBITAT."/>
    <s v="1-100-F001"/>
    <s v="VA-RECURSOS DISTRITO"/>
    <s v="O232020200991123"/>
    <s v="Servicios de la administración pública relacionados con la vivienda e infraestructura de servicios públicos"/>
    <s v="PM/0118/0101/45990280213"/>
    <s v="SERVICIO DE ASISTENCIA TÉCNICA PARA LA PLANEACIÓN"/>
    <n v="92479467"/>
    <n v="0"/>
    <n v="0"/>
    <n v="0"/>
    <s v="0000691542"/>
    <s v="1"/>
    <s v="9943"/>
    <d v="2025-01-22T00:00:00"/>
    <s v="1002135545"/>
    <s v="MARIA PAULA SALCEDO PORRAS"/>
    <s v="1002629376"/>
    <s v="CESAR AUGUSTO CACERES GONZALEZ"/>
    <d v="2025-01-22T00:00:00"/>
    <s v="7990990000"/>
    <s v="Transitoria Presupuesto CDP CRP"/>
  </r>
  <r>
    <s v="2025"/>
    <n v="1"/>
    <d v="2025-01-01T00:00:00"/>
    <d v="2025-05-27T00:00:00"/>
    <s v="0118-01"/>
    <x v="3"/>
    <s v="Desarrollo de estrategias que promuevan  - Espacio publico adecuado"/>
    <s v="0000000529"/>
    <d v="2025-01-23T00:00:00"/>
    <s v="PRESTAR SERVICIOS PROFESIONALES PARA DESARROLLAR ACTIVIDADES DEFORMULACIÓN, IMPLEMENTACIÓN Y SEGUIMIENTO DE LAS ACCIONES DE APROPIACIÓNDEL ESPACIO PÚBLICO, EN EL MARCO DEL COMPONENTE DE PARTICIPACIÓN Y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83998251"/>
    <n v="0"/>
    <n v="0"/>
    <n v="0"/>
    <s v="0000692775"/>
    <s v="1"/>
    <s v="10645"/>
    <d v="2025-01-23T00:00:00"/>
    <s v="1000347374"/>
    <s v="JOSE LUIS ALDANA ROMERO"/>
    <s v="1002629376"/>
    <s v="CESAR AUGUSTO CACERES GONZALEZ"/>
    <d v="2025-01-23T00:00:00"/>
    <s v="7990990000"/>
    <s v="Transitoria Presupuesto CDP CRP"/>
  </r>
  <r>
    <s v="2025"/>
    <n v="2"/>
    <d v="2025-01-01T00:00:00"/>
    <d v="2025-05-27T00:00:00"/>
    <s v="0118-01"/>
    <x v="44"/>
    <s v="Implementación de las estrategias de gen - Servicio de educación informal"/>
    <s v="0000000695"/>
    <d v="2025-02-05T00:00:00"/>
    <s v="PRESTAR SERVICIOS PROFESIONALES PARA DESARROLLAR ESTRATEGIAS PEDAGÓGICASPARA LOS CURSOS, LECCIONES Y HABLEMOS EN LOS ESPACIOS DE INTERCAMBIO DECONOCIMIENTO DE LA ESCUELA VIRTUAL DEL HÁBITAT."/>
    <s v="1-100-F001"/>
    <s v="VA-RECURSOS DISTRITO"/>
    <s v="O232020200991123"/>
    <s v="Servicios de la administración pública relacionados con la vivienda e infraestructura de servicios públicos"/>
    <s v="PM/0118/0101/45990300213"/>
    <s v="SERVICIO DE ASISTENCIA TÉCNICA PARA LA PLANEACIÓN"/>
    <n v="57600000"/>
    <n v="0"/>
    <n v="0"/>
    <n v="0"/>
    <s v="0000706364"/>
    <s v="1"/>
    <s v="10126"/>
    <d v="2025-02-05T00:00:00"/>
    <s v="1002135545"/>
    <s v="MARIA PAULA SALCEDO PORRAS"/>
    <s v="1002629376"/>
    <s v="CESAR AUGUSTO CACERES GONZALEZ"/>
    <d v="2025-02-05T00:00:00"/>
    <s v="7990990000"/>
    <s v="Transitoria Presupuesto CDP CRP"/>
  </r>
  <r>
    <s v="2025"/>
    <n v="2"/>
    <d v="2025-01-01T00:00:00"/>
    <d v="2025-05-27T00:00:00"/>
    <s v="0118-01"/>
    <x v="12"/>
    <s v="Implementación de las estrategias de gen - Servicio de información actualizado"/>
    <s v="0000000683"/>
    <d v="2025-02-05T00:00:00"/>
    <s v="PRESTAR SERVICIOS PROFESIONALES EN LAS ACTIVIDADES DE PROCESAMIENTO,ACTUALIZACIÓN, CONSOLIDACIÓN Y ANÁLISIS DE INDICADORES, TABLEROS DECONTROL Y MODELAMIENTO DE DATOS EN TEMAS RELACIONADOS CON EL SECTORHÁBITAT Y LA REGIÓN."/>
    <s v="1-100-F001"/>
    <s v="VA-RECURSOS DISTRITO"/>
    <s v="O232020200991123"/>
    <s v="Servicios de la administración pública relacionados con la vivienda e infraestructura de servicios públicos"/>
    <s v="PM/0118/0101/45990280213"/>
    <s v="SERVICIO DE ASISTENCIA TÉCNICA PARA LA PLANEACIÓN"/>
    <n v="105000000"/>
    <n v="0"/>
    <n v="0"/>
    <n v="0"/>
    <s v="0000706313"/>
    <s v="1"/>
    <s v="10123"/>
    <d v="2025-02-05T00:00:00"/>
    <s v="1002135545"/>
    <s v="MARIA PAULA SALCEDO PORRAS"/>
    <s v="1002629376"/>
    <s v="CESAR AUGUSTO CACERES GONZALEZ"/>
    <d v="2025-02-05T00:00:00"/>
    <s v="7990990000"/>
    <s v="Transitoria Presupuesto CDP CRP"/>
  </r>
  <r>
    <s v="2025"/>
    <n v="2"/>
    <d v="2025-01-01T00:00:00"/>
    <d v="2025-05-27T00:00:00"/>
    <s v="0118-01"/>
    <x v="45"/>
    <s v="Implementación de las estrategias de gen - Documentos de planeación"/>
    <s v="0000000788"/>
    <d v="2025-02-13T00:00:00"/>
    <s v="PRESTAR SERVICIOS PROFESIONALES PARA APOYAR LAS ACTIVIDADES DE PUESTA ENMARCHA E IMPLEMENTACIÓN DEL LABORATORIO DE INNOVACIÓN DE LAS POLÍTICAS EINSTRUMENTOS DEL SECTOR HÁBITAT Y ADELANTAR LAS ACTIVIDADES DESEGUIMIENTO Y REPORTE DE LAS POLÍTICAS PÚBLICAS."/>
    <s v="1-100-F001"/>
    <s v="VA-RECURSOS DISTRITO"/>
    <s v="O232020200991123"/>
    <s v="Servicios de la administración pública relacionados con la vivienda e infraestructura de servicios públicos"/>
    <s v="PM/0118/0101/45990190213"/>
    <s v="SERVICIO DE ASISTENCIA TÉCNICA PARA LA PLANEACIÓN"/>
    <n v="108800800"/>
    <n v="0"/>
    <n v="0"/>
    <n v="0"/>
    <s v="0000712159"/>
    <s v="1"/>
    <s v="9958"/>
    <d v="2025-02-13T00:00:00"/>
    <s v="1002135545"/>
    <s v="MARIA PAULA SALCEDO PORRAS"/>
    <s v="1002629376"/>
    <s v="CESAR AUGUSTO CACERES GONZALEZ"/>
    <d v="2025-02-13T00:00:00"/>
    <s v="7990990000"/>
    <s v="Transitoria Presupuesto CDP CRP"/>
  </r>
  <r>
    <s v="2025"/>
    <n v="2"/>
    <d v="2025-01-01T00:00:00"/>
    <d v="2025-05-27T00:00:00"/>
    <s v="0118-01"/>
    <x v="3"/>
    <s v="Desarrollo de estrategias que promuevan  - Espacio publico adecuado"/>
    <s v="0000000977"/>
    <d v="2025-02-26T00:00:00"/>
    <s v="PRESTAR SERVICIOS PROFESIONALES PARA APOYAR LA EJECUCIÓN DE LASINTERVENCIONES EN EL ESPACIO PÚBLICO, ASÍ COMO LA CONSTRUCCIÓN EIMPLEMENTACIÓN DE HERRAMIENTAS GRÁFICAS, INSTRUMENTOS DE SEGUIMIENTO YSOPORTE NECESARIOS PARA LA PROMOCIÓN, DIVULGACIÓN Y EJECUCIÓN DE LASESTRATEGIAS DE 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89100000"/>
    <n v="0"/>
    <n v="0"/>
    <n v="24100000"/>
    <s v="0000720030"/>
    <s v="1"/>
    <s v="11083"/>
    <d v="2025-02-26T00:00:00"/>
    <s v="1000347374"/>
    <s v="JOSE LUIS ALDANA ROMERO"/>
    <s v="1002629376"/>
    <s v="CESAR AUGUSTO CACERES GONZALEZ"/>
    <d v="2025-02-26T00:00:00"/>
    <s v="7990990000"/>
    <s v="Transitoria Presupuesto CDP CRP"/>
  </r>
  <r>
    <s v="2025"/>
    <n v="2"/>
    <d v="2025-01-01T00:00:00"/>
    <d v="2025-05-27T00:00:00"/>
    <s v="0118-01"/>
    <x v="45"/>
    <s v="Implementación de las estrategias de gen - Documentos de planeación"/>
    <s v="0000000678"/>
    <d v="2025-02-05T00:00:00"/>
    <s v="PRESTAR SERVICIOS PROFESIONALES PARA ADELANTAR EL SEGUIMIENTO, REPORTE YMONITOREO A TRAVÉS DE INDICADORES DE LAS POLÍTICAS, PROGRAMAS YESTRATEGIAS DE LA SDHT, EN EL MARCO DE LA FORMULACIÓN Y SEGUIMIENTO DEINSTRUMENTOS DE POLÍTICA PÚBLICA DEL SECTOR."/>
    <s v="1-100-F001"/>
    <s v="VA-RECURSOS DISTRITO"/>
    <s v="O232020200991123"/>
    <s v="Servicios de la administración pública relacionados con la vivienda e infraestructura de servicios públicos"/>
    <s v="PM/0118/0101/45990190213"/>
    <s v="SERVICIO DE ASISTENCIA TÉCNICA PARA LA PLANEACIÓN"/>
    <n v="78750000"/>
    <n v="0"/>
    <n v="0"/>
    <n v="0"/>
    <s v="0000706306"/>
    <s v="1"/>
    <s v="10039"/>
    <d v="2025-02-05T00:00:00"/>
    <s v="1002135545"/>
    <s v="MARIA PAULA SALCEDO PORRAS"/>
    <s v="1002629376"/>
    <s v="CESAR AUGUSTO CACERES GONZALEZ"/>
    <d v="2025-02-05T00:00:00"/>
    <s v="7990990000"/>
    <s v="Transitoria Presupuesto CDP CRP"/>
  </r>
  <r>
    <s v="2025"/>
    <n v="2"/>
    <d v="2025-01-01T00:00:00"/>
    <d v="2025-05-27T00:00:00"/>
    <s v="0118-01"/>
    <x v="45"/>
    <s v="Implementación de las estrategias de gen - Documentos de planeación"/>
    <s v="0000000669"/>
    <d v="2025-02-05T00:00:00"/>
    <s v="PRESTAR SERVICIOS PROFESIONALES PARA PARTICIPAR EN LOS ESPACIOSPOBLACIONALES DISTRITALES, HACER SEGUIMIENTO A LOS PLANES DE ACCIÓN DELAS POLÍTICAS PUBLICAS, ASI COMO CONSOLIDAR LA INFORMACIÓN RELACIONADACON LOS ENFOQUES DE GENERO, POBLACIONAL Y DIFERENCIAL."/>
    <s v="1-100-F001"/>
    <s v="VA-RECURSOS DISTRITO"/>
    <s v="O232020200991123"/>
    <s v="Servicios de la administración pública relacionados con la vivienda e infraestructura de servicios públicos"/>
    <s v="PM/0118/0101/45990190213"/>
    <s v="SERVICIO DE ASISTENCIA TÉCNICA PARA LA PLANEACIÓN"/>
    <n v="79275000"/>
    <n v="0"/>
    <n v="0"/>
    <n v="0"/>
    <s v="0000706289"/>
    <s v="1"/>
    <s v="10036"/>
    <d v="2025-02-05T00:00:00"/>
    <s v="1002135545"/>
    <s v="MARIA PAULA SALCEDO PORRAS"/>
    <s v="1002629376"/>
    <s v="CESAR AUGUSTO CACERES GONZALEZ"/>
    <d v="2025-02-05T00:00:00"/>
    <s v="7990990000"/>
    <s v="Transitoria Presupuesto CDP CRP"/>
  </r>
  <r>
    <s v="2025"/>
    <n v="2"/>
    <d v="2025-01-01T00:00:00"/>
    <d v="2025-05-27T00:00:00"/>
    <s v="0118-01"/>
    <x v="12"/>
    <s v="Implementación de las estrategias de gen - Servicio de información actualizado"/>
    <s v="0000000689"/>
    <d v="2025-02-05T00:00:00"/>
    <s v="PRESTAR SERVICIOS PROFESIONALES PARA REALIZAR ACTIVIDADES DE GESTIÓN YSEGUIMIENTO DE LA INFORMACIÓN Y CONTENIDOS DEL OBSERVATORIO DEL HÁBITAT,ASÍ COMO LA ARTICULACIÓN CON LA ACADEMIA PARA LA ESTRATEGIA DEINNOVACIÓN Y CONOCIMIENTO EN MATERIA DEL HÁBITAT."/>
    <s v="1-100-F001"/>
    <s v="VA-RECURSOS DISTRITO"/>
    <s v="O232020200991123"/>
    <s v="Servicios de la administración pública relacionados con la vivienda e infraestructura de servicios públicos"/>
    <s v="PM/0118/0101/45990280213"/>
    <s v="SERVICIO DE ASISTENCIA TÉCNICA PARA LA PLANEACIÓN"/>
    <n v="97552350"/>
    <n v="0"/>
    <n v="0"/>
    <n v="0"/>
    <s v="0000706323"/>
    <s v="1"/>
    <s v="10033"/>
    <d v="2025-02-05T00:00:00"/>
    <s v="1002135545"/>
    <s v="MARIA PAULA SALCEDO PORRAS"/>
    <s v="1002629376"/>
    <s v="CESAR AUGUSTO CACERES GONZALEZ"/>
    <d v="2025-02-05T00:00:00"/>
    <s v="7990990000"/>
    <s v="Transitoria Presupuesto CDP CRP"/>
  </r>
  <r>
    <s v="2025"/>
    <n v="1"/>
    <d v="2025-01-01T00:00:00"/>
    <d v="2025-05-27T00:00:00"/>
    <s v="0118-01"/>
    <x v="47"/>
    <s v="Fortalecimiento en la gestión pública in - Documentos de lineamientos técnicos"/>
    <s v="0000000415"/>
    <d v="2025-01-21T00:00:00"/>
    <s v="PRESTACIÓN DE SERVICIOS DE APOYO A LA GESTIÓN, BRINDANDO ATENCIÓN,INFORMACIÓN Y ORIENTACIÓN A LOS CIUDADANOS QUE REQUIERAN ACCEDER A LOSSERVICIOS DE LA SECRETARÍA DISTRITAL DEL HÁBITAT."/>
    <s v="1-100-F001"/>
    <s v="VA-RECURSOS DISTRITO"/>
    <s v="O232020200991191"/>
    <s v="Servicios administrativos relacionados con los trabajadores estatales"/>
    <s v="PM/0118/0119/45990180250"/>
    <s v="Informes con resultados de encuesta de satisfacció"/>
    <n v="21678300"/>
    <n v="0"/>
    <n v="0"/>
    <n v="21678300"/>
    <s v="0000689460"/>
    <s v="1"/>
    <s v="10964"/>
    <d v="2025-01-21T00:00:00"/>
    <s v="1004902605"/>
    <s v="PAOLA ANDREA CALDERON VARGAS"/>
    <s v="1002629376"/>
    <s v="CESAR AUGUSTO CACERES GONZALEZ"/>
    <d v="2025-01-21T00:00:00"/>
    <s v="7990990000"/>
    <s v="Transitoria Presupuesto CDP CRP"/>
  </r>
  <r>
    <s v="2025"/>
    <n v="1"/>
    <d v="2025-01-01T00:00:00"/>
    <d v="2025-05-27T00:00:00"/>
    <s v="0118-01"/>
    <x v="47"/>
    <s v="Fortalecimiento en la gestión pública in - Documentos de lineamientos técnicos"/>
    <s v="0000000144"/>
    <d v="2025-01-09T00:00:00"/>
    <s v="PRESTAR SERVICIOS PROFESIONALES, PARA LA APLICACIÓN DE MODELOS, MÉTODOS,Y MECANISMOS EN LA GENERACIÓN Y REPORTE DE INFORMES ANALITICOS, MEDIANTEEL SEGUIMIENTO A LA CALIDAD DE LAS PETICIONES CIUDADANAS Y PLANES DELPROCESO DE GESTIÓN DE SERVICIO A LA CIUDADANÍA"/>
    <s v="1-100-F001"/>
    <s v="VA-RECURSOS DISTRITO"/>
    <s v="O232020200991191"/>
    <s v="Servicios administrativos relacionados con los trabajadores estatales"/>
    <s v="PM/0118/0119/45990180250"/>
    <s v="Informes con resultados de encuesta de satisfacció"/>
    <n v="32207760"/>
    <n v="0"/>
    <n v="0"/>
    <n v="0"/>
    <s v="0000663574"/>
    <s v="1"/>
    <s v="10957"/>
    <d v="2025-01-09T00:00:00"/>
    <s v="1002629376"/>
    <s v="CESAR AUGUSTO CACERES GONZALEZ"/>
    <s v="1002629376"/>
    <s v="CESAR AUGUSTO CACERES GONZALEZ"/>
    <d v="2025-01-09T00:00:00"/>
    <s v="7990990000"/>
    <s v="Transitoria Presupuesto CDP CRP"/>
  </r>
  <r>
    <s v="2025"/>
    <n v="1"/>
    <d v="2025-01-01T00:00:00"/>
    <d v="2025-05-27T00:00:00"/>
    <s v="0118-01"/>
    <x v="47"/>
    <s v="Fortalecimiento en la gestión pública in - Documentos de lineamientos técnicos"/>
    <s v="0000000119"/>
    <d v="2025-01-08T00:00:00"/>
    <s v="PRESTAR SERVICIOS DE APOYO PARA LA ATENCION OPORTUNA A LA CIUDADANÍASOBRE LA OFERTA INSTITUCIONAL DE LA SDHT, EN LOS DIFERENTES ESCENARIOSDE INTERACCIÓN DEL DISTRITO CAPITAL Y REALIZAR EL SEGUIMIENTO DE LACORRECTA APLICACION DEL SERVICIO EN LOS CANALES DISPUESTOS POR LAENTIDAD."/>
    <s v="1-100-F001"/>
    <s v="VA-RECURSOS DISTRITO"/>
    <s v="O232020200991191"/>
    <s v="Servicios administrativos relacionados con los trabajadores estatales"/>
    <s v="PM/0118/0119/45990180250"/>
    <s v="Informes con resultados de encuesta de satisfacció"/>
    <n v="21678300"/>
    <n v="0"/>
    <n v="0"/>
    <n v="0"/>
    <s v="0000660134"/>
    <s v="1"/>
    <s v="10965"/>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s v="0000000114"/>
    <d v="2025-01-08T00:00:00"/>
    <s v="PRESTAR SERVICIOS PROFESIONALES PARA EL SEGUIMIENTO Y OPERACIÓN DE LOSCANALES DE ATENCION VIRTUAL DEL PROCESO DE GESTIÓN DE SERVICIO A LACIUDADANÍA DE LA SDHT"/>
    <s v="1-100-F001"/>
    <s v="VA-RECURSOS DISTRITO"/>
    <s v="O232020200991191"/>
    <s v="Servicios administrativos relacionados con los trabajadores estatales"/>
    <s v="PM/0118/0119/45990180250"/>
    <s v="Informes con resultados de encuesta de satisfacció"/>
    <n v="27872100"/>
    <n v="0"/>
    <n v="0"/>
    <n v="0"/>
    <s v="0000659398"/>
    <s v="1"/>
    <s v="10954"/>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s v="0000000200"/>
    <d v="2025-01-09T00:00:00"/>
    <s v="PRESTACIÓN DE SERVICIOS DE APOYO A LA GESTIÓN, BRINDANDO ATENCIÓN,INFORMACIÓN Y ORIENTACIÓN A LOS CIUDADANOS QUE REQUIERAN ACCEDER A LOSSERVICIOS DE LA SECRETARÍA DISTRITAL DEL HÁBITAT."/>
    <s v="1-100-F001"/>
    <s v="VA-RECURSOS DISTRITO"/>
    <s v="O232020200991191"/>
    <s v="Servicios administrativos relacionados con los trabajadores estatales"/>
    <s v="PM/0118/0119/45990180250"/>
    <s v="Informes con resultados de encuesta de satisfacció"/>
    <n v="21678300"/>
    <n v="0"/>
    <n v="0"/>
    <n v="0"/>
    <s v="0000666324"/>
    <s v="1"/>
    <s v="10953"/>
    <d v="2025-01-09T00:00:00"/>
    <s v="1002629376"/>
    <s v="CESAR AUGUSTO CACERES GONZALEZ"/>
    <s v="1002629376"/>
    <s v="CESAR AUGUSTO CACERES GONZALEZ"/>
    <d v="2025-01-09T00:00:00"/>
    <s v="7990990000"/>
    <s v="Transitoria Presupuesto CDP CRP"/>
  </r>
  <r>
    <s v="2025"/>
    <n v="1"/>
    <d v="2025-01-01T00:00:00"/>
    <d v="2025-05-27T00:00:00"/>
    <s v="0118-01"/>
    <x v="47"/>
    <s v="Fortalecimiento en la gestión pública in - Documentos de lineamientos técnicos"/>
    <s v="0000000115"/>
    <d v="2025-01-08T00:00:00"/>
    <s v="PRESTAR SERVICIOS DE APOYO A LA GESTIÓN  DE LAS ACTIVIDADES OPERATIVASDEL PROCESO DE SERVICIO A LA CIUDADANÍA EN EL NIVEL CENTRAL YTERRITORIAL DE LA SDHT."/>
    <s v="1-100-F001"/>
    <s v="VA-RECURSOS DISTRITO"/>
    <s v="O232020200991191"/>
    <s v="Servicios administrativos relacionados con los trabajadores estatales"/>
    <s v="PM/0118/0119/45990180250"/>
    <s v="Informes con resultados de encuesta de satisfacció"/>
    <n v="21678300"/>
    <n v="0"/>
    <n v="0"/>
    <n v="0"/>
    <s v="0000659420"/>
    <s v="1"/>
    <s v="10956"/>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s v="0000000117"/>
    <d v="2025-01-08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659484"/>
    <s v="1"/>
    <s v="10977"/>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s v="0000000202"/>
    <d v="2025-01-09T00:00:00"/>
    <s v="PRESTAR SERVICIOS PROFESIONALES PARA IMPLEMENTAR Y REALIZAR SEGUIMIENTOA LA POLÍTICA PÚBLICA DISTRITAL DE SERVICIO A LA CIUDADANÍA Y DEMÁSINSTRUMENTOS DE PLANEACIÓN DEL PROCESO DE GESTIÓN DE SERVICIO A LACIUDADANÍA DE LA SECRETARÍA DISTRITAL DEL HÁBITAT."/>
    <s v="1-100-F001"/>
    <s v="VA-RECURSOS DISTRITO"/>
    <s v="O232020200991191"/>
    <s v="Servicios administrativos relacionados con los trabajadores estatales"/>
    <s v="PM/0118/0119/45990180250"/>
    <s v="Informes con resultados de encuesta de satisfacció"/>
    <n v="38277684"/>
    <n v="0"/>
    <n v="0"/>
    <n v="0"/>
    <s v="0000666334"/>
    <s v="1"/>
    <s v="10970"/>
    <d v="2025-01-09T00:00:00"/>
    <s v="1002629376"/>
    <s v="CESAR AUGUSTO CACERES GONZALEZ"/>
    <s v="1002629376"/>
    <s v="CESAR AUGUSTO CACERES GONZALEZ"/>
    <d v="2025-01-09T00:00:00"/>
    <s v="7990990000"/>
    <s v="Transitoria Presupuesto CDP CRP"/>
  </r>
  <r>
    <s v="2025"/>
    <n v="1"/>
    <d v="2025-01-01T00:00:00"/>
    <d v="2025-05-27T00:00:00"/>
    <s v="0118-01"/>
    <x v="47"/>
    <s v="Fortalecimiento en la gestión pública in - Documentos de lineamientos técnicos"/>
    <s v="0000000113"/>
    <d v="2025-01-08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659389"/>
    <s v="1"/>
    <s v="10952"/>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s v="0000000201"/>
    <d v="2025-01-09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666329"/>
    <s v="1"/>
    <s v="10958"/>
    <d v="2025-01-09T00:00:00"/>
    <s v="1002629376"/>
    <s v="CESAR AUGUSTO CACERES GONZALEZ"/>
    <s v="1002629376"/>
    <s v="CESAR AUGUSTO CACERES GONZALEZ"/>
    <d v="2025-01-09T00:00:00"/>
    <s v="7990990000"/>
    <s v="Transitoria Presupuesto CDP CRP"/>
  </r>
  <r>
    <s v="2025"/>
    <n v="1"/>
    <d v="2025-01-01T00:00:00"/>
    <d v="2025-05-27T00:00:00"/>
    <s v="0118-01"/>
    <x v="4"/>
    <s v="Fortalecimiento en la gestión pública in - Sedes mantenidas"/>
    <s v="0000000336"/>
    <d v="2025-01-17T00:00:00"/>
    <s v="PRESTAR SERVICIOS DE APOYO A LA GESTIÓN AL PROCESO DE BIENES, SERVICIOSE INFRAESTRUCTURA, EN LO RELACIONADO CON EL PLAN DE MANTENIMIENTOPREVENTIVO Y CORRECTIVO DE LA INFRAESTRUCTURA FÍSICA DE LA ENTIDAD YTEMAS ADMINISTRATIVOS DEL AREA, SEGUIMIENTO Y RESPUESTA A LAS MESAS DEAYUDA DEL PROCESO"/>
    <s v="1-100-F001"/>
    <s v="VA-RECURSOS DISTRITO"/>
    <s v="O232020200991191"/>
    <s v="Servicios administrativos relacionados con los trabajadores estatales"/>
    <s v="PM/0118/0118/45990160250"/>
    <s v="Estrategias de gestión institucional y de la cultu"/>
    <n v="12632000"/>
    <n v="0"/>
    <n v="0"/>
    <n v="0"/>
    <s v="0000685814"/>
    <s v="1"/>
    <s v="10998"/>
    <d v="2025-01-17T00:00:00"/>
    <s v="1004902605"/>
    <s v="PAOLA ANDREA CALDERON VARGAS"/>
    <s v="1002629376"/>
    <s v="CESAR AUGUSTO CACERES GONZALEZ"/>
    <d v="2025-01-17T00:00:00"/>
    <s v="7990990000"/>
    <s v="Transitoria Presupuesto CDP CRP"/>
  </r>
  <r>
    <s v="2025"/>
    <n v="1"/>
    <d v="2025-01-01T00:00:00"/>
    <d v="2025-05-27T00:00:00"/>
    <s v="0118-01"/>
    <x v="18"/>
    <s v="Fortalecimiento en la gestión pública in - Servicio de gestión documental"/>
    <s v="0000000580"/>
    <d v="2025-01-27T00:00:00"/>
    <s v="PRESTAR LOS SERVICIOS TECNICOS Y PROFESIONALES EN LA SECRETARIADISTRITAL DE HÁBITAT EN EL PROCESO DE GESTIÓN DOCUMENTAL Y LOSINSTRUMENTOS ARCHIVISTICOS."/>
    <s v="1-100-F001"/>
    <s v="VA-RECURSOS DISTRITO"/>
    <s v="O232020200991191"/>
    <s v="Servicios administrativos relacionados con los trabajadores estatales"/>
    <s v="PM/0118/0118/45990170250"/>
    <s v="Estrategias de gestión institucional y de la cultu"/>
    <n v="23123520"/>
    <n v="23123520"/>
    <n v="0"/>
    <n v="0"/>
    <s v="0000698293"/>
    <s v="1"/>
    <s v="11069"/>
    <d v="2025-01-27T00:00:00"/>
    <s v="1004902605"/>
    <s v="PAOLA ANDREA CALDERON VARGAS"/>
    <s v="1002629376"/>
    <s v="CESAR AUGUSTO CACERES GONZALEZ"/>
    <d v="2025-01-27T00:00:00"/>
    <s v="7990990000"/>
    <s v="Transitoria Presupuesto CDP CRP"/>
  </r>
  <r>
    <s v="2025"/>
    <n v="1"/>
    <d v="2025-01-01T00:00:00"/>
    <d v="2025-05-27T00:00:00"/>
    <s v="0118-01"/>
    <x v="47"/>
    <s v="Fortalecimiento en la gestión pública in - Documentos de lineamientos técnicos"/>
    <s v="0000000116"/>
    <d v="2025-01-08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659433"/>
    <s v="1"/>
    <s v="10959"/>
    <d v="2025-01-08T00:00:00"/>
    <s v="1002629376"/>
    <s v="CESAR AUGUSTO CACERES GONZALEZ"/>
    <s v="1002629376"/>
    <s v="CESAR AUGUSTO CACERES GONZALEZ"/>
    <d v="2025-01-08T00:00:00"/>
    <s v="7990990000"/>
    <s v="Transitoria Presupuesto CDP CRP"/>
  </r>
  <r>
    <s v="2025"/>
    <n v="1"/>
    <d v="2025-01-01T00:00:00"/>
    <d v="2025-05-27T00:00:00"/>
    <s v="0118-01"/>
    <x v="4"/>
    <s v="Fortalecimiento en la gestión pública in - Sedes mantenidas"/>
    <s v="0000000334"/>
    <d v="2025-01-17T00:00:00"/>
    <s v="PRESTAR SERVICIOS PROFESIONALES PARA DESARROLLAR LAS ACCIONES REQUERIDADEN LA ETAPA PRECONTRACTUAL, CONTRACTUAL Y POSCONTRACTUAL DE LOSDIFERENTES PROCESOS DE ADQUISICIÓN DEL PROCESO DE BIENES, SERVICIOS EINFRAESTRUCTURA - SUBDIRECCIÓN ADMINISTRATIVA DE LA SECRETARÍA DISTRITALDEL HÁBITAT."/>
    <s v="1-100-F001"/>
    <s v="VA-RECURSOS DISTRITO"/>
    <s v="O232020200991191"/>
    <s v="Servicios administrativos relacionados con los trabajadores estatales"/>
    <s v="PM/0118/0118/45990160250"/>
    <s v="Estrategias de gestión institucional y de la cultu"/>
    <n v="34065900"/>
    <n v="0"/>
    <n v="0"/>
    <n v="0"/>
    <s v="0000685803"/>
    <s v="1"/>
    <s v="10994"/>
    <d v="2025-01-17T00:00:00"/>
    <s v="1004902605"/>
    <s v="PAOLA ANDREA CALDERON VARGAS"/>
    <s v="1002629376"/>
    <s v="CESAR AUGUSTO CACERES GONZALEZ"/>
    <d v="2025-01-17T00:00:00"/>
    <s v="7990990000"/>
    <s v="Transitoria Presupuesto CDP CRP"/>
  </r>
  <r>
    <s v="2025"/>
    <n v="1"/>
    <d v="2025-01-01T00:00:00"/>
    <d v="2025-05-27T00:00:00"/>
    <s v="0118-01"/>
    <x v="4"/>
    <s v="Fortalecimiento en la gestión pública in - Sedes mantenidas"/>
    <s v="0000000328"/>
    <d v="2025-01-17T00:00:00"/>
    <s v="PRESTAR SERVICIOS PROFESIONALES DESARROLANDO BASES DE DATOS , TABLEROSDE VISUALIZACIÓN, Y SEGUIMIENTO EN TODO LO RELACIONADO CON ELPRESUPUESTO Y REQUERIMIENTOS FINANCIEROS DEL PROCESO DE BIENES,SERVICIOS E INFRAESTRUCTURA DE LA SECRETARIA DISTRITAL DEL HÁBITAT"/>
    <s v="1-100-F001"/>
    <s v="VA-RECURSOS DISTRITO"/>
    <s v="O232020200991191"/>
    <s v="Servicios administrativos relacionados con los trabajadores estatales"/>
    <s v="PM/0118/0118/45990160250"/>
    <s v="Estrategias de gestión institucional y de la cultu"/>
    <n v="27614025"/>
    <n v="0"/>
    <n v="0"/>
    <n v="0"/>
    <s v="0000685791"/>
    <s v="1"/>
    <s v="10988"/>
    <d v="2025-01-17T00:00:00"/>
    <s v="1004902605"/>
    <s v="PAOLA ANDREA CALDERON VARGAS"/>
    <s v="1002629376"/>
    <s v="CESAR AUGUSTO CACERES GONZALEZ"/>
    <d v="2025-01-17T00:00:00"/>
    <s v="7990990000"/>
    <s v="Transitoria Presupuesto CDP CRP"/>
  </r>
  <r>
    <s v="2025"/>
    <n v="2"/>
    <d v="2025-01-01T00:00:00"/>
    <d v="2025-05-27T00:00:00"/>
    <s v="0118-01"/>
    <x v="48"/>
    <s v="Fortalecimiento en la gestión pública in - Documento para la planeación estratégica en TI"/>
    <s v="0000000662"/>
    <d v="2025-02-05T00:00:00"/>
    <s v="PRESTAR SERVICIOS PROFESIONALES PARA LA DEFINICIÓN Y GESTIÓN DELDESARROLLO DE SISTEMAS DE INFORMACIÓN Y ARQUITECTURA DE SOFTWARE DE LAENTIDAD."/>
    <s v="1-100-F001"/>
    <s v="VA-RECURSOS DISTRITO"/>
    <s v="O232020200991191"/>
    <s v="Servicios administrativos relacionados con los trabajadores estatales"/>
    <s v="PM/0118/0118/45990050250"/>
    <s v="Estrategias de gestión institucional y de la cultu"/>
    <n v="91442166"/>
    <n v="0"/>
    <n v="0"/>
    <n v="91442166"/>
    <s v="0000706276"/>
    <s v="1"/>
    <s v="10684"/>
    <d v="2025-02-05T00:00:00"/>
    <s v="1000300664"/>
    <s v="ANA MILENA YELA ESCOBAR"/>
    <s v="1002629376"/>
    <s v="CESAR AUGUSTO CACERES GONZALEZ"/>
    <d v="2025-02-05T00:00:00"/>
    <s v="7990990000"/>
    <s v="Transitoria Presupuesto CDP CRP"/>
  </r>
  <r>
    <s v="2025"/>
    <n v="1"/>
    <d v="2025-01-01T00:00:00"/>
    <d v="2025-05-27T00:00:00"/>
    <s v="0118-01"/>
    <x v="4"/>
    <s v="Fortalecimiento en la gestión pública in - Sedes mantenidas"/>
    <s v="0000000325"/>
    <d v="2025-01-17T00:00:00"/>
    <s v="PRESTAR SERVICIOS PROFESIONALES PARA ATENDER LOS TEMAS ADMINISTRATIVOSQUE REQUIERA EL PROCESO DE BIENES, SERVICIOS E INFRAESTRUCTURA DE LASECRETARÍA DISTRITAL DEL HÁBITAT, EN ESPECIAL EL SEGUIMIENTO A LAEFICIENCIA DE LA GESTION ADMINISTRATIVA DE LOS ELEMENTOS DE CONSUMO QUEHACEN PARTE DE DICHO PROCESO."/>
    <s v="1-100-F001"/>
    <s v="VA-RECURSOS DISTRITO"/>
    <s v="O232020200991191"/>
    <s v="Servicios administrativos relacionados con los trabajadores estatales"/>
    <s v="PM/0118/0118/45990160250"/>
    <s v="Estrategias de gestión institucional y de la cultu"/>
    <n v="20646000"/>
    <n v="0"/>
    <n v="0"/>
    <n v="0"/>
    <s v="0000685786"/>
    <s v="1"/>
    <s v="10987"/>
    <d v="2025-01-17T00:00:00"/>
    <s v="1004902605"/>
    <s v="PAOLA ANDREA CALDERON VARGAS"/>
    <s v="1002629376"/>
    <s v="CESAR AUGUSTO CACERES GONZALEZ"/>
    <d v="2025-01-17T00:00:00"/>
    <s v="7990990000"/>
    <s v="Transitoria Presupuesto CDP CRP"/>
  </r>
  <r>
    <s v="2025"/>
    <n v="1"/>
    <d v="2025-01-01T00:00:00"/>
    <d v="2025-05-27T00:00:00"/>
    <s v="0118-01"/>
    <x v="4"/>
    <s v="Fortalecimiento en la gestión pública in - Sedes mantenidas"/>
    <s v="0000000335"/>
    <d v="2025-01-17T00:00:00"/>
    <s v="PRESTACIÓN DE SERVICIOS PROFESIONALES PARA APOYAR A LA SUBDIRECCIÓNADMINISTRATIVA EN EL SEGUIMIENTO Y CONTROL A LA EJECUCIÓN DE LOSDIFERENTES CONTRATOS QUE LIDERA EL PROCESO DE BIENES, SERVICIOS EINFRAESTRUCTURA DE LA SECRETARÍA DISTRITAL DEL HÁBITAT"/>
    <s v="1-100-F001"/>
    <s v="VA-RECURSOS DISTRITO"/>
    <s v="O232020200991191"/>
    <s v="Servicios administrativos relacionados con los trabajadores estatales"/>
    <s v="PM/0118/0118/45990160250"/>
    <s v="Estrategias de gestión institucional y de la cultu"/>
    <n v="28904400"/>
    <n v="0"/>
    <n v="0"/>
    <n v="0"/>
    <s v="0000685808"/>
    <s v="1"/>
    <s v="10996"/>
    <d v="2025-01-17T00:00:00"/>
    <s v="1004902605"/>
    <s v="PAOLA ANDREA CALDERON VARGAS"/>
    <s v="1002629376"/>
    <s v="CESAR AUGUSTO CACERES GONZALEZ"/>
    <d v="2025-01-17T00:00:00"/>
    <s v="7990990000"/>
    <s v="Transitoria Presupuesto CDP CRP"/>
  </r>
  <r>
    <s v="2025"/>
    <n v="1"/>
    <d v="2025-01-01T00:00:00"/>
    <d v="2025-05-27T00:00:00"/>
    <s v="0118-01"/>
    <x v="47"/>
    <s v="Fortalecimiento en la gestión pública in - Documentos de lineamientos técnicos"/>
    <s v="0000000416"/>
    <d v="2025-01-21T00:00:00"/>
    <s v="PRESTACIÓN DE SERVICIOS DE APOYO A LA GESTIÓN, BRINDANDO ATENCIÓN,INFORMACIÓN Y ORIENTACIÓN A LOS CIUDADANOS QUE REQUIERAN ACCEDER A LOSSERVICIOS DE LA SECRETARÍA DISTRITAL DEL HÁBITAT."/>
    <s v="1-100-F001"/>
    <s v="VA-RECURSOS DISTRITO"/>
    <s v="O232020200991191"/>
    <s v="Servicios administrativos relacionados con los trabajadores estatales"/>
    <s v="PM/0118/0119/45990180250"/>
    <s v="Informes con resultados de encuesta de satisfacció"/>
    <n v="21678300"/>
    <n v="0"/>
    <n v="0"/>
    <n v="0"/>
    <s v="0000689462"/>
    <s v="1"/>
    <s v="10967"/>
    <d v="2025-01-21T00:00:00"/>
    <s v="1004902605"/>
    <s v="PAOLA ANDREA CALDERON VARGAS"/>
    <s v="1002629376"/>
    <s v="CESAR AUGUSTO CACERES GONZALEZ"/>
    <d v="2025-01-21T00:00:00"/>
    <s v="7990990000"/>
    <s v="Transitoria Presupuesto CDP CRP"/>
  </r>
  <r>
    <s v="2025"/>
    <n v="1"/>
    <d v="2025-01-01T00:00:00"/>
    <d v="2025-05-27T00:00:00"/>
    <s v="0118-01"/>
    <x v="4"/>
    <s v="Fortalecimiento en la gestión pública in - Sedes mantenidas"/>
    <s v="0000000332"/>
    <d v="2025-01-17T00:00:00"/>
    <s v="PRESTAR SERVICIOS PROFESIONALES A LA ADMINISTRACIÓN EN EL INGRESO,REGISTRO, MANEJO Y CONTROL DE LOS INVENTARIOS DE BIENES DE PROPIEDAD DELA ENTIDAD A CARGO DEL PROCESO DE GESTIÓN DE BIENES, SERVICIOS EINFRAESTRUCTURA - SUBDIRECCIÓN ADMINISTRATIVA DE LA SECRETARÍA DISTRITALDE HÁBITAT."/>
    <s v="1-100-F001"/>
    <s v="VA-RECURSOS DISTRITO"/>
    <s v="O232020200991191"/>
    <s v="Servicios administrativos relacionados con los trabajadores estatales"/>
    <s v="PM/0118/0118/45990160250"/>
    <s v="Estrategias de gestión institucional y de la cultu"/>
    <n v="30969000"/>
    <n v="0"/>
    <n v="0"/>
    <n v="0"/>
    <s v="0000685799"/>
    <s v="1"/>
    <s v="10986"/>
    <d v="2025-01-17T00:00:00"/>
    <s v="1004902605"/>
    <s v="PAOLA ANDREA CALDERON VARGAS"/>
    <s v="1002629376"/>
    <s v="CESAR AUGUSTO CACERES GONZALEZ"/>
    <d v="2025-01-17T00:00:00"/>
    <s v="7990990000"/>
    <s v="Transitoria Presupuesto CDP CRP"/>
  </r>
  <r>
    <s v="2025"/>
    <n v="1"/>
    <d v="2025-01-01T00:00:00"/>
    <d v="2025-05-27T00:00:00"/>
    <s v="0118-01"/>
    <x v="4"/>
    <s v="Fortalecimiento en la gestión pública in - Sedes mantenidas"/>
    <s v="0000000333"/>
    <d v="2025-01-17T00:00:00"/>
    <s v="PRESTAR SERVICIOS DE APOYO REALIZANDO LAS ACTIVIDADES DE MANTENIMIENTOPREVENTIVO Y CORRECTIVO A LA INFRAESTRUCTURA FISICA Y BIENES MUEBLES,PROCESO A CARGO DEL GRUPO DE BIENES, SERVICIOS E INFRAESTRUCTURA DE LASECRETARIA DISTRITAL DEL HÁBITAT"/>
    <s v="1-100-F001"/>
    <s v="VA-RECURSOS DISTRITO"/>
    <s v="O232020200991191"/>
    <s v="Servicios administrativos relacionados con los trabajadores estatales"/>
    <s v="PM/0118/0118/45990160250"/>
    <s v="Estrategias de gestión institucional y de la cultu"/>
    <n v="20666646"/>
    <n v="0"/>
    <n v="0"/>
    <n v="0"/>
    <s v="0000685802"/>
    <s v="1"/>
    <s v="10991"/>
    <d v="2025-01-17T00:00:00"/>
    <s v="1004902605"/>
    <s v="PAOLA ANDREA CALDERON VARGAS"/>
    <s v="1002629376"/>
    <s v="CESAR AUGUSTO CACERES GONZALEZ"/>
    <d v="2025-01-17T00:00:00"/>
    <s v="7990990000"/>
    <s v="Transitoria Presupuesto CDP CRP"/>
  </r>
  <r>
    <s v="2025"/>
    <n v="1"/>
    <d v="2025-01-01T00:00:00"/>
    <d v="2025-05-27T00:00:00"/>
    <s v="0118-01"/>
    <x v="4"/>
    <s v="Fortalecimiento en la gestión pública in - Sedes mantenidas"/>
    <s v="0000000331"/>
    <d v="2025-01-17T00:00:00"/>
    <s v="PRESTAR SERVICIOS DE APOYO REALIZANDO LAS ACTIVIDADES DE MANTENIMIENTOPREVENTIVO Y CORRECTIVO A LA INFRAESTRUCTURA FISICA Y BIENES MUEBLES,PROCESO A CARGO DEL GRUPO DE BIENES, SERVICIOS E INFRAESTRUCTURA DE LASECRETARIA DISTRITAL DEL HÁBITAT"/>
    <s v="1-100-F001"/>
    <s v="VA-RECURSOS DISTRITO"/>
    <s v="O232020200991191"/>
    <s v="Servicios administrativos relacionados con los trabajadores estatales"/>
    <s v="PM/0118/0118/45990160250"/>
    <s v="Estrategias de gestión institucional y de la cultu"/>
    <n v="20666646"/>
    <n v="0"/>
    <n v="0"/>
    <n v="0"/>
    <s v="0000685796"/>
    <s v="1"/>
    <s v="10990"/>
    <d v="2025-01-17T00:00:00"/>
    <s v="1004902605"/>
    <s v="PAOLA ANDREA CALDERON VARGAS"/>
    <s v="1002629376"/>
    <s v="CESAR AUGUSTO CACERES GONZALEZ"/>
    <d v="2025-01-17T00:00:00"/>
    <s v="7990990000"/>
    <s v="Transitoria Presupuesto CDP CRP"/>
  </r>
  <r>
    <s v="2025"/>
    <n v="1"/>
    <d v="2025-01-01T00:00:00"/>
    <d v="2025-05-27T00:00:00"/>
    <s v="0118-01"/>
    <x v="47"/>
    <s v="Fortalecimiento en la gestión pública in - Documentos de lineamientos técnicos"/>
    <s v="0000000145"/>
    <d v="2025-01-09T00:00:00"/>
    <s v="PRESTAR SERVICIOS PROFESIONALES PARA LA ADMINISTRACIÓN DEL SISTEMA PARALA GESTIÓN DE PETICIONES CIUDADANAS BOGOTÁ TE ESCUCHA Y LAINTEROPERABILIDAD CON SIGA, IMPLEMENTANDO ESTRATEGIAS DE CALIDAD QUEMEJOREN LOS INDICADORES ESTABLECIDOS MEDIANTE LINEAMIENTOS DISTRITALES YPROCEDIMIENTOS INTERNOS."/>
    <s v="1-100-F001"/>
    <s v="VA-RECURSOS DISTRITO"/>
    <s v="O232020200991191"/>
    <s v="Servicios administrativos relacionados con los trabajadores estatales"/>
    <s v="PM/0118/0119/45990180250"/>
    <s v="Informes con resultados de encuesta de satisfacció"/>
    <n v="32207760"/>
    <n v="0"/>
    <n v="0"/>
    <n v="0"/>
    <s v="0000663591"/>
    <s v="1"/>
    <s v="10962"/>
    <d v="2025-01-09T00:00:00"/>
    <s v="1002629376"/>
    <s v="CESAR AUGUSTO CACERES GONZALEZ"/>
    <s v="1002629376"/>
    <s v="CESAR AUGUSTO CACERES GONZALEZ"/>
    <d v="2025-01-09T00:00:00"/>
    <s v="7990990000"/>
    <s v="Transitoria Presupuesto CDP CRP"/>
  </r>
  <r>
    <s v="2025"/>
    <n v="1"/>
    <d v="2025-01-01T00:00:00"/>
    <d v="2025-05-27T00:00:00"/>
    <s v="0118-01"/>
    <x v="47"/>
    <s v="Fortalecimiento en la gestión pública in - Documentos de lineamientos técnicos"/>
    <s v="0000000121"/>
    <d v="2025-01-08T00:00:00"/>
    <s v="PRESTACIÓN DE SERVICIOS DE APOYO A LA GESTIÓN, BRINDANDO ATENCIÓN,INFORMACIÓN Y ORIENTACIÓN A LOS CIUDADANOS QUE REQUIERAN LOS SERVICIOSDE LA SDHT CON ENFOQUE DIFERENCIAL E INCLUYENTE."/>
    <s v="1-100-F001"/>
    <s v="VA-RECURSOS DISTRITO"/>
    <s v="O232020200991191"/>
    <s v="Servicios administrativos relacionados con los trabajadores estatales"/>
    <s v="PM/0118/0119/45990180250"/>
    <s v="Informes con resultados de encuesta de satisfacció"/>
    <n v="21678300"/>
    <n v="0"/>
    <n v="0"/>
    <n v="0"/>
    <s v="0000660145"/>
    <s v="1"/>
    <s v="10974"/>
    <d v="2025-01-08T00:00:00"/>
    <s v="1002629376"/>
    <s v="CESAR AUGUSTO CACERES GONZALEZ"/>
    <s v="1002629376"/>
    <s v="CESAR AUGUSTO CACERES GONZALEZ"/>
    <d v="2025-01-08T00:00:00"/>
    <s v="7990990000"/>
    <s v="Transitoria Presupuesto CDP CRP"/>
  </r>
  <r>
    <s v="2025"/>
    <n v="1"/>
    <d v="2025-01-01T00:00:00"/>
    <d v="2025-05-27T00:00:00"/>
    <s v="0118-01"/>
    <x v="4"/>
    <s v="Fortalecimiento en la gestión pública in - Sedes mantenidas"/>
    <s v="0000000337"/>
    <d v="2025-01-17T00:00:00"/>
    <s v="PRESTAR SERVICIOS DE APOYO A LA GESTIÓN Y TÉCNICO EN TODO LO RELACIONADOCON EL PARQUE AUTOMOTOR PERTENECIENTE A LA SECRETARÍA DISTRITAL DELHÁBITAT"/>
    <s v="1-100-F001"/>
    <s v="VA-RECURSOS DISTRITO"/>
    <s v="O232020200991191"/>
    <s v="Servicios administrativos relacionados con los trabajadores estatales"/>
    <s v="PM/0118/0118/45990160250"/>
    <s v="Estrategias de gestión institucional y de la cultu"/>
    <n v="29160000"/>
    <n v="0"/>
    <n v="0"/>
    <n v="0"/>
    <s v="0000685819"/>
    <s v="1"/>
    <s v="11073"/>
    <d v="2025-01-17T00:00:00"/>
    <s v="1004902605"/>
    <s v="PAOLA ANDREA CALDERON VARGAS"/>
    <s v="1002629376"/>
    <s v="CESAR AUGUSTO CACERES GONZALEZ"/>
    <d v="2025-01-17T00:00:00"/>
    <s v="7990990000"/>
    <s v="Transitoria Presupuesto CDP CRP"/>
  </r>
  <r>
    <s v="2025"/>
    <n v="2"/>
    <d v="2025-01-01T00:00:00"/>
    <d v="2025-05-27T00:00:00"/>
    <s v="0118-01"/>
    <x v="48"/>
    <s v="Fortalecimiento en la gestión pública in - Documento para la planeación estratégica en TI"/>
    <s v="0000000666"/>
    <d v="2025-02-05T00:00:00"/>
    <s v="PRESTAR SERVICIOS PROFESIONALES ESPECIALIZADOS PARA REALIZAR ELACOMPAÑAMIENTO INTEGRAL DE LOS ASUNTOS DERIVADOS DEL PROCESO DE GESTIÓNTECNOLÓGICA DE LA SECRETARIA DISTRITAL DEL HÁBITAT SDHT"/>
    <s v="1-100-F001"/>
    <s v="VA-RECURSOS DISTRITO"/>
    <s v="O232020200991191"/>
    <s v="Servicios administrativos relacionados con los trabajadores estatales"/>
    <s v="PM/0118/0118/45990050250"/>
    <s v="Estrategias de gestión institucional y de la cultu"/>
    <n v="81820098"/>
    <n v="81820098"/>
    <n v="0"/>
    <n v="0"/>
    <s v="0000706286"/>
    <s v="1"/>
    <s v="10686"/>
    <d v="2025-02-05T00:00:00"/>
    <s v="1000300664"/>
    <s v="ANA MILENA YELA ESCOBAR"/>
    <s v="1002629376"/>
    <s v="CESAR AUGUSTO CACERES GONZALEZ"/>
    <d v="2025-02-05T00:00:00"/>
    <s v="7990990000"/>
    <s v="Transitoria Presupuesto CDP CRP"/>
  </r>
  <r>
    <s v="2025"/>
    <n v="2"/>
    <d v="2025-01-01T00:00:00"/>
    <d v="2025-05-27T00:00:00"/>
    <s v="0118-01"/>
    <x v="47"/>
    <s v="Fortalecimiento en la gestión pública in - Documentos de lineamientos técnicos"/>
    <s v="0000000797"/>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73"/>
    <s v="1"/>
    <s v="10976"/>
    <d v="2025-02-14T00:00:00"/>
    <s v="1004902605"/>
    <s v="PAOLA ANDREA CALDERON VARGAS"/>
    <s v="1002629376"/>
    <s v="CESAR AUGUSTO CACERES GONZALEZ"/>
    <d v="2025-02-14T00:00:00"/>
    <s v="7990990000"/>
    <s v="Transitoria Presupuesto CDP CRP"/>
  </r>
  <r>
    <s v="2025"/>
    <n v="1"/>
    <d v="2025-01-01T00:00:00"/>
    <d v="2025-05-27T00:00:00"/>
    <s v="0118-01"/>
    <x v="47"/>
    <s v="Fortalecimiento en la gestión pública in - Documentos de lineamientos técnicos"/>
    <s v="0000000120"/>
    <d v="2025-01-08T00:00:00"/>
    <s v="PRESTAR SERVICIOS PROFESIONALES PARA APOYAR EL DISEÑO, IMPLEMENTACIÓN YEVALUACIÓN DE ESTRATEGIAS ORIENTADAS A MEJORAR LA CALIDAD EN EL SERVICIOA LA CIUDADANÍA DE LA SDHT, GARANTIZANDO LOS ESTÁNDARES DEFINIDOS PARATAL FIN."/>
    <s v="1-100-F001"/>
    <s v="VA-RECURSOS DISTRITO"/>
    <s v="O232020200991191"/>
    <s v="Servicios administrativos relacionados con los trabajadores estatales"/>
    <s v="PM/0118/0119/45990180250"/>
    <s v="Informes con resultados de encuesta de satisfacció"/>
    <n v="27872100"/>
    <n v="27872100"/>
    <n v="0"/>
    <n v="0"/>
    <s v="0000660140"/>
    <s v="1"/>
    <s v="10973"/>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s v="0000000143"/>
    <d v="2025-01-09T00:00:00"/>
    <s v="PRESTAR LOS SERVICIOS PROFESIONALES PARA DISEÑAR LA METODOLOGÍA DESEGUIMIENTO Y EVALUACIÓN DEL MODELO INTEGRAL DE RELACIONAMIENTO CON LASCIUDADANÍAS DE LA SDHT"/>
    <s v="1-100-F001"/>
    <s v="VA-RECURSOS DISTRITO"/>
    <s v="O232020200991191"/>
    <s v="Servicios administrativos relacionados con los trabajadores estatales"/>
    <s v="PM/0118/0119/45990180250"/>
    <s v="Informes con resultados de encuesta de satisfacció"/>
    <n v="49550400"/>
    <n v="49550400"/>
    <n v="0"/>
    <n v="0"/>
    <s v="0000663500"/>
    <s v="1"/>
    <s v="10955"/>
    <d v="2025-01-09T00:00:00"/>
    <s v="1002629376"/>
    <s v="CESAR AUGUSTO CACERES GONZALEZ"/>
    <s v="1002629376"/>
    <s v="CESAR AUGUSTO CACERES GONZALEZ"/>
    <d v="2025-01-09T00:00:00"/>
    <s v="7990990000"/>
    <s v="Transitoria Presupuesto CDP CRP"/>
  </r>
  <r>
    <s v="2025"/>
    <n v="2"/>
    <d v="2025-01-01T00:00:00"/>
    <d v="2025-05-27T00:00:00"/>
    <s v="0118-01"/>
    <x v="48"/>
    <s v="Fortalecimiento en la gestión pública in - Documento para la planeación estratégica en TI"/>
    <s v="0000000671"/>
    <d v="2025-02-05T00:00:00"/>
    <s v="PRESTAR LOS SERVICIOS PROFESIONALES EN LA IDENTIFICACIÓN, IMPLEMENTACIÓNY REMEDIACIÓN DE CONTROLES PARA MITIGAR VULNERABILIDADES EN LOS SISTEMASE INFRAESTRUCTURA TECNOLÓGICA DE LA ENTIDAD"/>
    <s v="1-100-F001"/>
    <s v="VA-RECURSOS DISTRITO"/>
    <s v="O232020200991191"/>
    <s v="Servicios administrativos relacionados con los trabajadores estatales"/>
    <s v="PM/0118/0118/45990050250"/>
    <s v="Estrategias de gestión institucional y de la cultu"/>
    <n v="18581400"/>
    <n v="18581400"/>
    <n v="0"/>
    <n v="0"/>
    <s v="0000706293"/>
    <s v="1"/>
    <s v="10689"/>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s v="0000000679"/>
    <d v="2025-02-05T00:00:00"/>
    <s v="PRESTAR SERVICIOS DE APOYO ESPECIALIZADO A LA SECRETARÍA DISTRITAL DELHÁBITAT (SDHT) EN LA ACTUALIZACIÓN DEL PLAN ESTRATÉGICO DE TECNOLOGÍASDE LA INFORMACIÓN Y COMUNICACIONES (PETI 2024-2027), ASEGURANDO SUALINEACIÓN CON LAS DIRECTRICES INSTITUCIONALES, ASÍ COMO CON LANORMATIVA DISTRITAL Y NACIONAL"/>
    <s v="1-100-F001"/>
    <s v="VA-RECURSOS DISTRITO"/>
    <s v="O232020200991191"/>
    <s v="Servicios administrativos relacionados con los trabajadores estatales"/>
    <s v="PM/0118/0118/45990050250"/>
    <s v="Estrategias de gestión institucional y de la cultu"/>
    <n v="103230000"/>
    <n v="103230000"/>
    <n v="0"/>
    <n v="0"/>
    <s v="0000706307"/>
    <s v="1"/>
    <s v="10695"/>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s v="0000000668"/>
    <d v="2025-02-05T00:00:00"/>
    <s v="PRESTAR SERVICIOS DE APOYO A LA GESTION EN LA ARTICULACION OPERATIVA DELEQUIPO DE SOPORTE Y MESA DE SERVICIO, ASÍ COMO LA ATENCIÓN A LOSREQUERIMIENTOS ELEVADOS POR LOS USUARIOS DE LA SDHT"/>
    <s v="1-100-F001"/>
    <s v="VA-RECURSOS DISTRITO"/>
    <s v="O232020200991191"/>
    <s v="Servicios administrativos relacionados con los trabajadores estatales"/>
    <s v="PM/0118/0118/45990050250"/>
    <s v="Estrategias de gestión institucional y de la cultu"/>
    <n v="50169780"/>
    <n v="50169780"/>
    <n v="0"/>
    <n v="0"/>
    <s v="0000706288"/>
    <s v="1"/>
    <s v="10688"/>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s v="0000000712"/>
    <d v="2025-02-05T00:00:00"/>
    <s v="PRESTACIÓN DE SERVICIOS PROFESIONALES ESPECIALIZADOS EN EL LIDERAZGO YGESTIÓN DE PROGRAMAS Y PROYECTOS DE TECNOLOGÍA PARA LA SECRETARÍADISTRITAL DEL HÁBITAT"/>
    <s v="1-100-F001"/>
    <s v="VA-RECURSOS DISTRITO"/>
    <s v="O232020200991191"/>
    <s v="Servicios administrativos relacionados con los trabajadores estatales"/>
    <s v="PM/0118/0118/45990050250"/>
    <s v="Estrategias de gestión institucional y de la cultu"/>
    <n v="55800000"/>
    <n v="55800000"/>
    <n v="0"/>
    <n v="0"/>
    <s v="0000706432"/>
    <s v="1"/>
    <s v="11098"/>
    <d v="2025-02-05T00:00:00"/>
    <s v="1000300664"/>
    <s v="ANA MILENA YELA ESCOBAR"/>
    <s v="1002629376"/>
    <s v="CESAR AUGUSTO CACERES GONZALEZ"/>
    <d v="2025-02-05T00:00:00"/>
    <s v="7990990000"/>
    <s v="Transitoria Presupuesto CDP CRP"/>
  </r>
  <r>
    <s v="2025"/>
    <n v="1"/>
    <d v="2025-01-01T00:00:00"/>
    <d v="2025-05-27T00:00:00"/>
    <s v="0118-01"/>
    <x v="4"/>
    <s v="Fortalecimiento en la gestión pública in - Sedes mantenidas"/>
    <s v="0000000330"/>
    <d v="2025-01-17T00:00:00"/>
    <s v="PRESTAR SERVICIOS PROFESIONALES PARA REALIZAR LA GESTIÓN, SEGUIMIENTO,CONTROL Y ASEGURAMIENTO DE LOS BIENES Y SERVICIOS ADQUIRIDOS POR LAENTIDAD PARA GARANTIZAR EL ADECUADO FUNCIONAMIENTO DE LA INFRAESTRUCTURAFISICA DE ACUERDO CON LOS PROCEDIMIENTOS Y MANUALES DE LA SECRETARÍADISTRITAL DEL HÁBITAT"/>
    <s v="1-100-F001"/>
    <s v="VA-RECURSOS DISTRITO"/>
    <s v="O232020200991191"/>
    <s v="Servicios administrativos relacionados con los trabajadores estatales"/>
    <s v="PM/0118/0118/45990160250"/>
    <s v="Estrategias de gestión institucional y de la cultu"/>
    <n v="61938000"/>
    <n v="61938000"/>
    <n v="0"/>
    <n v="0"/>
    <s v="0000685795"/>
    <s v="1"/>
    <s v="10985"/>
    <d v="2025-01-17T00:00:00"/>
    <s v="1004902605"/>
    <s v="PAOLA ANDREA CALDERON VARGAS"/>
    <s v="1002629376"/>
    <s v="CESAR AUGUSTO CACERES GONZALEZ"/>
    <d v="2025-01-17T00:00:00"/>
    <s v="7990990000"/>
    <s v="Transitoria Presupuesto CDP CRP"/>
  </r>
  <r>
    <s v="2025"/>
    <n v="1"/>
    <d v="2025-01-01T00:00:00"/>
    <d v="2025-05-27T00:00:00"/>
    <s v="0118-01"/>
    <x v="13"/>
    <s v="Adecuación de entornos urbanos y/o rura - Estudios de pre inversión e inversión"/>
    <s v="0000000107"/>
    <d v="2025-01-07T00:00:00"/>
    <s v="PRESTAR SERVICIOS PROFESIONALES PARA APOYAR EN LA ESTRUCTURACIÓN,EJECUCIÓN Y CONTROL TÉCNICO INTEGRAL EN SUS DIFERENTES ETAPAS, PARA LOSPROYECTOS, CONTRATOS Y/O CONVENIOS DE LA SDHT, EN LOS POLIGONOS DEINTERVENCION  INTEGRAL DE ESPACIO PUBLICO Y REVITALIZACION ASEGURANDO ELCUMPLIMIENTO DE LOS INDICADORES DE GESTIÓN Y RESULTADOS DEFINIDOS POR LAENTIDAD."/>
    <s v="1-100-F039"/>
    <s v="VA-Crédito"/>
    <s v="O232020200883221"/>
    <s v="Servicios de planeación urbana"/>
    <s v="PM/0118/0110/40020340214"/>
    <s v="Espacio público intervenido"/>
    <n v="61756315"/>
    <n v="0"/>
    <n v="0"/>
    <n v="3"/>
    <s v="0000658618"/>
    <s v="1"/>
    <s v="10471"/>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355"/>
    <d v="2025-01-20T00:00:00"/>
    <s v="PRESTAR SERVICIOS PROFESIONALES INTEGRALES PARA APOYAR EN LAESTRUCTURACIÓN, EJECUCIÓN Y ACOMPAÑAMIENTO TÉCNICO, EN SUS DIFERENTESETAPAS, A LOS PROYECTOS, CONTRATOS Y/O CONVENIOS DE LA SDHT, EN LOSPOLÍGONOS DE INTERVENCIÓN INTEGRAL DE ESPACIO PÚBLICO Y REVITALIZACIÓNASEGURANDO EL CUMPLIMIENTO DE LOS INDICADORES DE GESTIÓN Y RESULTADOSDEFINIDOS POR LA ENTIDAD."/>
    <s v="1-100-F039"/>
    <s v="VA-Crédito"/>
    <s v="O232020200883221"/>
    <s v="Servicios de planeación urbana"/>
    <s v="PM/0118/0110/40020340214"/>
    <s v="Espacio público intervenido"/>
    <n v="61756315"/>
    <n v="0"/>
    <n v="0"/>
    <n v="3"/>
    <s v="0000686734"/>
    <s v="1"/>
    <s v="10469"/>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359"/>
    <d v="2025-01-20T00:00:00"/>
    <s v="PRESTAR SERVICIOS TÉCNICOS PROFESIONALES DE APOYO A LA SUPERVISIÓNINTEGRAL PARA EL ACOMPAÑAMIENTO, SEGUIMIENTO Y CONTROL DE LOS PROYECTOS,CONTRATOS Y./O CONVENIOS PRIORIZADOS POR LA SDHT, EN LOS POLIGONOS DEINTERVENCION INTEGRAL DE ESPACIO PUBLICO Y REVITALIZACION CON EL FIN DEGARANTIZAR SU ADECUADA EJECUCIÓN, CUMPLIMIENTO DE METAS Y ALINEACIÓN CONLOS OBJETIVOS DE LA ENTIDAD."/>
    <s v="1-100-F039"/>
    <s v="VA-Crédito"/>
    <s v="O232020200883221"/>
    <s v="Servicios de planeación urbana"/>
    <s v="PM/0118/0110/40020340214"/>
    <s v="Espacio público intervenido"/>
    <n v="76000000"/>
    <n v="0"/>
    <n v="0"/>
    <n v="28500000"/>
    <s v="0000686842"/>
    <s v="1"/>
    <s v="10474"/>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91"/>
    <d v="2025-01-20T00:00:00"/>
    <s v="PRESTAR LOS SERVICIOS PROFESIONALES DESDE EL COMPONENTE SOCIAL Y TÉCNICOPARA LA 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66067200"/>
    <n v="0"/>
    <n v="0"/>
    <n v="16516800"/>
    <s v="0000688146"/>
    <s v="1"/>
    <s v="10719"/>
    <d v="2025-01-20T00:00:00"/>
    <s v="1000106873"/>
    <s v="LINA MARIA GONZALEZ BOTERO"/>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108"/>
    <d v="2025-01-07T00:00:00"/>
    <s v="PRESTAR SERVICIOS PROFESIONALES INTEGRALES PARA APOYAR EN LAESTRUCTURACIÓN, EJECUCIÓN Y CONTROL TÉCNICO PARA LOS PROYECTOS,CONTRATOS Y/O CONVENIOS DE LA SDHT, EN  LOS POLIGONOS DE INTERVENCION INTEGRAL DE ESPACIO PUBLICO Y REVITALIZACION EN SUS DIFERENTES ETAPAS,ASEGURANDO EL CUMPLIMIENTO DE LOS INDICADORES DE GESTIÓN Y RESULTADOSDEFINIDOS POR LA ENTIDAD."/>
    <s v="1-100-F039"/>
    <s v="VA-Crédito"/>
    <s v="O232020200883221"/>
    <s v="Servicios de planeación urbana"/>
    <s v="PM/0118/0110/40020340214"/>
    <s v="Espacio público intervenido"/>
    <n v="73600000"/>
    <n v="0"/>
    <n v="0"/>
    <n v="0"/>
    <s v="0000658622"/>
    <s v="1"/>
    <s v="10472"/>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091"/>
    <d v="2025-01-07T00:00:00"/>
    <s v="PRESTAR SERVICIOS PROFESIONALES INTEGRALES PARA LA ORIENTACION Y ELACOMPAÑAMIENTO TÉCNICO EN LA ELABORACIÓN DE CARTOGRAFÍAS, ESTUDIOSESPECIALES Y CATASTRALES, SOPORTES NECESARIOS PARA LA FORMULACIÓN EIMPLEMENTACIÓN DE LAS INTERVENCIONES DE LOS PROYECTOS PRIORIZADOS POR LASDHT EN  LOS POLIGONOS DE INTERVENCION  INTEGRAL DE ESPACIO PUBLICO YREVITALIZACION"/>
    <s v="1-100-F039"/>
    <s v="VA-Crédito"/>
    <s v="O232020200883221"/>
    <s v="Servicios de planeación urbana"/>
    <s v="PM/0118/0110/40020340214"/>
    <s v="Espacio público intervenido"/>
    <n v="74325600"/>
    <n v="0"/>
    <n v="0"/>
    <n v="0"/>
    <s v="0000658582"/>
    <s v="1"/>
    <s v="10477"/>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090"/>
    <d v="2025-01-07T00:00:00"/>
    <s v="PRESTAR SERVICIOS PROFESIONALES PARA APOYAR EN LA ELABORACIÓN, REVISIÓNY VALIDACIÓN DEL COMPONENTE AMBIENTAL INTEGRAL, ASÍ COMO EN LAIMPLEMENTACIÓN DE LAS MEDIDAS DE SEGURIDAD INDUSTRIAL Y SALUDOCUPACIONAL PARA LA FORMULACIÓN E IMPLEMENTACIÓN DE LOS PROYECTOSPRIORIZADOS POR LA SDHT, EN LOS POLIGONOS DE INTERVENCION  INTEGRAL DEESPACIO PUBLICO Y REVITALIZACION."/>
    <s v="1-100-F039"/>
    <s v="VA-Crédito"/>
    <s v="O232020200883221"/>
    <s v="Servicios de planeación urbana"/>
    <s v="PM/0118/0110/40020340214"/>
    <s v="Espacio público intervenido"/>
    <n v="60038568"/>
    <n v="0"/>
    <n v="0"/>
    <n v="0"/>
    <s v="0000658573"/>
    <s v="1"/>
    <s v="10475"/>
    <d v="2025-01-07T00:00:00"/>
    <s v="1000117545"/>
    <s v="CAMILO EDUARDO TORRES MUÑOZ"/>
    <s v="1002629376"/>
    <s v="CESAR AUGUSTO CACERES GONZALEZ"/>
    <d v="2025-01-07T00:00:00"/>
    <s v="7990990000"/>
    <s v="Transitoria Presupuesto CDP CRP"/>
  </r>
  <r>
    <s v="2025"/>
    <n v="1"/>
    <d v="2025-01-01T00:00:00"/>
    <d v="2025-05-27T00:00:00"/>
    <s v="0118-01"/>
    <x v="7"/>
    <s v="Estudios y diseños de proyectos para el  - Estudios de pre inversión e inversión"/>
    <s v="0000000102"/>
    <d v="2025-01-07T00:00:00"/>
    <s v="PRESTAR SERVICIOS PROFESIONALES PARA PRESTAR APOYO A LA SUPERVISIÓN ENLA ELABORACIÓN, REVISIÓN Y VALIDACIÓN DEL COMPONENTE AMBIENTAL, ASÍ COMOEN LA IMPLEMENTACIÓN DE LAS MEDIDAS DE SEGURIDAD INDUSTRIAL Y SALUDOCUPACIONAL PARA LA FORMULACIÓN E IMPLEMENTACIÓN DE LOS PROYECTOSPRIORIZADOS POR LA SDHT, EN  LOS POLIGONOS DE INTERVENCION  INTEGRAL DEESPACIO PUBLICO Y REVITALIZACION."/>
    <s v="1-100-F039"/>
    <s v="VA-Crédito"/>
    <s v="O232020200883221"/>
    <s v="Servicios de planeación urbana"/>
    <s v="PM/0118/0110/40020340320"/>
    <s v="Espacio público intervenido"/>
    <n v="60038568"/>
    <n v="0"/>
    <n v="0"/>
    <n v="0"/>
    <s v="0000658609"/>
    <s v="1"/>
    <s v="10447"/>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105"/>
    <d v="2025-01-07T00:00:00"/>
    <s v="PRESTAR SERVICIOS PROFESIONALES DE APOYO A LA SUPERVISIÓN TÉCNICA ESPECIALIZADA, PARA LA ESTRUCTURACIÓN, GESTION, CONTROL Y SEGUIMIENTODE LOS PROYECTOS EN EL COMPONENTE DE PRACTICAS SOSTENIBLES Y ECOBARRIOSA CARGO DE LA SDHT, EN LOS POLIGONOS DE INTERVENCION  INTEGRAL DEESPACIO PUBLICO Y REVITALIZACION EN SUS ETAPAS PRECONTRACTUAL,CONTRACTUAL Y POSTCONTRACTUAL, CON EL FIN DE GARANTIZAR EL DESARROLLO,EJECUCIÓN, Y CUMPLIMIENTO DE METAS Y OBJETIVOS DE LA ENTIDAD."/>
    <s v="1-100-F039"/>
    <s v="VA-Crédito"/>
    <s v="O232020200883221"/>
    <s v="Servicios de planeación urbana"/>
    <s v="PM/0118/0110/40020340214"/>
    <s v="Espacio público intervenido"/>
    <n v="109093464"/>
    <n v="0"/>
    <n v="0"/>
    <n v="0"/>
    <s v="0000658614"/>
    <s v="1"/>
    <s v="10457"/>
    <d v="2025-01-07T00:00:00"/>
    <s v="1000117545"/>
    <s v="CAMILO EDUARDO TORRES MUÑOZ"/>
    <s v="1002629376"/>
    <s v="CESAR AUGUSTO CACERES GONZALEZ"/>
    <d v="2025-01-07T00:00:00"/>
    <s v="7990990000"/>
    <s v="Transitoria Presupuesto CDP CRP"/>
  </r>
  <r>
    <s v="2025"/>
    <n v="2"/>
    <d v="2025-01-01T00:00:00"/>
    <d v="2025-05-27T00:00:00"/>
    <s v="0118-01"/>
    <x v="7"/>
    <s v="Estudios y diseños de proyectos para el  - Estudios de pre inversión e inversión"/>
    <s v="0000000682"/>
    <d v="2025-02-05T00:00:00"/>
    <s v="PRESTAR LOS SERVICIOS PROFESIONALES DESDE EL COMPONENTE GEOGRÁFICO PARALA 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66038568"/>
    <n v="0"/>
    <n v="0"/>
    <n v="6038568"/>
    <s v="0000706311"/>
    <s v="1"/>
    <s v="10723"/>
    <d v="2025-02-05T00:00:00"/>
    <s v="1000106873"/>
    <s v="LINA MARIA GONZALEZ BOTERO"/>
    <s v="1002629376"/>
    <s v="CESAR AUGUSTO CACERES GONZALEZ"/>
    <d v="2025-02-05T00:00:00"/>
    <s v="7990990000"/>
    <s v="Transitoria Presupuesto CDP CRP"/>
  </r>
  <r>
    <s v="2025"/>
    <n v="1"/>
    <d v="2025-01-01T00:00:00"/>
    <d v="2025-05-27T00:00:00"/>
    <s v="0118-01"/>
    <x v="7"/>
    <s v="Estudios y diseños de proyectos para el  - Estudios de pre inversión e inversión"/>
    <s v="0000000368"/>
    <d v="2025-01-20T00:00:00"/>
    <s v="PRESTAR SERVICIOS PROFESIONALES DE APOYO A LA SUPERVISIÓN TÉCNICAINTEGRAL, ESPECIALIZADA, PARA LA ESTRUCTURACIÓN, GESTION, CONTROL YSEGUIMIENTO A LOS PROYECTOS A CARGO DE LA SDHT, EN LOS POLIGONOS DEINTERVENCION INTEGRAL DE ESPACIO PUBLICO Y REVITALIZACION."/>
    <s v="1-100-F039"/>
    <s v="VA-Crédito"/>
    <s v="O232020200883221"/>
    <s v="Servicios de planeación urbana"/>
    <s v="PM/0118/0110/40020340320"/>
    <s v="Espacio público intervenido"/>
    <n v="99100800"/>
    <n v="0"/>
    <n v="0"/>
    <n v="0"/>
    <s v="0000686947"/>
    <s v="1"/>
    <s v="10431"/>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84"/>
    <d v="2025-01-20T00:00:00"/>
    <s v="PRESTAR LOS SERVICIOS PROFESIONALES DESDE EL COMPONENTE SOCIAL PARABRINDAR APOYO A LAS ACTIVIDADES ASOCIADAS A LA FORMULACIÓN Y ELSEGUIMIENTO DE LOS PLANES DE INTERVENCIÓN PARA EL MEJORAMIENTO INTEGRALDEL HÁBITAT EN LOS TERRITORIOS PRIORIZADOS POR LA SECRETARÍA DISTRITALDEL HÁBITAT."/>
    <s v="1-100-F039"/>
    <s v="VA-Crédito"/>
    <s v="O232020200883221"/>
    <s v="Servicios de planeación urbana"/>
    <s v="PM/0118/0110/40020340320"/>
    <s v="Espacio público intervenido"/>
    <n v="38277684"/>
    <n v="0"/>
    <n v="0"/>
    <n v="0"/>
    <s v="0000687763"/>
    <s v="1"/>
    <s v="10725"/>
    <d v="2025-01-20T00:00:00"/>
    <s v="1000106873"/>
    <s v="LINA MARIA GONZALEZ BOTERO"/>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70"/>
    <d v="2025-01-20T00:00:00"/>
    <s v="PRESTAR SERVICIOS PROFESIONALES INTEGRALES PARA APOYAR EN LAESTRUCTURACIÓN, EJECUCIÓN Y ACOMPAÑAMIENTO TÉCNICO DE LOS PROYECTOS,CONTRATOS Y/O CONVENIOS DE LA SDHT, EN LOS POLIGONOS DE INTERVENCIONINTEGRAL DE ESPACIO PUBLICO Y REVITALIZACION ASEGURANDO EL CUMPLIMIENTODE LOS INDICADORES DE GESTIÓN Y RESULTADOS DEFINIDOS POR LA ENTIDAD."/>
    <s v="1-100-F039"/>
    <s v="VA-Crédito"/>
    <s v="O232020200883221"/>
    <s v="Servicios de planeación urbana"/>
    <s v="PM/0118/0110/40020340320"/>
    <s v="Espacio público intervenido"/>
    <n v="61938000"/>
    <n v="0"/>
    <n v="0"/>
    <n v="0"/>
    <s v="0000686970"/>
    <s v="1"/>
    <s v="10437"/>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356"/>
    <d v="2025-01-20T00:00:00"/>
    <s v="PRESTAR SERVICIOS TÉCNICOS PROFESIONALES PARA APOYAR LA SUPERVISIÓN Y ELSEGUIMIENTO DE LOS PROYECTOS, CONTRATOS Y/O CONVENIOS PRIORIZADOS POR LASDHT EN LOS POLÍGONOS DE INTERVENCIÓN INTEGRAL DE ESPACIO PÚBLICO YREVITALIZACIÓN EN CADA UNA DE SUS ETAPAS CONTRACTUALES, Y DE CONFORMIDADCON LAS METAS DEFINIDAS POR LA ENTIDAD."/>
    <s v="1-100-F039"/>
    <s v="VA-Crédito"/>
    <s v="O232020200883221"/>
    <s v="Servicios de planeación urbana"/>
    <s v="PM/0118/0110/40020340214"/>
    <s v="Espacio público intervenido"/>
    <n v="66067200"/>
    <n v="0"/>
    <n v="0"/>
    <n v="0"/>
    <s v="0000686744"/>
    <s v="1"/>
    <s v="10476"/>
    <d v="2025-01-20T00:00:00"/>
    <s v="1000117545"/>
    <s v="CAMILO EDUARDO TORRES MUÑOZ"/>
    <s v="1002629376"/>
    <s v="CESAR AUGUSTO CACERES GONZALEZ"/>
    <d v="2025-01-20T00:00:00"/>
    <s v="7990990000"/>
    <s v="Transitoria Presupuesto CDP CRP"/>
  </r>
  <r>
    <s v="2025"/>
    <n v="2"/>
    <d v="2025-01-01T00:00:00"/>
    <d v="2025-05-27T00:00:00"/>
    <s v="0118-01"/>
    <x v="7"/>
    <s v="Estudios y diseños de proyectos para el  - Estudios de pre inversión e inversión"/>
    <s v="0000000707"/>
    <d v="2025-02-05T00:00:00"/>
    <s v="PRESTAR SERVICIOS PROFESIONALES PARA LA GENERACIÓN DE BASES DE DATOS,ANÁLISIS Y APLICACIONES PARA VISUALIZAR DATOS GEOGRÁFICOS EN EL MARCO DELOS PLANES DE INTERVENCIÓN PARA EL MEJORAMIENTO INTEGRAL DE LASECRETARIA DISTRITAL DEL HÁBITAT."/>
    <s v="1-100-F039"/>
    <s v="VA-Crédito"/>
    <s v="O232020200883221"/>
    <s v="Servicios de planeación urbana"/>
    <s v="PM/0118/0110/40020340320"/>
    <s v="Espacio público intervenido"/>
    <n v="60286320"/>
    <n v="0"/>
    <n v="0"/>
    <n v="0"/>
    <s v="0000706419"/>
    <s v="1"/>
    <s v="10721"/>
    <d v="2025-02-05T00:00:00"/>
    <s v="1000106873"/>
    <s v="LINA MARIA GONZALEZ BOTERO"/>
    <s v="1002629376"/>
    <s v="CESAR AUGUSTO CACERES GONZALEZ"/>
    <d v="2025-02-05T00:00:00"/>
    <s v="7990990000"/>
    <s v="Transitoria Presupuesto CDP CRP"/>
  </r>
  <r>
    <s v="2025"/>
    <n v="1"/>
    <d v="2025-01-01T00:00:00"/>
    <d v="2025-05-27T00:00:00"/>
    <s v="0118-01"/>
    <x v="7"/>
    <s v="Estudios y diseños de proyectos para el  - Estudios de pre inversión e inversión"/>
    <s v="0000000395"/>
    <d v="2025-01-20T00:00:00"/>
    <s v="PRESTAR LOS SERVICIOS PROFESIONALES DESDE EL COMPONENTE AMBIENTAL PARALA 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60286320"/>
    <n v="0"/>
    <n v="0"/>
    <n v="0"/>
    <s v="0000688200"/>
    <s v="1"/>
    <s v="10724"/>
    <d v="2025-01-20T00:00:00"/>
    <s v="1000106873"/>
    <s v="LINA MARIA GONZALEZ BOTERO"/>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94"/>
    <d v="2025-01-20T00:00:00"/>
    <s v="PRESTAR LOS SERVICIOS PROFESIONALES DESDE EL COMPONENTE URBANÍSTICO PARALA 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66067200"/>
    <n v="0"/>
    <n v="0"/>
    <n v="0"/>
    <s v="0000688199"/>
    <s v="1"/>
    <s v="10722"/>
    <d v="2025-01-20T00:00:00"/>
    <s v="1000106873"/>
    <s v="LINA MARIA GONZALEZ BOTERO"/>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71"/>
    <d v="2025-01-20T00:00:00"/>
    <s v="PRESTAR SERVICIOS PROFESIONALES PARA APOYAR LA SUPERVISIÓN TÉCNICAINTEGRAL DE LOS PROYECTOS Y CONTRATOS EN LOS POLIGONOS DE INTERVENCIONINTEGRAL DE ESPACIO PUBLICO Y REVITALIZACION MEDIANTE EL SEGUIMIENTO ENCADA UNA DE SUS ETAPAS (PRECONTRACTUAL, CONTRACTUAL Y POSTCONTRACTUAL),A FIN DE CUMPLIR CON LOS OBJETIVOS Y METAS DEFINIDOS POR LA SDHT."/>
    <s v="1-100-F039"/>
    <s v="VA-Crédito"/>
    <s v="O232020200883221"/>
    <s v="Servicios de planeación urbana"/>
    <s v="PM/0118/0110/40020340320"/>
    <s v="Espacio público intervenido"/>
    <n v="37524105"/>
    <n v="0"/>
    <n v="0"/>
    <n v="0"/>
    <s v="0000686975"/>
    <s v="1"/>
    <s v="10442"/>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523"/>
    <d v="2025-01-23T00:00:00"/>
    <s v="PRESTAR SERVICIOS PROFESIONALES DE APOYO A LA SUPERVISIÓN TÉCNICAINTEGRAL PARA LAS ETAPAS PRECONTRACTUAL, CONTRACTUAL YPOSTCONTRACTUAL)LOS DE LOS PROYECTOS Y/O CONTRATOS PRIORIZADOS POR LASDHT, EN LOS POLIGONOS DE INTERVENCION INTEGRAL DE ESPACIO PUBLICO YREVITALIZACION CON EL FIN DE GARANTIZAR SU EJECUCIÓN, EL CUMPLIMIENTO DELAS METAS Y OBJETIVOS ESTABLECIDOS POR LA ENTIDAD."/>
    <s v="1-100-F039"/>
    <s v="VA-Crédito"/>
    <s v="O232020200883221"/>
    <s v="Servicios de planeación urbana"/>
    <s v="PM/0118/0110/40020340320"/>
    <s v="Espacio público intervenido"/>
    <n v="38597697"/>
    <n v="38597697"/>
    <n v="0"/>
    <n v="0"/>
    <s v="0000692729"/>
    <s v="1"/>
    <s v="10446"/>
    <d v="2025-01-23T00:00:00"/>
    <s v="1000117545"/>
    <s v="CAMILO EDUARDO TORRES MUÑOZ"/>
    <s v="1002629376"/>
    <s v="CESAR AUGUSTO CACERES GONZALEZ"/>
    <d v="2025-01-23T00:00:00"/>
    <s v="7990990000"/>
    <s v="Transitoria Presupuesto CDP CRP"/>
  </r>
  <r>
    <s v="2025"/>
    <n v="2"/>
    <d v="2025-01-01T00:00:00"/>
    <d v="2025-05-27T00:00:00"/>
    <s v="0118-01"/>
    <x v="7"/>
    <s v="Estudios y diseños de proyectos para el  - Estudios de pre inversión e inversión"/>
    <s v="0000000930"/>
    <d v="2025-02-21T00:00:00"/>
    <s v="PRESTAR SERVICIOS PROFESIONALES DE APOYO A LA SUPERVISIÓN TÉCNICAINTEGRAL A LOS PROYECTOS Y/O CONTRATOS EN LOS POLÍGONOS DE INTERVENCIÓNINTEGRAL DE ESPACIO PÚBLICO Y REVITALIZACIÓN."/>
    <s v="1-100-F039"/>
    <s v="VA-Crédito"/>
    <s v="O232020200883221"/>
    <s v="Servicios de planeación urbana"/>
    <s v="PM/0118/0110/40020340320"/>
    <s v="Espacio público intervenido"/>
    <n v="61756315"/>
    <n v="0"/>
    <n v="0"/>
    <n v="3"/>
    <s v="0000718451"/>
    <s v="1"/>
    <s v="10445"/>
    <d v="2025-02-21T00:00:00"/>
    <s v="1000117545"/>
    <s v="CAMILO EDUARDO TORRES MUÑOZ"/>
    <s v="1002629376"/>
    <s v="CESAR AUGUSTO CACERES GONZALEZ"/>
    <d v="2025-02-21T00:00:00"/>
    <s v="7990990000"/>
    <s v="Transitoria Presupuesto CDP CRP"/>
  </r>
  <r>
    <s v="2025"/>
    <n v="2"/>
    <d v="2025-01-01T00:00:00"/>
    <d v="2025-05-27T00:00:00"/>
    <s v="0118-01"/>
    <x v="16"/>
    <s v="Subsidio Distrital de Vivienda para el a - Vivienda de Interés Social construidas"/>
    <s v="0000000947"/>
    <d v="2025-02-25T00:00:00"/>
    <s v="PRESTAR SERVICIOS PROFESIONALES EN MATERIA TÉCNICA Y AMBIENTAL PARA LAESTRUCTURACIÓN Y SEGUIMIENTO DE LAS OBRAS DE VIVIENDA DE LA SECRETARÍADISTRITAL DEL HÁBITAT."/>
    <s v="1-100-F039"/>
    <s v="VA-Crédito"/>
    <s v="O232020200883221"/>
    <s v="Servicios de planeación urbana"/>
    <s v="PM/0118/0104/40010420222"/>
    <s v="Subsidio para adquisición de vivienda nueva urbana"/>
    <n v="77195394"/>
    <n v="0"/>
    <n v="0"/>
    <n v="7719543"/>
    <s v="0000718914"/>
    <s v="1"/>
    <s v="11036"/>
    <d v="2025-02-24T00:00:00"/>
    <s v="1000117545"/>
    <s v="CAMILO EDUARDO TORRES MUÑOZ"/>
    <s v="1002629376"/>
    <s v="CESAR AUGUSTO CACERES GONZALEZ"/>
    <d v="2025-02-25T00:00:00"/>
    <s v="7990990000"/>
    <s v="Transitoria Presupuesto CDP CRP"/>
  </r>
  <r>
    <s v="2025"/>
    <n v="2"/>
    <d v="2025-01-01T00:00:00"/>
    <d v="2025-05-27T00:00:00"/>
    <s v="0118-01"/>
    <x v="7"/>
    <s v="Estudios y diseños de proyectos para el  - Estudios de pre inversión e inversión"/>
    <s v="0000000716"/>
    <d v="2025-02-06T00:00:00"/>
    <s v="PRESTAR SERVICIOS PROFESIONALES PARA APOYAR EN LA ESTRUCTURACIÓN,EJECUCIÓN Y CONTROL TÉCNICO INTEGRAL DE LOS PROYECTOS A CARGO POR LASDHT, EN LOS POLIGONOS DE INTERVENCION INTEGRAL DE ESPACIO PUBLICO YREVITALIZACION."/>
    <s v="1-100-F039"/>
    <s v="VA-Crédito"/>
    <s v="O232020200883221"/>
    <s v="Servicios de planeación urbana"/>
    <s v="PM/0118/0110/40020340320"/>
    <s v="Espacio público intervenido"/>
    <n v="41292000"/>
    <n v="0"/>
    <n v="0"/>
    <n v="0"/>
    <s v="0000707156"/>
    <s v="1"/>
    <s v="10435"/>
    <d v="2025-02-06T00:00:00"/>
    <s v="1000117545"/>
    <s v="CAMILO EDUARDO TORRES MUÑOZ"/>
    <s v="1002629376"/>
    <s v="CESAR AUGUSTO CACERES GONZALEZ"/>
    <d v="2025-02-06T00:00:00"/>
    <s v="7990990000"/>
    <s v="Transitoria Presupuesto CDP CRP"/>
  </r>
  <r>
    <s v="2025"/>
    <n v="1"/>
    <d v="2025-01-01T00:00:00"/>
    <d v="2025-05-27T00:00:00"/>
    <s v="0118-01"/>
    <x v="5"/>
    <s v="Fortalecimiento en la gestión pública in - Servicios tecnológicos"/>
    <s v="0000000005"/>
    <d v="2025-01-01T00:00:00"/>
    <s v="PCC SOPORTE Y GARANTÍA DE SOLUCIÓN DE ALMACENAMIENTO HITACHI"/>
    <s v="1-501-I001"/>
    <s v="PCC-Otros distrito"/>
    <s v="O232020200883142"/>
    <s v="Servicios de diseño y desarrollo de redes y sistemas en tecnologías de la información (TI)"/>
    <s v="PM/0118/0118/45990070250"/>
    <s v="Estrategias de gestión institucional y de la cultu"/>
    <n v="253581594"/>
    <n v="0"/>
    <n v="0"/>
    <n v="253581594"/>
    <s v="0000656298"/>
    <s v="1"/>
    <s v="11131"/>
    <d v="2025-01-01T00:00:00"/>
    <s v="1005450425"/>
    <s v="CARLOS ANDRES DANIELS JARAMILLO"/>
    <s v="1002629376"/>
    <s v="CESAR AUGUSTO CACERES GONZALEZ"/>
    <d v="2025-01-01T00:00:00"/>
    <s v="7990990000"/>
    <s v="Transitoria Presupuesto CDP CRP"/>
  </r>
  <r>
    <s v="2025"/>
    <n v="1"/>
    <d v="2025-01-01T00:00:00"/>
    <d v="2025-05-27T00:00:00"/>
    <s v="0118-01"/>
    <x v="5"/>
    <s v="Fortalecimiento en la gestión pública in - Servicios tecnológicos"/>
    <s v="0000000007"/>
    <d v="2025-01-01T00:00:00"/>
    <s v="PCC - SUSCRIPCIÓN DE ADOBE CREATIVE CLOUD FOR TEAMS -"/>
    <s v="1-501-I001"/>
    <s v="PCC-Otros distrito"/>
    <s v="O232020200883142"/>
    <s v="Servicios de diseño y desarrollo de redes y sistemas en tecnologías de la información (TI)"/>
    <s v="PM/0118/0118/45990070250"/>
    <s v="Estrategias de gestión institucional y de la cultu"/>
    <n v="330713760"/>
    <n v="0"/>
    <n v="0"/>
    <n v="330713760"/>
    <s v="0000656300"/>
    <s v="1"/>
    <s v="11119"/>
    <d v="2025-01-01T00:00:00"/>
    <s v="1005450425"/>
    <s v="CARLOS ANDRES DANIELS JARAMILLO"/>
    <s v="1002629376"/>
    <s v="CESAR AUGUSTO CACERES GONZALEZ"/>
    <d v="2025-01-01T00:00:00"/>
    <s v="7990990000"/>
    <s v="Transitoria Presupuesto CDP CRP"/>
  </r>
  <r>
    <s v="2025"/>
    <n v="1"/>
    <d v="2025-01-01T00:00:00"/>
    <d v="2025-05-27T00:00:00"/>
    <s v="0118-01"/>
    <x v="5"/>
    <s v="Fortalecimiento en la gestión pública in - Servicios tecnológicos"/>
    <s v="0000000018"/>
    <d v="2025-01-01T00:00:00"/>
    <s v="PCC - CERTIFICADOS DE SITIO SEGURO SSL"/>
    <s v="1-501-I001"/>
    <s v="PCC-Otros distrito"/>
    <s v="O232020200883142"/>
    <s v="Servicios de diseño y desarrollo de redes y sistemas en tecnologías de la información (TI)"/>
    <s v="PM/0118/0118/45990070250"/>
    <s v="Estrategias de gestión institucional y de la cultu"/>
    <n v="25370072"/>
    <n v="0"/>
    <n v="0"/>
    <n v="25370072"/>
    <s v="0000656305"/>
    <s v="1"/>
    <s v="11136"/>
    <d v="2025-01-01T00:00:00"/>
    <s v="1005450425"/>
    <s v="CARLOS ANDRES DANIELS JARAMILLO"/>
    <s v="1002629376"/>
    <s v="CESAR AUGUSTO CACERES GONZALEZ"/>
    <d v="2025-01-01T00:00:00"/>
    <s v="7990990000"/>
    <s v="Transitoria Presupuesto CDP CRP"/>
  </r>
  <r>
    <s v="2025"/>
    <n v="1"/>
    <d v="2025-01-01T00:00:00"/>
    <d v="2025-05-27T00:00:00"/>
    <s v="0118-01"/>
    <x v="7"/>
    <s v="Estudios y diseños de proyectos para el  - Estudios de pre inversión e inversión"/>
    <s v="0000000351"/>
    <d v="2025-01-20T00:00:00"/>
    <s v="PRESTAR SERVICIOS PROFESIONALES DE APOYO A LA SUPERVISIÓN TÉCNICAINTEGRAL PARA EL CONTROL Y SEGUIMIENTO DE LOS PROYECTOS Y/O CONTRATOS EN LOS POLIGONOS DE INTERVENCIÓN  INTEGRAL DE ESPACIO PUBLICO YREVITALIZACIÓN."/>
    <s v="1-100-F039"/>
    <s v="VA-Crédito"/>
    <s v="O232020200883321"/>
    <s v="Servicios de ingeniería en proyectos de construcción"/>
    <s v="PM/0118/0110/40020340320"/>
    <s v="Espacio público intervenido"/>
    <n v="38597697"/>
    <n v="0"/>
    <n v="0"/>
    <n v="2"/>
    <s v="0000686666"/>
    <s v="1"/>
    <s v="10444"/>
    <d v="2025-01-20T00:00:00"/>
    <s v="1000117545"/>
    <s v="CAMILO EDUARDO TORRES MUÑOZ"/>
    <s v="1002629376"/>
    <s v="CESAR AUGUSTO CACERES GONZALEZ"/>
    <d v="2025-01-20T00:00:00"/>
    <s v="7990990000"/>
    <s v="Transitoria Presupuesto CDP CRP"/>
  </r>
  <r>
    <s v="2025"/>
    <n v="1"/>
    <d v="2025-01-01T00:00:00"/>
    <d v="2025-05-27T00:00:00"/>
    <s v="0118-01"/>
    <x v="2"/>
    <s v="Fortalecimiento en la gestión pública in - Documentos de planeación"/>
    <s v="0000000034"/>
    <d v="2025-01-03T00:00:00"/>
    <s v="PRESTAR SERVICIOS DE APOYO A LA GESTIÓN A LA OFICINA ASESORA DECOMUNICACIONES EN LOS PROCESOS ADMINISTRATIVOS DE COMUNICACIÓN INTERNA YGESTIÓN DOCUMENTAL"/>
    <s v="1-100-F001"/>
    <s v="VA-RECURSOS DISTRITO"/>
    <s v="O232020200883121"/>
    <s v="Servicios de relaciones públicas"/>
    <s v="PM/0118/0118/45990190250"/>
    <s v="Estrategias de gestión institucional y de la cultu"/>
    <n v="18953028"/>
    <n v="0"/>
    <n v="0"/>
    <n v="0"/>
    <s v="0000656869"/>
    <s v="1"/>
    <s v="10378"/>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s v="0000000027"/>
    <d v="2025-01-03T00:00:00"/>
    <s v="PRESTAR SERVICIOS PROFESIONALES , PARA APOYAR EN LA IMPLEMENTACIÓN DEESTRATEGIAS DE COMUNICACIÓN INTERNA Y EXTERNA QUE FORTALEZCAN LA CULTURAORGANIZACIONAL DE LA SECRETARÍA DISTRITAL DEL HÁBITAT."/>
    <s v="1-100-F001"/>
    <s v="VA-RECURSOS DISTRITO"/>
    <s v="O232020200883121"/>
    <s v="Servicios de relaciones públicas"/>
    <s v="PM/0118/0118/45990190250"/>
    <s v="Estrategias de gestión institucional y de la cultu"/>
    <n v="38401560"/>
    <n v="0"/>
    <n v="0"/>
    <n v="0"/>
    <s v="0000656834"/>
    <s v="1"/>
    <s v="10348"/>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s v="0000000441"/>
    <d v="2025-01-21T00:00:00"/>
    <s v="PRESTAR SERVICIOS DE APOYO A LA GESTIÓN EN LA OFICINA ASESORA DECOMUNICACIONES PARA APOYAR EL CUBRIMIENTO AUDIOVISUAL FOTOGRÁFICOREQUERIDO EN LA EJECUCIÓN DE LAS ACTIVIDADES REALIZADAS POR LASECRETARIA DISTRITAL DEL HÁBITAT."/>
    <s v="1-100-F001"/>
    <s v="VA-RECURSOS DISTRITO"/>
    <s v="O232020200883121"/>
    <s v="Servicios de relaciones públicas"/>
    <s v="PM/0118/0118/45990190250"/>
    <s v="Estrategias de gestión institucional y de la cultu"/>
    <n v="48600000"/>
    <n v="48600000"/>
    <n v="0"/>
    <n v="0"/>
    <s v="0000689876"/>
    <s v="1"/>
    <s v="10386"/>
    <d v="2025-01-21T00:00:00"/>
    <s v="1000204561"/>
    <s v="MANUEL ALFONSO RINCON RAMIREZ"/>
    <s v="1002629376"/>
    <s v="CESAR AUGUSTO CACERES GONZALEZ"/>
    <d v="2025-01-21T00:00:00"/>
    <s v="7990990000"/>
    <s v="Transitoria Presupuesto CDP CRP"/>
  </r>
  <r>
    <s v="2025"/>
    <n v="1"/>
    <d v="2025-01-01T00:00:00"/>
    <d v="2025-05-27T00:00:00"/>
    <s v="0118-01"/>
    <x v="2"/>
    <s v="Fortalecimiento en la gestión pública in - Documentos de planeación"/>
    <s v="0000000342"/>
    <d v="2025-01-17T00:00:00"/>
    <s v="PRESTAR SERVICIOS PROFESIONALES A LA OFICINA ASESORA DE COMUNICACIONESPARA EL MANEJO DE REDES Y LA GENERACIÓN DE CONTENIDOS Y TEXTOS DE ALTACALIDAD, RELACIONADOS CON LOS PROGRAMAS, PLANES Y PROYECTOS DE LA SDHT,PARA PUBLICOS EXTERNOS Y MEDIOS DE COMUNICACIÓN."/>
    <s v="1-100-F001"/>
    <s v="VA-RECURSOS DISTRITO"/>
    <s v="O232020200883121"/>
    <s v="Servicios de relaciones públicas"/>
    <s v="PM/0118/0118/45990190250"/>
    <s v="Estrategias de gestión institucional y de la cultu"/>
    <n v="108391500"/>
    <n v="0"/>
    <n v="0"/>
    <n v="0"/>
    <s v="0000685930"/>
    <s v="1"/>
    <s v="10365"/>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07"/>
    <d v="2025-01-17T00:00:00"/>
    <s v="PRESTAR SERVICIOS PROFESIONALES A LA OFICINA ASESORA DE COMUNICACIONESEN LA CREACIÓN Y DIVULGACIÓN DE CONTENIDO PARA REDES SOCIALES DE LA SDHT"/>
    <s v="1-100-F001"/>
    <s v="VA-RECURSOS DISTRITO"/>
    <s v="O232020200883121"/>
    <s v="Servicios de relaciones públicas"/>
    <s v="PM/0118/0118/45990190250"/>
    <s v="Estrategias de gestión institucional y de la cultu"/>
    <n v="44657298"/>
    <n v="0"/>
    <n v="0"/>
    <n v="0"/>
    <s v="0000685740"/>
    <s v="1"/>
    <s v="10368"/>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026"/>
    <d v="2025-01-03T00:00:00"/>
    <s v="PRESTAR SERVICIOS PROFESIONALES PARA LA EDICIÓN, REVISIÓN, PRODUCCIÓN YGENERACIÓN DE TEXTOS DE ALTA CALIDAD PARA PÁGINA WEB, CANALES INTERNOS,EXTERNOS Y REDES SOCIALES DE LA SDHT."/>
    <s v="1-100-F001"/>
    <s v="VA-RECURSOS DISTRITO"/>
    <s v="O232020200883121"/>
    <s v="Servicios de relaciones públicas"/>
    <s v="PM/0118/0118/45990190250"/>
    <s v="Estrategias de gestión institucional y de la cultu"/>
    <n v="61938000"/>
    <n v="0"/>
    <n v="0"/>
    <n v="0"/>
    <s v="0000656815"/>
    <s v="1"/>
    <s v="10335"/>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s v="0000000025"/>
    <d v="2025-01-03T00:00:00"/>
    <s v="PRESTAR SERVICIOS PROFESIONALES PARA LA OFICINA ASESORA DECOMUNICACIONES PARA  LA PRODUCCIÓN, REDACCIÓN Y DIVULGACIÓN DE CONTENIDO PARA MEDIOS,DE LOS PLANES PROGRAMAS Y PROYECTOS DE LA SDHT."/>
    <s v="1-100-F001"/>
    <s v="VA-RECURSOS DISTRITO"/>
    <s v="O232020200883121"/>
    <s v="Servicios de relaciones públicas"/>
    <s v="PM/0118/0118/45990190250"/>
    <s v="Estrategias de gestión institucional y de la cultu"/>
    <n v="85061520"/>
    <n v="0"/>
    <n v="0"/>
    <n v="0"/>
    <s v="0000656813"/>
    <s v="1"/>
    <s v="10344"/>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s v="0000000341"/>
    <d v="2025-01-17T00:00:00"/>
    <s v="PRESTAR SERVICIOS PROFESIONALES  PARA EL CUBRIMIENTO, PRODUCCIÓN YDIVULGACIÓN DE CONTENIDOS DE  COMUNICACIÓN DIGITAL Y COMUNITARIA DE LASDHT."/>
    <s v="1-100-F001"/>
    <s v="VA-RECURSOS DISTRITO"/>
    <s v="O232020200883121"/>
    <s v="Servicios de relaciones públicas"/>
    <s v="PM/0118/0118/45990190250"/>
    <s v="Estrategias de gestión institucional y de la cultu"/>
    <n v="73500000"/>
    <n v="0"/>
    <n v="0"/>
    <n v="0"/>
    <s v="0000685920"/>
    <s v="1"/>
    <s v="10362"/>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17"/>
    <d v="2025-01-17T00:00:00"/>
    <s v="PRESTAR SERVICIOS PROFESIONALES A LA OFICINA ASESORA DE COMUNICACIONESEN LOS PROCESOS ADMINISTRATIVOS, FINANCIEROS Y DE SEGUIMIENTO AL PLAN DECOMUNICIACIONES"/>
    <s v="1-100-F001"/>
    <s v="VA-RECURSOS DISTRITO"/>
    <s v="O232020200883121"/>
    <s v="Servicios de relaciones públicas"/>
    <s v="PM/0118/0118/45990190250"/>
    <s v="Estrategias de gestión institucional y de la cultu"/>
    <n v="75874050"/>
    <n v="0"/>
    <n v="0"/>
    <n v="0"/>
    <s v="0000685773"/>
    <s v="1"/>
    <s v="10351"/>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14"/>
    <d v="2025-01-17T00:00:00"/>
    <s v="PRESTAR SERVICIOS DE APOYO A LA GESTION A LA OFICINA ASESORA DECOMUNICACIONES EN EL DISEÑO Y REALIZACIÓN DE CONTENIDOS GRÁFICOS EN LASDHT"/>
    <s v="1-100-F001"/>
    <s v="VA-RECURSOS DISTRITO"/>
    <s v="O232020200883121"/>
    <s v="Servicios de relaciones públicas"/>
    <s v="PM/0118/0118/45990190250"/>
    <s v="Estrategias de gestión institucional y de la cultu"/>
    <n v="29730240"/>
    <n v="0"/>
    <n v="0"/>
    <n v="0"/>
    <s v="0000685768"/>
    <s v="1"/>
    <s v="10331"/>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09"/>
    <d v="2025-01-17T00:00:00"/>
    <s v="PRESTAR SERVICIOS PROFESIONALES PARA LA CREACIÓN DE ESTRATEGIAS YCAMPAÑAS DIGITALES ASI COMO PARA LA GENERACIÓN DE CONTENIDOS PARA REDESSOCIALES DE LA SDHT."/>
    <s v="1-100-F001"/>
    <s v="VA-RECURSOS DISTRITO"/>
    <s v="O232020200883121"/>
    <s v="Servicios de relaciones públicas"/>
    <s v="PM/0118/0118/45990190250"/>
    <s v="Estrategias de gestión institucional y de la cultu"/>
    <n v="38277684"/>
    <n v="0"/>
    <n v="0"/>
    <n v="0"/>
    <s v="0000685757"/>
    <s v="1"/>
    <s v="10326"/>
    <d v="2025-01-17T00:00:00"/>
    <s v="1000204561"/>
    <s v="MANUEL ALFONSO RINCON RAMIREZ"/>
    <s v="1002629376"/>
    <s v="CESAR AUGUSTO CACERES GONZALEZ"/>
    <d v="2025-01-17T00:00:00"/>
    <s v="7990990000"/>
    <s v="Transitoria Presupuesto CDP CRP"/>
  </r>
  <r>
    <s v="2025"/>
    <n v="2"/>
    <d v="2025-01-01T00:00:00"/>
    <d v="2025-05-27T00:00:00"/>
    <s v="0118-01"/>
    <x v="2"/>
    <s v="Fortalecimiento en la gestión pública in - Documentos de planeación"/>
    <s v="0000000825"/>
    <d v="2025-02-17T00:00:00"/>
    <s v="RECURSOS PARA EL CUMPLIMIENTO DEL DECRETO DE AUSTERIDAD DEL GASTO"/>
    <s v="1-100-F001"/>
    <s v="VA-RECURSOS DISTRITO"/>
    <s v="O232020200883121"/>
    <s v="Servicios de relaciones públicas"/>
    <s v="PM/0118/0118/45990190250"/>
    <s v="Estrategias de gestión institucional y de la cultu"/>
    <n v="73722796"/>
    <n v="0"/>
    <n v="0"/>
    <n v="73722796"/>
    <s v="0000713856"/>
    <s v="1"/>
    <s v="10386"/>
    <d v="2025-02-17T00:00:00"/>
    <s v="1000204561"/>
    <s v="MANUEL ALFONSO RINCON RAMIREZ"/>
    <s v="1002629376"/>
    <s v="CESAR AUGUSTO CACERES GONZALEZ"/>
    <d v="2025-02-17T00:00:00"/>
    <s v="7990990000"/>
    <s v="Transitoria Presupuesto CDP CRP"/>
  </r>
  <r>
    <s v="2025"/>
    <n v="1"/>
    <d v="2025-01-01T00:00:00"/>
    <d v="2025-05-27T00:00:00"/>
    <s v="0118-01"/>
    <x v="2"/>
    <s v="Fortalecimiento en la gestión pública in - Documentos de planeación"/>
    <s v="0000000029"/>
    <d v="2025-01-03T00:00:00"/>
    <s v="PRESTAR SERVICIOS PROFESIONALES A LA OFICNA ASESORA DE COMUNCIACIONES EN LA CREACIÓN Y DIVULGACIÓN DE CONTENIDO PARA REDES SOCIALES DE LASDHT"/>
    <s v="1-100-F001"/>
    <s v="VA-RECURSOS DISTRITO"/>
    <s v="O232020200883121"/>
    <s v="Servicios de relaciones públicas"/>
    <s v="PM/0118/0118/45990190250"/>
    <s v="Estrategias de gestión institucional y de la cultu"/>
    <n v="44657298"/>
    <n v="44657298"/>
    <n v="0"/>
    <n v="0"/>
    <s v="0000656850"/>
    <s v="1"/>
    <s v="10368"/>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s v="0000000443"/>
    <d v="2025-01-21T00:00:00"/>
    <s v="PRESTAR SERVICIOS PROFESIONALES EN DISEÑO PARA LA ELABORACIÓN DE PIEZASGRÁFICAS DIGITALES E IMPRESAS PARA LA OFICINA ASESORA DE COMUNICACIONESDE LA SECRETARIA DISTRITAL DEL HÁBITAT."/>
    <s v="1-100-F001"/>
    <s v="VA-RECURSOS DISTRITO"/>
    <s v="O232020200883121"/>
    <s v="Servicios de relaciones públicas"/>
    <s v="PM/0118/0118/45990190250"/>
    <s v="Estrategias de gestión institucional y de la cultu"/>
    <n v="34800000"/>
    <n v="0"/>
    <n v="0"/>
    <n v="0"/>
    <s v="0000689883"/>
    <s v="1"/>
    <s v="10390"/>
    <d v="2025-01-21T00:00:00"/>
    <s v="1000204561"/>
    <s v="MANUEL ALFONSO RINCON RAMIREZ"/>
    <s v="1002629376"/>
    <s v="CESAR AUGUSTO CACERES GONZALEZ"/>
    <d v="2025-01-21T00:00:00"/>
    <s v="7990990000"/>
    <s v="Transitoria Presupuesto CDP CRP"/>
  </r>
  <r>
    <s v="2025"/>
    <n v="2"/>
    <d v="2025-01-01T00:00:00"/>
    <d v="2025-05-27T00:00:00"/>
    <s v="0118-01"/>
    <x v="5"/>
    <s v="Fortalecimiento en la gestión pública in - Servicios tecnológicos"/>
    <s v="0000000685"/>
    <d v="2025-02-05T00:00:00"/>
    <s v="ADICIÓN No. 1 A LA ORDEN DE COMPRA 139901-2024 CUYO OBJETO ES:RENOVACIÓNDE LOS SERVICIOS DE ALOJAMIENTO PARA LA INFRAESTRUCTURA TECNOLOGICA DELA SDHT"/>
    <s v="1-100-F001"/>
    <s v="VA-RECURSOS DISTRITO"/>
    <s v="O232020200883142"/>
    <s v="Servicios de diseño y desarrollo de redes y sistemas en tecnologías de la información (TI)"/>
    <s v="PM/0118/0118/45990070250"/>
    <s v="Estrategias de gestión institucional y de la cultu"/>
    <n v="19635000"/>
    <n v="0"/>
    <n v="0"/>
    <n v="0"/>
    <s v="0000706318"/>
    <s v="1"/>
    <s v="11148"/>
    <d v="2025-02-05T00:00:00"/>
    <s v="1000300664"/>
    <s v="ANA MILENA YELA ESCOBAR"/>
    <s v="1002629376"/>
    <s v="CESAR AUGUSTO CACERES GONZALEZ"/>
    <d v="2025-02-05T00:00:00"/>
    <s v="7990990000"/>
    <s v="Transitoria Presupuesto CDP CRP"/>
  </r>
  <r>
    <s v="2025"/>
    <n v="2"/>
    <d v="2025-01-01T00:00:00"/>
    <d v="2025-05-27T00:00:00"/>
    <s v="0118-01"/>
    <x v="2"/>
    <s v="Fortalecimiento en la gestión pública in - Documentos de planeación"/>
    <s v="0000000721"/>
    <d v="2025-02-06T00:00:00"/>
    <s v="PRESTAR SERVICIOS PROFESIONALES PARA REALIZAR CONTENIDO AUDIOVISUAL YFOTOGRÁFICO, EDICIÓN, GRAFICACION, ANIMACION Y FINALIZACION DE VIDEOSPARA LA DIVULGACION DE LOS PLANES PROGRAMAS Y PROYECTOS DE LA SECRETARIADISTRITAL DEL HABITAT"/>
    <s v="1-100-F001"/>
    <s v="VA-RECURSOS DISTRITO"/>
    <s v="O232020200883121"/>
    <s v="Servicios de relaciones públicas"/>
    <s v="PM/0118/0118/45990190250"/>
    <s v="Estrategias de gestión institucional y de la cultu"/>
    <n v="35520000"/>
    <n v="0"/>
    <n v="0"/>
    <n v="0"/>
    <s v="0000707164"/>
    <s v="1"/>
    <s v="10383"/>
    <d v="2025-02-06T00:00:00"/>
    <s v="1000204561"/>
    <s v="MANUEL ALFONSO RINCON RAMIREZ"/>
    <s v="1002629376"/>
    <s v="CESAR AUGUSTO CACERES GONZALEZ"/>
    <d v="2025-02-06T00:00:00"/>
    <s v="7990990000"/>
    <s v="Transitoria Presupuesto CDP CRP"/>
  </r>
  <r>
    <s v="2025"/>
    <n v="1"/>
    <d v="2025-01-01T00:00:00"/>
    <d v="2025-05-27T00:00:00"/>
    <s v="0118-01"/>
    <x v="13"/>
    <s v="Adecuación de entornos urbanos y/o rura - Estudios de pre inversión e inversión"/>
    <s v="0000000360"/>
    <d v="2025-01-20T00:00:00"/>
    <s v="PRESTAR SERVICIOS PROFESIONALES, DESDE EL COMPONENTE JURÍDICO, PARAACOMPAÑAR EN LA ESTRUCTURACIÓN Y DESARROLLO DE LOS PROYECTOS A CARGO DELA SDHT, EN LOS POLÍGONOS DE INTERVENCIÓN  INTEGRAL DE ESPACIO PÚBLICO YREVITALIZACIÓN EN CADA UNA DE LAS ETAPAS (PRECONTRACTUAL, CONTRACTUAL YPOSTCONTRACTUAL)."/>
    <s v="1-100-F039"/>
    <s v="VA-Crédito"/>
    <s v="O232020200883330"/>
    <s v="Servicios de administración en proyectos de construcción"/>
    <s v="PM/0118/0110/40020340214"/>
    <s v="Espacio público intervenido"/>
    <n v="89639771"/>
    <n v="0"/>
    <n v="0"/>
    <n v="4269771"/>
    <s v="0000686848"/>
    <s v="1"/>
    <s v="10460"/>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363"/>
    <d v="2025-01-20T00:00:00"/>
    <s v="PRESTAR SERVICIOS PROFESIONALES ESPECIALIZADOS PARA LA GESTIÓN JURÍDICANECESARIA PARA LA FORMULACIÓN E IMPLEMENTACIÓN DE LOS PROYECTOSPRIORIZADOS A CARGO DE LA SUBSECRETARÍA DE COORDINACIÓN OPERATIVA."/>
    <s v="1-100-F039"/>
    <s v="VA-Crédito"/>
    <s v="O232020200883330"/>
    <s v="Servicios de administración en proyectos de construcción"/>
    <s v="PM/0118/0110/40020340214"/>
    <s v="Espacio público intervenido"/>
    <n v="147000000"/>
    <n v="0"/>
    <n v="0"/>
    <n v="7000000"/>
    <s v="0000686878"/>
    <s v="1"/>
    <s v="10463"/>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69"/>
    <d v="2025-01-20T00:00:00"/>
    <s v="PRESTAR SERVICIOS PROFESIONALES PARA APOYAR EN LA FORMULACIÓN, REVISIÓN,EVALUACIÓN Y SEGUIMIENTO DE LOS CRITERIOS ECONÓMICOS Y FINANCIEROSNECESARIOS PARA EL DISEÑO, IMPLEMENTACIÓN Y OPTIMIZACIÓN DE LOSPROYECTOS PRIORIZADOS POR LA SDHT, EN LOS POLIGONOS DE INTERVENCIONINTEGRAL DE ESPACIO PUBLICO Y REVITALIZACION ASEGURANDO SU ALINEACIÓNCON LOS OBJETIVOS ESTRATÉGICOS Y NORMATIVOS DE LA ENTIDAD."/>
    <s v="1-100-F039"/>
    <s v="VA-Crédito"/>
    <s v="O232020200883330"/>
    <s v="Servicios de administración en proyectos de construcción"/>
    <s v="PM/0118/0110/40020340320"/>
    <s v="Espacio público intervenido"/>
    <n v="61756315"/>
    <n v="0"/>
    <n v="0"/>
    <n v="3"/>
    <s v="0000686960"/>
    <s v="1"/>
    <s v="10436"/>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089"/>
    <d v="2025-01-07T00:00:00"/>
    <s v="PRESTAR SERVICIOS JURÍDICOS PROFESIONALES, PARA ACOMPAÑAR DESDE ELCOMPONENTE JURÍDICO Y LEGAL LA ESTRUCTURACIÓN Y EJECUCIÓN DE LOSPROYECTOS A CARGO DE LA SDHT, EN  LOS POLIGONOS DE INTERVENCION INTEGRAL DE ESPACIO PUBLICO Y REVITALIZACION EN CADA UNA DE LAS ETAPAS(PRECONTRACTUAL, CONTRACTUAL Y POSTCONTRACTUAL)."/>
    <s v="1-100-F039"/>
    <s v="VA-Crédito"/>
    <s v="O232020200883330"/>
    <s v="Servicios de administración en proyectos de construcción"/>
    <s v="PM/0118/0110/40020340214"/>
    <s v="Espacio público intervenido"/>
    <n v="68296968"/>
    <n v="0"/>
    <n v="0"/>
    <n v="0"/>
    <s v="0000658561"/>
    <s v="1"/>
    <s v="10473"/>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109"/>
    <d v="2025-01-07T00:00:00"/>
    <s v="PRESTAR SERVICIOS PROFESIONALES DE APOYO, PARA DESARROLLAR ACCIONESORIENTADAS A FORTALECER LA GESTIÓN SOCIAL, TERRITORIAL Y POBLACIONAL DELOS PROYECTOS E INTERVENCIONES PRIORIZADOS POR LA SDHT, EN  LOSPOLIGONOS DE INTERVENCION  INTEGRAL DE ESPACIO PUBLICO Y REVITALIZACIONCON EL FIN DE FACILITAR LA IMPLEMENTACIÓN DE LAS INTERVENCIONESPRIORIZADAS POR LA ENTIDAD."/>
    <s v="1-100-F039"/>
    <s v="VA-Crédito"/>
    <s v="O232020200883330"/>
    <s v="Servicios de administración en proyectos de construcción"/>
    <s v="PM/0118/0110/40020340214"/>
    <s v="Espacio público intervenido"/>
    <n v="45421200"/>
    <n v="0"/>
    <n v="0"/>
    <n v="0"/>
    <s v="0000658624"/>
    <s v="1"/>
    <s v="10461"/>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136"/>
    <d v="2025-01-09T00:00:00"/>
    <s v="PRESTAR SERVICIOS PROFESIONALES PARA APOYAR A LA SUBSECRETARÍA DECOORDINACIÓN OPERATIVA EN LA ESTRUCTURACIÓN Y SEGUIMIENTO DE LASESTRATEGIAS PARA LA IMPLEMENTACIÓN DE LOS PLANES, PROGRAMAS, PROYECTOS YGESTIÓN DE SU COMPETENCIA."/>
    <s v="1-100-F039"/>
    <s v="VA-Crédito"/>
    <s v="O232020200883330"/>
    <s v="Servicios de administración en proyectos de construcción"/>
    <s v="PM/0118/0110/40020340214"/>
    <s v="Espacio público intervenido"/>
    <n v="107875350"/>
    <n v="0"/>
    <n v="0"/>
    <n v="0"/>
    <s v="0000662993"/>
    <s v="1"/>
    <s v="10465"/>
    <d v="2025-01-09T00:00:00"/>
    <s v="1000106873"/>
    <s v="LINA MARIA GONZALEZ BOTERO"/>
    <s v="1002629376"/>
    <s v="CESAR AUGUSTO CACERES GONZALEZ"/>
    <d v="2025-01-09T00:00:00"/>
    <s v="7990990000"/>
    <s v="Transitoria Presupuesto CDP CRP"/>
  </r>
  <r>
    <s v="2025"/>
    <n v="1"/>
    <d v="2025-01-01T00:00:00"/>
    <d v="2025-05-27T00:00:00"/>
    <s v="0118-01"/>
    <x v="13"/>
    <s v="Adecuación de entornos urbanos y/o rura - Estudios de pre inversión e inversión"/>
    <s v="0000000354"/>
    <d v="2025-01-20T00:00:00"/>
    <s v="PRESTAR SERVICIOS PROFESIONALES ESPECIALIZADOS EN LA FORMULACIÓN EIMPLEMENTACIÓN DE LAS POLÍTICAS DE ORDENAMIENTO TERRITORIAL, Y APOYARY/O REALIZAR EL SEGUIMIENTO EN LA PLANIFICACIÓN Y EJECUCIÓN DE LASINTERVENCIONES EN LOS TERRITORIOS PRIORIZADOS POR LA SECRETARÍADISTRITAL DEL HÁBITAT A CARGO DE LA SUBSECRETARÍA DE COORDINACIÓNOPERATIVA."/>
    <s v="1-100-F039"/>
    <s v="VA-Crédito"/>
    <s v="O232020200883330"/>
    <s v="Servicios de administración en proyectos de construcción"/>
    <s v="PM/0118/0110/40020340214"/>
    <s v="Espacio público intervenido"/>
    <n v="95456781"/>
    <n v="0"/>
    <n v="0"/>
    <n v="0"/>
    <s v="0000686725"/>
    <s v="1"/>
    <s v="10464"/>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572"/>
    <d v="2025-01-27T00:00:00"/>
    <s v="PRESTAR SERVICIOS PROFESIONALES INTEGRALES PARA APOYAR LA GESTIÓNFINANCIERA Y PRESUPUESTAL, ASÍ COMO EL REGISTRO Y SEGUIMIENTO DE LASOPERACIONES PRESUPUESTALES DE LOS PROYECTOS, CONTRATOS Y/O CONVENIOS ACARGO DE LA SDHT EN LOS POLÍGONOS DE INTERVENCIÓN INTEGRAL DE ESPACIOPÚBLICO Y REVITALIZACIÓN."/>
    <s v="1-100-F039"/>
    <s v="VA-Crédito"/>
    <s v="O232020200883330"/>
    <s v="Servicios de administración en proyectos de construcción"/>
    <s v="PM/0118/0110/40020340214"/>
    <s v="Espacio público intervenido"/>
    <n v="105000000"/>
    <n v="0"/>
    <n v="0"/>
    <n v="0"/>
    <s v="0000697776"/>
    <s v="1"/>
    <s v="10458"/>
    <d v="2025-01-27T00:00:00"/>
    <s v="1000117545"/>
    <s v="CAMILO EDUARDO TORRES MUÑOZ"/>
    <s v="1002629376"/>
    <s v="CESAR AUGUSTO CACERES GONZALEZ"/>
    <d v="2025-01-27T00:00:00"/>
    <s v="7990990000"/>
    <s v="Transitoria Presupuesto CDP CRP"/>
  </r>
  <r>
    <s v="2025"/>
    <n v="1"/>
    <d v="2025-01-01T00:00:00"/>
    <d v="2025-05-27T00:00:00"/>
    <s v="0118-01"/>
    <x v="13"/>
    <s v="Adecuación de entornos urbanos y/o rura - Estudios de pre inversión e inversión"/>
    <s v="0000000573"/>
    <d v="2025-01-27T00:00:00"/>
    <s v="PRESTAR SERVICIOS PROFESIONALES PARA REALIZAR EL SEGUIMIENTO INTEGRAL ALAS ACTIVIDADES TÉCNICAS, FINANCIERAS, ADMINISTRATIVAS Y JURÍDICAS DELOS PROYECTOS, CONTRATOS Y/O CONVENIOS PRIORIZADOS POR LA SDHT, EN LOSPOLÍGONOS DE INTERVENCIÓN INTEGRAL DE ESPACIO PÚBLICO Y REVITALIZACIÓNDE CONFORMIDAD CON LAS METAS DEFINIDAS POR LA ENTIDAD."/>
    <s v="1-100-F039"/>
    <s v="VA-Crédito"/>
    <s v="O232020200883330"/>
    <s v="Servicios de administración en proyectos de construcción"/>
    <s v="PM/0118/0110/40020340214"/>
    <s v="Espacio público intervenido"/>
    <n v="105000000"/>
    <n v="0"/>
    <n v="0"/>
    <n v="0"/>
    <s v="0000697803"/>
    <s v="1"/>
    <s v="10466"/>
    <d v="2025-01-27T00:00:00"/>
    <s v="1000117545"/>
    <s v="CAMILO EDUARDO TORRES MUÑOZ"/>
    <s v="1002629376"/>
    <s v="CESAR AUGUSTO CACERES GONZALEZ"/>
    <d v="2025-01-27T00:00:00"/>
    <s v="7990990000"/>
    <s v="Transitoria Presupuesto CDP CRP"/>
  </r>
  <r>
    <s v="2025"/>
    <n v="2"/>
    <d v="2025-01-01T00:00:00"/>
    <d v="2025-05-27T00:00:00"/>
    <s v="0118-01"/>
    <x v="7"/>
    <s v="Estudios y diseños de proyectos para el  - Estudios de pre inversión e inversión"/>
    <s v="0000000717"/>
    <d v="2025-02-06T00:00:00"/>
    <s v="PRESTAR SERVICIOS PROFESIONALES PARA APOYAR LA ARTICULACIÓN DE LOSPROCESOS ADMINISTRATIVOS, GESTIÓN CONTRACTUAL Y SEGUIMIENTO DE LAEJECUCIÓN PRESUPUESTAL, EN EL MARCO DE LOS PROYECTOS DE INVERSIÓN DE LASUBSECRETARÍA DE COORDINACIÓN OPERATIVA."/>
    <s v="1-100-F039"/>
    <s v="VA-Crédito"/>
    <s v="O232020200883330"/>
    <s v="Servicios de administración en proyectos de construcción"/>
    <s v="PM/0118/0110/40020340320"/>
    <s v="Espacio público intervenido"/>
    <n v="40259700"/>
    <n v="0"/>
    <n v="0"/>
    <n v="0"/>
    <s v="0000707159"/>
    <s v="1"/>
    <s v="10454"/>
    <d v="2025-02-06T00:00:00"/>
    <s v="1000117545"/>
    <s v="CAMILO EDUARDO TORRES MUÑOZ"/>
    <s v="1002629376"/>
    <s v="CESAR AUGUSTO CACERES GONZALEZ"/>
    <d v="2025-02-06T00:00:00"/>
    <s v="7990990000"/>
    <s v="Transitoria Presupuesto CDP CRP"/>
  </r>
  <r>
    <s v="2025"/>
    <n v="1"/>
    <d v="2025-01-01T00:00:00"/>
    <d v="2025-05-27T00:00:00"/>
    <s v="0118-01"/>
    <x v="5"/>
    <s v="Fortalecimiento en la gestión pública in - Servicios tecnológicos"/>
    <s v="0000000003"/>
    <d v="2025-01-01T00:00:00"/>
    <s v="PCC ADQUISICIÓN DE EQUIPOS DE CÓMPUTO"/>
    <s v="1-501-I001"/>
    <s v="PCC-Otros distrito"/>
    <s v="O23202020088874201"/>
    <s v="Fabricación y ensamble de computadores y microcomputadores"/>
    <s v="PM/0118/0118/45990070250"/>
    <s v="Estrategias de gestión institucional y de la cultu"/>
    <n v="652647574"/>
    <n v="0"/>
    <n v="0"/>
    <n v="652647574"/>
    <s v="0000656296"/>
    <s v="1"/>
    <s v="11126"/>
    <d v="2025-01-01T00:00:00"/>
    <s v="1005450425"/>
    <s v="CARLOS ANDRES DANIELS JARAMILLO"/>
    <s v="1002629376"/>
    <s v="CESAR AUGUSTO CACERES GONZALEZ"/>
    <d v="2025-01-01T00:00:00"/>
    <s v="7990990000"/>
    <s v="Transitoria Presupuesto CDP CRP"/>
  </r>
  <r>
    <s v="2025"/>
    <n v="1"/>
    <d v="2025-01-01T00:00:00"/>
    <d v="2025-05-27T00:00:00"/>
    <s v="0118-01"/>
    <x v="6"/>
    <s v="Adecuación de entornos urbanos y/o rura - Espacio publico adecuado"/>
    <s v="0000000014"/>
    <d v="2025-01-01T00:00:00"/>
    <s v="REALIZAR INTERVENTORÍA INTEGRAL A LOS ESTUDIOS Y DISEÑOS DEFINITIVOS YLA EJECUCIÓN DE LAS OBRAS DE ESPACIO PÚBLICO, EN EL MARCO DE LAESTRATEGIA REVITALIZA TU BARRIO, EN LOS PROYECTOS PRIORIZADOS POR LASECRETARIA DISTRITAL DE HÁBITAT"/>
    <s v="1-501-I001"/>
    <s v="PCC-Otros distrito"/>
    <s v="O2320202005040254211"/>
    <s v="Servicios generales de construcción de carreteras (excepto carreteras elevadas), calles"/>
    <s v="PM/0118/0110/40020200214"/>
    <s v="Espacio público intervenido"/>
    <n v="301580596"/>
    <n v="0"/>
    <n v="0"/>
    <n v="301580596"/>
    <s v="0000656303"/>
    <s v="1"/>
    <s v="11027"/>
    <d v="2025-01-01T00:00:00"/>
    <s v="1000117545"/>
    <s v="CAMILO EDUARDO TORRES MUÑOZ"/>
    <s v="1002629376"/>
    <s v="CESAR AUGUSTO CACERES GONZALEZ"/>
    <d v="2025-01-01T00:00:00"/>
    <s v="7990990000"/>
    <s v="Transitoria Presupuesto CDP CRP"/>
  </r>
  <r>
    <s v="2025"/>
    <n v="1"/>
    <d v="2025-01-01T00:00:00"/>
    <d v="2025-05-27T00:00:00"/>
    <s v="0118-01"/>
    <x v="6"/>
    <s v="Adecuación de entornos urbanos y/o rura - Espacio publico adecuado"/>
    <s v="0000000015"/>
    <d v="2025-01-01T00:00:00"/>
    <s v="PCC REALIZAR LOS ESTUDIOS Y DISEÑOS DEFINITIVOS Y LA EJECUCIÓN DE LASOBRAS DE ESPACIO PÚBLICO, EN EL MARCO DE LA ESTRATEGIAREVITALIZA TU BARRIO, EN LOS PROYECTOS PRIORIZADOS POR LA SECRETARIADISTRITAL DE HÁBITAT"/>
    <s v="1-501-I001"/>
    <s v="PCC-Otros distrito"/>
    <s v="O2320202005040254211"/>
    <s v="Servicios generales de construcción de carreteras (excepto carreteras elevadas), calles"/>
    <s v="PM/0118/0110/40020200214"/>
    <s v="Espacio público intervenido"/>
    <n v="1448789404"/>
    <n v="0"/>
    <n v="0"/>
    <n v="1448789404"/>
    <s v="0000656304"/>
    <s v="1"/>
    <s v="10455"/>
    <d v="2025-01-01T00:00:00"/>
    <s v="1000117545"/>
    <s v="CAMILO EDUARDO TORRES MUÑOZ"/>
    <s v="1002629376"/>
    <s v="CESAR AUGUSTO CACERES GONZALEZ"/>
    <d v="2025-01-01T00:00:00"/>
    <s v="7990990000"/>
    <s v="Transitoria Presupuesto CDP CRP"/>
  </r>
  <r>
    <s v="2025"/>
    <n v="1"/>
    <d v="2025-01-01T00:00:00"/>
    <d v="2025-05-27T00:00:00"/>
    <s v="0118-01"/>
    <x v="6"/>
    <s v="Adecuación de entornos urbanos y/o rura - Espacio publico adecuado"/>
    <s v="0000000022"/>
    <d v="2025-01-01T00:00:00"/>
    <s v="REALIZAR INTERVENTORÍA INTEGRAL A LOS ESTUDIOS Y DISEÑOS DEFINITIVOS YLA EJECUCIÓN DE LAS OBRAS DE ESPACIO PÚBLICO, EN EL MARCO DE LAESTRATEGIA REVITALIZA TU BARRIO, EN LOS PROYECTOS PRIORIZADOS POR LASECRETARIA DISTRITAL DE HÁBITAT"/>
    <s v="1-100-F039"/>
    <s v="VA-Crédito"/>
    <s v="O2320202005040254211"/>
    <s v="Servicios generales de construcción de carreteras (excepto carreteras elevadas), calles"/>
    <s v="PM/0118/0110/40020200214"/>
    <s v="Espacio público intervenido"/>
    <n v="405820436"/>
    <n v="0"/>
    <n v="0"/>
    <n v="0"/>
    <s v="3000002463"/>
    <s v="1"/>
    <s v="11029"/>
    <d v="2025-01-01T00:00:00"/>
    <s v="1000117545"/>
    <s v="CAMILO EDUARDO TORRES MUÑOZ"/>
    <s v="1002629376"/>
    <s v="CESAR AUGUSTO CACERES GONZALEZ"/>
    <d v="2025-01-01T00:00:00"/>
    <s v="7990990000"/>
    <s v="Transitoria Presupuesto CDP CRP"/>
  </r>
  <r>
    <s v="2025"/>
    <n v="1"/>
    <d v="2025-01-01T00:00:00"/>
    <d v="2025-05-27T00:00:00"/>
    <s v="0118-01"/>
    <x v="6"/>
    <s v="Adecuación de entornos urbanos y/o rura - Espacio publico adecuado"/>
    <s v="0000000172"/>
    <d v="2025-01-09T00:00:00"/>
    <s v="PRESTAR SERVICIOS PROFESIONALES EN LA ARTICULACIÓN TRANSVERSAL DE LOSCOMPONENTES AMBIENTAL Y DE SEGURIDAD Y SALUD EN EL TRABAJO EN EL MARCODE LAS INTERVENCIONES Y MISIÓN PRIORIZADAS POR LA SUBSECRETARÍA DECOORDINACIÓN OPERATIVA"/>
    <s v="1-100-F039"/>
    <s v="VA-Crédito"/>
    <s v="O2320202005040254211"/>
    <s v="Servicios generales de construcción de carreteras (excepto carreteras elevadas), calles"/>
    <s v="PM/0118/0110/40020200214"/>
    <s v="Espacio público intervenido"/>
    <n v="57416526"/>
    <n v="0"/>
    <n v="0"/>
    <n v="57416526"/>
    <s v="0000664962"/>
    <s v="1"/>
    <s v="10662"/>
    <d v="2025-01-09T00:00:00"/>
    <s v="1000162187"/>
    <s v="CAMILO ANDRES PEÑUELA CANO"/>
    <s v="1002629376"/>
    <s v="CESAR AUGUSTO CACERES GONZALEZ"/>
    <d v="2025-01-09T00:00:00"/>
    <s v="7990990000"/>
    <s v="Transitoria Presupuesto CDP CRP"/>
  </r>
  <r>
    <s v="2025"/>
    <n v="1"/>
    <d v="2025-01-01T00:00:00"/>
    <d v="2025-05-27T00:00:00"/>
    <s v="0118-01"/>
    <x v="5"/>
    <s v="Fortalecimiento en la gestión pública in - Servicios tecnológicos"/>
    <s v="0000000521"/>
    <d v="2025-01-22T00:00:00"/>
    <s v="RENOVACIÓN DE SOLUCIÓN DE BACKUP Y COPIAS DE SEGURIDAD DE CUENTAS DEMICROSOFT."/>
    <s v="1-100-F001"/>
    <s v="VA-RECURSOS DISTRITO"/>
    <s v="O23202020088874201"/>
    <s v="Fabricación y ensamble de computadores y microcomputadores"/>
    <s v="PM/0118/0118/45990070250"/>
    <s v="Estrategias de gestión institucional y de la cultu"/>
    <n v="309690000"/>
    <n v="0"/>
    <n v="0"/>
    <n v="309690000"/>
    <s v="0000691574"/>
    <s v="1"/>
    <s v="9965"/>
    <d v="2025-01-22T00:00:00"/>
    <s v="1000300664"/>
    <s v="ANA MILENA YELA ESCOBAR"/>
    <s v="1002629376"/>
    <s v="CESAR AUGUSTO CACERES GONZALEZ"/>
    <d v="2025-01-22T00:00:00"/>
    <s v="7990990000"/>
    <s v="Transitoria Presupuesto CDP CRP"/>
  </r>
  <r>
    <s v="2025"/>
    <n v="1"/>
    <d v="2025-01-01T00:00:00"/>
    <d v="2025-05-27T00:00:00"/>
    <s v="0118-01"/>
    <x v="6"/>
    <s v="Adecuación de entornos urbanos y/o rura - Espacio publico adecuado"/>
    <s v="0000000184"/>
    <d v="2025-01-09T00:00:00"/>
    <s v="PRESTAR SERVICIOS PROFESIONALES PARA LA ARTICULACIÓN DE INFORMACIÓNRELACIONADA CON POLÍTICAS, PROGRAMAS, PROYECTOS E INSTRUMENTOS DEPLANEACIÓN, GESTIÓN Y FINANCIACIÓN, EN EL MARCO DE LAS INTERVENCIONESQUE SON PRIORIZADAS POR LA SUBSECRETARÍA DE COORDINACIÓN OPERATIVA DE LASECRETARÍA DISTRITAL DEL HÁBITAT."/>
    <s v="1-100-F039"/>
    <s v="VA-Crédito"/>
    <s v="O2320202005040254211"/>
    <s v="Servicios generales de construcción de carreteras (excepto carreteras elevadas), calles"/>
    <s v="PM/0118/0110/40020200214"/>
    <s v="Espacio público intervenido"/>
    <n v="60286320"/>
    <n v="0"/>
    <n v="0"/>
    <n v="0"/>
    <s v="0000665508"/>
    <s v="1"/>
    <s v="10664"/>
    <d v="2025-01-09T00:00:00"/>
    <s v="1000162187"/>
    <s v="CAMILO ANDRES PEÑUELA CANO"/>
    <s v="1002629376"/>
    <s v="CESAR AUGUSTO CACERES GONZALEZ"/>
    <d v="2025-01-09T00:00:00"/>
    <s v="7990990000"/>
    <s v="Transitoria Presupuesto CDP CRP"/>
  </r>
  <r>
    <s v="2025"/>
    <n v="1"/>
    <d v="2025-01-01T00:00:00"/>
    <d v="2025-05-27T00:00:00"/>
    <s v="0118-01"/>
    <x v="6"/>
    <s v="Adecuación de entornos urbanos y/o rura - Espacio publico adecuado"/>
    <s v="0000000047"/>
    <d v="2025-01-03T00:00:00"/>
    <s v="PRESTAR SERVICIOS PROFESIONALES PARA EL DESARROLLO DE LAS ACTIVIDADESPROPIAS DEL COMPONENTE TECNICO EN EL MARCO DE LOS PROYECTOS DEMEJORAMIENTO INTEGRAL DEL HÁBITAT DE LA SUBDIRECCIÓN DE BARRIOS."/>
    <s v="1-100-F039"/>
    <s v="VA-Crédito"/>
    <s v="O2320202005040254211"/>
    <s v="Servicios generales de construcción de carreteras (excepto carreteras elevadas), calles"/>
    <s v="PM/0118/0110/40020200214"/>
    <s v="Espacio público intervenido"/>
    <n v="45421200"/>
    <n v="0"/>
    <n v="0"/>
    <n v="0"/>
    <s v="0000656940"/>
    <s v="1"/>
    <s v="10536"/>
    <d v="2025-01-03T00:00:00"/>
    <s v="1006022647"/>
    <s v="RODRIGO ERNESTO CARRASCAL ENRIQUEZ"/>
    <s v="1002629376"/>
    <s v="CESAR AUGUSTO CACERES GONZALEZ"/>
    <d v="2025-01-03T00:00:00"/>
    <s v="7990990000"/>
    <s v="Transitoria Presupuesto CDP CRP"/>
  </r>
  <r>
    <s v="2025"/>
    <n v="1"/>
    <d v="2025-01-01T00:00:00"/>
    <d v="2025-05-27T00:00:00"/>
    <s v="0118-01"/>
    <x v="6"/>
    <s v="Adecuación de entornos urbanos y/o rura - Espacio publico adecuado"/>
    <s v="0000000040"/>
    <d v="2025-01-03T00:00:00"/>
    <s v="PRESTAR SERVICIOS PROFESIONALES DE APOYO A LA COORDINACION PARA REALIZARLA PLANEACIÓN ESTRATÉGICA, SEGUIMIENTO Y CONTROL DE LAS ACTIVIDADESFINANCIERAS DE LOS PROYECTOS DE INVERSIÓN DE LA SUBDIRECCION DE BARRIOSDE LA SECRETARIA DISTRITAL DEL HÁBITAT."/>
    <s v="1-100-F039"/>
    <s v="VA-Crédito"/>
    <s v="O2320202005040254211"/>
    <s v="Servicios generales de construcción de carreteras (excepto carreteras elevadas), calles"/>
    <s v="PM/0118/0110/40020200214"/>
    <s v="Espacio público intervenido"/>
    <n v="65034900"/>
    <n v="0"/>
    <n v="0"/>
    <n v="0"/>
    <s v="0000656882"/>
    <s v="1"/>
    <s v="10528"/>
    <d v="2025-01-03T00:00:00"/>
    <s v="1006022647"/>
    <s v="RODRIGO ERNESTO CARRASCAL ENRIQUEZ"/>
    <s v="1002629376"/>
    <s v="CESAR AUGUSTO CACERES GONZALEZ"/>
    <d v="2025-01-03T00:00:00"/>
    <s v="7990990000"/>
    <s v="Transitoria Presupuesto CDP CRP"/>
  </r>
  <r>
    <s v="2025"/>
    <n v="1"/>
    <d v="2025-01-01T00:00:00"/>
    <d v="2025-05-27T00:00:00"/>
    <s v="0118-01"/>
    <x v="6"/>
    <s v="Adecuación de entornos urbanos y/o rura - Espacio publico adecuado"/>
    <s v="0000000594"/>
    <d v="2025-01-30T00:00:00"/>
    <s v="RESTAR SERVICIOS DE APOYO A LA GESTIÓN FINANCIERA Y ADMINISTRATIVA YDEMAS PROCESOS ADELANTADOS POR LA SUBDIRECCION DE BARRIOS DE LASECRETARÍA DISTRITAL DEL HÁBITAT."/>
    <s v="1-100-F039"/>
    <s v="VA-Crédito"/>
    <s v="O2320202005040254211"/>
    <s v="Servicios generales de construcción de carreteras (excepto carreteras elevadas), calles"/>
    <s v="PM/0118/0110/40020200214"/>
    <s v="Espacio público intervenido"/>
    <n v="52480000"/>
    <n v="0"/>
    <n v="0"/>
    <n v="52480000"/>
    <s v="0000701300"/>
    <s v="1"/>
    <s v="10531"/>
    <d v="2025-01-30T00:00:00"/>
    <s v="1000106873"/>
    <s v="LINA MARIA GONZALEZ BOTERO"/>
    <s v="1002629376"/>
    <s v="CESAR AUGUSTO CACERES GONZALEZ"/>
    <d v="2025-01-30T00:00:00"/>
    <s v="7990990000"/>
    <s v="Transitoria Presupuesto CDP CRP"/>
  </r>
  <r>
    <s v="2025"/>
    <n v="1"/>
    <d v="2025-01-01T00:00:00"/>
    <d v="2025-05-27T00:00:00"/>
    <s v="0118-01"/>
    <x v="6"/>
    <s v="Adecuación de entornos urbanos y/o rura - Espacio publico adecuado"/>
    <s v="0000000043"/>
    <d v="2025-01-03T00:00:00"/>
    <s v="PRESTAR SERVICIOS PROFESIONALES PARA REALIZAR LA GESTIÓN ADMINISTRATIVAY ACTIVIDADES TECNICAS QUE ADELANTEN EN LOS PROCESOS QUE TIENE A CARGOLA SUBDIRECCIÓN DE BARRIOS DE LA SECRETARÍA DISTRITAL DEL HÁBITAT."/>
    <s v="1-100-F039"/>
    <s v="VA-Crédito"/>
    <s v="O2320202005040254211"/>
    <s v="Servicios generales de construcción de carreteras (excepto carreteras elevadas), calles"/>
    <s v="PM/0118/0110/40020200214"/>
    <s v="Espacio público intervenido"/>
    <n v="60286320"/>
    <n v="0"/>
    <n v="0"/>
    <n v="0"/>
    <s v="0000656893"/>
    <s v="1"/>
    <s v="10530"/>
    <d v="2025-01-03T00:00:00"/>
    <s v="1006022647"/>
    <s v="RODRIGO ERNESTO CARRASCAL ENRIQUEZ"/>
    <s v="1002629376"/>
    <s v="CESAR AUGUSTO CACERES GONZALEZ"/>
    <d v="2025-01-03T00:00:00"/>
    <s v="7990990000"/>
    <s v="Transitoria Presupuesto CDP CRP"/>
  </r>
  <r>
    <s v="2025"/>
    <n v="2"/>
    <d v="2025-01-01T00:00:00"/>
    <d v="2025-05-27T00:00:00"/>
    <s v="0118-01"/>
    <x v="6"/>
    <s v="Adecuación de entornos urbanos y/o rura - Espacio publico adecuado"/>
    <s v="0000000670"/>
    <d v="2025-02-05T00:00:00"/>
    <s v="PRESTAR SERVICIOS PROFESIONALES PARA APOYAR  DESDE EL COMPONENTE TÉCNICOLA SUPERVISIÓN Y SEGUIMIENTO DE OBRAS DE INFRAESTRUCTURA VIAL Y DEESPACIO PÚBLICO DE LAS INTERVENCIONES DE MEJORAMIENTO INTEGRAL DEBARRIOS PRIORIZADOS POR LA SECRETARÍA DISTRITAL DEL HÁBITAT."/>
    <s v="1-100-F039"/>
    <s v="VA-Crédito"/>
    <s v="O2320202005040254211"/>
    <s v="Servicios generales de construcción de carreteras (excepto carreteras elevadas), calles"/>
    <s v="PM/0118/0110/40020200214"/>
    <s v="Espacio público intervenido"/>
    <n v="45550400"/>
    <n v="0"/>
    <n v="0"/>
    <n v="129200"/>
    <s v="0000706292"/>
    <s v="1"/>
    <s v="10532"/>
    <d v="2025-02-05T00:00:00"/>
    <s v="1000106873"/>
    <s v="LINA MARIA GONZALEZ BOTERO"/>
    <s v="1002629376"/>
    <s v="CESAR AUGUSTO CACERES GONZALEZ"/>
    <d v="2025-02-05T00:00:00"/>
    <s v="7990990000"/>
    <s v="Transitoria Presupuesto CDP CRP"/>
  </r>
  <r>
    <s v="2025"/>
    <n v="2"/>
    <d v="2025-01-01T00:00:00"/>
    <d v="2025-05-27T00:00:00"/>
    <s v="0118-01"/>
    <x v="7"/>
    <s v="Estudios y diseños de proyectos para el  - Estudios de pre inversión e inversión"/>
    <s v="0000000705"/>
    <d v="2025-02-05T00:00:00"/>
    <s v="RESTAR SERVICIOS DE APOYO PARA REALIZAR LAS ACTIVIDADES DE GESTIONDOCUMENTAL Y ORGANIZACIÓN DE LA CORRESPONDENCIA EN EL MARCO DEL PROGRAMADE MEJORAMIENTO INTEGRAL DEL HÁBITAT DE LA SECRETARÍA DISTRITAL DELHÁBITAT."/>
    <s v="1-100-F039"/>
    <s v="VA-Crédito"/>
    <s v="O2320202005040254211"/>
    <s v="Servicios generales de construcción de carreteras (excepto carreteras elevadas), calles"/>
    <s v="PM/0118/0110/40020340320"/>
    <s v="Espacio público intervenido"/>
    <n v="18953028"/>
    <n v="0"/>
    <n v="0"/>
    <n v="5028"/>
    <s v="0000706397"/>
    <s v="1"/>
    <s v="10707"/>
    <d v="2025-02-05T00:00:00"/>
    <s v="1000106873"/>
    <s v="LINA MARIA GONZALEZ BOTERO"/>
    <s v="1002629376"/>
    <s v="CESAR AUGUSTO CACERES GONZALEZ"/>
    <d v="2025-02-05T00:00:00"/>
    <s v="7990990000"/>
    <s v="Transitoria Presupuesto CDP CRP"/>
  </r>
  <r>
    <s v="2025"/>
    <n v="2"/>
    <d v="2025-01-01T00:00:00"/>
    <d v="2025-05-27T00:00:00"/>
    <s v="0118-01"/>
    <x v="6"/>
    <s v="Adecuación de entornos urbanos y/o rura - Espacio publico adecuado"/>
    <s v="0000000719"/>
    <d v="2025-02-06T00:00:00"/>
    <s v="PRESTAR SERVICIOS PROFESIONALES PARA APOYAR A LA SUBSECRETARIA DECOORDINACIÓN OPERATIVA EN EL SEGUIMIENTO A LA GESTIÓN INTRA EINTERINSTITUCIONAL RELACIONADAS CON LA FORMULACIÓN E IMPLEMENTACIÓN DEESTRATEGIAS PARA LOS PLANES, PROGRAMAS Y PROYECTOS DE COMPETENCIA DE LASUBSECRETARÍA DE COORDINACIÓN OPERATIVA"/>
    <s v="1-100-F039"/>
    <s v="VA-Crédito"/>
    <s v="O2320202005040254211"/>
    <s v="Servicios generales de construcción de carreteras (excepto carreteras elevadas), calles"/>
    <s v="PM/0118/0110/40020200214"/>
    <s v="Espacio público intervenido"/>
    <n v="75048210"/>
    <n v="75048210"/>
    <n v="0"/>
    <n v="0"/>
    <s v="0000707161"/>
    <s v="1"/>
    <s v="10665"/>
    <d v="2025-02-06T00:00:00"/>
    <s v="1000162187"/>
    <s v="CAMILO ANDRES PEÑUELA CANO"/>
    <s v="1002629376"/>
    <s v="CESAR AUGUSTO CACERES GONZALEZ"/>
    <d v="2025-02-06T00:00:00"/>
    <s v="7990990000"/>
    <s v="Transitoria Presupuesto CDP CRP"/>
  </r>
  <r>
    <s v="2025"/>
    <n v="1"/>
    <d v="2025-01-01T00:00:00"/>
    <d v="2025-05-27T00:00:00"/>
    <s v="0118-01"/>
    <x v="6"/>
    <s v="Adecuación de entornos urbanos y/o rura - Espacio publico adecuado"/>
    <s v="0000000393"/>
    <d v="2025-01-20T00:00:00"/>
    <s v="PRESTAR SERVICIOS PROFESIONALES PARA APOYAR EL SEGUIMIENTO TÉCNICO-AMBIENTAL EN LAS INTERVENCIONES DE MEJORAMIENTO INTEGRAL DEL HÁBITAT ENLOS TERRITORIOS PRIORIZADOS POR LA SECRETARÍA DISTRITAL DEL HÁBITAT."/>
    <s v="1-100-F039"/>
    <s v="VA-Crédito"/>
    <s v="O2320202005040254211"/>
    <s v="Servicios generales de construcción de carreteras (excepto carreteras elevadas), calles"/>
    <s v="PM/0118/0110/40020200214"/>
    <s v="Espacio público intervenido"/>
    <n v="70196400"/>
    <n v="0"/>
    <n v="0"/>
    <n v="0"/>
    <s v="0000688187"/>
    <s v="1"/>
    <s v="10534"/>
    <d v="2025-01-20T00:00:00"/>
    <s v="1000106873"/>
    <s v="LINA MARIA GONZALEZ BOTERO"/>
    <s v="1002629376"/>
    <s v="CESAR AUGUSTO CACERES GONZALEZ"/>
    <d v="2025-01-20T00:00:00"/>
    <s v="7990990000"/>
    <s v="Transitoria Presupuesto CDP CRP"/>
  </r>
  <r>
    <s v="2025"/>
    <n v="2"/>
    <d v="2025-01-01T00:00:00"/>
    <d v="2025-05-27T00:00:00"/>
    <s v="0118-01"/>
    <x v="6"/>
    <s v="Adecuación de entornos urbanos y/o rura - Espacio publico adecuado"/>
    <s v="0000000727"/>
    <d v="2025-02-06T00:00:00"/>
    <s v="PRESTAR SERVICIOS PROFESIONALES PARA APOYAR A LA SUBSECRETARIA DECOORDINACIÓN OPERATIVA EN EL SEGUIMIENTO A LA GESTIÓNINTRA E INTERINSTITUCIONAL RELACIONADAS CON LA FORMULACIÓN EIMPLEMENTACIÓN DE ESTRATEGIAS PARA LOS PLANES, PROGRAMAS YPROYECTOS DE COMPETENCIA DE LA SUBSECRETARÍA DE COORDINACIÓN OPERATIVA"/>
    <s v="1-100-F039"/>
    <s v="VA-Crédito"/>
    <s v="O2320202005040254211"/>
    <s v="Servicios generales de construcción de carreteras (excepto carreteras elevadas), calles"/>
    <s v="PM/0118/0110/40020200214"/>
    <s v="Espacio público intervenido"/>
    <n v="75048210"/>
    <n v="0"/>
    <n v="0"/>
    <n v="0"/>
    <s v="0000707314"/>
    <s v="1"/>
    <s v="10665"/>
    <d v="2025-02-06T00:00:00"/>
    <s v="1000162187"/>
    <s v="CAMILO ANDRES PEÑUELA CANO"/>
    <s v="1002629376"/>
    <s v="CESAR AUGUSTO CACERES GONZALEZ"/>
    <d v="2025-02-06T00:00:00"/>
    <s v="7990990000"/>
    <s v="Transitoria Presupuesto CDP CRP"/>
  </r>
  <r>
    <s v="2025"/>
    <n v="2"/>
    <d v="2025-01-01T00:00:00"/>
    <d v="2025-05-27T00:00:00"/>
    <s v="0118-01"/>
    <x v="6"/>
    <s v="Adecuación de entornos urbanos y/o rura - Espacio publico adecuado"/>
    <s v="0000000701"/>
    <d v="2025-02-05T00:00:00"/>
    <s v="PRESTAR SERVICIOS PROFESIONALES JURÍDICAS EN LAS ETAPAS CONTRACTUALES YPOSCONTRACTUALES DE LOS CONTRATOS Y CONVENIOS DERIVADOS DE LASINTERVENCIONES DE ESPACIO PUBLICO EN TERRITORIOS PRIORIZADOS POR LASECRETARÍA DISTRITAL DEL HÁBITAT."/>
    <s v="1-100-F039"/>
    <s v="VA-Crédito"/>
    <s v="O2320202005040254211"/>
    <s v="Servicios generales de construcción de carreteras (excepto carreteras elevadas), calles"/>
    <s v="PM/0118/0110/40020200214"/>
    <s v="Espacio público intervenido"/>
    <n v="49550400"/>
    <n v="0"/>
    <n v="0"/>
    <n v="0"/>
    <s v="0000706378"/>
    <s v="1"/>
    <s v="10527"/>
    <d v="2025-02-05T00:00:00"/>
    <s v="1000106873"/>
    <s v="LINA MARIA GONZALEZ BOTERO"/>
    <s v="1002629376"/>
    <s v="CESAR AUGUSTO CACERES GONZALEZ"/>
    <d v="2025-02-05T00:00:00"/>
    <s v="7990990000"/>
    <s v="Transitoria Presupuesto CDP CRP"/>
  </r>
  <r>
    <s v="2025"/>
    <n v="2"/>
    <d v="2025-01-01T00:00:00"/>
    <d v="2025-05-27T00:00:00"/>
    <s v="0118-01"/>
    <x v="6"/>
    <s v="Adecuación de entornos urbanos y/o rura - Espacio publico adecuado"/>
    <s v="0000000693"/>
    <d v="2025-02-05T00:00:00"/>
    <s v="PRESTAR SERVICIOS PROFESIONALES PARA APOYAR  DESDE EL COMPONENTE TÉCNICOLA SUPERVISIÓN Y REPORTE DE AVANCES DE OBRAS DE ESPACIO PÚBLICO Y DEINFRAESTRUCTURA VIAL ASOCIADAS A LAS INTERVENCIONES DE MEJORAMIENTOINTEGRAL DE BARRIOS PRIORIZADOS POR LA SECRETARÍA DISTRITAL DEL HÁBITAT."/>
    <s v="1-100-F039"/>
    <s v="VA-Crédito"/>
    <s v="O2320202005040254211"/>
    <s v="Servicios generales de construcción de carreteras (excepto carreteras elevadas), calles"/>
    <s v="PM/0118/0110/40020200214"/>
    <s v="Espacio público intervenido"/>
    <n v="45421200"/>
    <n v="0"/>
    <n v="0"/>
    <n v="0"/>
    <s v="0000706339"/>
    <s v="1"/>
    <s v="10538"/>
    <d v="2025-02-05T00:00:00"/>
    <s v="1000106873"/>
    <s v="LINA MARIA GONZALEZ BOTERO"/>
    <s v="1002629376"/>
    <s v="CESAR AUGUSTO CACERES GONZALEZ"/>
    <d v="2025-02-05T00:00:00"/>
    <s v="7990990000"/>
    <s v="Transitoria Presupuesto CDP CRP"/>
  </r>
  <r>
    <s v="2025"/>
    <n v="2"/>
    <d v="2025-01-01T00:00:00"/>
    <d v="2025-05-27T00:00:00"/>
    <s v="0118-01"/>
    <x v="7"/>
    <s v="Estudios y diseños de proyectos para el  - Estudios de pre inversión e inversión"/>
    <s v="0000000690"/>
    <d v="2025-02-05T00:00:00"/>
    <s v="PRESTAR SERVICIOS DE APOYO A LA GESTIÓN ADMINISTRATIVA Y FINANCIERA ENLA INTERVENCIÓN DE L MEJORAMIENTO INTEGRAL DE BARRIOS POR LA SECRETARIADISTRITAL DEL HÁBITAT."/>
    <s v="1-100-F039"/>
    <s v="VA-Crédito"/>
    <s v="O2320202005040254211"/>
    <s v="Servicios generales de construcción de carreteras (excepto carreteras elevadas), calles"/>
    <s v="PM/0118/0110/40020340320"/>
    <s v="Espacio público intervenido"/>
    <n v="28904400"/>
    <n v="0"/>
    <n v="0"/>
    <n v="0"/>
    <s v="0000706325"/>
    <s v="1"/>
    <s v="10706"/>
    <d v="2025-02-05T00:00:00"/>
    <s v="1000106873"/>
    <s v="LINA MARIA GONZALEZ BOTERO"/>
    <s v="1002629376"/>
    <s v="CESAR AUGUSTO CACERES GONZALEZ"/>
    <d v="2025-02-05T00:00:00"/>
    <s v="7990990000"/>
    <s v="Transitoria Presupuesto CDP CRP"/>
  </r>
  <r>
    <s v="2025"/>
    <n v="2"/>
    <d v="2025-01-01T00:00:00"/>
    <d v="2025-05-27T00:00:00"/>
    <s v="0118-01"/>
    <x v="6"/>
    <s v="Adecuación de entornos urbanos y/o rura - Espacio publico adecuado"/>
    <s v="0000000702"/>
    <d v="2025-02-05T00:00:00"/>
    <s v="PRESTAR SERVICIOS PROFESIONALES PARA COORDINAR EL SEGUIMIENTO TÉCNICO,ADMINISTRATIVO Y FINANCIERO EN LA EJECUCIÓN Y ESTRUCTURACIÓN DE OBRAS DEVÍAS LOCALES, PARQUES LOCALES, ALAMEDAS Y ESPACIO PÚBLICO ENINTERVENCIONES DE MEJORAMIENTO INTEGRAL DE BARRIOS PRIORIZADOS POR LASECRETARÍA DISTRITAL DEL HÁBITAT"/>
    <s v="1-100-F039"/>
    <s v="VA-Crédito"/>
    <s v="O2320202005040254211"/>
    <s v="Servicios generales de construcción de carreteras (excepto carreteras elevadas), calles"/>
    <s v="PM/0118/0110/40020200214"/>
    <s v="Espacio público intervenido"/>
    <n v="65034900"/>
    <n v="65034900"/>
    <n v="0"/>
    <n v="0"/>
    <s v="0000706383"/>
    <s v="1"/>
    <s v="10529"/>
    <d v="2025-02-05T00:00:00"/>
    <s v="1000106873"/>
    <s v="LINA MARIA GONZALEZ BOTERO"/>
    <s v="1002629376"/>
    <s v="CESAR AUGUSTO CACERES GONZALEZ"/>
    <d v="2025-02-05T00:00:00"/>
    <s v="7990990000"/>
    <s v="Transitoria Presupuesto CDP CRP"/>
  </r>
  <r>
    <s v="2025"/>
    <n v="2"/>
    <d v="2025-01-01T00:00:00"/>
    <d v="2025-05-27T00:00:00"/>
    <s v="0118-01"/>
    <x v="16"/>
    <s v="Subsidio Distrital de Vivienda para el a - Vivienda de Interés Social construidas"/>
    <s v="0000000881"/>
    <d v="2025-02-20T00:00:00"/>
    <s v="INCORPORAR RECURSOS AL PATRIMONIO AUTÓNOMO QUE REALIZA LA ADMINISTRACIÓNDE LOS RECURSOS DE LA SECRETARÍA DISTRITAL DEL HÁBITAT DESTINADOS A LAAPLICACIÓN DE SUBSIDIOS EN LOS PROGRAMAS DE PROMOCIÓN Y ACCESO A LAVIVIENDA"/>
    <s v="1-100-F039"/>
    <s v="VA-Crédito"/>
    <s v="O2320202005040254211"/>
    <s v="Servicios generales de construcción de carreteras (excepto carreteras elevadas), calles"/>
    <s v="PM/0118/0104/40010420222"/>
    <s v="Subsidio para adquisición de vivienda nueva urbana"/>
    <n v="737942400"/>
    <n v="0"/>
    <n v="0"/>
    <n v="737942400"/>
    <s v="0000716754"/>
    <s v="1"/>
    <s v="11033"/>
    <d v="2025-02-20T00:00:00"/>
    <s v="1000117545"/>
    <s v="CAMILO EDUARDO TORRES MUÑOZ"/>
    <s v="1002629376"/>
    <s v="CESAR AUGUSTO CACERES GONZALEZ"/>
    <d v="2025-02-20T00:00:00"/>
    <s v="7990990000"/>
    <s v="Transitoria Presupuesto CDP CRP"/>
  </r>
  <r>
    <s v="2025"/>
    <n v="2"/>
    <d v="2025-01-01T00:00:00"/>
    <d v="2025-05-27T00:00:00"/>
    <s v="0118-01"/>
    <x v="35"/>
    <s v="Subsidio Distrital de Vivienda para el a - Servicio de apoyo financiero para mejoramiento de vivienda"/>
    <s v="0000000879"/>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5040254211"/>
    <s v="Servicios generales de construcción de carreteras (excepto carreteras elevadas), calles"/>
    <s v="PM/0118/0103/40010320222"/>
    <s v="Subsidios para el Mejoramiento y habitabilidad urb"/>
    <n v="7259850000"/>
    <n v="0"/>
    <n v="0"/>
    <n v="0"/>
    <s v="0000716161"/>
    <s v="1"/>
    <s v="11032"/>
    <d v="2025-02-19T00:00:00"/>
    <s v="1000117545"/>
    <s v="CAMILO EDUARDO TORRES MUÑOZ"/>
    <s v="1002629376"/>
    <s v="CESAR AUGUSTO CACERES GONZALEZ"/>
    <d v="2025-02-19T00:00:00"/>
    <s v="7990990000"/>
    <s v="Transitoria Presupuesto CDP CRP"/>
  </r>
  <r>
    <s v="2025"/>
    <n v="2"/>
    <d v="2025-01-01T00:00:00"/>
    <d v="2025-05-27T00:00:00"/>
    <s v="0118-01"/>
    <x v="6"/>
    <s v="Adecuación de entornos urbanos y/o rura - Espacio publico adecuado"/>
    <s v="0000000933"/>
    <d v="2025-02-21T00:00:00"/>
    <s v="PRESTAR SERVICIOS PROFESIONALES PARA APOYAR LA ARTICULACIÓN DELSEGUIMIENTO TÉCNICO, ADMINISTRATIVO Y FINANCIERO EN LA EJECUCIÓN YESTRUCTURACIÓN DE OBRAS DE VÍAS LOCALES, PARQUES LOCALES, ALAMEDAS YESPACIO PÚBLICO EN INTERVENCIONES DE MEJORAMIENTO INTEGRAL DE BARRIOSPRIORIZADOS POR LA SECRETARÍA DISTRITAL DEL HÁBITAT."/>
    <s v="1-100-F039"/>
    <s v="VA-Crédito"/>
    <s v="O2320202005040254211"/>
    <s v="Servicios generales de construcción de carreteras (excepto carreteras elevadas), calles"/>
    <s v="PM/0118/0110/40020200214"/>
    <s v="Espacio público intervenido"/>
    <n v="65034900"/>
    <n v="65034900"/>
    <n v="0"/>
    <n v="0"/>
    <s v="0000718467"/>
    <s v="1"/>
    <s v="10529"/>
    <d v="2025-02-21T00:00:00"/>
    <s v="1000106873"/>
    <s v="LINA MARIA GONZALEZ BOTERO"/>
    <s v="1002629376"/>
    <s v="CESAR AUGUSTO CACERES GONZALEZ"/>
    <d v="2025-02-21T00:00:00"/>
    <s v="7990990000"/>
    <s v="Transitoria Presupuesto CDP CRP"/>
  </r>
  <r>
    <s v="2025"/>
    <n v="2"/>
    <d v="2025-01-01T00:00:00"/>
    <d v="2025-05-27T00:00:00"/>
    <s v="0118-01"/>
    <x v="49"/>
    <s v="Derechos de uso de otros productos de propiedad intelectual"/>
    <s v="0000000836"/>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20000000"/>
    <n v="0"/>
    <n v="0"/>
    <n v="20000000"/>
    <s v="0000714206"/>
    <s v="2"/>
    <s v="25"/>
    <d v="2025-02-17T00:00:00"/>
    <s v="1002629376"/>
    <s v="CESAR AUGUSTO CACERES GONZALEZ"/>
    <s v="1002629376"/>
    <s v="CESAR AUGUSTO CACERES GONZALEZ"/>
    <d v="2025-02-17T00:00:00"/>
    <s v="7990990000"/>
    <s v="Transitoria Presupuesto CDP CRP"/>
  </r>
  <r>
    <s v="2025"/>
    <n v="2"/>
    <d v="2025-01-01T00:00:00"/>
    <d v="2025-05-27T00:00:00"/>
    <s v="0118-01"/>
    <x v="50"/>
    <s v="Auxilio de transporte"/>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1400000"/>
    <n v="0"/>
    <n v="0"/>
    <n v="0"/>
    <s v="0000715842"/>
    <s v="5"/>
    <s v="26"/>
    <d v="2025-02-19T00:00:00"/>
    <s v="1002629376"/>
    <s v="CESAR AUGUSTO CACERES GONZALEZ"/>
    <s v="1002629376"/>
    <s v="CESAR AUGUSTO CACERES GONZALEZ"/>
    <d v="2025-02-19T00:00:00"/>
    <s v="7990990000"/>
    <s v="Transitoria Presupuesto CDP CRP"/>
  </r>
  <r>
    <s v="2025"/>
    <n v="1"/>
    <d v="2025-01-01T00:00:00"/>
    <d v="2025-05-27T00:00:00"/>
    <s v="0118-01"/>
    <x v="51"/>
    <s v="Aportes a escuelas industriales e institutos técnicos"/>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112800"/>
    <n v="0"/>
    <n v="0"/>
    <n v="0"/>
    <s v="0000666437"/>
    <s v="8"/>
    <s v="5"/>
    <d v="2025-01-09T00:00:00"/>
    <s v="1002629376"/>
    <s v="CESAR AUGUSTO CACERES GONZALEZ"/>
    <s v="1002629376"/>
    <s v="CESAR AUGUSTO CACERES GONZALEZ"/>
    <d v="2025-01-09T00:00:00"/>
    <s v="7990990000"/>
    <s v="Transitoria Presupuesto CDP CRP"/>
  </r>
  <r>
    <s v="2025"/>
    <n v="1"/>
    <d v="2025-01-01T00:00:00"/>
    <d v="2025-05-27T00:00:00"/>
    <s v="0118-01"/>
    <x v="52"/>
    <s v="Prima de vacaciones"/>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8248815"/>
    <n v="0"/>
    <n v="0"/>
    <n v="0"/>
    <s v="0000691292"/>
    <s v="7"/>
    <s v="17"/>
    <d v="2025-01-22T00:00:00"/>
    <s v="1004902605"/>
    <s v="PAOLA ANDREA CALDERON VARGAS"/>
    <s v="1002629376"/>
    <s v="CESAR AUGUSTO CACERES GONZALEZ"/>
    <d v="2025-01-22T00:00:00"/>
    <s v="7990990000"/>
    <s v="Transitoria Presupuesto CDP CRP"/>
  </r>
  <r>
    <s v="2025"/>
    <n v="1"/>
    <d v="2025-01-01T00:00:00"/>
    <d v="2025-05-27T00:00:00"/>
    <s v="0118-01"/>
    <x v="53"/>
    <s v="Bonificación especial de recreación"/>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33081"/>
    <n v="0"/>
    <n v="0"/>
    <n v="0"/>
    <s v="0000691292"/>
    <s v="10"/>
    <s v="17"/>
    <d v="2025-01-22T00:00:00"/>
    <s v="1004902605"/>
    <s v="PAOLA ANDREA CALDERON VARGAS"/>
    <s v="1002629376"/>
    <s v="CESAR AUGUSTO CACERES GONZALEZ"/>
    <d v="2025-01-22T00:00:00"/>
    <s v="7990990000"/>
    <s v="Transitoria Presupuesto CDP CRP"/>
  </r>
  <r>
    <s v="2025"/>
    <n v="2"/>
    <d v="2025-01-01T00:00:00"/>
    <d v="2025-05-27T00:00:00"/>
    <s v="0118-01"/>
    <x v="51"/>
    <s v="Aportes a escuelas industriales e institutos técnicos"/>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9084400"/>
    <n v="0"/>
    <n v="0"/>
    <n v="0"/>
    <s v="0000708227"/>
    <s v="10"/>
    <s v="23"/>
    <d v="2025-02-07T00:00:00"/>
    <s v="1004902605"/>
    <s v="PAOLA ANDREA CALDERON VARGAS"/>
    <s v="1002629376"/>
    <s v="CESAR AUGUSTO CACERES GONZALEZ"/>
    <d v="2025-02-07T00:00:00"/>
    <s v="7990990000"/>
    <s v="Transitoria Presupuesto CDP CRP"/>
  </r>
  <r>
    <s v="2025"/>
    <n v="1"/>
    <d v="2025-01-01T00:00:00"/>
    <d v="2025-05-27T00:00:00"/>
    <s v="0118-01"/>
    <x v="52"/>
    <s v="Prima de vacaciones"/>
    <s v="0000000350"/>
    <d v="2025-01-17T00:00:00"/>
    <s v="PAGO LIQUIDACION DEFINITIVA DE YAMILE ANGÉLICA MEDINA WALTEROSEXFUNCIONARIA DE LA SECRETARÍA DISTRITAL DEL HÁBITAT."/>
    <s v="1-100-F001"/>
    <s v="VA-RECURSOS DISTRITO"/>
    <s v="000000000000000000118"/>
    <s v="0118 - Programa Funcionamiento - SECRETARÍA DISTRITAL DE HABITAT"/>
    <s v="PM/0118/0001/FUNC"/>
    <s v="FUNCIONAMIENTO SECRETARÍA DISTRITAL DE HABITAT"/>
    <n v="10039690"/>
    <n v="10039690"/>
    <n v="0"/>
    <n v="0"/>
    <s v="0000686124"/>
    <s v="2"/>
    <s v="14"/>
    <d v="2025-01-17T00:00:00"/>
    <s v="1004902605"/>
    <s v="PAOLA ANDREA CALDERON VARGAS"/>
    <s v="1002629376"/>
    <s v="CESAR AUGUSTO CACERES GONZALEZ"/>
    <d v="2025-01-17T00:00:00"/>
    <s v="7990990000"/>
    <s v="Transitoria Presupuesto CDP CRP"/>
  </r>
  <r>
    <s v="2025"/>
    <n v="1"/>
    <d v="2025-01-01T00:00:00"/>
    <d v="2025-05-27T00:00:00"/>
    <s v="0118-01"/>
    <x v="53"/>
    <s v="Bonificación especial de recreación"/>
    <s v="0000000350"/>
    <d v="2025-01-17T00:00:00"/>
    <s v="PAGO LIQUIDACION DEFINITIVA DE YAMILE ANGÉLICA MEDINA WALTEROSEXFUNCIONARIA DE LA SECRETARÍA DISTRITAL DEL HÁBITAT."/>
    <s v="1-100-F001"/>
    <s v="VA-RECURSOS DISTRITO"/>
    <s v="000000000000000000118"/>
    <s v="0118 - Programa Funcionamiento - SECRETARÍA DISTRITAL DE HABITAT"/>
    <s v="PM/0118/0001/FUNC"/>
    <s v="FUNCIONAMIENTO SECRETARÍA DISTRITAL DE HABITAT"/>
    <n v="636473"/>
    <n v="636473"/>
    <n v="0"/>
    <n v="0"/>
    <s v="0000686124"/>
    <s v="4"/>
    <s v="14"/>
    <d v="2025-01-17T00:00:00"/>
    <s v="1004902605"/>
    <s v="PAOLA ANDREA CALDERON VARGAS"/>
    <s v="1002629376"/>
    <s v="CESAR AUGUSTO CACERES GONZALEZ"/>
    <d v="2025-01-17T00:00:00"/>
    <s v="7990990000"/>
    <s v="Transitoria Presupuesto CDP CRP"/>
  </r>
  <r>
    <s v="2025"/>
    <n v="2"/>
    <d v="2025-01-01T00:00:00"/>
    <d v="2025-05-27T00:00:00"/>
    <s v="0118-01"/>
    <x v="52"/>
    <s v="Prima de vacaciones"/>
    <s v="0000000787"/>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10039690"/>
    <n v="0"/>
    <n v="0"/>
    <n v="0"/>
    <s v="0000711101"/>
    <s v="2"/>
    <s v="24"/>
    <d v="2025-02-12T00:00:00"/>
    <s v="1004902605"/>
    <s v="PAOLA ANDREA CALDERON VARGAS"/>
    <s v="1002629376"/>
    <s v="CESAR AUGUSTO CACERES GONZALEZ"/>
    <d v="2025-02-12T00:00:00"/>
    <s v="7990990000"/>
    <s v="Transitoria Presupuesto CDP CRP"/>
  </r>
  <r>
    <s v="2025"/>
    <n v="2"/>
    <d v="2025-01-01T00:00:00"/>
    <d v="2025-05-27T00:00:00"/>
    <s v="0118-01"/>
    <x v="53"/>
    <s v="Bonificación especial de recreación"/>
    <s v="0000000787"/>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636473"/>
    <n v="0"/>
    <n v="0"/>
    <n v="0"/>
    <s v="0000711101"/>
    <s v="5"/>
    <s v="24"/>
    <d v="2025-02-12T00:00:00"/>
    <s v="1004902605"/>
    <s v="PAOLA ANDREA CALDERON VARGAS"/>
    <s v="1002629376"/>
    <s v="CESAR AUGUSTO CACERES GONZALEZ"/>
    <d v="2025-02-12T00:00:00"/>
    <s v="7990990000"/>
    <s v="Transitoria Presupuesto CDP CRP"/>
  </r>
  <r>
    <s v="2025"/>
    <n v="2"/>
    <d v="2025-01-01T00:00:00"/>
    <d v="2025-05-27T00:00:00"/>
    <s v="0118-01"/>
    <x v="52"/>
    <s v="Prima de vacaciones"/>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3954598"/>
    <n v="0"/>
    <n v="0"/>
    <n v="0"/>
    <s v="0000715842"/>
    <s v="7"/>
    <s v="26"/>
    <d v="2025-02-19T00:00:00"/>
    <s v="1002629376"/>
    <s v="CESAR AUGUSTO CACERES GONZALEZ"/>
    <s v="1002629376"/>
    <s v="CESAR AUGUSTO CACERES GONZALEZ"/>
    <d v="2025-02-19T00:00:00"/>
    <s v="7990990000"/>
    <s v="Transitoria Presupuesto CDP CRP"/>
  </r>
  <r>
    <s v="2025"/>
    <n v="2"/>
    <d v="2025-01-01T00:00:00"/>
    <d v="2025-05-27T00:00:00"/>
    <s v="0118-01"/>
    <x v="53"/>
    <s v="Bonificación especial de recreación"/>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408818"/>
    <n v="0"/>
    <n v="0"/>
    <n v="0"/>
    <s v="0000715842"/>
    <s v="10"/>
    <s v="26"/>
    <d v="2025-02-19T00:00:00"/>
    <s v="1002629376"/>
    <s v="CESAR AUGUSTO CACERES GONZALEZ"/>
    <s v="1002629376"/>
    <s v="CESAR AUGUSTO CACERES GONZALEZ"/>
    <d v="2025-02-19T00:00:00"/>
    <s v="7990990000"/>
    <s v="Transitoria Presupuesto CDP CRP"/>
  </r>
  <r>
    <s v="2025"/>
    <n v="1"/>
    <d v="2025-01-01T00:00:00"/>
    <d v="2025-05-27T00:00:00"/>
    <s v="0118-01"/>
    <x v="54"/>
    <s v="Aportes a la seguridad social en salud privada"/>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1752300"/>
    <n v="0"/>
    <n v="0"/>
    <n v="0"/>
    <s v="0000666437"/>
    <s v="2"/>
    <s v="5"/>
    <d v="2025-01-09T00:00:00"/>
    <s v="1002629376"/>
    <s v="CESAR AUGUSTO CACERES GONZALEZ"/>
    <s v="1002629376"/>
    <s v="CESAR AUGUSTO CACERES GONZALEZ"/>
    <d v="2025-01-09T00:00:00"/>
    <s v="7990990000"/>
    <s v="Transitoria Presupuesto CDP CRP"/>
  </r>
  <r>
    <s v="2025"/>
    <n v="1"/>
    <d v="2025-01-01T00:00:00"/>
    <d v="2025-05-27T00:00:00"/>
    <s v="0118-01"/>
    <x v="55"/>
    <s v="Compensar"/>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451200"/>
    <n v="0"/>
    <n v="0"/>
    <n v="0"/>
    <s v="0000666437"/>
    <s v="3"/>
    <s v="5"/>
    <d v="2025-01-09T00:00:00"/>
    <s v="1002629376"/>
    <s v="CESAR AUGUSTO CACERES GONZALEZ"/>
    <s v="1002629376"/>
    <s v="CESAR AUGUSTO CACERES GONZALEZ"/>
    <d v="2025-01-09T00:00:00"/>
    <s v="7990990000"/>
    <s v="Transitoria Presupuesto CDP CRP"/>
  </r>
  <r>
    <s v="2025"/>
    <n v="1"/>
    <d v="2025-01-01T00:00:00"/>
    <d v="2025-05-27T00:00:00"/>
    <s v="0118-01"/>
    <x v="56"/>
    <s v="Aportes al ICBF"/>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338400"/>
    <n v="0"/>
    <n v="0"/>
    <n v="0"/>
    <s v="0000666437"/>
    <s v="5"/>
    <s v="5"/>
    <d v="2025-01-09T00:00:00"/>
    <s v="1002629376"/>
    <s v="CESAR AUGUSTO CACERES GONZALEZ"/>
    <s v="1002629376"/>
    <s v="CESAR AUGUSTO CACERES GONZALEZ"/>
    <d v="2025-01-09T00:00:00"/>
    <s v="7990990000"/>
    <s v="Transitoria Presupuesto CDP CRP"/>
  </r>
  <r>
    <s v="2025"/>
    <n v="1"/>
    <d v="2025-01-01T00:00:00"/>
    <d v="2025-05-27T00:00:00"/>
    <s v="0118-01"/>
    <x v="57"/>
    <s v="Aportes al SENA"/>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56500"/>
    <n v="0"/>
    <n v="0"/>
    <n v="0"/>
    <s v="0000666437"/>
    <s v="6"/>
    <s v="5"/>
    <d v="2025-01-09T00:00:00"/>
    <s v="1002629376"/>
    <s v="CESAR AUGUSTO CACERES GONZALEZ"/>
    <s v="1002629376"/>
    <s v="CESAR AUGUSTO CACERES GONZALEZ"/>
    <d v="2025-01-09T00:00:00"/>
    <s v="7990990000"/>
    <s v="Transitoria Presupuesto CDP CRP"/>
  </r>
  <r>
    <s v="2025"/>
    <n v="1"/>
    <d v="2025-01-01T00:00:00"/>
    <d v="2025-05-27T00:00:00"/>
    <s v="0118-01"/>
    <x v="58"/>
    <s v="Aportes a la ESAP"/>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56500"/>
    <n v="0"/>
    <n v="0"/>
    <n v="0"/>
    <s v="0000666437"/>
    <s v="7"/>
    <s v="5"/>
    <d v="2025-01-09T00:00:00"/>
    <s v="1002629376"/>
    <s v="CESAR AUGUSTO CACERES GONZALEZ"/>
    <s v="1002629376"/>
    <s v="CESAR AUGUSTO CACERES GONZALEZ"/>
    <d v="2025-01-09T00:00:00"/>
    <s v="7990990000"/>
    <s v="Transitoria Presupuesto CDP CRP"/>
  </r>
  <r>
    <s v="2025"/>
    <n v="1"/>
    <d v="2025-01-01T00:00:00"/>
    <d v="2025-05-27T00:00:00"/>
    <s v="0118-01"/>
    <x v="59"/>
    <s v="Prima técnica salarial"/>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19699089"/>
    <n v="0"/>
    <n v="0"/>
    <n v="0"/>
    <s v="0000691292"/>
    <s v="9"/>
    <s v="17"/>
    <d v="2025-01-22T00:00:00"/>
    <s v="1004902605"/>
    <s v="PAOLA ANDREA CALDERON VARGAS"/>
    <s v="1002629376"/>
    <s v="CESAR AUGUSTO CACERES GONZALEZ"/>
    <d v="2025-01-22T00:00:00"/>
    <s v="7990990000"/>
    <s v="Transitoria Presupuesto CDP CRP"/>
  </r>
  <r>
    <s v="2025"/>
    <n v="2"/>
    <d v="2025-01-01T00:00:00"/>
    <d v="2025-05-27T00:00:00"/>
    <s v="0118-01"/>
    <x v="54"/>
    <s v="Aportes a la seguridad social en salud privada"/>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88136783"/>
    <n v="0"/>
    <n v="0"/>
    <n v="0"/>
    <s v="0000708227"/>
    <s v="4"/>
    <s v="23"/>
    <d v="2025-02-07T00:00:00"/>
    <s v="1004902605"/>
    <s v="PAOLA ANDREA CALDERON VARGAS"/>
    <s v="1002629376"/>
    <s v="CESAR AUGUSTO CACERES GONZALEZ"/>
    <d v="2025-02-07T00:00:00"/>
    <s v="7990990000"/>
    <s v="Transitoria Presupuesto CDP CRP"/>
  </r>
  <r>
    <s v="2025"/>
    <n v="2"/>
    <d v="2025-01-01T00:00:00"/>
    <d v="2025-05-27T00:00:00"/>
    <s v="0118-01"/>
    <x v="55"/>
    <s v="Compensar"/>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36320500"/>
    <n v="0"/>
    <n v="0"/>
    <n v="0"/>
    <s v="0000708227"/>
    <s v="5"/>
    <s v="23"/>
    <d v="2025-02-07T00:00:00"/>
    <s v="1004902605"/>
    <s v="PAOLA ANDREA CALDERON VARGAS"/>
    <s v="1002629376"/>
    <s v="CESAR AUGUSTO CACERES GONZALEZ"/>
    <d v="2025-02-07T00:00:00"/>
    <s v="7990990000"/>
    <s v="Transitoria Presupuesto CDP CRP"/>
  </r>
  <r>
    <s v="2025"/>
    <n v="2"/>
    <d v="2025-01-01T00:00:00"/>
    <d v="2025-05-27T00:00:00"/>
    <s v="0118-01"/>
    <x v="56"/>
    <s v="Aportes al ICBF"/>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27241800"/>
    <n v="0"/>
    <n v="0"/>
    <n v="0"/>
    <s v="0000708227"/>
    <s v="7"/>
    <s v="23"/>
    <d v="2025-02-07T00:00:00"/>
    <s v="1004902605"/>
    <s v="PAOLA ANDREA CALDERON VARGAS"/>
    <s v="1002629376"/>
    <s v="CESAR AUGUSTO CACERES GONZALEZ"/>
    <d v="2025-02-07T00:00:00"/>
    <s v="7990990000"/>
    <s v="Transitoria Presupuesto CDP CRP"/>
  </r>
  <r>
    <s v="2025"/>
    <n v="2"/>
    <d v="2025-01-01T00:00:00"/>
    <d v="2025-05-27T00:00:00"/>
    <s v="0118-01"/>
    <x v="57"/>
    <s v="Aportes al SENA"/>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4544400"/>
    <n v="0"/>
    <n v="0"/>
    <n v="0"/>
    <s v="0000708227"/>
    <s v="8"/>
    <s v="23"/>
    <d v="2025-02-07T00:00:00"/>
    <s v="1004902605"/>
    <s v="PAOLA ANDREA CALDERON VARGAS"/>
    <s v="1002629376"/>
    <s v="CESAR AUGUSTO CACERES GONZALEZ"/>
    <d v="2025-02-07T00:00:00"/>
    <s v="7990990000"/>
    <s v="Transitoria Presupuesto CDP CRP"/>
  </r>
  <r>
    <s v="2025"/>
    <n v="2"/>
    <d v="2025-01-01T00:00:00"/>
    <d v="2025-05-27T00:00:00"/>
    <s v="0118-01"/>
    <x v="58"/>
    <s v="Aportes a la ESAP"/>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4544400"/>
    <n v="0"/>
    <n v="0"/>
    <n v="0"/>
    <s v="0000708227"/>
    <s v="9"/>
    <s v="23"/>
    <d v="2025-02-07T00:00:00"/>
    <s v="1004902605"/>
    <s v="PAOLA ANDREA CALDERON VARGAS"/>
    <s v="1002629376"/>
    <s v="CESAR AUGUSTO CACERES GONZALEZ"/>
    <d v="2025-02-07T00:00:00"/>
    <s v="7990990000"/>
    <s v="Transitoria Presupuesto CDP CRP"/>
  </r>
  <r>
    <s v="2025"/>
    <n v="2"/>
    <d v="2025-01-01T00:00:00"/>
    <d v="2025-05-27T00:00:00"/>
    <s v="0118-01"/>
    <x v="59"/>
    <s v="Prima técnica salarial"/>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274261651"/>
    <n v="0"/>
    <n v="0"/>
    <n v="0"/>
    <s v="0000715842"/>
    <s v="8"/>
    <s v="26"/>
    <d v="2025-02-19T00:00:00"/>
    <s v="1002629376"/>
    <s v="CESAR AUGUSTO CACERES GONZALEZ"/>
    <s v="1002629376"/>
    <s v="CESAR AUGUSTO CACERES GONZALEZ"/>
    <d v="2025-02-19T00:00:00"/>
    <s v="7990990000"/>
    <s v="Transitoria Presupuesto CDP CRP"/>
  </r>
  <r>
    <s v="2025"/>
    <n v="1"/>
    <d v="2025-01-01T00:00:00"/>
    <d v="2025-05-27T00:00:00"/>
    <s v="0118-01"/>
    <x v="60"/>
    <s v="Aportes generales al sistema de riesgos laborales públicos"/>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759900"/>
    <n v="0"/>
    <n v="0"/>
    <n v="0"/>
    <s v="0000666437"/>
    <s v="4"/>
    <s v="5"/>
    <d v="2025-01-09T00:00:00"/>
    <s v="1002629376"/>
    <s v="CESAR AUGUSTO CACERES GONZALEZ"/>
    <s v="1002629376"/>
    <s v="CESAR AUGUSTO CACERES GONZALEZ"/>
    <d v="2025-01-09T00:00:00"/>
    <s v="7990990000"/>
    <s v="Transitoria Presupuesto CDP CRP"/>
  </r>
  <r>
    <s v="2025"/>
    <n v="2"/>
    <d v="2025-01-01T00:00:00"/>
    <d v="2025-05-27T00:00:00"/>
    <s v="0118-01"/>
    <x v="60"/>
    <s v="Aportes generales al sistema de riesgos laborales públicos"/>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7189900"/>
    <n v="0"/>
    <n v="0"/>
    <n v="0"/>
    <s v="0000708227"/>
    <s v="6"/>
    <s v="23"/>
    <d v="2025-02-07T00:00:00"/>
    <s v="1004902605"/>
    <s v="PAOLA ANDREA CALDERON VARGAS"/>
    <s v="1002629376"/>
    <s v="CESAR AUGUSTO CACERES GONZALEZ"/>
    <d v="2025-02-07T00:00:00"/>
    <s v="7990990000"/>
    <s v="Transitoria Presupuesto CDP CRP"/>
  </r>
  <r>
    <s v="2025"/>
    <n v="1"/>
    <d v="2025-01-01T00:00:00"/>
    <d v="2025-05-27T00:00:00"/>
    <s v="0118-01"/>
    <x v="61"/>
    <s v="Servicios de alcantarillado y tratamiento de aguas residuales"/>
    <s v="0000000110"/>
    <d v="2025-01-08T00:00:00"/>
    <s v="PAGO DE SERVICIO DE ACUEDUCTO Y ALCANTARILLADO DE LA SECRETARÍADISTRITALDEL HÁBITAT"/>
    <s v="1-100-F001"/>
    <s v="VA-RECURSOS DISTRITO"/>
    <s v="000000000000000000118"/>
    <s v="0118 - Programa Funcionamiento - SECRETARÍA DISTRITAL DE HABITAT"/>
    <s v="PM/0118/0001/FUNC"/>
    <s v="FUNCIONAMIENTO SECRETARÍA DISTRITAL DE HABITAT"/>
    <n v="10987000"/>
    <n v="0"/>
    <n v="0"/>
    <n v="9452519"/>
    <s v="0000659205"/>
    <s v="2"/>
    <s v="1"/>
    <d v="2025-01-08T00:00:00"/>
    <s v="1002629376"/>
    <s v="CESAR AUGUSTO CACERES GONZALEZ"/>
    <s v="1002629376"/>
    <s v="CESAR AUGUSTO CACERES GONZALEZ"/>
    <d v="2025-01-08T00:00:00"/>
    <s v="7990990000"/>
    <s v="Transitoria Presupuesto CDP CRP"/>
  </r>
  <r>
    <s v="2025"/>
    <n v="1"/>
    <d v="2025-01-01T00:00:00"/>
    <d v="2025-05-27T00:00:00"/>
    <s v="0118-01"/>
    <x v="62"/>
    <s v="Gastos de representación"/>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83734524"/>
    <n v="0"/>
    <n v="0"/>
    <n v="0"/>
    <s v="0000691292"/>
    <s v="2"/>
    <s v="17"/>
    <d v="2025-01-22T00:00:00"/>
    <s v="1004902605"/>
    <s v="PAOLA ANDREA CALDERON VARGAS"/>
    <s v="1002629376"/>
    <s v="CESAR AUGUSTO CACERES GONZALEZ"/>
    <d v="2025-01-22T00:00:00"/>
    <s v="7990990000"/>
    <s v="Transitoria Presupuesto CDP CRP"/>
  </r>
  <r>
    <s v="2025"/>
    <n v="1"/>
    <d v="2025-01-01T00:00:00"/>
    <d v="2025-05-27T00:00:00"/>
    <s v="0118-01"/>
    <x v="63"/>
    <s v="Horas extras, dominicales, festivos y recargos"/>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238168"/>
    <n v="0"/>
    <n v="0"/>
    <n v="0"/>
    <s v="0000691292"/>
    <s v="3"/>
    <s v="17"/>
    <d v="2025-01-22T00:00:00"/>
    <s v="1004902605"/>
    <s v="PAOLA ANDREA CALDERON VARGAS"/>
    <s v="1002629376"/>
    <s v="CESAR AUGUSTO CACERES GONZALEZ"/>
    <d v="2025-01-22T00:00:00"/>
    <s v="7990990000"/>
    <s v="Transitoria Presupuesto CDP CRP"/>
  </r>
  <r>
    <s v="2025"/>
    <n v="1"/>
    <d v="2025-01-01T00:00:00"/>
    <d v="2025-05-27T00:00:00"/>
    <s v="0118-01"/>
    <x v="50"/>
    <s v="Auxilio de transporte"/>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333333"/>
    <n v="0"/>
    <n v="0"/>
    <n v="0"/>
    <s v="0000691292"/>
    <s v="4"/>
    <s v="17"/>
    <d v="2025-01-22T00:00:00"/>
    <s v="1004902605"/>
    <s v="PAOLA ANDREA CALDERON VARGAS"/>
    <s v="1002629376"/>
    <s v="CESAR AUGUSTO CACERES GONZALEZ"/>
    <d v="2025-01-22T00:00:00"/>
    <s v="7990990000"/>
    <s v="Transitoria Presupuesto CDP CRP"/>
  </r>
  <r>
    <s v="2025"/>
    <n v="1"/>
    <d v="2025-01-01T00:00:00"/>
    <d v="2025-05-27T00:00:00"/>
    <s v="0118-01"/>
    <x v="64"/>
    <s v="Subsidio de alimentación"/>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23928"/>
    <n v="0"/>
    <n v="0"/>
    <n v="0"/>
    <s v="0000691292"/>
    <s v="5"/>
    <s v="17"/>
    <d v="2025-01-22T00:00:00"/>
    <s v="1004902605"/>
    <s v="PAOLA ANDREA CALDERON VARGAS"/>
    <s v="1002629376"/>
    <s v="CESAR AUGUSTO CACERES GONZALEZ"/>
    <d v="2025-01-22T00:00:00"/>
    <s v="7990990000"/>
    <s v="Transitoria Presupuesto CDP CRP"/>
  </r>
  <r>
    <s v="2025"/>
    <n v="1"/>
    <d v="2025-01-01T00:00:00"/>
    <d v="2025-05-27T00:00:00"/>
    <s v="0118-01"/>
    <x v="30"/>
    <s v="Bonificación por servicios prestados"/>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7145558"/>
    <n v="0"/>
    <n v="0"/>
    <n v="0"/>
    <s v="0000691292"/>
    <s v="6"/>
    <s v="17"/>
    <d v="2025-01-22T00:00:00"/>
    <s v="1004902605"/>
    <s v="PAOLA ANDREA CALDERON VARGAS"/>
    <s v="1002629376"/>
    <s v="CESAR AUGUSTO CACERES GONZALEZ"/>
    <d v="2025-01-22T00:00:00"/>
    <s v="7990990000"/>
    <s v="Transitoria Presupuesto CDP CRP"/>
  </r>
  <r>
    <s v="2025"/>
    <n v="1"/>
    <d v="2025-01-01T00:00:00"/>
    <d v="2025-05-27T00:00:00"/>
    <s v="0118-01"/>
    <x v="65"/>
    <s v="Beneficios a los empleados a corto plazo"/>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8652365"/>
    <n v="0"/>
    <n v="0"/>
    <n v="0"/>
    <s v="0000691292"/>
    <s v="8"/>
    <s v="17"/>
    <d v="2025-01-22T00:00:00"/>
    <s v="1004902605"/>
    <s v="PAOLA ANDREA CALDERON VARGAS"/>
    <s v="1002629376"/>
    <s v="CESAR AUGUSTO CACERES GONZALEZ"/>
    <d v="2025-01-22T00:00:00"/>
    <s v="7990990000"/>
    <s v="Transitoria Presupuesto CDP CRP"/>
  </r>
  <r>
    <s v="2025"/>
    <n v="1"/>
    <d v="2025-01-01T00:00:00"/>
    <d v="2025-05-27T00:00:00"/>
    <s v="0118-01"/>
    <x v="66"/>
    <s v="Reconocimiento por permanencia en el servicio público - Bogotá D.C."/>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4489862"/>
    <n v="0"/>
    <n v="0"/>
    <n v="0"/>
    <s v="0000691292"/>
    <s v="11"/>
    <s v="17"/>
    <d v="2025-01-22T00:00:00"/>
    <s v="1004902605"/>
    <s v="PAOLA ANDREA CALDERON VARGAS"/>
    <s v="1002629376"/>
    <s v="CESAR AUGUSTO CACERES GONZALEZ"/>
    <d v="2025-01-22T00:00:00"/>
    <s v="7990990000"/>
    <s v="Transitoria Presupuesto CDP CRP"/>
  </r>
  <r>
    <s v="2025"/>
    <n v="1"/>
    <d v="2025-01-01T00:00:00"/>
    <d v="2025-05-27T00:00:00"/>
    <s v="0118-01"/>
    <x v="67"/>
    <s v="Prima secretarial"/>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6124"/>
    <n v="0"/>
    <n v="0"/>
    <n v="0"/>
    <s v="0000691292"/>
    <s v="12"/>
    <s v="17"/>
    <d v="2025-01-22T00:00:00"/>
    <s v="1004902605"/>
    <s v="PAOLA ANDREA CALDERON VARGAS"/>
    <s v="1002629376"/>
    <s v="CESAR AUGUSTO CACERES GONZALEZ"/>
    <d v="2025-01-22T00:00:00"/>
    <s v="7990990000"/>
    <s v="Transitoria Presupuesto CDP CRP"/>
  </r>
  <r>
    <s v="2025"/>
    <n v="1"/>
    <d v="2025-01-01T00:00:00"/>
    <d v="2025-05-27T00:00:00"/>
    <s v="0118-01"/>
    <x v="68"/>
    <s v="Servicios de limpieza general"/>
    <s v="0000000344"/>
    <d v="2025-01-17T00:00:00"/>
    <s v="ADICIÓN Y PRORROGA 1 PRESTAR EL SERVICIO INTEGRAL DE ASEO Y CAFETERIA ENLAS INSTALACIONES DE LA SECRETARIA DISTRITAL DEL HÁBITAT."/>
    <s v="1-100-F001"/>
    <s v="VA-RECURSOS DISTRITO"/>
    <s v="000000000000000000118"/>
    <s v="0118 - Programa Funcionamiento - SECRETARÍA DISTRITAL DE HABITAT"/>
    <s v="PM/0118/0001/FUNC"/>
    <s v="FUNCIONAMIENTO SECRETARÍA DISTRITAL DE HABITAT"/>
    <n v="102000000"/>
    <n v="0"/>
    <n v="0"/>
    <n v="0"/>
    <s v="0000686023"/>
    <s v="2"/>
    <s v="12"/>
    <d v="2025-01-17T00:00:00"/>
    <s v="1004902605"/>
    <s v="PAOLA ANDREA CALDERON VARGAS"/>
    <s v="1002629376"/>
    <s v="CESAR AUGUSTO CACERES GONZALEZ"/>
    <d v="2025-01-17T00:00:00"/>
    <s v="7990990000"/>
    <s v="Transitoria Presupuesto CDP CRP"/>
  </r>
  <r>
    <s v="2025"/>
    <n v="2"/>
    <d v="2025-01-01T00:00:00"/>
    <d v="2025-05-27T00:00:00"/>
    <s v="0118-01"/>
    <x v="69"/>
    <s v="Aportes a la seguridad social en pensiones privadas"/>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45163604"/>
    <n v="0"/>
    <n v="0"/>
    <n v="0"/>
    <s v="0000708227"/>
    <s v="2"/>
    <s v="23"/>
    <d v="2025-02-07T00:00:00"/>
    <s v="1004902605"/>
    <s v="PAOLA ANDREA CALDERON VARGAS"/>
    <s v="1002629376"/>
    <s v="CESAR AUGUSTO CACERES GONZALEZ"/>
    <d v="2025-02-07T00:00:00"/>
    <s v="7990990000"/>
    <s v="Transitoria Presupuesto CDP CRP"/>
  </r>
  <r>
    <s v="2025"/>
    <n v="2"/>
    <d v="2025-01-01T00:00:00"/>
    <d v="2025-05-27T00:00:00"/>
    <s v="0118-01"/>
    <x v="70"/>
    <s v="Aportes a la seguridad social en salud pública"/>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639204"/>
    <n v="0"/>
    <n v="0"/>
    <n v="0"/>
    <s v="0000708227"/>
    <s v="3"/>
    <s v="23"/>
    <d v="2025-02-07T00:00:00"/>
    <s v="1004902605"/>
    <s v="PAOLA ANDREA CALDERON VARGAS"/>
    <s v="1002629376"/>
    <s v="CESAR AUGUSTO CACERES GONZALEZ"/>
    <d v="2025-02-07T00:00:00"/>
    <s v="7990990000"/>
    <s v="Transitoria Presupuesto CDP CRP"/>
  </r>
  <r>
    <s v="2025"/>
    <n v="1"/>
    <d v="2025-01-01T00:00:00"/>
    <d v="2025-05-27T00:00:00"/>
    <s v="0118-01"/>
    <x v="32"/>
    <s v="Aportes de cesantías a fondos públicos"/>
    <s v="0000000350"/>
    <d v="2025-01-17T00:00:00"/>
    <s v="PAGO LIQUIDACION DEFINITIVA DE YAMILE ANGÉLICA MEDINA WALTEROSEXFUNCIONARIA DE LA SECRETARÍA DISTRITAL DEL HÁBITAT."/>
    <s v="1-100-F001"/>
    <s v="VA-RECURSOS DISTRITO"/>
    <s v="000000000000000000118"/>
    <s v="0118 - Programa Funcionamiento - SECRETARÍA DISTRITAL DE HABITAT"/>
    <s v="PM/0118/0001/FUNC"/>
    <s v="FUNCIONAMIENTO SECRETARÍA DISTRITAL DE HABITAT"/>
    <n v="22958917"/>
    <n v="22958917"/>
    <n v="0"/>
    <n v="0"/>
    <s v="0000686124"/>
    <s v="3"/>
    <s v="14"/>
    <d v="2025-01-17T00:00:00"/>
    <s v="1004902605"/>
    <s v="PAOLA ANDREA CALDERON VARGAS"/>
    <s v="1002629376"/>
    <s v="CESAR AUGUSTO CACERES GONZALEZ"/>
    <d v="2025-01-17T00:00:00"/>
    <s v="7990990000"/>
    <s v="Transitoria Presupuesto CDP CRP"/>
  </r>
  <r>
    <s v="2025"/>
    <n v="2"/>
    <d v="2025-01-01T00:00:00"/>
    <d v="2025-05-27T00:00:00"/>
    <s v="0118-01"/>
    <x v="71"/>
    <s v="Servicios de administración de fondos de pensiones y cesantías"/>
    <s v="0000000747"/>
    <d v="2025-02-07T00:00:00"/>
    <s v="AMPARAR EL PAGO DE LOS APORTES DE LAS CESANTÍAS DE LOS FUNCIONARIOSAFILIADOS A FONCEP, CORRESPONDIENTE A LA NÓMINA DEL MES ENERO 2025."/>
    <s v="1-100-F001"/>
    <s v="VA-RECURSOS DISTRITO"/>
    <s v="000000000000000000118"/>
    <s v="0118 - Programa Funcionamiento - SECRETARÍA DISTRITAL DE HABITAT"/>
    <s v="PM/0118/0001/FUNC"/>
    <s v="FUNCIONAMIENTO SECRETARÍA DISTRITAL DE HABITAT"/>
    <n v="4423"/>
    <n v="0"/>
    <n v="0"/>
    <n v="0"/>
    <s v="0000708187"/>
    <s v="2"/>
    <s v="22"/>
    <d v="2025-02-07T00:00:00"/>
    <s v="1004902605"/>
    <s v="PAOLA ANDREA CALDERON VARGAS"/>
    <s v="1002629376"/>
    <s v="CESAR AUGUSTO CACERES GONZALEZ"/>
    <d v="2025-02-07T00:00:00"/>
    <s v="7990990000"/>
    <s v="Transitoria Presupuesto CDP CRP"/>
  </r>
  <r>
    <s v="2025"/>
    <n v="2"/>
    <d v="2025-01-01T00:00:00"/>
    <d v="2025-05-27T00:00:00"/>
    <s v="0118-01"/>
    <x v="32"/>
    <s v="Aportes de cesantías a fondos públicos"/>
    <s v="0000000787"/>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24627691"/>
    <n v="0"/>
    <n v="0"/>
    <n v="0"/>
    <s v="0000711101"/>
    <s v="3"/>
    <s v="24"/>
    <d v="2025-02-12T00:00:00"/>
    <s v="1004902605"/>
    <s v="PAOLA ANDREA CALDERON VARGAS"/>
    <s v="1002629376"/>
    <s v="CESAR AUGUSTO CACERES GONZALEZ"/>
    <d v="2025-02-12T00:00:00"/>
    <s v="7990990000"/>
    <s v="Transitoria Presupuesto CDP CRP"/>
  </r>
  <r>
    <s v="2025"/>
    <n v="2"/>
    <d v="2025-01-01T00:00:00"/>
    <d v="2025-05-27T00:00:00"/>
    <s v="0118-01"/>
    <x v="31"/>
    <s v="Indemnización por vacaciones"/>
    <s v="0000000787"/>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15404410"/>
    <n v="0"/>
    <n v="0"/>
    <n v="0"/>
    <s v="0000711101"/>
    <s v="4"/>
    <s v="24"/>
    <d v="2025-02-12T00:00:00"/>
    <s v="1004902605"/>
    <s v="PAOLA ANDREA CALDERON VARGAS"/>
    <s v="1002629376"/>
    <s v="CESAR AUGUSTO CACERES GONZALEZ"/>
    <d v="2025-02-12T00:00:00"/>
    <s v="7990990000"/>
    <s v="Transitoria Presupuesto CDP CRP"/>
  </r>
  <r>
    <s v="2025"/>
    <n v="2"/>
    <d v="2025-01-01T00:00:00"/>
    <d v="2025-05-27T00:00:00"/>
    <s v="0118-01"/>
    <x v="72"/>
    <s v="Servicios de soporte en tecnologías de la información (TI)"/>
    <s v="0000000836"/>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6803000"/>
    <n v="0"/>
    <n v="0"/>
    <n v="6803000"/>
    <s v="0000714206"/>
    <s v="3"/>
    <s v="25"/>
    <d v="2025-02-17T00:00:00"/>
    <s v="1002629376"/>
    <s v="CESAR AUGUSTO CACERES GONZALEZ"/>
    <s v="1002629376"/>
    <s v="CESAR AUGUSTO CACERES GONZALEZ"/>
    <d v="2025-02-17T00:00:00"/>
    <s v="5111801600"/>
    <s v="Otros serv apoyo informa no clasifica previamente"/>
  </r>
  <r>
    <s v="2025"/>
    <n v="2"/>
    <d v="2025-01-01T00:00:00"/>
    <d v="2025-05-27T00:00:00"/>
    <s v="0118-01"/>
    <x v="73"/>
    <s v="Servicios de alojamiento de sitios web (hosting)"/>
    <s v="0000000836"/>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18252000"/>
    <n v="0"/>
    <n v="0"/>
    <n v="18252000"/>
    <s v="0000714206"/>
    <s v="4"/>
    <s v="25"/>
    <d v="2025-02-17T00:00:00"/>
    <s v="1002629376"/>
    <s v="CESAR AUGUSTO CACERES GONZALEZ"/>
    <s v="1002629376"/>
    <s v="CESAR AUGUSTO CACERES GONZALEZ"/>
    <d v="2025-02-17T00:00:00"/>
    <s v="7990990000"/>
    <s v="Transitoria Presupuesto CDP CRP"/>
  </r>
  <r>
    <s v="2025"/>
    <n v="2"/>
    <d v="2025-01-01T00:00:00"/>
    <d v="2025-05-27T00:00:00"/>
    <s v="0118-01"/>
    <x v="74"/>
    <s v="Servicio de mantenimiento y reparación de vehículos automóviles"/>
    <s v="0000000836"/>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2409130"/>
    <n v="0"/>
    <n v="0"/>
    <n v="2409130"/>
    <s v="0000714206"/>
    <s v="5"/>
    <s v="25"/>
    <d v="2025-02-17T00:00:00"/>
    <s v="1002629376"/>
    <s v="CESAR AUGUSTO CACERES GONZALEZ"/>
    <s v="1002629376"/>
    <s v="CESAR AUGUSTO CACERES GONZALEZ"/>
    <d v="2025-02-17T00:00:00"/>
    <s v="7990990000"/>
    <s v="Transitoria Presupuesto CDP CRP"/>
  </r>
  <r>
    <s v="2025"/>
    <n v="2"/>
    <d v="2025-01-01T00:00:00"/>
    <d v="2025-05-27T00:00:00"/>
    <s v="0118-01"/>
    <x v="63"/>
    <s v="Horas extras, dominicales, festivos y recargos"/>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1289979"/>
    <n v="0"/>
    <n v="0"/>
    <n v="0"/>
    <s v="0000715842"/>
    <s v="2"/>
    <s v="26"/>
    <d v="2025-02-19T00:00:00"/>
    <s v="1002629376"/>
    <s v="CESAR AUGUSTO CACERES GONZALEZ"/>
    <s v="1002629376"/>
    <s v="CESAR AUGUSTO CACERES GONZALEZ"/>
    <d v="2025-02-19T00:00:00"/>
    <s v="7990990000"/>
    <s v="Transitoria Presupuesto CDP CRP"/>
  </r>
  <r>
    <s v="2025"/>
    <n v="2"/>
    <d v="2025-01-01T00:00:00"/>
    <d v="2025-05-27T00:00:00"/>
    <s v="0118-01"/>
    <x v="62"/>
    <s v="Gastos de representación"/>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93727926"/>
    <n v="0"/>
    <n v="0"/>
    <n v="0"/>
    <s v="0000715842"/>
    <s v="3"/>
    <s v="26"/>
    <d v="2025-02-19T00:00:00"/>
    <s v="1002629376"/>
    <s v="CESAR AUGUSTO CACERES GONZALEZ"/>
    <s v="1002629376"/>
    <s v="CESAR AUGUSTO CACERES GONZALEZ"/>
    <d v="2025-02-19T00:00:00"/>
    <s v="7990990000"/>
    <s v="Transitoria Presupuesto CDP CRP"/>
  </r>
  <r>
    <s v="2025"/>
    <n v="2"/>
    <d v="2025-01-01T00:00:00"/>
    <d v="2025-05-27T00:00:00"/>
    <s v="0118-01"/>
    <x v="64"/>
    <s v="Subsidio de alimentación"/>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647206"/>
    <n v="0"/>
    <n v="0"/>
    <n v="0"/>
    <s v="0000715842"/>
    <s v="4"/>
    <s v="26"/>
    <d v="2025-02-19T00:00:00"/>
    <s v="1002629376"/>
    <s v="CESAR AUGUSTO CACERES GONZALEZ"/>
    <s v="1002629376"/>
    <s v="CESAR AUGUSTO CACERES GONZALEZ"/>
    <d v="2025-02-19T00:00:00"/>
    <s v="7990990000"/>
    <s v="Transitoria Presupuesto CDP CRP"/>
  </r>
  <r>
    <s v="2025"/>
    <n v="2"/>
    <d v="2025-01-01T00:00:00"/>
    <d v="2025-05-27T00:00:00"/>
    <s v="0118-01"/>
    <x v="30"/>
    <s v="Bonificación por servicios prestados"/>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19179216"/>
    <n v="0"/>
    <n v="0"/>
    <n v="0"/>
    <s v="0000715842"/>
    <s v="6"/>
    <s v="26"/>
    <d v="2025-02-19T00:00:00"/>
    <s v="1002629376"/>
    <s v="CESAR AUGUSTO CACERES GONZALEZ"/>
    <s v="1002629376"/>
    <s v="CESAR AUGUSTO CACERES GONZALEZ"/>
    <d v="2025-02-19T00:00:00"/>
    <s v="7990990000"/>
    <s v="Transitoria Presupuesto CDP CRP"/>
  </r>
  <r>
    <s v="2025"/>
    <n v="2"/>
    <d v="2025-01-01T00:00:00"/>
    <d v="2025-05-27T00:00:00"/>
    <s v="0118-01"/>
    <x v="65"/>
    <s v="Beneficios a los empleados a corto plazo"/>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12443272"/>
    <n v="0"/>
    <n v="0"/>
    <n v="0"/>
    <s v="0000715842"/>
    <s v="9"/>
    <s v="26"/>
    <d v="2025-02-19T00:00:00"/>
    <s v="1002629376"/>
    <s v="CESAR AUGUSTO CACERES GONZALEZ"/>
    <s v="1002629376"/>
    <s v="CESAR AUGUSTO CACERES GONZALEZ"/>
    <d v="2025-02-19T00:00:00"/>
    <s v="7990990000"/>
    <s v="Transitoria Presupuesto CDP CRP"/>
  </r>
  <r>
    <s v="2025"/>
    <n v="2"/>
    <d v="2025-01-01T00:00:00"/>
    <d v="2025-05-27T00:00:00"/>
    <s v="0118-01"/>
    <x v="67"/>
    <s v="Prima secretarial"/>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63869"/>
    <n v="0"/>
    <n v="0"/>
    <n v="0"/>
    <s v="0000715842"/>
    <s v="11"/>
    <s v="26"/>
    <d v="2025-02-19T00:00:00"/>
    <s v="1002629376"/>
    <s v="CESAR AUGUSTO CACERES GONZALEZ"/>
    <s v="1002629376"/>
    <s v="CESAR AUGUSTO CACERES GONZALEZ"/>
    <d v="2025-02-19T00:00:00"/>
    <s v="7990990000"/>
    <s v="Transitoria Presupuesto CDP CRP"/>
  </r>
  <r>
    <s v="2025"/>
    <n v="1"/>
    <d v="2025-01-01T00:00:00"/>
    <d v="2025-05-27T00:00:00"/>
    <s v="0118-01"/>
    <x v="34"/>
    <s v="Implementación de acciones y estrategias - Documentos de evaluación"/>
    <s v="0000000378"/>
    <d v="2025-01-20T00:00:00"/>
    <s v="PRESTAR SERVICIOS PROFESIONALES ESPECIALIZADOS PARA BRINDAR APOYOJURÍDICO,CONSOLIDACIÓN, REVISIÓN Y SEGUIMIENTO DE LOS PROCESOS QUE SEADELANTEN EN LASUBDIRECCIÓN DE INVESTIGACIONES Y CONTROL DE VIVIENDA,CON OCASIÓN A LA ENAJENACIÓN Y ARRENDAMIENTO DE VIVIENDA."/>
    <s v="1-100-I019"/>
    <s v="VA-Otras multas"/>
    <s v="O232020200991123"/>
    <s v="Servicios de la administración pública relacionados con la vivienda e infraestructura de servicios públicos"/>
    <s v="PM/0118/0117/45990010226"/>
    <s v="Servicio de prevención, vigilancia y seguimiento d"/>
    <n v="110248355"/>
    <n v="0"/>
    <n v="0"/>
    <n v="0"/>
    <s v="0000687614"/>
    <s v="2"/>
    <s v="9990"/>
    <d v="2025-01-20T00:00:00"/>
    <s v="1000668702"/>
    <s v="JAZMIN ROCIO OROZCO RODRIGUEZ"/>
    <s v="1002629376"/>
    <s v="CESAR AUGUSTO CACERES GONZALEZ"/>
    <d v="2025-01-20T00:00:00"/>
    <s v="7990990000"/>
    <s v="Transitoria Presupuesto CDP CRP"/>
  </r>
  <r>
    <s v="2025"/>
    <n v="2"/>
    <d v="2025-01-01T00:00:00"/>
    <d v="2025-05-27T00:00:00"/>
    <s v="0118-01"/>
    <x v="19"/>
    <s v="Asistencia técnica para la habilitación  - Servicio de asistencia técnica"/>
    <s v="0000000654"/>
    <d v="2025-02-04T00:00:00"/>
    <s v="PRESTAR SERVICIOS PROFESIONALES PARA APOYAR EN EL ANÁLISISSOCIOECONÓMICO Y FINANCIERO QUE SE REQUIERA EN LOS INSTRUMENTOS DEPLANEACIÓN Y GESTIÓN DEL SUELO A CARGO DE LA DEPENDENCIA."/>
    <s v="1-100-F001"/>
    <s v="VA-RECURSOS DISTRITO"/>
    <s v="O232020200991123"/>
    <s v="Servicios de la administración pública relacionados con la vivienda e infraestructura de servicios públicos"/>
    <s v="PM/0118/0106/45990310215"/>
    <s v="Hectáreas de suelo útil gestionadas para el desarr"/>
    <n v="21492486"/>
    <n v="0"/>
    <n v="0"/>
    <n v="0"/>
    <s v="0000705033"/>
    <s v="2"/>
    <s v="11147"/>
    <d v="2025-02-04T00:00:00"/>
    <s v="1006022647"/>
    <s v="RODRIGO ERNESTO CARRASCAL ENRIQUEZ"/>
    <s v="1002629376"/>
    <s v="CESAR AUGUSTO CACERES GONZALEZ"/>
    <d v="2025-02-04T00:00:00"/>
    <s v="7990990000"/>
    <s v="Transitoria Presupuesto CDP CRP"/>
  </r>
  <r>
    <s v="2025"/>
    <n v="1"/>
    <d v="2025-01-01T00:00:00"/>
    <d v="2025-05-27T00:00:00"/>
    <s v="0118-01"/>
    <x v="34"/>
    <s v="Implementación de acciones y estrategias - Documentos de evaluación"/>
    <s v="0000000566"/>
    <d v="2025-01-24T00:00:00"/>
    <s v="PRESTAR SERVICIOS PROFESIONALES PARA APOYAR A LA SUBDIRECCIÓN DEINVESTIGACIONES Y CONTROL DE VIVIENDA EN LOS PROCESOS Y PROCEDIMIENTOS ACARGO DE ESTA SUBDIRECCIÓN."/>
    <s v="1-100-I019"/>
    <s v="VA-Otras multas"/>
    <s v="O232020200991123"/>
    <s v="Servicios de la administración pública relacionados con la vivienda e infraestructura de servicios públicos"/>
    <s v="PM/0118/0117/45990010226"/>
    <s v="Servicio de prevención, vigilancia y seguimiento d"/>
    <n v="38671362"/>
    <n v="0"/>
    <n v="0"/>
    <n v="0"/>
    <s v="0000695959"/>
    <s v="2"/>
    <s v="10899"/>
    <d v="2025-01-24T00:00:00"/>
    <s v="1000668702"/>
    <s v="JAZMIN ROCIO OROZCO RODRIGUEZ"/>
    <s v="1002629376"/>
    <s v="CESAR AUGUSTO CACERES GONZALEZ"/>
    <d v="2025-01-24T00:00:00"/>
    <s v="7990990000"/>
    <s v="Transitoria Presupuesto CDP CRP"/>
  </r>
  <r>
    <s v="2025"/>
    <n v="1"/>
    <d v="2025-01-01T00:00:00"/>
    <d v="2025-05-27T00:00:00"/>
    <s v="0118-01"/>
    <x v="39"/>
    <s v="Implementación de acciones y estrategias - Servicio de asistencia técnica"/>
    <s v="0000000567"/>
    <d v="2025-01-24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18013318"/>
    <n v="0"/>
    <n v="0"/>
    <n v="40464"/>
    <s v="0000696040"/>
    <s v="2"/>
    <s v="10811"/>
    <d v="2025-01-24T00:00:00"/>
    <s v="1000070452"/>
    <s v="JULIO ALVARO FORIGUA GARCIA"/>
    <s v="1002629376"/>
    <s v="CESAR AUGUSTO CACERES GONZALEZ"/>
    <d v="2025-01-24T00:00:00"/>
    <s v="7990990000"/>
    <s v="Transitoria Presupuesto CDP CRP"/>
  </r>
  <r>
    <s v="2025"/>
    <n v="2"/>
    <d v="2025-01-01T00:00:00"/>
    <d v="2025-05-27T00:00:00"/>
    <s v="0118-01"/>
    <x v="8"/>
    <s v="Estudios y diseños de proyectos para el  - Espacio publico adecuado"/>
    <s v="0000000703"/>
    <d v="2025-02-05T00:00:00"/>
    <s v="PRESTAR SERVICIOS PROFESIONALES DE INGENIERIA PARA LA FORMULACIÓN YSEGUIMIENTO DE LOS PLANES DE INTERVENCIÓN PARA EL MEJORAMIENTO INTEGRALDEL HÁBITAT EN LOS TERRITORIOS PRIORIZADOS POR LA SECRETARÍA DISTRITALDEL HÁBITAT."/>
    <s v="1-100-F039"/>
    <s v="VA-Crédito"/>
    <s v="O232020200883221"/>
    <s v="Servicios de planeación urbana"/>
    <s v="PM/0118/0110/40020200320"/>
    <s v="Espacio público intervenido"/>
    <n v="70196400"/>
    <n v="70196400"/>
    <n v="0"/>
    <n v="0"/>
    <s v="0000706390"/>
    <s v="1"/>
    <s v="10745"/>
    <d v="2025-02-05T00:00:00"/>
    <s v="1000106873"/>
    <s v="LINA MARIA GONZALEZ BOTERO"/>
    <s v="1002629376"/>
    <s v="CESAR AUGUSTO CACERES GONZALEZ"/>
    <d v="2025-02-05T00:00:00"/>
    <s v="7990990000"/>
    <s v="Transitoria Presupuesto CDP CRP"/>
  </r>
  <r>
    <s v="2025"/>
    <n v="2"/>
    <d v="2025-01-01T00:00:00"/>
    <d v="2025-05-27T00:00:00"/>
    <s v="0118-01"/>
    <x v="17"/>
    <s v="Subsidio Distrital de Vivienda para el a - Servicio de apoyo financiero para adquisición de vivienda"/>
    <s v="0000000651"/>
    <d v="2025-02-04T00:00:00"/>
    <s v="PRESTAR SERVICIOS PROFESIONALES PARA LA GESTIÓN TÉCNICA DE LOS PROGRAMASY PROYECTOS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76300000"/>
    <n v="76300000"/>
    <n v="0"/>
    <n v="0"/>
    <s v="0000704651"/>
    <s v="1"/>
    <s v="10300"/>
    <d v="2025-02-04T00:00:00"/>
    <s v="1011007878"/>
    <s v="DANIEL EDUARDO CONTRERAS CASTRO"/>
    <s v="1002629376"/>
    <s v="CESAR AUGUSTO CACERES GONZALEZ"/>
    <d v="2025-02-04T00:00:00"/>
    <s v="7990990000"/>
    <s v="Transitoria Presupuesto CDP CRP"/>
  </r>
  <r>
    <s v="2025"/>
    <n v="1"/>
    <d v="2025-01-01T00:00:00"/>
    <d v="2025-05-27T00:00:00"/>
    <s v="0118-01"/>
    <x v="11"/>
    <s v="Asistencia técnica para la habilitación  - Servicio de asistencia técnica"/>
    <s v="0000000621"/>
    <d v="2025-01-31T00:00:00"/>
    <s v="PRESTAR SERVICIOS PROFESIONALES PARA BRINDAR APOYO EN LA LABOR DEGEOREFERENCIACIÓN DE INFORMACIÓN CARTOGRÁFICA DE SOLUCIONESHABITACIONALES Y DEMÁS INFORMACIÓN DERIVADA DEL MEJORAMIENTO INTEGRAL DEVIVIENDAS Y PROYECTOS INSCRITOS Y/O REGISTRADOS A TRAVÉS DEL ESQUEMA DEMESA DE SOLUCIONES Y LA VENTANILLA ÚNICA DE LA CONSTRUCCIÓN -VUC."/>
    <s v="1-100-F001"/>
    <s v="VA-RECURSOS DISTRITO"/>
    <s v="O232020200991123"/>
    <s v="Servicios de la administración pública relacionados con la vivienda e infraestructura de servicios públicos"/>
    <s v="PM/0118/0107/45990310215"/>
    <s v="Servicios de promoción   para la iniciación de viv"/>
    <n v="89706870"/>
    <n v="0"/>
    <n v="0"/>
    <n v="0"/>
    <s v="0000702180"/>
    <s v="1"/>
    <s v="10227"/>
    <d v="2025-01-31T00:00:00"/>
    <s v="1002995155"/>
    <s v="JAIME OLAYA AMADO"/>
    <s v="1002629376"/>
    <s v="CESAR AUGUSTO CACERES GONZALEZ"/>
    <d v="2025-01-31T00:00:00"/>
    <s v="7990990000"/>
    <s v="Transitoria Presupuesto CDP CRP"/>
  </r>
  <r>
    <s v="2025"/>
    <n v="2"/>
    <d v="2025-01-01T00:00:00"/>
    <d v="2025-05-27T00:00:00"/>
    <s v="0118-01"/>
    <x v="17"/>
    <s v="Subsidio Distrital de Vivienda para el a - Servicio de apoyo financiero para adquisición de vivienda"/>
    <s v="0000000906"/>
    <d v="2025-02-21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4347154"/>
    <n v="0"/>
    <n v="0"/>
    <n v="0"/>
    <s v="0000717846"/>
    <s v="1"/>
    <s v="10108"/>
    <d v="2025-02-21T00:00:00"/>
    <s v="1011007878"/>
    <s v="DANIEL EDUARDO CONTRERAS CASTRO"/>
    <s v="1002629376"/>
    <s v="CESAR AUGUSTO CACERES GONZALEZ"/>
    <d v="2025-02-21T00:00:00"/>
    <s v="7990990000"/>
    <s v="Transitoria Presupuesto CDP CRP"/>
  </r>
  <r>
    <s v="2025"/>
    <n v="2"/>
    <d v="2025-01-01T00:00:00"/>
    <d v="2025-05-27T00:00:00"/>
    <s v="0118-01"/>
    <x v="12"/>
    <s v="Implementación de las estrategias de gen - Servicio de información actualizado"/>
    <s v="0000000681"/>
    <d v="2025-02-05T00:00:00"/>
    <s v="PRESTAR SERVICIOS PROFESIONALES PARA LA PRODUCCIÓN, REVISIÓN,ORGANIZACIÓN Y CONSOLIDACIÓN DE LA INFORMACIÓN GEOGRÁFICA YALFANUMÉRICA, ASÍ COMO EL ANÁLISIS ESPACIAL DE LOS INSTRUMENTOS DEPLANEACIÓN, EN EL MARCO DEL SISTEMA DE INFORMACIÓN MISIONAL DE LA SDHT."/>
    <s v="1-100-F001"/>
    <s v="VA-RECURSOS DISTRITO"/>
    <s v="O232020200991123"/>
    <s v="Servicios de la administración pública relacionados con la vivienda e infraestructura de servicios públicos"/>
    <s v="PM/0118/0101/45990280213"/>
    <s v="SERVICIO DE ASISTENCIA TÉCNICA PARA LA PLANEACIÓN"/>
    <n v="84000000"/>
    <n v="0"/>
    <n v="0"/>
    <n v="0"/>
    <s v="0000706310"/>
    <s v="1"/>
    <s v="10122"/>
    <d v="2025-02-05T00:00:00"/>
    <s v="1002135545"/>
    <s v="MARIA PAULA SALCEDO PORRAS"/>
    <s v="1002629376"/>
    <s v="CESAR AUGUSTO CACERES GONZALEZ"/>
    <d v="2025-02-05T00:00:00"/>
    <s v="7990990000"/>
    <s v="Transitoria Presupuesto CDP CRP"/>
  </r>
  <r>
    <s v="2025"/>
    <n v="2"/>
    <d v="2025-01-01T00:00:00"/>
    <d v="2025-05-27T00:00:00"/>
    <s v="0118-01"/>
    <x v="34"/>
    <s v="Implementación de acciones y estrategias - Documentos de evaluación"/>
    <s v="0000000943"/>
    <d v="2025-02-24T00:00:00"/>
    <s v="PRESTAR SERVICIOS DE APOYO A LA GESTIÓN EN LOS TRÁMITES DE CARÁCTERADMINISTRATIVO RELACIONADOS CON LOS TEMAS FINANCIEROS JURIDICOS YTECNICOS QUE SE VINCULEN CON LAS ACTIVIDADES DE ENAJENACIÓN YARRENDAMIENTO DE VIVIENDA"/>
    <s v="1-100-F001"/>
    <s v="VA-RECURSOS DISTRITO"/>
    <s v="O232020200991123"/>
    <s v="Servicios de la administración pública relacionados con la vivienda e infraestructura de servicios públicos"/>
    <s v="PM/0118/0117/45990010226"/>
    <s v="Servicio de prevención, vigilancia y seguimiento d"/>
    <n v="31485150"/>
    <n v="0"/>
    <n v="0"/>
    <n v="0"/>
    <s v="0000718846"/>
    <s v="1"/>
    <s v="10580"/>
    <d v="2025-02-21T00:00:00"/>
    <s v="1005450425"/>
    <s v="CARLOS ANDRES DANIELS JARAMILLO"/>
    <s v="1002629376"/>
    <s v="CESAR AUGUSTO CACERES GONZALEZ"/>
    <d v="2025-02-24T00:00:00"/>
    <s v="7990990000"/>
    <s v="Transitoria Presupuesto CDP CRP"/>
  </r>
  <r>
    <s v="2025"/>
    <n v="2"/>
    <d v="2025-01-01T00:00:00"/>
    <d v="2025-05-27T00:00:00"/>
    <s v="0118-01"/>
    <x v="17"/>
    <s v="Subsidio Distrital de Vivienda para el a - Servicio de apoyo financiero para adquisición de vivienda"/>
    <s v="0000000899"/>
    <d v="2025-02-21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4347154"/>
    <n v="0"/>
    <n v="0"/>
    <n v="0"/>
    <s v="0000717791"/>
    <s v="1"/>
    <s v="10103"/>
    <d v="2025-02-21T00:00:00"/>
    <s v="1011007878"/>
    <s v="DANIEL EDUARDO CONTRERAS CASTRO"/>
    <s v="1002629376"/>
    <s v="CESAR AUGUSTO CACERES GONZALEZ"/>
    <d v="2025-02-21T00:00:00"/>
    <s v="7990990000"/>
    <s v="Transitoria Presupuesto CDP CRP"/>
  </r>
  <r>
    <s v="2025"/>
    <n v="2"/>
    <d v="2025-01-01T00:00:00"/>
    <d v="2025-05-27T00:00:00"/>
    <s v="0118-01"/>
    <x v="38"/>
    <s v="Subsidio Distrital de Vivienda para el a - Servicio de apoyo financiero para arrendamiento de vivienda"/>
    <s v="0000000776"/>
    <d v="2025-02-11T00:00:00"/>
    <s v="PRESTAR SERVICIOS PROFESIONALES DESDE EL COMPONENTE TÉCNICO PARAREALIZAR SEGUIMIENTO A LOS DIFERENTES PROYECTOS DE ACCESO A LA VIVIENDAGESTIONADOS POR LA SUBSECRETARÍA DE GESTIÓN FINANCIERA"/>
    <s v="1-100-F039"/>
    <s v="VA-Crédito"/>
    <s v="O232020200991123"/>
    <s v="Servicios de la administración pública relacionados con la vivienda e infraestructura de servicios públicos"/>
    <s v="PM/0118/0105/40010330222"/>
    <s v="Subsidios para arrendamiento de vivienda"/>
    <n v="38277684"/>
    <n v="0"/>
    <n v="0"/>
    <n v="0"/>
    <s v="0000710630"/>
    <s v="1"/>
    <s v="10757"/>
    <d v="2025-02-11T00:00:00"/>
    <s v="1011007878"/>
    <s v="DANIEL EDUARDO CONTRERAS CASTRO"/>
    <s v="1002629376"/>
    <s v="CESAR AUGUSTO CACERES GONZALEZ"/>
    <d v="2025-02-11T00:00:00"/>
    <s v="7990990000"/>
    <s v="Transitoria Presupuesto CDP CRP"/>
  </r>
  <r>
    <s v="2025"/>
    <n v="1"/>
    <d v="2025-01-01T00:00:00"/>
    <d v="2025-05-27T00:00:00"/>
    <s v="0118-01"/>
    <x v="11"/>
    <s v="Asistencia técnica para la habilitación  - Servicio de asistencia técnica"/>
    <s v="0000000628"/>
    <d v="2025-01-31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47692260"/>
    <n v="0"/>
    <n v="0"/>
    <n v="0"/>
    <s v="0000702506"/>
    <s v="1"/>
    <s v="10250"/>
    <d v="2025-01-31T00:00:00"/>
    <s v="1002995155"/>
    <s v="JAIME OLAYA AMADO"/>
    <s v="1002629376"/>
    <s v="CESAR AUGUSTO CACERES GONZALEZ"/>
    <d v="2025-01-31T00:00:00"/>
    <s v="7990990000"/>
    <s v="Transitoria Presupuesto CDP CRP"/>
  </r>
  <r>
    <s v="2025"/>
    <n v="2"/>
    <d v="2025-01-01T00:00:00"/>
    <d v="2025-05-27T00:00:00"/>
    <s v="0118-01"/>
    <x v="17"/>
    <s v="Subsidio Distrital de Vivienda para el a - Servicio de apoyo financiero para adquisición de vivienda"/>
    <s v="0000000896"/>
    <d v="2025-02-21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4347154"/>
    <n v="0"/>
    <n v="0"/>
    <n v="0"/>
    <s v="0000717766"/>
    <s v="1"/>
    <s v="10102"/>
    <d v="2025-02-21T00:00:00"/>
    <s v="1011007878"/>
    <s v="DANIEL EDUARDO CONTRERAS CASTRO"/>
    <s v="1002629376"/>
    <s v="CESAR AUGUSTO CACERES GONZALEZ"/>
    <d v="2025-02-21T00:00:00"/>
    <s v="7990990000"/>
    <s v="Transitoria Presupuesto CDP CRP"/>
  </r>
  <r>
    <s v="2025"/>
    <n v="2"/>
    <d v="2025-01-01T00:00:00"/>
    <d v="2025-05-27T00:00:00"/>
    <s v="0118-01"/>
    <x v="34"/>
    <s v="Implementación de acciones y estrategias - Documentos de evaluación"/>
    <s v="0000000820"/>
    <d v="2025-02-17T00:00:00"/>
    <s v="PRESTAR SERVICIOS DE APOYO A LA GESTIÓN EN LAS ACTIVIDADESADMINISTRATIVAS GENERADASCON OCASIÓN A LAS ACTUACIONES ADMINISTRATIVAS 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25188120"/>
    <n v="0"/>
    <n v="0"/>
    <n v="0"/>
    <s v="0000713830"/>
    <s v="1"/>
    <s v="9940"/>
    <d v="2025-02-17T00:00:00"/>
    <s v="1000668702"/>
    <s v="JAZMIN ROCIO OROZCO RODRIGUEZ"/>
    <s v="1002629376"/>
    <s v="CESAR AUGUSTO CACERES GONZALEZ"/>
    <d v="2025-02-17T00:00:00"/>
    <s v="7990990000"/>
    <s v="Transitoria Presupuesto CDP CRP"/>
  </r>
  <r>
    <s v="2025"/>
    <n v="1"/>
    <d v="2025-01-01T00:00:00"/>
    <d v="2025-05-27T00:00:00"/>
    <s v="0118-01"/>
    <x v="36"/>
    <s v="Desarrollo de estrategias que promuevan  - Servicios de asistencia técnica en planificación urbana y ordenamiento territorial"/>
    <s v="0000000064"/>
    <d v="2025-01-03T00:00:00"/>
    <s v="PRESTAR SERVICIOS DE APOYO A LA GESTIÓN PARA EL POSICIONAMIENTO EIMPLEMENTACIÓN DE LAS ACCIONES ORIENTADAS A FORTALECER LA GESTIÓNTERRITORIAL DEL SECTOR HÁBITAT Y PROMOVER LA PARTICIPACIÓN CIUDADANA EN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68200000"/>
    <n v="68200000"/>
    <n v="0"/>
    <n v="0"/>
    <s v="0000657133"/>
    <s v="1"/>
    <s v="11076"/>
    <d v="2025-01-03T00:00:00"/>
    <s v="1000668702"/>
    <s v="JAZMIN ROCIO OROZCO RODRIGUEZ"/>
    <s v="1002629376"/>
    <s v="CESAR AUGUSTO CACERES GONZALEZ"/>
    <d v="2025-01-03T00:00:00"/>
    <s v="7990990000"/>
    <s v="Transitoria Presupuesto CDP CRP"/>
  </r>
  <r>
    <s v="2025"/>
    <n v="2"/>
    <d v="2025-01-01T00:00:00"/>
    <d v="2025-05-27T00:00:00"/>
    <s v="0118-01"/>
    <x v="10"/>
    <s v="Fortalecimiento en la gestión pública in - Servicio de asistencia técnica"/>
    <s v="0000000924"/>
    <d v="2025-02-21T00:00:00"/>
    <s v="PRESTAR SERVICIOS PROFESIONALES PARA TRAMITAR LOS REQUERIMIENTOSJURIDICOS EN EL MARCO DEL PROCESO DE GESTION CONTRACTUAL DE LASECRETARÍA DISTRITAL DEL HÁBITAT."/>
    <s v="1-100-F001"/>
    <s v="VA-RECURSOS DISTRITO"/>
    <s v="O232020200991191"/>
    <s v="Servicios administrativos relacionados con los trabajadores estatales"/>
    <s v="PM/0118/0118/45990310250"/>
    <s v="Estrategias de gestión institucional y de la cultu"/>
    <n v="20439540"/>
    <n v="0"/>
    <n v="0"/>
    <n v="0"/>
    <s v="0000718268"/>
    <s v="1"/>
    <s v="11058"/>
    <d v="2025-02-21T00:00:00"/>
    <s v="1002629376"/>
    <s v="CESAR AUGUSTO CACERES GONZALEZ"/>
    <s v="1002629376"/>
    <s v="CESAR AUGUSTO CACERES GONZALEZ"/>
    <d v="2025-02-21T00:00:00"/>
    <s v="7990990000"/>
    <s v="Transitoria Presupuesto CDP CRP"/>
  </r>
  <r>
    <s v="2025"/>
    <n v="2"/>
    <d v="2025-01-01T00:00:00"/>
    <d v="2025-05-27T00:00:00"/>
    <s v="0118-01"/>
    <x v="10"/>
    <s v="Fortalecimiento en la gestión pública in - Servicio de asistencia técnica"/>
    <s v="0000000857"/>
    <d v="2025-02-18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64964000"/>
    <n v="0"/>
    <n v="0"/>
    <n v="0"/>
    <s v="0000715342"/>
    <s v="1"/>
    <s v="10294"/>
    <d v="2025-01-27T00:00:00"/>
    <s v="1000024732"/>
    <s v="ALBA CRISTINA MELO GOMEZ"/>
    <s v="1002629376"/>
    <s v="CESAR AUGUSTO CACERES GONZALEZ"/>
    <d v="2025-02-18T00:00:00"/>
    <s v="7990990000"/>
    <s v="Transitoria Presupuesto CDP CRP"/>
  </r>
  <r>
    <s v="2025"/>
    <n v="3"/>
    <d v="2025-01-01T00:00:00"/>
    <d v="2025-05-27T00:00:00"/>
    <s v="0118-01"/>
    <x v="8"/>
    <s v="Estudios y diseños de proyectos para el  - Espacio publico adecuado"/>
    <s v="0000001020"/>
    <d v="2025-03-04T00:00:00"/>
    <s v="PAGO DE PASIVOS DEL CONTRATO No. 1260-2022"/>
    <s v="1-601-I037"/>
    <s v="PAS-Crédito"/>
    <s v="O2320202005040254211"/>
    <s v="Servicios generales de construcción de carreteras (excepto carreteras elevadas), calles"/>
    <s v="PM/0118/0110/40020200320"/>
    <s v="Espacio público intervenido"/>
    <n v="107812645"/>
    <n v="0"/>
    <n v="0"/>
    <n v="107812645"/>
    <s v="0000721890"/>
    <s v="1"/>
    <s v="11183"/>
    <d v="2025-03-03T00:00:00"/>
    <s v="1000117545"/>
    <s v="CAMILO EDUARDO TORRES MUÑOZ"/>
    <s v="1002629376"/>
    <s v="CESAR AUGUSTO CACERES GONZALEZ"/>
    <d v="2025-03-04T00:00:00"/>
    <s v="7990990000"/>
    <s v="Transitoria Presupuesto CDP CRP"/>
  </r>
  <r>
    <s v="2025"/>
    <n v="3"/>
    <d v="2025-01-01T00:00:00"/>
    <d v="2025-05-27T00:00:00"/>
    <s v="0118-01"/>
    <x v="34"/>
    <s v="Implementación de acciones y estrategias - Documentos de evaluación"/>
    <s v="0000001006"/>
    <d v="2025-03-04T00:00:00"/>
    <s v="PRESTAR SERVICIOS PROFESIONALES PARA APOYAR EN EL SEGUIMIENTO Y CONTROLA TODAS LAS ACTIVIDADES DE TIPO FINANCIERO ORIENTADAS AL CONTROL DEPROYECTOS DE ENAJENACIÓN Y MATRÍCULAS DE VIVIENDA."/>
    <s v="1-100-F001"/>
    <s v="VA-RECURSOS DISTRITO"/>
    <s v="O232020200991123"/>
    <s v="Servicios de la administración pública relacionados con la vivienda e infraestructura de servicios públicos"/>
    <s v="PM/0118/0117/45990010226"/>
    <s v="Servicio de prevención, vigilancia y seguimiento d"/>
    <n v="86749281"/>
    <n v="0"/>
    <n v="0"/>
    <n v="122106"/>
    <s v="0000721849"/>
    <s v="1"/>
    <s v="10587"/>
    <d v="2025-03-04T00:00:00"/>
    <s v="1005450425"/>
    <s v="CARLOS ANDRES DANIELS JARAMILLO"/>
    <s v="1002629376"/>
    <s v="CESAR AUGUSTO CACERES GONZALEZ"/>
    <d v="2025-03-04T00:00:00"/>
    <s v="7990990000"/>
    <s v="Transitoria Presupuesto CDP CRP"/>
  </r>
  <r>
    <s v="2025"/>
    <n v="3"/>
    <d v="2025-01-01T00:00:00"/>
    <d v="2025-05-27T00:00:00"/>
    <s v="0118-01"/>
    <x v="34"/>
    <s v="Implementación de acciones y estrategias - Documentos de evaluación"/>
    <s v="0000001010"/>
    <d v="2025-03-04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38671362"/>
    <n v="0"/>
    <n v="0"/>
    <n v="38671362"/>
    <s v="0000721859"/>
    <s v="1"/>
    <s v="10565"/>
    <d v="2025-03-03T00:00:00"/>
    <s v="1000668702"/>
    <s v="JAZMIN ROCIO OROZCO RODRIGUEZ"/>
    <s v="1002629376"/>
    <s v="CESAR AUGUSTO CACERES GONZALEZ"/>
    <d v="2025-03-04T00:00:00"/>
    <s v="7990990000"/>
    <s v="Transitoria Presupuesto CDP CRP"/>
  </r>
  <r>
    <s v="2025"/>
    <n v="3"/>
    <d v="2025-01-01T00:00:00"/>
    <d v="2025-05-27T00:00:00"/>
    <s v="0118-01"/>
    <x v="36"/>
    <s v="Desarrollo de estrategias que promuevan  - Servicios de asistencia técnica en planificación urbana y ordenamiento territorial"/>
    <s v="0000001014"/>
    <d v="2025-03-04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36606667"/>
    <n v="0"/>
    <n v="0"/>
    <n v="73334"/>
    <s v="0000721866"/>
    <s v="1"/>
    <s v="11081"/>
    <d v="2025-03-04T00:00:00"/>
    <s v="1000347374"/>
    <s v="JOSE LUIS ALDANA ROMERO"/>
    <s v="1002629376"/>
    <s v="CESAR AUGUSTO CACERES GONZALEZ"/>
    <d v="2025-03-04T00:00:00"/>
    <s v="7990990000"/>
    <s v="Transitoria Presupuesto CDP CRP"/>
  </r>
  <r>
    <s v="2025"/>
    <n v="3"/>
    <d v="2025-01-01T00:00:00"/>
    <d v="2025-05-27T00:00:00"/>
    <s v="0118-01"/>
    <x v="7"/>
    <s v="Estudios y diseños de proyectos para el  - Estudios de pre inversión e inversión"/>
    <s v="0000001022"/>
    <d v="2025-03-04T00:00:00"/>
    <s v="PRESTAR SERVICIOS PROFESIONALES PARA APOYAR LAS ACTIVIDADES DEESTRUCTURACIÓN EN LA ETAPA PRE-CONTRACTUAL, EN EL SEGUIMIENTO A LAEJECUCIÓN DE LOS PROYECTOS Y CONTRATOS, ASÍ COMO EL APOYO A LASUPERVISIÓN DE LOS CONTRATOS/O CONVENIOS EN EL MARCO DE LOS PROGRAMAS DEREVITALIZACIÓN DE LA SDHT, EN LOS POLÍGONOS DE INTERVENCIÓN INTEGRAL DEESPACIO PÚBLICO."/>
    <s v="1-100-F039"/>
    <s v="VA-Crédito"/>
    <s v="O232020200883221"/>
    <s v="Servicios de planeación urbana"/>
    <s v="PM/0118/0110/40020340320"/>
    <s v="Espacio público intervenido"/>
    <n v="38597697"/>
    <n v="0"/>
    <n v="0"/>
    <n v="2"/>
    <s v="0000721892"/>
    <s v="1"/>
    <s v="11181"/>
    <d v="2025-03-03T00:00:00"/>
    <s v="1000117545"/>
    <s v="CAMILO EDUARDO TORRES MUÑOZ"/>
    <s v="1002629376"/>
    <s v="CESAR AUGUSTO CACERES GONZALEZ"/>
    <d v="2025-03-04T00:00:00"/>
    <s v="7990990000"/>
    <s v="Transitoria Presupuesto CDP CRP"/>
  </r>
  <r>
    <s v="2025"/>
    <n v="3"/>
    <d v="2025-01-01T00:00:00"/>
    <d v="2025-05-27T00:00:00"/>
    <s v="0118-01"/>
    <x v="9"/>
    <s v="Subsidio Distrital de Vivienda para el a - Vivienda de Interés Social mejoradas"/>
    <s v="0000001026"/>
    <d v="2025-03-04T00:00:00"/>
    <s v="PRESTAR SUS SERVICIOS DE APOYO A LA GESTION DOCUMENTAL Y ORGANIZACION DELA INFORMACION DEL PROGRAMA DE MEJORAMIENTO DE VIVIENDA DE LA SECRETARIADISTRITAL DEL HABITAT"/>
    <s v="1-100-F039"/>
    <s v="VA-Crédito"/>
    <s v="O232020200883330"/>
    <s v="Servicios de administración en proyectos de construcción"/>
    <s v="PM/0118/0103/40010440222"/>
    <s v="Subsidios para el Mejoramiento y habitabilidad urb"/>
    <n v="33746575"/>
    <n v="0"/>
    <n v="0"/>
    <n v="5967382"/>
    <s v="0000722029"/>
    <s v="1"/>
    <s v="10875"/>
    <d v="2025-03-04T00:00:00"/>
    <s v="1000106873"/>
    <s v="LINA MARIA GONZALEZ BOTERO"/>
    <s v="1002629376"/>
    <s v="CESAR AUGUSTO CACERES GONZALEZ"/>
    <d v="2025-03-04T00:00:00"/>
    <s v="7990990000"/>
    <s v="Transitoria Presupuesto CDP CRP"/>
  </r>
  <r>
    <s v="2025"/>
    <n v="2"/>
    <d v="2025-01-01T00:00:00"/>
    <d v="2025-05-27T00:00:00"/>
    <s v="0118-01"/>
    <x v="45"/>
    <s v="Implementación de las estrategias de gen - Documentos de planeación"/>
    <s v="0000000692"/>
    <d v="2025-02-05T00:00:00"/>
    <s v="PRESTAR SERVICIOS PROFESIONALES PARA ELABORAR DOCUMENTOS, ANÁLISISSECTORIALES, ASÍ COMO LA ELABORACIÓN DE EVALUACIONES DE LAS POLÍTICAS,PROGRAMAS Y ESTRATEGIAS DEL SECTOR HÁBITAT."/>
    <s v="1-100-F001"/>
    <s v="VA-RECURSOS DISTRITO"/>
    <s v="O232020200991123"/>
    <s v="Servicios de la administración pública relacionados con la vivienda e infraestructura de servicios públicos"/>
    <s v="PM/0118/0101/45990190213"/>
    <s v="SERVICIO DE ASISTENCIA TÉCNICA PARA LA PLANEACIÓN"/>
    <n v="105000000"/>
    <n v="0"/>
    <n v="0"/>
    <n v="0"/>
    <s v="0000706338"/>
    <s v="1"/>
    <s v="9963"/>
    <d v="2025-02-05T00:00:00"/>
    <s v="1002135545"/>
    <s v="MARIA PAULA SALCEDO PORRAS"/>
    <s v="1002629376"/>
    <s v="CESAR AUGUSTO CACERES GONZALEZ"/>
    <d v="2025-02-05T00:00:00"/>
    <s v="7990990000"/>
    <s v="Transitoria Presupuesto CDP CRP"/>
  </r>
  <r>
    <s v="2025"/>
    <n v="2"/>
    <d v="2025-01-01T00:00:00"/>
    <d v="2025-05-27T00:00:00"/>
    <s v="0118-01"/>
    <x v="39"/>
    <s v="Implementación de acciones y estrategias - Servicio de asistencia técnica"/>
    <s v="0000000809"/>
    <d v="2025-02-14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3598"/>
    <s v="1"/>
    <s v="10595"/>
    <d v="2025-02-14T00:00:00"/>
    <s v="1000070452"/>
    <s v="JULIO ALVARO FORIGUA GARCIA"/>
    <s v="1002629376"/>
    <s v="CESAR AUGUSTO CACERES GONZALEZ"/>
    <d v="2025-02-14T00:00:00"/>
    <s v="7990990000"/>
    <s v="Transitoria Presupuesto CDP CRP"/>
  </r>
  <r>
    <s v="2025"/>
    <n v="2"/>
    <d v="2025-01-01T00:00:00"/>
    <d v="2025-05-27T00:00:00"/>
    <s v="0118-01"/>
    <x v="39"/>
    <s v="Implementación de acciones y estrategias - Servicio de asistencia técnica"/>
    <s v="0000000945"/>
    <d v="2025-02-24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8850"/>
    <s v="1"/>
    <s v="10806"/>
    <d v="2025-02-24T00:00:00"/>
    <s v="1005450425"/>
    <s v="CARLOS ANDRES DANIELS JARAMILLO"/>
    <s v="1002629376"/>
    <s v="CESAR AUGUSTO CACERES GONZALEZ"/>
    <d v="2025-02-24T00:00:00"/>
    <s v="7990990000"/>
    <s v="Transitoria Presupuesto CDP CRP"/>
  </r>
  <r>
    <s v="2025"/>
    <n v="2"/>
    <d v="2025-01-01T00:00:00"/>
    <d v="2025-05-27T00:00:00"/>
    <s v="0118-01"/>
    <x v="39"/>
    <s v="Implementación de acciones y estrategias - Servicio de asistencia técnica"/>
    <s v="0000000805"/>
    <d v="2025-02-14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3594"/>
    <s v="1"/>
    <s v="10661"/>
    <d v="2025-02-14T00:00:00"/>
    <s v="1000070452"/>
    <s v="JULIO ALVARO FORIGUA GARCIA"/>
    <s v="1002629376"/>
    <s v="CESAR AUGUSTO CACERES GONZALEZ"/>
    <d v="2025-02-14T00:00:00"/>
    <s v="7990990000"/>
    <s v="Transitoria Presupuesto CDP CRP"/>
  </r>
  <r>
    <s v="2025"/>
    <n v="2"/>
    <d v="2025-01-01T00:00:00"/>
    <d v="2025-05-27T00:00:00"/>
    <s v="0118-01"/>
    <x v="10"/>
    <s v="Fortalecimiento en la gestión pública in - Servicio de asistencia técnica"/>
    <s v="0000000923"/>
    <d v="2025-02-21T00:00:00"/>
    <s v="PRESTAR SERVICIOS DE APOYO A LA GESTIÓN PARA EJECUTAR ACTIVIDADESADMINISTRATIVAS REQUERIDAS EN EL PROCESO DE GESTIÓN CONTRACTUAL DE LASDHT"/>
    <s v="1-100-F001"/>
    <s v="VA-RECURSOS DISTRITO"/>
    <s v="O232020200991191"/>
    <s v="Servicios administrativos relacionados con los trabajadores estatales"/>
    <s v="PM/0118/0118/45990310250"/>
    <s v="Estrategias de gestión institucional y de la cultu"/>
    <n v="13626360"/>
    <n v="0"/>
    <n v="0"/>
    <n v="0"/>
    <s v="0000718263"/>
    <s v="1"/>
    <s v="11052"/>
    <d v="2025-02-21T00:00:00"/>
    <s v="1002629376"/>
    <s v="CESAR AUGUSTO CACERES GONZALEZ"/>
    <s v="1002629376"/>
    <s v="CESAR AUGUSTO CACERES GONZALEZ"/>
    <d v="2025-02-21T00:00:00"/>
    <s v="7990990000"/>
    <s v="Transitoria Presupuesto CDP CRP"/>
  </r>
  <r>
    <s v="2025"/>
    <n v="2"/>
    <d v="2025-01-01T00:00:00"/>
    <d v="2025-05-27T00:00:00"/>
    <s v="0118-01"/>
    <x v="10"/>
    <s v="Fortalecimiento en la gestión pública in - Servicio de asistencia técnica"/>
    <s v="0000000856"/>
    <d v="2025-02-18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64964000"/>
    <n v="0"/>
    <n v="0"/>
    <n v="0"/>
    <s v="0000715341"/>
    <s v="1"/>
    <s v="10293"/>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910"/>
    <d v="2025-02-21T00:00:00"/>
    <s v="PRESTAR SERVICIOS PROFESIONALES PARA EL SEGUIMIENTO Y CONTROL DE LASACTIVIDADES DE LA GESTIÓN FINANCIERA DE LA SUBSECRETARIA DE GESTIÓNCORPORATIVA DEL LA SDHT."/>
    <s v="1-100-F001"/>
    <s v="VA-RECURSOS DISTRITO"/>
    <s v="O232020200991191"/>
    <s v="Servicios administrativos relacionados con los trabajadores estatales"/>
    <s v="PM/0118/0118/45990310250"/>
    <s v="Estrategias de gestión institucional y de la cultu"/>
    <n v="63000000"/>
    <n v="0"/>
    <n v="0"/>
    <n v="0"/>
    <s v="0000718064"/>
    <s v="1"/>
    <s v="10675"/>
    <d v="2025-02-21T00:00:00"/>
    <s v="1000300664"/>
    <s v="ANA MILENA YELA ESCOBAR"/>
    <s v="1002629376"/>
    <s v="CESAR AUGUSTO CACERES GONZALEZ"/>
    <d v="2025-02-21T00:00:00"/>
    <s v="7990990000"/>
    <s v="Transitoria Presupuesto CDP CRP"/>
  </r>
  <r>
    <s v="2025"/>
    <n v="2"/>
    <d v="2025-01-01T00:00:00"/>
    <d v="2025-05-27T00:00:00"/>
    <s v="0118-01"/>
    <x v="10"/>
    <s v="Fortalecimiento en la gestión pública in - Servicio de asistencia técnica"/>
    <s v="0000000958"/>
    <d v="2025-02-25T00:00:00"/>
    <s v="PRESTAR SERVICIOS DE APOYO A LA GESTIÓN EN EL PROCESO DE TALENTO HUMANOINHERENTES A SITUACIONES ADMINISTRATIVAS DE LOS SERVIDORES PÚBLICOS DELA PLANTA DE PERSONAL, ASÍ COMO LA ACTUALIZACIÓN DE BASES DE DATOS YDEMÁS DOCUMENTOS DERIVADOS DE LA TAREA."/>
    <s v="1-100-F001"/>
    <s v="VA-RECURSOS DISTRITO"/>
    <s v="O232020200991191"/>
    <s v="Servicios administrativos relacionados con los trabajadores estatales"/>
    <s v="PM/0118/0118/45990310250"/>
    <s v="Estrategias de gestión institucional y de la cultu"/>
    <n v="34685280"/>
    <n v="0"/>
    <n v="0"/>
    <n v="0"/>
    <s v="0000719623"/>
    <s v="1"/>
    <s v="10928"/>
    <d v="2025-02-25T00:00:00"/>
    <s v="1002629376"/>
    <s v="CESAR AUGUSTO CACERES GONZALEZ"/>
    <s v="1002629376"/>
    <s v="CESAR AUGUSTO CACERES GONZALEZ"/>
    <d v="2025-02-25T00:00:00"/>
    <s v="7990990000"/>
    <s v="Transitoria Presupuesto CDP CRP"/>
  </r>
  <r>
    <s v="2025"/>
    <n v="2"/>
    <d v="2025-01-01T00:00:00"/>
    <d v="2025-05-27T00:00:00"/>
    <s v="0118-01"/>
    <x v="9"/>
    <s v="Subsidio Distrital de Vivienda para el a - Vivienda de Interés Social mejoradas"/>
    <s v="0000000751"/>
    <d v="2025-02-10T00:00:00"/>
    <s v="PRESTAR SERVICIOS PROFESIONALES PARA LA GESTION ADMINISTRATIVA EN LAASIGNACIÓN DE SOLUCIONES HABITACIONALES EN LOS TERRITORIOS PRIORIZADOSPOR LA SECRETARÍA DISTRITAL DEL HÁBITAT."/>
    <s v="1-100-F039"/>
    <s v="VA-Crédito"/>
    <s v="O232020200883330"/>
    <s v="Servicios de administración en proyectos de construcción"/>
    <s v="PM/0118/0103/40010440222"/>
    <s v="Subsidios para el Mejoramiento y habitabilidad urb"/>
    <n v="38277684"/>
    <n v="0"/>
    <n v="0"/>
    <n v="0"/>
    <s v="0000708899"/>
    <s v="1"/>
    <s v="10884"/>
    <d v="2025-02-10T00:00:00"/>
    <s v="1000106873"/>
    <s v="LINA MARIA GONZALEZ BOTERO"/>
    <s v="1002629376"/>
    <s v="CESAR AUGUSTO CACERES GONZALEZ"/>
    <d v="2025-02-10T00:00:00"/>
    <s v="7990990000"/>
    <s v="Transitoria Presupuesto CDP CRP"/>
  </r>
  <r>
    <s v="2025"/>
    <n v="2"/>
    <d v="2025-01-01T00:00:00"/>
    <d v="2025-05-27T00:00:00"/>
    <s v="0118-01"/>
    <x v="17"/>
    <s v="Subsidio Distrital de Vivienda para el a - Servicio de apoyo financiero para adquisición de vivienda"/>
    <s v="0000000915"/>
    <d v="2025-02-21T00:00:00"/>
    <s v="PRESTAR SERVICIOS PROFESIONALES JURÍDICOS PARA LA PROYECCIÓN DEDOCUMENTOS, ACTOS ADMINISTRATIVOS, REALIZAR REVISIÓN Y SEGUIMIENTO A LASRESPUESTA DE LOS DERECHOS DE PETICIÓN EN EL MARCO DE LOS PROGRAMAS YPROYECTO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69533333"/>
    <n v="0"/>
    <n v="0"/>
    <n v="0"/>
    <s v="0000718142"/>
    <s v="1"/>
    <s v="10116"/>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913"/>
    <d v="2025-02-21T00:00:00"/>
    <s v="PRESTAR SERVICIOS DE APOYO A LA GESTIÓN PARA REALIZAR ACTIVIDADESASISTENCIALES Y OPERATIVAS DE LA SUBSECRETARIA DE GESTIÓN FINANCIERAS"/>
    <s v="1-100-F039"/>
    <s v="VA-Crédito"/>
    <s v="O232020200991123"/>
    <s v="Servicios de la administración pública relacionados con la vivienda e infraestructura de servicios públicos"/>
    <s v="PM/0118/0104/40010310222"/>
    <s v="Subsidio para adquisición de vivienda nueva urbana"/>
    <n v="37940466"/>
    <n v="0"/>
    <n v="0"/>
    <n v="0"/>
    <s v="0000718129"/>
    <s v="1"/>
    <s v="10113"/>
    <d v="2025-02-21T00:00:00"/>
    <s v="1011007878"/>
    <s v="DANIEL EDUARDO CONTRERAS CASTRO"/>
    <s v="1002629376"/>
    <s v="CESAR AUGUSTO CACERES GONZALEZ"/>
    <d v="2025-02-21T00:00:00"/>
    <s v="7990990000"/>
    <s v="Transitoria Presupuesto CDP CRP"/>
  </r>
  <r>
    <s v="2025"/>
    <n v="3"/>
    <d v="2025-01-01T00:00:00"/>
    <d v="2025-05-27T00:00:00"/>
    <s v="0118-01"/>
    <x v="2"/>
    <s v="Fortalecimiento en la gestión pública in - Documentos de planeación"/>
    <s v="0000001030"/>
    <d v="2025-03-05T00:00:00"/>
    <s v="PRESTAR SERVICIOS PROFESIONALES COMO COMUNICADOR SOCIAL Y PERIODISTAPARA LA PRODUCCIÓN DE CONTENIDO DE REDES SOCIALES, EDICIÓN Y REDACCIÓN,QUE AYUDE A DIVULGAR LOS PLANES PROGRAMAS Y PROYECTOS E LA SDHT"/>
    <s v="1-100-F001"/>
    <s v="VA-RECURSOS DISTRITO"/>
    <s v="O232020200883121"/>
    <s v="Servicios de relaciones públicas"/>
    <s v="PM/0118/0118/45990190250"/>
    <s v="Estrategias de gestión institucional y de la cultu"/>
    <n v="42000000"/>
    <n v="0"/>
    <n v="0"/>
    <n v="12000000"/>
    <s v="0000722107"/>
    <s v="1"/>
    <s v="10388"/>
    <d v="2025-03-05T00:00:00"/>
    <s v="1000204561"/>
    <s v="MANUEL ALFONSO RINCON RAMIREZ"/>
    <s v="1002629376"/>
    <s v="CESAR AUGUSTO CACERES GONZALEZ"/>
    <d v="2025-03-05T00:00:00"/>
    <s v="7990990000"/>
    <s v="Transitoria Presupuesto CDP CRP"/>
  </r>
  <r>
    <s v="2025"/>
    <n v="3"/>
    <d v="2025-01-01T00:00:00"/>
    <d v="2025-05-27T00:00:00"/>
    <s v="0118-01"/>
    <x v="34"/>
    <s v="Implementación de acciones y estrategias - Documentos de evaluación"/>
    <s v="0000001031"/>
    <d v="2025-03-05T00:00:00"/>
    <s v="PRESTAR SERVICIOS PROFESIONALES PARA APOYAR JURÍDICAMENTE EN LA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58529632"/>
    <n v="0"/>
    <n v="0"/>
    <n v="8"/>
    <s v="0000722108"/>
    <s v="1"/>
    <s v="10563"/>
    <d v="2025-03-05T00:00:00"/>
    <s v="1000668702"/>
    <s v="JAZMIN ROCIO OROZCO RODRIGUEZ"/>
    <s v="1002629376"/>
    <s v="CESAR AUGUSTO CACERES GONZALEZ"/>
    <d v="2025-03-05T00:00:00"/>
    <s v="7990990000"/>
    <s v="Transitoria Presupuesto CDP CRP"/>
  </r>
  <r>
    <s v="2025"/>
    <n v="3"/>
    <d v="2025-01-01T00:00:00"/>
    <d v="2025-05-27T00:00:00"/>
    <s v="0118-01"/>
    <x v="10"/>
    <s v="Fortalecimiento en la gestión pública in - Servicio de asistencia técnica"/>
    <s v="0000001036"/>
    <d v="2025-03-05T00:00:00"/>
    <s v="Prestar servicios profesionales especializados para realizar la revisióny orientación jurídica en procesos administrativos, laborales ycorporativos y/o en demás trámites requeridos en la Secretaría deHábitat, en el marco de sus procesos misionales y transversales a cargode la Subsecretaría Jurídica."/>
    <s v="1-100-F001"/>
    <s v="VA-RECURSOS DISTRITO"/>
    <s v="O232020200882199"/>
    <s v="Otros servicios jurídicos n.c.p."/>
    <s v="PM/0118/0118/45990310250"/>
    <s v="Estrategias de gestión institucional y de la cultu"/>
    <n v="184000000"/>
    <n v="0"/>
    <n v="0"/>
    <n v="613334"/>
    <s v="0000722134"/>
    <s v="1"/>
    <s v="10245"/>
    <d v="2025-03-04T00:00:00"/>
    <s v="1000024732"/>
    <s v="ALBA CRISTINA MELO GOMEZ"/>
    <s v="1002629376"/>
    <s v="CESAR AUGUSTO CACERES GONZALEZ"/>
    <d v="2025-03-05T00:00:00"/>
    <s v="7990990000"/>
    <s v="Transitoria Presupuesto CDP CRP"/>
  </r>
  <r>
    <s v="2025"/>
    <n v="2"/>
    <d v="2025-01-01T00:00:00"/>
    <d v="2025-05-27T00:00:00"/>
    <s v="0118-01"/>
    <x v="10"/>
    <s v="Fortalecimiento en la gestión pública in - Servicio de asistencia técnica"/>
    <s v="0000000963"/>
    <d v="2025-02-25T00:00:00"/>
    <s v="PRESTAR LOS SERVICIOS PROFESIONALES QUE SE REQUIERAN PARA LA CORRECTAEJECUCIÓN DE LAS ACTIVIDADES RELACIONADAS CON LA EVALUACIÓN DELDESEMPEÑO DE LOS SERVIDORES PÚBLICOS DE LA ENTIDAD, ASÍ COMO EJECUTAR YHACER SEGUIMIENTO A ACTIVIDADES ENCAMINADAS A LA GESTIÓN DEL CAMBIO Y ALFORTALECIMIENTO DE LA CULTURA ORGANIZACIONAL DE LA SECRETARÍA DISTRITALDEL HÁBITAT."/>
    <s v="1-100-F001"/>
    <s v="VA-RECURSOS DISTRITO"/>
    <s v="O232020200991191"/>
    <s v="Servicios administrativos relacionados con los trabajadores estatales"/>
    <s v="PM/0118/0118/45990310250"/>
    <s v="Estrategias de gestión institucional y de la cultu"/>
    <n v="57602340"/>
    <n v="0"/>
    <n v="0"/>
    <n v="0"/>
    <s v="0000719634"/>
    <s v="1"/>
    <s v="10944"/>
    <d v="2025-02-25T00:00:00"/>
    <s v="1002629376"/>
    <s v="CESAR AUGUSTO CACERES GONZALEZ"/>
    <s v="1002629376"/>
    <s v="CESAR AUGUSTO CACERES GONZALEZ"/>
    <d v="2025-02-25T00:00:00"/>
    <s v="7990990000"/>
    <s v="Transitoria Presupuesto CDP CRP"/>
  </r>
  <r>
    <s v="2025"/>
    <n v="2"/>
    <d v="2025-01-01T00:00:00"/>
    <d v="2025-05-27T00:00:00"/>
    <s v="0118-01"/>
    <x v="10"/>
    <s v="Fortalecimiento en la gestión pública in - Servicio de asistencia técnica"/>
    <s v="0000000858"/>
    <d v="2025-02-18T00:00:00"/>
    <s v="PRESTAR SERVICIOS PROFESIONALES PARA EL DESARROLLO DE LAS ETAPAS YACTUACIONES JURÍDICAS, REALIZANDO LA CONCEPTUALIZACIÓN, ELABORACIÓN,ACOMPAÑAMIENTO Y TRÁMITE DE LAS ACTIVIDADES JURÍDICAS DESARROLLADAS ENEL MARCO DE LAS COMPETENCIAS DE LA SUBSECRETARÍA JURÍDICA."/>
    <s v="1-100-F001"/>
    <s v="VA-RECURSOS DISTRITO"/>
    <s v="O232020200882199"/>
    <s v="Otros servicios jurídicos n.c.p."/>
    <s v="PM/0118/0118/45990310250"/>
    <s v="Estrategias de gestión institucional y de la cultu"/>
    <n v="79466667"/>
    <n v="0"/>
    <n v="0"/>
    <n v="0"/>
    <s v="0000715343"/>
    <s v="1"/>
    <s v="10303"/>
    <d v="2025-01-27T00:00:00"/>
    <s v="1000024732"/>
    <s v="ALBA CRISTINA MELO GOMEZ"/>
    <s v="1002629376"/>
    <s v="CESAR AUGUSTO CACERES GONZALEZ"/>
    <d v="2025-02-18T00:00:00"/>
    <s v="7990990000"/>
    <s v="Transitoria Presupuesto CDP CRP"/>
  </r>
  <r>
    <s v="2025"/>
    <n v="2"/>
    <d v="2025-01-01T00:00:00"/>
    <d v="2025-05-27T00:00:00"/>
    <s v="0118-01"/>
    <x v="39"/>
    <s v="Implementación de acciones y estrategias - Servicio de asistencia técnica"/>
    <s v="0000000811"/>
    <d v="2025-02-14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64452270"/>
    <n v="0"/>
    <n v="0"/>
    <n v="0"/>
    <s v="0000713600"/>
    <s v="1"/>
    <s v="10652"/>
    <d v="2025-02-14T00:00:00"/>
    <s v="1005450425"/>
    <s v="CARLOS ANDRES DANIELS JARAMILLO"/>
    <s v="1002629376"/>
    <s v="CESAR AUGUSTO CACERES GONZALEZ"/>
    <d v="2025-02-14T00:00:00"/>
    <s v="7990990000"/>
    <s v="Transitoria Presupuesto CDP CRP"/>
  </r>
  <r>
    <s v="2025"/>
    <n v="2"/>
    <d v="2025-01-01T00:00:00"/>
    <d v="2025-05-27T00:00:00"/>
    <s v="0118-01"/>
    <x v="19"/>
    <s v="Asistencia técnica para la habilitación  - Servicio de asistencia técnica"/>
    <s v="0000000826"/>
    <d v="2025-02-17T00:00:00"/>
    <s v="PRESTAR SERVICIOS PROFESIONALES PARA REALIZAR EL SEGUIMIENTO, GESTIÓNY/O DESARROLLO DE LOS INSTRUMENTOS DE PLANEACIÓN Y GESTIÓN DEL SUELO OPROYECTOS VINCULADOS A LA ENTIDAD, RELACIONADOS CON LA HABILITACIÓN DESUELO PARA VIVIENDA, VIS/VIP Y USOS COMPLEMENTARIOS."/>
    <s v="1-100-F001"/>
    <s v="VA-RECURSOS DISTRITO"/>
    <s v="O232020200991123"/>
    <s v="Servicios de la administración pública relacionados con la vivienda e infraestructura de servicios públicos"/>
    <s v="PM/0118/0106/45990310215"/>
    <s v="Hectáreas de suelo útil gestionadas para el desarr"/>
    <n v="99146667"/>
    <n v="0"/>
    <n v="0"/>
    <n v="0"/>
    <s v="0000713862"/>
    <s v="1"/>
    <s v="10908"/>
    <d v="2025-02-17T00:00:00"/>
    <s v="1006022647"/>
    <s v="RODRIGO ERNESTO CARRASCAL ENRIQUEZ"/>
    <s v="1002629376"/>
    <s v="CESAR AUGUSTO CACERES GONZALEZ"/>
    <d v="2025-02-17T00:00:00"/>
    <s v="7990990000"/>
    <s v="Transitoria Presupuesto CDP CRP"/>
  </r>
  <r>
    <s v="2025"/>
    <n v="2"/>
    <d v="2025-01-01T00:00:00"/>
    <d v="2025-05-27T00:00:00"/>
    <s v="0118-01"/>
    <x v="19"/>
    <s v="Asistencia técnica para la habilitación  - Servicio de asistencia técnica"/>
    <s v="0000000824"/>
    <d v="2025-02-17T00:00:00"/>
    <s v="PRESTAR SERVICIOS PROFESIONALES PARA REALIZAR EL ANÁLISIS Y/O VALIDACIÓNDE LOS ASPECTOS FINANCIEROS PARA EL DESARROLLO URBANO, A PARTIR DE LAAPLICACIÓN DE LOS INSTRUMENTOS DE PLANEACIÓN Y GESTIÓN DEL SUELO A CARGODE LA DEPENDENCIA."/>
    <s v="1-100-F001"/>
    <s v="VA-RECURSOS DISTRITO"/>
    <s v="O232020200991123"/>
    <s v="Servicios de la administración pública relacionados con la vivienda e infraestructura de servicios públicos"/>
    <s v="PM/0118/0106/45990310215"/>
    <s v="Hectáreas de suelo útil gestionadas para el desarr"/>
    <n v="78730080"/>
    <n v="0"/>
    <n v="0"/>
    <n v="0"/>
    <s v="0000713853"/>
    <s v="1"/>
    <s v="10919"/>
    <d v="2025-02-17T00:00:00"/>
    <s v="1006022647"/>
    <s v="RODRIGO ERNESTO CARRASCAL ENRIQUEZ"/>
    <s v="1002629376"/>
    <s v="CESAR AUGUSTO CACERES GONZALEZ"/>
    <d v="2025-02-17T00:00:00"/>
    <s v="7990990000"/>
    <s v="Transitoria Presupuesto CDP CRP"/>
  </r>
  <r>
    <s v="2025"/>
    <n v="2"/>
    <d v="2025-01-01T00:00:00"/>
    <d v="2025-05-27T00:00:00"/>
    <s v="0118-01"/>
    <x v="6"/>
    <s v="Adecuación de entornos urbanos y/o rura - Espacio publico adecuado"/>
    <s v="0000000698"/>
    <d v="2025-02-05T00:00:00"/>
    <s v="PRESTAR SERVICIOS DE APOYO A LA GESTIÓN EN LOS PROCESOS DERIVADOS DE LASINTERVENCIONES MEJORAMIENTO INTEGRAL DEL HÁBITAT."/>
    <s v="1-100-F039"/>
    <s v="VA-Crédito"/>
    <s v="O2320202005040254211"/>
    <s v="Servicios generales de construcción de carreteras (excepto carreteras elevadas), calles"/>
    <s v="PM/0118/0110/40020200214"/>
    <s v="Espacio público intervenido"/>
    <n v="28904400"/>
    <n v="0"/>
    <n v="0"/>
    <n v="0"/>
    <s v="0000706370"/>
    <s v="1"/>
    <s v="10540"/>
    <d v="2025-02-05T00:00:00"/>
    <s v="1000106873"/>
    <s v="LINA MARIA GONZALEZ BOTERO"/>
    <s v="1002629376"/>
    <s v="CESAR AUGUSTO CACERES GONZALEZ"/>
    <d v="2025-02-05T00:00:00"/>
    <s v="7990990000"/>
    <s v="Transitoria Presupuesto CDP CRP"/>
  </r>
  <r>
    <s v="2025"/>
    <n v="2"/>
    <d v="2025-01-01T00:00:00"/>
    <d v="2025-05-27T00:00:00"/>
    <s v="0118-01"/>
    <x v="37"/>
    <s v="Implementación de acciones y estrategias - Documentos de lineamientos técnicos"/>
    <s v="0000000818"/>
    <d v="2025-02-17T00:00:00"/>
    <s v="PRESTAR SERVICIOS PROFESIONALES PARA EL APOYO SOCIAL EN ELRELACIONAMIENTO CON LAS COMUNIDADES NECESARIAS PARA LOS INSTRUMENTOSURBANÍSTICOS DE LEGALIZACIÓN Y FORMALIZACIÓN EN SU ETAPA DE GESTIÓN YESTUDIOS PREVIOS EN EL ÁMBITO DE LAS INTERVENCIONES INTEGRALES DE LA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56776500"/>
    <n v="0"/>
    <n v="0"/>
    <n v="0"/>
    <s v="0000713819"/>
    <s v="1"/>
    <s v="10518"/>
    <d v="2025-02-17T00:00:00"/>
    <s v="1000106873"/>
    <s v="LINA MARIA GONZALEZ BOTERO"/>
    <s v="1002629376"/>
    <s v="CESAR AUGUSTO CACERES GONZALEZ"/>
    <d v="2025-02-17T00:00:00"/>
    <s v="7990990000"/>
    <s v="Transitoria Presupuesto CDP CRP"/>
  </r>
  <r>
    <s v="2025"/>
    <n v="2"/>
    <d v="2025-01-01T00:00:00"/>
    <d v="2025-05-27T00:00:00"/>
    <s v="0118-01"/>
    <x v="8"/>
    <s v="Estudios y diseños de proyectos para el  - Espacio publico adecuado"/>
    <s v="0000000720"/>
    <d v="2025-02-06T00:00:00"/>
    <s v="PRESTAR SERVICIOS DE APOYO A LA GESTIÒN ADMINISTRATIVA Y DOCUMENTAL DEACUERDO CON LOS PROCEDIMIENTOS ESTABLECIDOS POR LA SDHT Y LANORMATIVIDAD VIGENTE APLICABLE"/>
    <s v="1-100-F039"/>
    <s v="VA-Crédito"/>
    <s v="O232020200883330"/>
    <s v="Servicios de administración en proyectos de construcción"/>
    <s v="PM/0118/0110/40020200320"/>
    <s v="Espacio público intervenido"/>
    <n v="26013960"/>
    <n v="0"/>
    <n v="0"/>
    <n v="0"/>
    <s v="0000707163"/>
    <s v="1"/>
    <s v="10242"/>
    <d v="2025-02-06T00:00:00"/>
    <s v="1000117545"/>
    <s v="CAMILO EDUARDO TORRES MUÑOZ"/>
    <s v="1002629376"/>
    <s v="CESAR AUGUSTO CACERES GONZALEZ"/>
    <d v="2025-02-06T00:00:00"/>
    <s v="7990990000"/>
    <s v="Transitoria Presupuesto CDP CRP"/>
  </r>
  <r>
    <s v="2025"/>
    <n v="2"/>
    <d v="2025-01-01T00:00:00"/>
    <d v="2025-05-27T00:00:00"/>
    <s v="0118-01"/>
    <x v="34"/>
    <s v="Implementación de acciones y estrategias - Documentos de evaluación"/>
    <s v="0000000968"/>
    <d v="2025-02-25T00:00:00"/>
    <s v="PRESTAR SERVICIOS PROFESIONALES DE CARÁCTER ADMINISTRATIVO PARA ELREGISTRO Y SEGUIMIENTO DE LAS ACTIVIDADES A CARGO DE LA SUBSECRETARIA DEINSPECCIÓN,VIGILANCIA Y CONTROL DE VIVIENDA"/>
    <s v="1-100-I019"/>
    <s v="VA-Otras multas"/>
    <s v="O232020200991123"/>
    <s v="Servicios de la administración pública relacionados con la vivienda e infraestructura de servicios públicos"/>
    <s v="PM/0118/0117/45990010226"/>
    <s v="Servicio de prevención, vigilancia y seguimiento d"/>
    <n v="96388090"/>
    <n v="0"/>
    <n v="0"/>
    <n v="0"/>
    <s v="0000719649"/>
    <s v="1"/>
    <s v="10873"/>
    <d v="2025-02-25T00:00:00"/>
    <s v="1005450425"/>
    <s v="CARLOS ANDRES DANIELS JARAMILLO"/>
    <s v="1002629376"/>
    <s v="CESAR AUGUSTO CACERES GONZALEZ"/>
    <d v="2025-02-25T00:00:00"/>
    <s v="7990990000"/>
    <s v="Transitoria Presupuesto CDP CRP"/>
  </r>
  <r>
    <s v="2025"/>
    <n v="2"/>
    <d v="2025-01-01T00:00:00"/>
    <d v="2025-05-27T00:00:00"/>
    <s v="0118-01"/>
    <x v="38"/>
    <s v="Subsidio Distrital de Vivienda para el a - Servicio de apoyo financiero para arrendamiento de vivienda"/>
    <s v="0000000868"/>
    <d v="2025-02-19T00:00:00"/>
    <s v="PRESTAR SERVICIOS PROFESIONALES DE GESTIÓN SOCIAL PARA REALIZAR LAESTRUCTURACIÓN E IMPLEMENTACIÓN DE LAS ESTRATEGIAS ENCAMINADAS AIDENTIFICAR LOS HOGARES QUE PUEDEN SER BENEFICIARIOS DE LOS INSTRUMENTOSDE FINANCIACIÓN ASOCIADOS A LOS PROGRAMAS Y PROYECTOS DE ACCESO A LAVIVIENDA A CARGO DE LA SUBSECRETARÍA DE GESTIÓN FINANCIERA"/>
    <s v="1-100-F039"/>
    <s v="VA-Crédito"/>
    <s v="O232020200991123"/>
    <s v="Servicios de la administración pública relacionados con la vivienda e infraestructura de servicios públicos"/>
    <s v="PM/0118/0105/40010330222"/>
    <s v="Subsidios para arrendamiento de vivienda"/>
    <n v="79466667"/>
    <n v="0"/>
    <n v="0"/>
    <n v="0"/>
    <s v="0000715695"/>
    <s v="1"/>
    <s v="10097"/>
    <d v="2025-02-19T00:00:00"/>
    <s v="1011007878"/>
    <s v="DANIEL EDUARDO CONTRERAS CASTRO"/>
    <s v="1002629376"/>
    <s v="CESAR AUGUSTO CACERES GONZALEZ"/>
    <d v="2025-02-19T00:00:00"/>
    <s v="7990990000"/>
    <s v="Transitoria Presupuesto CDP CRP"/>
  </r>
  <r>
    <s v="2025"/>
    <n v="3"/>
    <d v="2025-01-01T00:00:00"/>
    <d v="2025-05-27T00:00:00"/>
    <s v="0118-01"/>
    <x v="34"/>
    <s v="Implementación de acciones y estrategias - Documentos de evaluación"/>
    <s v="0000001032"/>
    <d v="2025-03-05T00:00:00"/>
    <s v="PRESTAR SERVICIOS DE APOYO A LA GESTIÓN EN LAS ACTIVIDADESADMINISTRATIVAS GENERADAS CON OCASIÓN A LA PROYECCIÓN DE LAS RESPUESTASA LAS PETICIONES, QUEJAS Y SOLICITUDES RELACIONADAS CON LA ENAJENACIÓNDE VIVIENDA Y DEMÁS ACTIVIDADES ORIENTADAS A LA INSPECCIÓN, VIGILANCIA YCONTROL DE VIVIENDA"/>
    <s v="1-100-I019"/>
    <s v="VA-Otras multas"/>
    <s v="O232020200991123"/>
    <s v="Servicios de la administración pública relacionados con la vivienda e infraestructura de servicios públicos"/>
    <s v="PM/0118/0117/45990010226"/>
    <s v="Servicio de prevención, vigilancia y seguimiento d"/>
    <n v="18891090"/>
    <n v="18891090"/>
    <n v="0"/>
    <n v="0"/>
    <s v="0000722110"/>
    <s v="1"/>
    <s v="9882"/>
    <d v="2025-03-05T00:00:00"/>
    <s v="1005450425"/>
    <s v="CARLOS ANDRES DANIELS JARAMILLO"/>
    <s v="1002629376"/>
    <s v="CESAR AUGUSTO CACERES GONZALEZ"/>
    <d v="2025-03-05T00:00:00"/>
    <s v="7990990000"/>
    <s v="Transitoria Presupuesto CDP CRP"/>
  </r>
  <r>
    <s v="2025"/>
    <n v="2"/>
    <d v="2025-01-01T00:00:00"/>
    <d v="2025-05-27T00:00:00"/>
    <s v="0118-01"/>
    <x v="9"/>
    <s v="Subsidio Distrital de Vivienda para el a - Vivienda de Interés Social mejoradas"/>
    <s v="0000000750"/>
    <d v="2025-02-10T00:00:00"/>
    <s v="PRESTAR SERVICIOS DE APOYO EN LA GESTIÓN DOCUMENTAL DE LOS CONTRATOS YCONVENIOS EN EL MARCO DEL PROGRAMA DE MEJORAMIENTO DE MEJORAMIENTO DEVIVIENDA BAJO LOS PROCEDIMIENTOS ESTABLECIDOS POR LA SECRETARÍADISTRITAL DEL HÁBITAT."/>
    <s v="1-100-F039"/>
    <s v="VA-Crédito"/>
    <s v="O232020200883330"/>
    <s v="Servicios de administración en proyectos de construcción"/>
    <s v="PM/0118/0103/40010440222"/>
    <s v="Subsidios para el Mejoramiento y habitabilidad urb"/>
    <n v="26013960"/>
    <n v="26013960"/>
    <n v="0"/>
    <n v="0"/>
    <s v="0000708897"/>
    <s v="1"/>
    <s v="10889"/>
    <d v="2025-02-10T00:00:00"/>
    <s v="1000106873"/>
    <s v="LINA MARIA GONZALEZ BOTERO"/>
    <s v="1002629376"/>
    <s v="CESAR AUGUSTO CACERES GONZALEZ"/>
    <d v="2025-02-10T00:00:00"/>
    <s v="7990990000"/>
    <s v="Transitoria Presupuesto CDP CRP"/>
  </r>
  <r>
    <s v="2025"/>
    <n v="3"/>
    <d v="2025-01-01T00:00:00"/>
    <d v="2025-05-27T00:00:00"/>
    <s v="0118-01"/>
    <x v="36"/>
    <s v="Desarrollo de estrategias que promuevan  - Servicios de asistencia técnica en planificación urbana y ordenamiento territorial"/>
    <s v="0000001042"/>
    <d v="2025-03-06T00:00:00"/>
    <s v="PRESTAR SERVICIOS PROFESIONALES PARA APOYAR EL POSICIONAMIENTO EIMPLEMENTACIÓN DE LAS ACCIONES ORIENTADAS A FORTALECER LA GESTIÓNTERRITORIAL DEL SECTOR HÁBITAT Y PROMOVER LA PARTICIPACIÓN CIUDADANA EN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57400000"/>
    <n v="0"/>
    <n v="0"/>
    <n v="11400000"/>
    <s v="0000722578"/>
    <s v="1"/>
    <s v="11076"/>
    <d v="2025-03-04T00:00:00"/>
    <s v="1000347374"/>
    <s v="JOSE LUIS ALDANA ROMERO"/>
    <s v="1002629376"/>
    <s v="CESAR AUGUSTO CACERES GONZALEZ"/>
    <d v="2025-03-06T00:00:00"/>
    <s v="7990990000"/>
    <s v="Transitoria Presupuesto CDP CRP"/>
  </r>
  <r>
    <s v="2025"/>
    <n v="2"/>
    <d v="2025-01-01T00:00:00"/>
    <d v="2025-05-27T00:00:00"/>
    <s v="0118-01"/>
    <x v="37"/>
    <s v="Implementación de acciones y estrategias - Documentos de lineamientos técnicos"/>
    <s v="0000000738"/>
    <d v="2025-02-07T00:00:00"/>
    <s v="PRESTAR SERVICIOS PROFESIONALES PARA BRINDAR APOYO EN EL RELACIONAMIENTOCON LAS COMUNIDADES Y ACOMPAÑAMIENTO SOCIAL NECESARIAS PARA LOSINSTRUMENTOS URBANÍSTICOS DE LEGALIZACIÓN Y FORMALIZACIÓN EN SU ETAPA DEGESTIÓN Y ESTUDIOS PREVIOS EN EL ÁMBITO DE LAS INTERVENCIONES INTEGRALESDE LA 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42117840"/>
    <n v="0"/>
    <n v="0"/>
    <n v="0"/>
    <s v="0000707727"/>
    <s v="1"/>
    <s v="10515"/>
    <d v="2025-02-07T00:00:00"/>
    <s v="1000106873"/>
    <s v="LINA MARIA GONZALEZ BOTERO"/>
    <s v="1002629376"/>
    <s v="CESAR AUGUSTO CACERES GONZALEZ"/>
    <d v="2025-02-07T00:00:00"/>
    <s v="7990990000"/>
    <s v="Transitoria Presupuesto CDP CRP"/>
  </r>
  <r>
    <s v="2025"/>
    <n v="2"/>
    <d v="2025-01-01T00:00:00"/>
    <d v="2025-05-27T00:00:00"/>
    <s v="0118-01"/>
    <x v="17"/>
    <s v="Subsidio Distrital de Vivienda para el a - Servicio de apoyo financiero para adquisición de vivienda"/>
    <s v="0000000895"/>
    <d v="2025-02-21T00:00:00"/>
    <s v="PRESTAR SERVICIOS PROFESIONALES PARA ADELANTAR LAS ACTIVIDADES JURÍDICASDERIVADAS DE LAS ETAPAS PRECONTRACTUAL, CONTRACTUAL Y POSTCONTRACTUAL DELOS PROCESOS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79213545"/>
    <n v="0"/>
    <n v="0"/>
    <n v="0"/>
    <s v="0000717745"/>
    <s v="1"/>
    <s v="10092"/>
    <d v="2025-02-21T00:00:00"/>
    <s v="1011007878"/>
    <s v="DANIEL EDUARDO CONTRERAS CASTRO"/>
    <s v="1002629376"/>
    <s v="CESAR AUGUSTO CACERES GONZALEZ"/>
    <d v="2025-02-21T00:00:00"/>
    <s v="7990990000"/>
    <s v="Transitoria Presupuesto CDP CRP"/>
  </r>
  <r>
    <s v="2025"/>
    <n v="3"/>
    <d v="2025-01-01T00:00:00"/>
    <d v="2025-05-27T00:00:00"/>
    <s v="0118-01"/>
    <x v="75"/>
    <s v="Apoyo de sostenimiento prácticas laborales"/>
    <s v="0000001045"/>
    <d v="2025-03-06T00:00:00"/>
    <s v="PAGO SOSTENIMIENTO DE PRÁCTICAS LABORALES A LOS PASANTES VINCULADOS ENLA VIGENCIA 2025"/>
    <s v="1-100-F001"/>
    <s v="VA-RECURSOS DISTRITO"/>
    <s v="000000000000000000118"/>
    <s v="0118 - Programa Funcionamiento - SECRETARÍA DISTRITAL DE HABITAT"/>
    <s v="PM/0118/0001/FUNC"/>
    <s v="FUNCIONAMIENTO SECRETARÍA DISTRITAL DE HABITAT"/>
    <n v="15642000"/>
    <n v="0"/>
    <n v="0"/>
    <n v="15642000"/>
    <s v="0000722976"/>
    <s v="1"/>
    <s v="29"/>
    <d v="2025-03-05T00:00:00"/>
    <s v="1000300664"/>
    <s v="ANA MILENA YELA ESCOBAR"/>
    <s v="1002629376"/>
    <s v="CESAR AUGUSTO CACERES GONZALEZ"/>
    <d v="2025-03-06T00:00:00"/>
    <s v="7990990000"/>
    <s v="Transitoria Presupuesto CDP CRP"/>
  </r>
  <r>
    <s v="2025"/>
    <n v="3"/>
    <d v="2025-01-01T00:00:00"/>
    <d v="2025-05-27T00:00:00"/>
    <s v="0118-01"/>
    <x v="8"/>
    <s v="Estudios y diseños de proyectos para el  - Espacio publico adecuado"/>
    <s v="0000001046"/>
    <d v="2025-03-06T00:00:00"/>
    <s v="PRESTAR SERVICIOS DE APOYO EN EL MARCO DEL PROCESO DEL SEGUIMIENTO DELOS PLANES DE INTERVENCIÓN PARA EL MEJORAMIENTO INTEGRAL DEL HÁBITAT ENLOS TERRITORIOS PRIORIZADOS POR LA SECRETARÍA DISTRITAL DEL HÁBITAT."/>
    <s v="1-100-F039"/>
    <s v="VA-Crédito"/>
    <s v="O232020200883330"/>
    <s v="Servicios de administración en proyectos de construcción"/>
    <s v="PM/0118/0110/40020200320"/>
    <s v="Espacio público intervenido"/>
    <n v="30008961"/>
    <n v="0"/>
    <n v="0"/>
    <n v="534294"/>
    <s v="0000723044"/>
    <s v="1"/>
    <s v="10742"/>
    <d v="2025-03-05T00:00:00"/>
    <s v="1000106873"/>
    <s v="LINA MARIA GONZALEZ BOTERO"/>
    <s v="1002629376"/>
    <s v="CESAR AUGUSTO CACERES GONZALEZ"/>
    <d v="2025-03-06T00:00:00"/>
    <s v="7990990000"/>
    <s v="Transitoria Presupuesto CDP CRP"/>
  </r>
  <r>
    <s v="2025"/>
    <n v="2"/>
    <d v="2025-01-01T00:00:00"/>
    <d v="2025-05-27T00:00:00"/>
    <s v="0118-01"/>
    <x v="38"/>
    <s v="Subsidio Distrital de Vivienda para el a - Servicio de apoyo financiero para arrendamiento de vivienda"/>
    <s v="0000000891"/>
    <d v="2025-02-21T00:00:00"/>
    <s v="PRESTAR SERVICIOS PROFESIONALES COMO GESTOR SOCIAL PARA REALIZAR ELACOMPAÑAMIENTO Y SEGUIMIENTO A LOS PROCESOS DE POSTULACIÓN A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60000000"/>
    <n v="0"/>
    <n v="0"/>
    <n v="0"/>
    <s v="0000717696"/>
    <s v="1"/>
    <s v="10382"/>
    <d v="2025-02-21T00:00:00"/>
    <s v="1011007878"/>
    <s v="DANIEL EDUARDO CONTRERAS CASTRO"/>
    <s v="1002629376"/>
    <s v="CESAR AUGUSTO CACERES GONZALEZ"/>
    <d v="2025-02-21T00:00:00"/>
    <s v="7990990000"/>
    <s v="Transitoria Presupuesto CDP CRP"/>
  </r>
  <r>
    <s v="2025"/>
    <n v="1"/>
    <d v="2025-01-01T00:00:00"/>
    <d v="2025-05-27T00:00:00"/>
    <s v="0118-01"/>
    <x v="17"/>
    <s v="Subsidio Distrital de Vivienda para el a - Servicio de apoyo financiero para adquisición de vivienda"/>
    <s v="0000000463"/>
    <d v="2025-01-22T00:00:00"/>
    <s v="PRESTAR SERVICIOS DE APOYO A LA GESTIÓN PARA REALIZAR ACTIVIDADESOPERATIVAS Y DE GESTIÓN DOCUMENTAL EN LA IMPLEMENTACIÓN DE LOSINSTRUMENTOS DE FINANCIACIÓN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22662426"/>
    <n v="0"/>
    <n v="0"/>
    <n v="0"/>
    <s v="0000691276"/>
    <s v="1"/>
    <s v="10392"/>
    <d v="2025-01-22T00:00:00"/>
    <s v="1011007878"/>
    <s v="DANIEL EDUARDO CONTRERAS CASTRO"/>
    <s v="1002629376"/>
    <s v="CESAR AUGUSTO CACERES GONZALEZ"/>
    <d v="2025-01-22T00:00:00"/>
    <s v="7990990000"/>
    <s v="Transitoria Presupuesto CDP CRP"/>
  </r>
  <r>
    <s v="2025"/>
    <n v="3"/>
    <d v="2025-01-01T00:00:00"/>
    <d v="2025-05-27T00:00:00"/>
    <s v="0118-01"/>
    <x v="10"/>
    <s v="Fortalecimiento en la gestión pública in - Servicio de asistencia técnica"/>
    <s v="0000001024"/>
    <d v="2025-03-04T00:00:00"/>
    <s v="PRESTAR SERVICIOS PROFESIONALES EN LA ELABORACIÓN,SEGUIMIENTO Y CONTROLA LOS PLANES DE MEJORAMIENTO, Y REVISION, AJUSTE DE LOS PROCESOS YPROCEDIMIENTOS EN EL MARCO DE LA POLITICAS DE MIPG CARGO DE LASUBSECRETARÍA DE GESTIÓN CORPORATIVA."/>
    <s v="1-100-F001"/>
    <s v="VA-RECURSOS DISTRITO"/>
    <s v="O232020200991191"/>
    <s v="Servicios administrativos relacionados con los trabajadores estatales"/>
    <s v="PM/0118/0118/45990310250"/>
    <s v="Estrategias de gestión institucional y de la cultu"/>
    <n v="72500000"/>
    <n v="0"/>
    <n v="0"/>
    <n v="0"/>
    <s v="0000721894"/>
    <s v="1"/>
    <s v="10674"/>
    <d v="2025-03-03T00:00:00"/>
    <s v="1000300664"/>
    <s v="ANA MILENA YELA ESCOBAR"/>
    <s v="1002629376"/>
    <s v="CESAR AUGUSTO CACERES GONZALEZ"/>
    <d v="2025-03-04T00:00:00"/>
    <s v="7990990000"/>
    <s v="Transitoria Presupuesto CDP CRP"/>
  </r>
  <r>
    <s v="2025"/>
    <n v="2"/>
    <d v="2025-01-01T00:00:00"/>
    <d v="2025-05-27T00:00:00"/>
    <s v="0118-01"/>
    <x v="34"/>
    <s v="Implementación de acciones y estrategias - Documentos de evaluación"/>
    <s v="0000000938"/>
    <d v="2025-02-24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64452270"/>
    <n v="0"/>
    <n v="0"/>
    <n v="0"/>
    <s v="0000718837"/>
    <s v="1"/>
    <s v="10566"/>
    <d v="2025-02-24T00:00:00"/>
    <s v="1000668702"/>
    <s v="JAZMIN ROCIO OROZCO RODRIGUEZ"/>
    <s v="1002629376"/>
    <s v="CESAR AUGUSTO CACERES GONZALEZ"/>
    <d v="2025-02-24T00:00:00"/>
    <s v="7990990000"/>
    <s v="Transitoria Presupuesto CDP CRP"/>
  </r>
  <r>
    <s v="2025"/>
    <n v="2"/>
    <d v="2025-01-01T00:00:00"/>
    <d v="2025-05-27T00:00:00"/>
    <s v="0118-01"/>
    <x v="17"/>
    <s v="Subsidio Distrital de Vivienda para el a - Servicio de apoyo financiero para adquisición de vivienda"/>
    <s v="0000000918"/>
    <d v="2025-02-21T00:00:00"/>
    <s v="PRESTAR SERVICIOS PROFESIONALES DESDE EL COMPONENTE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4347154"/>
    <n v="0"/>
    <n v="0"/>
    <n v="0"/>
    <s v="0000718185"/>
    <s v="1"/>
    <s v="10277"/>
    <d v="2025-02-21T00:00:00"/>
    <s v="1011007878"/>
    <s v="DANIEL EDUARDO CONTRERAS CASTRO"/>
    <s v="1002629376"/>
    <s v="CESAR AUGUSTO CACERES GONZALEZ"/>
    <d v="2025-02-21T00:00:00"/>
    <s v="7990990000"/>
    <s v="Transitoria Presupuesto CDP CRP"/>
  </r>
  <r>
    <s v="2025"/>
    <n v="3"/>
    <d v="2025-01-01T00:00:00"/>
    <d v="2025-05-27T00:00:00"/>
    <s v="0118-01"/>
    <x v="47"/>
    <s v="Fortalecimiento en la gestión pública in - Documentos de lineamientos técnicos"/>
    <s v="0000001025"/>
    <d v="2025-03-04T00:00:00"/>
    <s v="PRESTAR SERVICIOS PROFESIONALES ESPECIALIZADOS A LA SECRETARÍA DISTRITALDEL HÁBITAT PARA LA ORIENTACIÓN, SEGUIMIENTO Y CONTROL DEL PROCESO DEGESTIÓN DE SERVICIO A LA CIUDADANIA."/>
    <s v="1-100-F001"/>
    <s v="VA-RECURSOS DISTRITO"/>
    <s v="O232020200991191"/>
    <s v="Servicios administrativos relacionados con los trabajadores estatales"/>
    <s v="PM/0118/0119/45990180250"/>
    <s v="Informes con resultados de encuesta de satisfacció"/>
    <n v="98333333"/>
    <n v="0"/>
    <n v="0"/>
    <n v="0"/>
    <s v="0000722026"/>
    <s v="1"/>
    <s v="10950"/>
    <d v="2025-03-04T00:00:00"/>
    <s v="1000300664"/>
    <s v="ANA MILENA YELA ESCOBAR"/>
    <s v="1002629376"/>
    <s v="CESAR AUGUSTO CACERES GONZALEZ"/>
    <d v="2025-03-04T00:00:00"/>
    <s v="7990990000"/>
    <s v="Transitoria Presupuesto CDP CRP"/>
  </r>
  <r>
    <s v="2025"/>
    <n v="2"/>
    <d v="2025-01-01T00:00:00"/>
    <d v="2025-05-27T00:00:00"/>
    <s v="0118-01"/>
    <x v="34"/>
    <s v="Implementación de acciones y estrategias - Documentos de evaluación"/>
    <s v="0000000934"/>
    <d v="2025-02-21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718606"/>
    <s v="1"/>
    <s v="10554"/>
    <d v="2025-02-21T00:00:00"/>
    <s v="1000668702"/>
    <s v="JAZMIN ROCIO OROZCO RODRIGUEZ"/>
    <s v="1002629376"/>
    <s v="CESAR AUGUSTO CACERES GONZALEZ"/>
    <d v="2025-02-21T00:00:00"/>
    <s v="7990990000"/>
    <s v="Transitoria Presupuesto CDP CRP"/>
  </r>
  <r>
    <s v="2025"/>
    <n v="2"/>
    <d v="2025-01-01T00:00:00"/>
    <d v="2025-05-27T00:00:00"/>
    <s v="0118-01"/>
    <x v="47"/>
    <s v="Fortalecimiento en la gestión pública in - Documentos de lineamientos técnicos"/>
    <s v="0000000795"/>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61"/>
    <s v="1"/>
    <s v="10971"/>
    <d v="2025-02-14T00:00:00"/>
    <s v="1004902605"/>
    <s v="PAOLA ANDREA CALDERON VARGAS"/>
    <s v="1002629376"/>
    <s v="CESAR AUGUSTO CACERES GONZALEZ"/>
    <d v="2025-02-14T00:00:00"/>
    <s v="7990990000"/>
    <s v="Transitoria Presupuesto CDP CRP"/>
  </r>
  <r>
    <s v="2025"/>
    <n v="2"/>
    <d v="2025-01-01T00:00:00"/>
    <d v="2025-05-27T00:00:00"/>
    <s v="0118-01"/>
    <x v="47"/>
    <s v="Fortalecimiento en la gestión pública in - Documentos de lineamientos técnicos"/>
    <s v="0000000790"/>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2"/>
    <s v="1"/>
    <s v="10960"/>
    <d v="2025-02-14T00:00:00"/>
    <s v="1004902605"/>
    <s v="PAOLA ANDREA CALDERON VARGAS"/>
    <s v="1002629376"/>
    <s v="CESAR AUGUSTO CACERES GONZALEZ"/>
    <d v="2025-02-14T00:00:00"/>
    <s v="7990990000"/>
    <s v="Transitoria Presupuesto CDP CRP"/>
  </r>
  <r>
    <s v="2025"/>
    <n v="2"/>
    <d v="2025-01-01T00:00:00"/>
    <d v="2025-05-27T00:00:00"/>
    <s v="0118-01"/>
    <x v="38"/>
    <s v="Subsidio Distrital de Vivienda para el a - Servicio de apoyo financiero para arrendamiento de vivienda"/>
    <s v="0000000920"/>
    <d v="2025-02-21T00:00:00"/>
    <s v="PRESTAR SERVICIOS PROFESIONALES DESDE EL COMPONENTE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54347154"/>
    <n v="0"/>
    <n v="0"/>
    <n v="0"/>
    <s v="0000718212"/>
    <s v="1"/>
    <s v="10098"/>
    <d v="2025-02-21T00:00:00"/>
    <s v="1011007878"/>
    <s v="DANIEL EDUARDO CONTRERAS CASTRO"/>
    <s v="1002629376"/>
    <s v="CESAR AUGUSTO CACERES GONZALEZ"/>
    <d v="2025-02-21T00:00:00"/>
    <s v="7990990000"/>
    <s v="Transitoria Presupuesto CDP CRP"/>
  </r>
  <r>
    <s v="2025"/>
    <n v="3"/>
    <d v="2025-01-01T00:00:00"/>
    <d v="2025-05-27T00:00:00"/>
    <s v="0118-01"/>
    <x v="76"/>
    <s v="Acueducto"/>
    <s v="0000001055"/>
    <d v="2025-03-07T00:00:00"/>
    <s v="AMPARAR EL PAGO DE LAS CUENTAS DE COBRO POR CONCEPTO DE BALANCE DESUBSIDIOS Y CONTRIBUCIONES DE SERVICIO PÚBLICO DE ACUEDUCTO CON CARGO ALFONDO DE SOLIDARIDAD Y REDISTRIBUCIÓN DE INGRESOS - PERIODOS NOVIEMBRE,DICIEMBRE DE 2024 Y ENERO 2025."/>
    <s v="1-100-I084"/>
    <s v="VA-APORTES ACUEDUCTO"/>
    <s v="133020000000000000118"/>
    <s v="0118 - Transferencias de Inversión - SECRETARIA DISTRITAL DEL HABITAT"/>
    <s v="PM/0118/0100/TRANSF_INV"/>
    <s v="TRANSFERENCIAS INVERSIÓN SECRETARIA DISTRITAL DEL"/>
    <n v="86158868"/>
    <n v="0"/>
    <n v="0"/>
    <n v="0"/>
    <s v="0000723559"/>
    <s v="1"/>
    <s v="1"/>
    <d v="2025-03-07T00:00:00"/>
    <s v="1000300664"/>
    <s v="ANA MILENA YELA ESCOBAR"/>
    <s v="1002629376"/>
    <s v="CESAR AUGUSTO CACERES GONZALEZ"/>
    <d v="2025-03-07T00:00:00"/>
    <s v="7990990000"/>
    <s v="Transitoria Presupuesto CDP CRP"/>
  </r>
  <r>
    <s v="2025"/>
    <n v="3"/>
    <d v="2025-01-01T00:00:00"/>
    <d v="2025-05-27T00:00:00"/>
    <s v="0118-01"/>
    <x v="24"/>
    <s v="Aportes a la seguridad social en pensiones públicas"/>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85276391"/>
    <n v="0"/>
    <n v="0"/>
    <n v="0"/>
    <s v="0000723529"/>
    <s v="1"/>
    <s v="30"/>
    <d v="2025-03-07T00:00:00"/>
    <s v="1000300664"/>
    <s v="ANA MILENA YELA ESCOBAR"/>
    <s v="1002629376"/>
    <s v="CESAR AUGUSTO CACERES GONZALEZ"/>
    <d v="2025-03-07T00:00:00"/>
    <s v="7990990000"/>
    <s v="Transitoria Presupuesto CDP CRP"/>
  </r>
  <r>
    <s v="2025"/>
    <n v="3"/>
    <d v="2025-01-01T00:00:00"/>
    <d v="2025-05-27T00:00:00"/>
    <s v="0118-01"/>
    <x v="69"/>
    <s v="Aportes a la seguridad social en pensiones privadas"/>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39849603"/>
    <n v="0"/>
    <n v="0"/>
    <n v="0"/>
    <s v="0000723529"/>
    <s v="2"/>
    <s v="30"/>
    <d v="2025-03-07T00:00:00"/>
    <s v="1000300664"/>
    <s v="ANA MILENA YELA ESCOBAR"/>
    <s v="1002629376"/>
    <s v="CESAR AUGUSTO CACERES GONZALEZ"/>
    <d v="2025-03-07T00:00:00"/>
    <s v="7990990000"/>
    <s v="Transitoria Presupuesto CDP CRP"/>
  </r>
  <r>
    <s v="2025"/>
    <n v="3"/>
    <d v="2025-01-01T00:00:00"/>
    <d v="2025-05-27T00:00:00"/>
    <s v="0118-01"/>
    <x v="54"/>
    <s v="Aportes a la seguridad social en salud privada"/>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87943345"/>
    <n v="0"/>
    <n v="0"/>
    <n v="0"/>
    <s v="0000723529"/>
    <s v="3"/>
    <s v="30"/>
    <d v="2025-03-07T00:00:00"/>
    <s v="1000300664"/>
    <s v="ANA MILENA YELA ESCOBAR"/>
    <s v="1002629376"/>
    <s v="CESAR AUGUSTO CACERES GONZALEZ"/>
    <d v="2025-03-07T00:00:00"/>
    <s v="7990990000"/>
    <s v="Transitoria Presupuesto CDP CRP"/>
  </r>
  <r>
    <s v="2025"/>
    <n v="3"/>
    <d v="2025-01-01T00:00:00"/>
    <d v="2025-05-27T00:00:00"/>
    <s v="0118-01"/>
    <x v="55"/>
    <s v="Compensar"/>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41308500"/>
    <n v="0"/>
    <n v="0"/>
    <n v="0"/>
    <s v="0000723529"/>
    <s v="4"/>
    <s v="30"/>
    <d v="2025-03-07T00:00:00"/>
    <s v="1000300664"/>
    <s v="ANA MILENA YELA ESCOBAR"/>
    <s v="1002629376"/>
    <s v="CESAR AUGUSTO CACERES GONZALEZ"/>
    <d v="2025-03-07T00:00:00"/>
    <s v="7990990000"/>
    <s v="Transitoria Presupuesto CDP CRP"/>
  </r>
  <r>
    <s v="2025"/>
    <n v="3"/>
    <d v="2025-01-01T00:00:00"/>
    <d v="2025-05-27T00:00:00"/>
    <s v="0118-01"/>
    <x v="60"/>
    <s v="Aportes generales al sistema de riesgos laborales públicos"/>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8268800"/>
    <n v="0"/>
    <n v="0"/>
    <n v="0"/>
    <s v="0000723529"/>
    <s v="5"/>
    <s v="30"/>
    <d v="2025-03-07T00:00:00"/>
    <s v="1000300664"/>
    <s v="ANA MILENA YELA ESCOBAR"/>
    <s v="1002629376"/>
    <s v="CESAR AUGUSTO CACERES GONZALEZ"/>
    <d v="2025-03-07T00:00:00"/>
    <s v="7990990000"/>
    <s v="Transitoria Presupuesto CDP CRP"/>
  </r>
  <r>
    <s v="2025"/>
    <n v="3"/>
    <d v="2025-01-01T00:00:00"/>
    <d v="2025-05-27T00:00:00"/>
    <s v="0118-01"/>
    <x v="56"/>
    <s v="Aportes al ICBF"/>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30981700"/>
    <n v="0"/>
    <n v="0"/>
    <n v="0"/>
    <s v="0000723529"/>
    <s v="6"/>
    <s v="30"/>
    <d v="2025-03-07T00:00:00"/>
    <s v="1000300664"/>
    <s v="ANA MILENA YELA ESCOBAR"/>
    <s v="1002629376"/>
    <s v="CESAR AUGUSTO CACERES GONZALEZ"/>
    <d v="2025-03-07T00:00:00"/>
    <s v="7990990000"/>
    <s v="Transitoria Presupuesto CDP CRP"/>
  </r>
  <r>
    <s v="2025"/>
    <n v="3"/>
    <d v="2025-01-01T00:00:00"/>
    <d v="2025-05-27T00:00:00"/>
    <s v="0118-01"/>
    <x v="57"/>
    <s v="Aportes al SENA"/>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5168400"/>
    <n v="0"/>
    <n v="0"/>
    <n v="0"/>
    <s v="0000723529"/>
    <s v="7"/>
    <s v="30"/>
    <d v="2025-03-07T00:00:00"/>
    <s v="1000300664"/>
    <s v="ANA MILENA YELA ESCOBAR"/>
    <s v="1002629376"/>
    <s v="CESAR AUGUSTO CACERES GONZALEZ"/>
    <d v="2025-03-07T00:00:00"/>
    <s v="7990990000"/>
    <s v="Transitoria Presupuesto CDP CRP"/>
  </r>
  <r>
    <s v="2025"/>
    <n v="3"/>
    <d v="2025-01-01T00:00:00"/>
    <d v="2025-05-27T00:00:00"/>
    <s v="0118-01"/>
    <x v="58"/>
    <s v="Aportes a la ESAP"/>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5168400"/>
    <n v="0"/>
    <n v="0"/>
    <n v="0"/>
    <s v="0000723529"/>
    <s v="8"/>
    <s v="30"/>
    <d v="2025-03-07T00:00:00"/>
    <s v="1000300664"/>
    <s v="ANA MILENA YELA ESCOBAR"/>
    <s v="1002629376"/>
    <s v="CESAR AUGUSTO CACERES GONZALEZ"/>
    <d v="2025-03-07T00:00:00"/>
    <s v="7990990000"/>
    <s v="Transitoria Presupuesto CDP CRP"/>
  </r>
  <r>
    <s v="2025"/>
    <n v="3"/>
    <d v="2025-01-01T00:00:00"/>
    <d v="2025-05-27T00:00:00"/>
    <s v="0118-01"/>
    <x v="51"/>
    <s v="Aportes a escuelas industriales e institutos técnicos"/>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10331500"/>
    <n v="0"/>
    <n v="0"/>
    <n v="0"/>
    <s v="0000723529"/>
    <s v="9"/>
    <s v="30"/>
    <d v="2025-03-07T00:00:00"/>
    <s v="1000300664"/>
    <s v="ANA MILENA YELA ESCOBAR"/>
    <s v="1002629376"/>
    <s v="CESAR AUGUSTO CACERES GONZALEZ"/>
    <d v="2025-03-07T00:00:00"/>
    <s v="7990990000"/>
    <s v="Transitoria Presupuesto CDP CRP"/>
  </r>
  <r>
    <s v="2025"/>
    <n v="3"/>
    <d v="2025-01-01T00:00:00"/>
    <d v="2025-05-27T00:00:00"/>
    <s v="0118-01"/>
    <x v="70"/>
    <s v="Aportes a la seguridad social en salud pública"/>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683349"/>
    <n v="0"/>
    <n v="0"/>
    <n v="0"/>
    <s v="0000723529"/>
    <s v="10"/>
    <s v="30"/>
    <d v="2025-03-07T00:00:00"/>
    <s v="1000300664"/>
    <s v="ANA MILENA YELA ESCOBAR"/>
    <s v="1002629376"/>
    <s v="CESAR AUGUSTO CACERES GONZALEZ"/>
    <d v="2025-03-07T00:00:00"/>
    <s v="7990990000"/>
    <s v="Transitoria Presupuesto CDP CRP"/>
  </r>
  <r>
    <s v="2025"/>
    <n v="3"/>
    <d v="2025-01-01T00:00:00"/>
    <d v="2025-05-27T00:00:00"/>
    <s v="0118-01"/>
    <x v="77"/>
    <s v="Aseo"/>
    <s v="0000001057"/>
    <d v="2025-03-07T00:00:00"/>
    <s v="AMPARAR EL PAGO DE LAS CUENTAS DE COBRO POR CONCEPTO DE BALANCE DESUBSIDIOS Y CONTRIBUCIONES DE SERVICIO PÚBLICO DE ASEO CON CARGO ALFONDO DE SOLIDARIDAD Y REDISTRIBUCIÓN DE INGRESOS - PERIODOS SEPTIEMBRE- DICIEMBRE DE 2024."/>
    <s v="1-100-F001"/>
    <s v="VA-RECURSOS DISTRITO"/>
    <s v="133020000000000000118"/>
    <s v="0118 - Transferencias de Inversión - SECRETARIA DISTRITAL DEL HABITAT"/>
    <s v="PM/0118/0100/TRANSF_INV"/>
    <s v="TRANSFERENCIAS INVERSIÓN SECRETARIA DISTRITAL DEL"/>
    <n v="2521297378"/>
    <n v="0"/>
    <n v="0"/>
    <n v="0"/>
    <s v="0000723562"/>
    <s v="1"/>
    <s v="3"/>
    <d v="2025-03-07T00:00:00"/>
    <s v="1000300664"/>
    <s v="ANA MILENA YELA ESCOBAR"/>
    <s v="1002629376"/>
    <s v="CESAR AUGUSTO CACERES GONZALEZ"/>
    <d v="2025-03-07T00:00:00"/>
    <s v="7990990000"/>
    <s v="Transitoria Presupuesto CDP CRP"/>
  </r>
  <r>
    <s v="2025"/>
    <n v="3"/>
    <d v="2025-01-01T00:00:00"/>
    <d v="2025-05-27T00:00:00"/>
    <s v="0118-01"/>
    <x v="78"/>
    <s v="Alcantarillado"/>
    <s v="0000001056"/>
    <d v="2025-03-07T00:00:00"/>
    <s v="AMPARAR EL PAGO DE LAS CUENTAS DE COBRO POR CONCEPTO DE BALANCE DESUBSIDIOS Y CONTRIBUCIONES DE SERVICIO PÚBLICO DE ALCANTARILLADO CONCARGO AL FONDO DE SOLIDARIDAD Y REDISTRIBUCIÓN DE INGRESOS - PERIODOSNOVIEMBRE DE 2024."/>
    <s v="1-100-I083"/>
    <s v="VA-APORTES ALCANTARILLADO"/>
    <s v="133020000000000000118"/>
    <s v="0118 - Transferencias de Inversión - SECRETARIA DISTRITAL DEL HABITAT"/>
    <s v="PM/0118/0100/TRANSF_INV"/>
    <s v="TRANSFERENCIAS INVERSIÓN SECRETARIA DISTRITAL DEL"/>
    <n v="22714249"/>
    <n v="0"/>
    <n v="0"/>
    <n v="0"/>
    <s v="0000723561"/>
    <s v="1"/>
    <s v="2"/>
    <d v="2025-03-07T00:00:00"/>
    <s v="1000300664"/>
    <s v="ANA MILENA YELA ESCOBAR"/>
    <s v="1002629376"/>
    <s v="CESAR AUGUSTO CACERES GONZALEZ"/>
    <d v="2025-03-07T00:00:00"/>
    <s v="7990990000"/>
    <s v="Transitoria Presupuesto CDP CRP"/>
  </r>
  <r>
    <s v="2025"/>
    <n v="3"/>
    <d v="2025-01-01T00:00:00"/>
    <d v="2025-05-27T00:00:00"/>
    <s v="0118-01"/>
    <x v="32"/>
    <s v="Aportes de cesantías a fondos públicos"/>
    <s v="0000001054"/>
    <d v="2025-03-07T00:00:00"/>
    <s v="AMPARAR EL PAGO DE LOS APORTES DE LAS CESANTÍAS DE LOS FUNCIONARIOSAFILIADOS A FONCEP, CORRESPONDIENTE A LA NÓMINA DEL MES DE FEBRERO 2025."/>
    <s v="1-100-F001"/>
    <s v="VA-RECURSOS DISTRITO"/>
    <s v="000000000000000000118"/>
    <s v="0118 - Programa Funcionamiento - SECRETARÍA DISTRITAL DE HABITAT"/>
    <s v="PM/0118/0001/FUNC"/>
    <s v="FUNCIONAMIENTO SECRETARÍA DISTRITAL DE HABITAT"/>
    <n v="262188"/>
    <n v="0"/>
    <n v="0"/>
    <n v="0"/>
    <s v="0000723537"/>
    <s v="1"/>
    <s v="31"/>
    <d v="2025-03-07T00:00:00"/>
    <s v="1000300664"/>
    <s v="ANA MILENA YELA ESCOBAR"/>
    <s v="1002629376"/>
    <s v="CESAR AUGUSTO CACERES GONZALEZ"/>
    <d v="2025-03-07T00:00:00"/>
    <s v="7990990000"/>
    <s v="Transitoria Presupuesto CDP CRP"/>
  </r>
  <r>
    <s v="2025"/>
    <n v="3"/>
    <d v="2025-01-01T00:00:00"/>
    <d v="2025-05-27T00:00:00"/>
    <s v="0118-01"/>
    <x v="71"/>
    <s v="Servicios de administración de fondos de pensiones y cesantías"/>
    <s v="0000001054"/>
    <d v="2025-03-07T00:00:00"/>
    <s v="AMPARAR EL PAGO DE LOS APORTES DE LAS CESANTÍAS DE LOS FUNCIONARIOSAFILIADOS A FONCEP, CORRESPONDIENTE A LA NÓMINA DEL MES DE FEBRERO 2025."/>
    <s v="1-100-F001"/>
    <s v="VA-RECURSOS DISTRITO"/>
    <s v="000000000000000000118"/>
    <s v="0118 - Programa Funcionamiento - SECRETARÍA DISTRITAL DE HABITAT"/>
    <s v="PM/0118/0001/FUNC"/>
    <s v="FUNCIONAMIENTO SECRETARÍA DISTRITAL DE HABITAT"/>
    <n v="5244"/>
    <n v="0"/>
    <n v="0"/>
    <n v="0"/>
    <s v="0000723537"/>
    <s v="2"/>
    <s v="31"/>
    <d v="2025-03-07T00:00:00"/>
    <s v="1000300664"/>
    <s v="ANA MILENA YELA ESCOBAR"/>
    <s v="1002629376"/>
    <s v="CESAR AUGUSTO CACERES GONZALEZ"/>
    <d v="2025-03-07T00:00:00"/>
    <s v="7990990000"/>
    <s v="Transitoria Presupuesto CDP CRP"/>
  </r>
  <r>
    <s v="2025"/>
    <n v="3"/>
    <d v="2025-01-01T00:00:00"/>
    <d v="2025-05-27T00:00:00"/>
    <s v="0118-01"/>
    <x v="10"/>
    <s v="Fortalecimiento en la gestión pública in - Servicio de asistencia técnica"/>
    <s v="0000001035"/>
    <d v="2025-03-05T00:00:00"/>
    <s v="Prestar servicios profesionales en la ejecución, seguimiento,actualización de los planes de mejoramiento, planes estratégicos y elsistema integrado de gestión del proceso de Talento Humano de laSecretaría Distrital del Hábitat."/>
    <s v="1-100-F001"/>
    <s v="VA-RECURSOS DISTRITO"/>
    <s v="O232020200991191"/>
    <s v="Servicios administrativos relacionados con los trabajadores estatales"/>
    <s v="PM/0118/0118/45990310250"/>
    <s v="Estrategias de gestión institucional y de la cultu"/>
    <n v="100000000"/>
    <n v="0"/>
    <n v="0"/>
    <n v="0"/>
    <s v="0000722121"/>
    <s v="1"/>
    <s v="10941"/>
    <d v="2025-03-04T00:00:00"/>
    <s v="1000300664"/>
    <s v="ANA MILENA YELA ESCOBAR"/>
    <s v="1002629376"/>
    <s v="CESAR AUGUSTO CACERES GONZALEZ"/>
    <d v="2025-03-05T00:00:00"/>
    <s v="7990990000"/>
    <s v="Transitoria Presupuesto CDP CRP"/>
  </r>
  <r>
    <s v="2025"/>
    <n v="2"/>
    <d v="2025-01-01T00:00:00"/>
    <d v="2025-05-27T00:00:00"/>
    <s v="0118-01"/>
    <x v="39"/>
    <s v="Implementación de acciones y estrategias - Servicio de asistencia técnica"/>
    <s v="0000000937"/>
    <d v="2025-02-25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8834"/>
    <s v="1"/>
    <s v="10803"/>
    <d v="2025-02-21T00:00:00"/>
    <s v="1005450425"/>
    <s v="CARLOS ANDRES DANIELS JARAMILLO"/>
    <s v="1002629376"/>
    <s v="CESAR AUGUSTO CACERES GONZALEZ"/>
    <d v="2025-02-25T00:00:00"/>
    <s v="7990990000"/>
    <s v="Transitoria Presupuesto CDP CRP"/>
  </r>
  <r>
    <s v="2025"/>
    <n v="3"/>
    <d v="2025-01-01T00:00:00"/>
    <d v="2025-05-27T00:00:00"/>
    <s v="0118-01"/>
    <x v="34"/>
    <s v="Implementación de acciones y estrategias - Documentos de evaluación"/>
    <s v="0000001004"/>
    <d v="2025-03-04T00:00:00"/>
    <s v="PRESTAR SERVICIOS PROFESIONALES DE CARÁCTER JURÍDICO PARA EL REGISTRO YSEGUIMIENTO DE LAS ACTIVIDADES A CARGO DE LA SUBSECRETARÍA DE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721841"/>
    <s v="1"/>
    <s v="10698"/>
    <d v="2025-03-03T00:00:00"/>
    <s v="1005450425"/>
    <s v="CARLOS ANDRES DANIELS JARAMILLO"/>
    <s v="1002629376"/>
    <s v="CESAR AUGUSTO CACERES GONZALEZ"/>
    <d v="2025-03-04T00:00:00"/>
    <s v="7990990000"/>
    <s v="Transitoria Presupuesto CDP CRP"/>
  </r>
  <r>
    <s v="2025"/>
    <n v="2"/>
    <d v="2025-01-01T00:00:00"/>
    <d v="2025-05-27T00:00:00"/>
    <s v="0118-01"/>
    <x v="44"/>
    <s v="Implementación de las estrategias de gen - Servicio de educación informal"/>
    <s v="0000000982"/>
    <d v="2025-02-26T00:00:00"/>
    <s v="PRESTAR SERVICIOS PROFESIONALES PARA DISEÑAR Y ELABORAR LAS PROPUESTASAUDIOVISUALES Y METODOLÓGICAS QUE SE REQUIERAN EN EL DESARROLLO DE LACAMPAÑA DE COMUNICACIÓN DE CONSUMO RESPONSABLE DE LOS SERVICIOS PÚBLICOSDOMICILIARIOS"/>
    <s v="1-100-F001"/>
    <s v="VA-RECURSOS DISTRITO"/>
    <s v="O232020200991123"/>
    <s v="Servicios de la administración pública relacionados con la vivienda e infraestructura de servicios públicos"/>
    <s v="PM/0118/0101/45990300213"/>
    <s v="SERVICIO DE ASISTENCIA TÉCNICA PARA LA PLANEACIÓN"/>
    <n v="16000000"/>
    <n v="16000000"/>
    <n v="0"/>
    <n v="0"/>
    <s v="0000720228"/>
    <s v="1"/>
    <s v="11149"/>
    <d v="2025-02-26T00:00:00"/>
    <s v="1006022647"/>
    <s v="RODRIGO ERNESTO CARRASCAL ENRIQUEZ"/>
    <s v="1002629376"/>
    <s v="CESAR AUGUSTO CACERES GONZALEZ"/>
    <d v="2025-02-26T00:00:00"/>
    <s v="7990990000"/>
    <s v="Transitoria Presupuesto CDP CRP"/>
  </r>
  <r>
    <s v="2025"/>
    <n v="2"/>
    <d v="2025-01-01T00:00:00"/>
    <d v="2025-05-27T00:00:00"/>
    <s v="0118-01"/>
    <x v="38"/>
    <s v="Subsidio Distrital de Vivienda para el a - Servicio de apoyo financiero para arrendamiento de vivienda"/>
    <s v="0000000773"/>
    <d v="2025-02-11T00:00:00"/>
    <s v="PRESTAR SERVICIOS PROFESIONALES PARA REALIZAR LA GESTIÓN SOCIALREQUERIDA PARA LA IMPLEMENTACIÓN DE LOS PROGRAMAS DE VIVIENDA A CARGO DELA SECRETARÍA DISTRITAL DEL HÁBITAT"/>
    <s v="1-100-F039"/>
    <s v="VA-Crédito"/>
    <s v="O232020200991123"/>
    <s v="Servicios de la administración pública relacionados con la vivienda e infraestructura de servicios públicos"/>
    <s v="PM/0118/0105/40010330222"/>
    <s v="Subsidios para arrendamiento de vivienda"/>
    <n v="38277684"/>
    <n v="0"/>
    <n v="0"/>
    <n v="0"/>
    <s v="0000710625"/>
    <s v="1"/>
    <s v="10305"/>
    <d v="2025-02-11T00:00:00"/>
    <s v="1011007878"/>
    <s v="DANIEL EDUARDO CONTRERAS CASTRO"/>
    <s v="1002629376"/>
    <s v="CESAR AUGUSTO CACERES GONZALEZ"/>
    <d v="2025-02-11T00:00:00"/>
    <s v="7990990000"/>
    <s v="Transitoria Presupuesto CDP CRP"/>
  </r>
  <r>
    <s v="2025"/>
    <n v="2"/>
    <d v="2025-01-01T00:00:00"/>
    <d v="2025-05-27T00:00:00"/>
    <s v="0118-01"/>
    <x v="34"/>
    <s v="Implementación de acciones y estrategias - Documentos de evaluación"/>
    <s v="0000000946"/>
    <d v="2025-02-24T00:00:00"/>
    <s v="PRESTAR SERVICIOS PROFESIONALES PARA LA SUSTANCIACIÓN DE LOS ACTOSADMINISTRATIVOS Y DEMÁS ACTUACIONES QUE DEN IMPULSO A LOS PROCESOSADMINISTRATIVOS QUE ADELANTA LA SUBDIRECCIÓN DE INVESTIGACIONES YCONTROL DE VIVIENDA"/>
    <s v="1-100-F001"/>
    <s v="VA-RECURSOS DISTRITO"/>
    <s v="O232020200991123"/>
    <s v="Servicios de la administración pública relacionados con la vivienda e infraestructura de servicios públicos"/>
    <s v="PM/0118/0117/45990010226"/>
    <s v="Servicio de prevención, vigilancia y seguimiento d"/>
    <n v="58007043"/>
    <n v="0"/>
    <n v="0"/>
    <n v="0"/>
    <s v="0000718854"/>
    <s v="1"/>
    <s v="10814"/>
    <d v="2025-02-21T00:00:00"/>
    <s v="1000668702"/>
    <s v="JAZMIN ROCIO OROZCO RODRIGUEZ"/>
    <s v="1002629376"/>
    <s v="CESAR AUGUSTO CACERES GONZALEZ"/>
    <d v="2025-02-24T00:00:00"/>
    <s v="7990990000"/>
    <s v="Transitoria Presupuesto CDP CRP"/>
  </r>
  <r>
    <s v="2025"/>
    <n v="2"/>
    <d v="2025-01-01T00:00:00"/>
    <d v="2025-05-27T00:00:00"/>
    <s v="0118-01"/>
    <x v="17"/>
    <s v="Subsidio Distrital de Vivienda para el a - Servicio de apoyo financiero para adquisición de vivienda"/>
    <s v="0000000916"/>
    <d v="2025-02-21T00:00:00"/>
    <s v="PRESTAR SERVICIOS PROFESIONALES DE CARÁCTER JURÍDICO EN ATENCIÓN A LASDIFERENTES PETICIONES RELACIONADAS CON LOS PROGRAMAS Y PROYECTOS DEACCESO A LA VIVIENDA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38277684"/>
    <n v="0"/>
    <n v="0"/>
    <n v="0"/>
    <s v="0000718159"/>
    <s v="1"/>
    <s v="10254"/>
    <d v="2025-02-21T00:00:00"/>
    <s v="1011007878"/>
    <s v="DANIEL EDUARDO CONTRERAS CASTRO"/>
    <s v="1002629376"/>
    <s v="CESAR AUGUSTO CACERES GONZALEZ"/>
    <d v="2025-02-21T00:00:00"/>
    <s v="7990990000"/>
    <s v="Transitoria Presupuesto CDP CRP"/>
  </r>
  <r>
    <s v="2025"/>
    <n v="2"/>
    <d v="2025-01-01T00:00:00"/>
    <d v="2025-05-27T00:00:00"/>
    <s v="0118-01"/>
    <x v="47"/>
    <s v="Fortalecimiento en la gestión pública in - Documentos de lineamientos técnicos"/>
    <s v="0000000791"/>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4"/>
    <s v="1"/>
    <s v="10961"/>
    <d v="2025-02-14T00:00:00"/>
    <s v="1004902605"/>
    <s v="PAOLA ANDREA CALDERON VARGAS"/>
    <s v="1002629376"/>
    <s v="CESAR AUGUSTO CACERES GONZALEZ"/>
    <d v="2025-02-14T00:00:00"/>
    <s v="7990990000"/>
    <s v="Transitoria Presupuesto CDP CRP"/>
  </r>
  <r>
    <s v="2025"/>
    <n v="2"/>
    <d v="2025-01-01T00:00:00"/>
    <d v="2025-05-27T00:00:00"/>
    <s v="0118-01"/>
    <x v="34"/>
    <s v="Implementación de acciones y estrategias - Documentos de evaluación"/>
    <s v="0000000944"/>
    <d v="2025-02-25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718848"/>
    <s v="1"/>
    <s v="10409"/>
    <d v="2025-02-24T00:00:00"/>
    <s v="1000668702"/>
    <s v="JAZMIN ROCIO OROZCO RODRIGUEZ"/>
    <s v="1002629376"/>
    <s v="CESAR AUGUSTO CACERES GONZALEZ"/>
    <d v="2025-02-25T00:00:00"/>
    <s v="7990990000"/>
    <s v="Transitoria Presupuesto CDP CRP"/>
  </r>
  <r>
    <s v="2025"/>
    <n v="2"/>
    <d v="2025-01-01T00:00:00"/>
    <d v="2025-05-27T00:00:00"/>
    <s v="0118-01"/>
    <x v="17"/>
    <s v="Subsidio Distrital de Vivienda para el a - Servicio de apoyo financiero para adquisición de vivienda"/>
    <s v="0000000908"/>
    <d v="2025-02-21T00:00:00"/>
    <s v="PRESTAR SERVICIOS PROFESIONALES  ESPECIALIZADOS DE CARÁCTER JURÍDICO ALA SUBSECRETARIA DE GESTIÓN FINANCIERA EN LOS PROGRAMAS Y PROYECTOSORIENTADOS AL ACCESO A SOLUCIONES HABITACIONALES."/>
    <s v="1-100-F039"/>
    <s v="VA-Crédito"/>
    <s v="O232020200991123"/>
    <s v="Servicios de la administración pública relacionados con la vivienda e infraestructura de servicios públicos"/>
    <s v="PM/0118/0104/40010310222"/>
    <s v="Subsidio para adquisición de vivienda nueva urbana"/>
    <n v="119200000"/>
    <n v="0"/>
    <n v="0"/>
    <n v="0"/>
    <s v="0000717885"/>
    <s v="1"/>
    <s v="10111"/>
    <d v="2025-02-21T00:00:00"/>
    <s v="1011007878"/>
    <s v="DANIEL EDUARDO CONTRERAS CASTRO"/>
    <s v="1002629376"/>
    <s v="CESAR AUGUSTO CACERES GONZALEZ"/>
    <d v="2025-02-21T00:00:00"/>
    <s v="7990990000"/>
    <s v="Transitoria Presupuesto CDP CRP"/>
  </r>
  <r>
    <s v="2025"/>
    <n v="2"/>
    <d v="2025-01-01T00:00:00"/>
    <d v="2025-05-27T00:00:00"/>
    <s v="0118-01"/>
    <x v="47"/>
    <s v="Fortalecimiento en la gestión pública in - Documentos de lineamientos técnicos"/>
    <s v="0000000792"/>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7"/>
    <s v="1"/>
    <s v="10966"/>
    <d v="2025-02-14T00:00:00"/>
    <s v="1004902605"/>
    <s v="PAOLA ANDREA CALDERON VARGAS"/>
    <s v="1002629376"/>
    <s v="CESAR AUGUSTO CACERES GONZALEZ"/>
    <d v="2025-02-14T00:00:00"/>
    <s v="7990990000"/>
    <s v="Transitoria Presupuesto CDP CRP"/>
  </r>
  <r>
    <s v="2025"/>
    <n v="2"/>
    <d v="2025-01-01T00:00:00"/>
    <d v="2025-05-27T00:00:00"/>
    <s v="0118-01"/>
    <x v="38"/>
    <s v="Subsidio Distrital de Vivienda para el a - Servicio de apoyo financiero para arrendamiento de vivienda"/>
    <s v="0000000869"/>
    <d v="2025-02-19T00:00:00"/>
    <s v="PRESTAR SERVICIOS PROFESIONALES ESPECIALIZADOS DE CARÁCTER TÉCNICO PARAEL SEGUIMIENTO A LOS PROGRAMAS Y PROYECTOS DE ACCESO A LA VIVIENDAGESTIONADOS POR LA SUBSECRETARÍA DE GESTIÓN FINANCIERA"/>
    <s v="1-100-F039"/>
    <s v="VA-Crédito"/>
    <s v="O232020200991123"/>
    <s v="Servicios de la administración pública relacionados con la vivienda e infraestructura de servicios públicos"/>
    <s v="PM/0118/0105/40010330222"/>
    <s v="Subsidios para arrendamiento de vivienda"/>
    <n v="119200000"/>
    <n v="0"/>
    <n v="0"/>
    <n v="0"/>
    <s v="0000715699"/>
    <s v="1"/>
    <s v="10262"/>
    <d v="2025-02-19T00:00:00"/>
    <s v="1011007878"/>
    <s v="DANIEL EDUARDO CONTRERAS CASTRO"/>
    <s v="1002629376"/>
    <s v="CESAR AUGUSTO CACERES GONZALEZ"/>
    <d v="2025-02-19T00:00:00"/>
    <s v="7990990000"/>
    <s v="Transitoria Presupuesto CDP CRP"/>
  </r>
  <r>
    <s v="2025"/>
    <n v="2"/>
    <d v="2025-01-01T00:00:00"/>
    <d v="2025-05-27T00:00:00"/>
    <s v="0118-01"/>
    <x v="34"/>
    <s v="Implementación de acciones y estrategias - Documentos de evaluación"/>
    <s v="0000000940"/>
    <d v="2025-02-24T00:00:00"/>
    <s v="PRESTAR SERVICIOS PROFESIONALES PARA APOYAR JURIDICAMENTE EL TRÁMITE DENOTIFICACIÓN DE LOS ACTOS ADMINISTRATIVOS Y DEMÁS ACTUACIONES PROCESALESQUE 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50582700"/>
    <n v="0"/>
    <n v="0"/>
    <n v="0"/>
    <s v="0000718841"/>
    <s v="1"/>
    <s v="10567"/>
    <d v="2025-02-24T00:00:00"/>
    <s v="1000668702"/>
    <s v="JAZMIN ROCIO OROZCO RODRIGUEZ"/>
    <s v="1002629376"/>
    <s v="CESAR AUGUSTO CACERES GONZALEZ"/>
    <d v="2025-02-24T00:00:00"/>
    <s v="7990990000"/>
    <s v="Transitoria Presupuesto CDP CRP"/>
  </r>
  <r>
    <s v="2025"/>
    <n v="2"/>
    <d v="2025-01-01T00:00:00"/>
    <d v="2025-05-27T00:00:00"/>
    <s v="0118-01"/>
    <x v="17"/>
    <s v="Subsidio Distrital de Vivienda para el a - Servicio de apoyo financiero para adquisición de vivienda"/>
    <s v="0000000864"/>
    <d v="2025-02-19T00:00:00"/>
    <s v="PRESTAR SERVICIOS PROFESIONALES DE CARÁCTER SOCIAL PARA REALIZARACOMPAÑAMIENTO A LOS HOGARES BENEFICIARIOS DE LOS PROGRAMAS Y PROYECTOS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9533333"/>
    <n v="0"/>
    <n v="0"/>
    <n v="0"/>
    <s v="0000715672"/>
    <s v="1"/>
    <s v="10047"/>
    <d v="2025-02-19T00:00:00"/>
    <s v="1011007878"/>
    <s v="DANIEL EDUARDO CONTRERAS CASTRO"/>
    <s v="1002629376"/>
    <s v="CESAR AUGUSTO CACERES GONZALEZ"/>
    <d v="2025-02-19T00:00:00"/>
    <s v="7990990000"/>
    <s v="Transitoria Presupuesto CDP CRP"/>
  </r>
  <r>
    <s v="2025"/>
    <n v="2"/>
    <d v="2025-01-01T00:00:00"/>
    <d v="2025-05-27T00:00:00"/>
    <s v="0118-01"/>
    <x v="2"/>
    <s v="Fortalecimiento en la gestión pública in - Documentos de planeación"/>
    <s v="0000000986"/>
    <d v="2025-02-27T00:00:00"/>
    <s v="PRESTAR SERVICIOS PROFESIONALES PARA LA REALIZACIÓN DE CONTENIDOSAUDIOVISUALES Y DIGITALES DE LA SECRETARIA DISTRITAL DEL HABITAT"/>
    <s v="1-100-F001"/>
    <s v="VA-RECURSOS DISTRITO"/>
    <s v="O232020200883121"/>
    <s v="Servicios de relaciones públicas"/>
    <s v="PM/0118/0118/45990190250"/>
    <s v="Estrategias de gestión institucional y de la cultu"/>
    <n v="76000000"/>
    <n v="0"/>
    <n v="0"/>
    <n v="0"/>
    <s v="0000720610"/>
    <s v="1"/>
    <s v="10339"/>
    <d v="2025-02-27T00:00:00"/>
    <s v="1000204561"/>
    <s v="MANUEL ALFONSO RINCON RAMIREZ"/>
    <s v="1002629376"/>
    <s v="CESAR AUGUSTO CACERES GONZALEZ"/>
    <d v="2025-02-27T00:00:00"/>
    <s v="7990990000"/>
    <s v="Transitoria Presupuesto CDP CRP"/>
  </r>
  <r>
    <s v="2025"/>
    <n v="2"/>
    <d v="2025-01-01T00:00:00"/>
    <d v="2025-05-27T00:00:00"/>
    <s v="0118-01"/>
    <x v="47"/>
    <s v="Fortalecimiento en la gestión pública in - Documentos de lineamientos técnicos"/>
    <s v="0000000794"/>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9"/>
    <s v="1"/>
    <s v="10969"/>
    <d v="2025-02-14T00:00:00"/>
    <s v="1004902605"/>
    <s v="PAOLA ANDREA CALDERON VARGAS"/>
    <s v="1002629376"/>
    <s v="CESAR AUGUSTO CACERES GONZALEZ"/>
    <d v="2025-02-14T00:00:00"/>
    <s v="7990990000"/>
    <s v="Transitoria Presupuesto CDP CRP"/>
  </r>
  <r>
    <s v="2025"/>
    <n v="2"/>
    <d v="2025-01-01T00:00:00"/>
    <d v="2025-05-27T00:00:00"/>
    <s v="0118-01"/>
    <x v="34"/>
    <s v="Implementación de acciones y estrategias - Documentos de evaluación"/>
    <s v="0000001003"/>
    <d v="2025-02-28T00:00:00"/>
    <s v="PRESTAR SERVICIOS PROFESIONALES PARA APOYAR JURÍDICAMENTE EN LA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65845827"/>
    <n v="0"/>
    <n v="0"/>
    <n v="0"/>
    <s v="0000720957"/>
    <s v="1"/>
    <s v="10014"/>
    <d v="2025-02-27T00:00:00"/>
    <s v="1005450425"/>
    <s v="CARLOS ANDRES DANIELS JARAMILLO"/>
    <s v="1002629376"/>
    <s v="CESAR AUGUSTO CACERES GONZALEZ"/>
    <d v="2025-02-28T00:00:00"/>
    <s v="7990990000"/>
    <s v="Transitoria Presupuesto CDP CRP"/>
  </r>
  <r>
    <s v="2025"/>
    <n v="2"/>
    <d v="2025-01-01T00:00:00"/>
    <d v="2025-05-27T00:00:00"/>
    <s v="0118-01"/>
    <x v="37"/>
    <s v="Implementación de acciones y estrategias - Documentos de lineamientos técnicos"/>
    <s v="0000000744"/>
    <d v="2025-02-07T00:00:00"/>
    <s v="PRESTAR SERVICIOS PROFESIONALES PARA GESTIONAR LAS ACTIVIDADES DE LOSCOMPONENTES TÉCNICO Y JURIDICO CATASTRAL PARA EL DESARROLLO DE LOSINSTRUMENTOS DE LEGALIZACIÓN Y FORMALIZACIÓN URBANISTICA  EN SU ETAPA DEGESTIÓN Y ESTUDIOS PREVIOS EN EL ÁMBITO DE LAS INTERVENCIONES INTEGRALES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60286320"/>
    <n v="0"/>
    <n v="0"/>
    <s v="0000707739"/>
    <s v="1"/>
    <s v="10508"/>
    <d v="2025-02-07T00:00:00"/>
    <s v="1000106873"/>
    <s v="LINA MARIA GONZALEZ BOTERO"/>
    <s v="1002629376"/>
    <s v="CESAR AUGUSTO CACERES GONZALEZ"/>
    <d v="2025-02-07T00:00:00"/>
    <s v="7990990000"/>
    <s v="Transitoria Presupuesto CDP CRP"/>
  </r>
  <r>
    <s v="2025"/>
    <n v="3"/>
    <d v="2025-01-01T00:00:00"/>
    <d v="2025-05-27T00:00:00"/>
    <s v="0118-01"/>
    <x v="10"/>
    <s v="Fortalecimiento en la gestión pública in - Servicio de asistencia técnica"/>
    <s v="0000001060"/>
    <d v="2025-03-10T00:00:00"/>
    <s v="PRESTAR SERVICIOS PROFESIONALES DE APOYO JURÍDICO PARA EL DESARROLLO DELAS ACTIVIDADES DE ACOMPAÑAMIENTO, PREVENCIÓN Y SEGUIMIENTOINDEPENDIENTE RESPECTO DEL COMPONENTE FISCAL, CONTRACTUAL Y DE ACTIVIDADLITIGIOSA, DE CONFORMIDAD CON EL MODELO INTEGRADO DE PLANEACIÓN YGESTIÓN Y EL PLAN ANUAL DE AUDITORÍA 2025."/>
    <s v="1-100-F001"/>
    <s v="VA-RECURSOS DISTRITO"/>
    <s v="O232020200991191"/>
    <s v="Servicios administrativos relacionados con los trabajadores estatales"/>
    <s v="PM/0118/0118/45990310250"/>
    <s v="Estrategias de gestión institucional y de la cultu"/>
    <n v="63000000"/>
    <n v="0"/>
    <n v="0"/>
    <n v="63000000"/>
    <s v="0000723931"/>
    <s v="1"/>
    <s v="11016"/>
    <d v="2025-03-07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66"/>
    <d v="2025-03-10T00:00:00"/>
    <s v="PRESTAR SERVICIOS DE APOYO A LA GESTION PARA EL DESARROLLO DE LASACTIVIDADES LOGÍSTICAS Y ASISTENCIALES DE LA OFICINA DE CONTROL INTERNO."/>
    <s v="1-100-F001"/>
    <s v="VA-RECURSOS DISTRITO"/>
    <s v="O232020200991191"/>
    <s v="Servicios administrativos relacionados con los trabajadores estatales"/>
    <s v="PM/0118/0118/45990310250"/>
    <s v="Estrategias de gestión institucional y de la cultu"/>
    <n v="40500000"/>
    <n v="0"/>
    <n v="0"/>
    <n v="40500000"/>
    <s v="0000724026"/>
    <s v="1"/>
    <s v="11009"/>
    <d v="2025-03-10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67"/>
    <d v="2025-03-10T00:00:00"/>
    <s v="PRESTAR SERVICIOS PROFESIONALES PARA EL DESARROLLO DE LAS ACTIVIDADES DEACOMPAÑAMIENTO, PREVENCIÓN, SEGUIMIENTO Y EVALUACIÓN INDEPENDIENTERELACIONADAS CON LOS COMPONENTES DE TECNOLOGÍAS DE LA INFORMACIÓN,SISTEMAS DE INFORMACIÓN, ACTIVOS DE INFORMACIÓN, TRANSPARENCIA YDESARROLLO DE INSTRUMENTOS Y HERRAMIENTAS DE CONTROL, DE CONFORMIDAD CONEL MODELO INTEGRADO DE PLANEACIÓN Y GESTIÓN Y EL PLAN ANUAL DE AUDITORÍA2025."/>
    <s v="1-100-F001"/>
    <s v="VA-RECURSOS DISTRITO"/>
    <s v="O232020200991191"/>
    <s v="Servicios administrativos relacionados con los trabajadores estatales"/>
    <s v="PM/0118/0118/45990310250"/>
    <s v="Estrategias de gestión institucional y de la cultu"/>
    <n v="63000000"/>
    <n v="0"/>
    <n v="0"/>
    <n v="63000000"/>
    <s v="0000724027"/>
    <s v="1"/>
    <s v="11010"/>
    <d v="2025-03-10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69"/>
    <d v="2025-03-10T00:00:00"/>
    <s v="PRESTAR SERVICIOS PROFESIONALES PARA REALIZAR ACTIVIDADES DE APOYORELACIONADAS CON EL ACOMPAÑAMIENTO, PREVENCION, SEGUIMIENTO Y EVALUACIÓNINDEPENDIENTE ASOCIADAS CON PLANES DE MEJORAMIENTO DE CONTROL FISCAL,VISITAS TÉCNICAS Y DE CAMPO E INSPECCIONES, DE CONFORMIDAD CON EL MODELOINTEGRADO DE PLANEACIÓN Y GESTIÓN Y EL PLAN ANUAL DE AUDITORÍA 2025."/>
    <s v="1-100-F001"/>
    <s v="VA-RECURSOS DISTRITO"/>
    <s v="O232020200991191"/>
    <s v="Servicios administrativos relacionados con los trabajadores estatales"/>
    <s v="PM/0118/0118/45990310250"/>
    <s v="Estrategias de gestión institucional y de la cultu"/>
    <n v="63000000"/>
    <n v="0"/>
    <n v="0"/>
    <n v="63000000"/>
    <s v="0000724031"/>
    <s v="1"/>
    <s v="11012"/>
    <d v="2025-03-10T00:00:00"/>
    <s v="1000300664"/>
    <s v="ANA MILENA YELA ESCOBAR"/>
    <s v="1002629376"/>
    <s v="CESAR AUGUSTO CACERES GONZALEZ"/>
    <d v="2025-03-10T00:00:00"/>
    <s v="7990990000"/>
    <s v="Transitoria Presupuesto CDP CRP"/>
  </r>
  <r>
    <s v="2025"/>
    <n v="2"/>
    <d v="2025-01-01T00:00:00"/>
    <d v="2025-05-27T00:00:00"/>
    <s v="0118-01"/>
    <x v="9"/>
    <s v="Subsidio Distrital de Vivienda para el a - Vivienda de Interés Social mejoradas"/>
    <s v="0000000766"/>
    <d v="2025-02-10T00:00:00"/>
    <s v="PRESTAR SERVICIOS DE APOYO A LA GESTIÓN DOCUMENTAL, DISTRIBUCIÓN DE LACORRESPONDENCIA Y CONFORMACIÓN DE EXPEDIENTES, EN EL MARCO DEL PROGRAMADE MEJORAMIENTO DE VIVIENDA DE LA SECRETARIA DISTRITAL DEL HÁBITAT."/>
    <s v="1-100-F039"/>
    <s v="VA-Crédito"/>
    <s v="O232020200883330"/>
    <s v="Servicios de administración en proyectos de construcción"/>
    <s v="PM/0118/0103/40010440222"/>
    <s v="Subsidios para el Mejoramiento y habitabilidad urb"/>
    <n v="21678300"/>
    <n v="0"/>
    <n v="0"/>
    <n v="0"/>
    <s v="0000708941"/>
    <s v="1"/>
    <s v="10882"/>
    <d v="2025-02-10T00:00:00"/>
    <s v="1000106873"/>
    <s v="LINA MARIA GONZALEZ BOTERO"/>
    <s v="1002629376"/>
    <s v="CESAR AUGUSTO CACERES GONZALEZ"/>
    <d v="2025-02-10T00:00:00"/>
    <s v="7990990000"/>
    <s v="Transitoria Presupuesto CDP CRP"/>
  </r>
  <r>
    <s v="2025"/>
    <n v="2"/>
    <d v="2025-01-01T00:00:00"/>
    <d v="2025-05-27T00:00:00"/>
    <s v="0118-01"/>
    <x v="17"/>
    <s v="Subsidio Distrital de Vivienda para el a - Servicio de apoyo financiero para adquisición de vivienda"/>
    <s v="0000000901"/>
    <d v="2025-02-21T00:00:00"/>
    <s v="PRESTAR SERVICIOS PROFESIONALES PARA LA EJECUCIÓN DE ACTIVIDADES DESDEEL COMPONENTE SOCIAL REQUERIDAS PARA EL DESARROLLO DE LOS PROGRAMAS YPROYECTO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66652170"/>
    <n v="0"/>
    <n v="0"/>
    <n v="0"/>
    <s v="0000717801"/>
    <s v="1"/>
    <s v="10104"/>
    <d v="2025-02-21T00:00:00"/>
    <s v="1011007878"/>
    <s v="DANIEL EDUARDO CONTRERAS CASTRO"/>
    <s v="1002629376"/>
    <s v="CESAR AUGUSTO CACERES GONZALEZ"/>
    <d v="2025-02-21T00:00:00"/>
    <s v="7990990000"/>
    <s v="Transitoria Presupuesto CDP CRP"/>
  </r>
  <r>
    <s v="2025"/>
    <n v="1"/>
    <d v="2025-01-01T00:00:00"/>
    <d v="2025-05-27T00:00:00"/>
    <s v="0118-01"/>
    <x v="5"/>
    <s v="Fortalecimiento en la gestión pública in - Servicios tecnológicos"/>
    <s v="0000000004"/>
    <d v="2025-01-01T00:00:00"/>
    <s v="PCC ADQUISICIÓN Y RENOVACIÓN DE CREDITOS EN LA NUBE OCI PARA LASECRETARIA DISTRITAL DEL HABITAT"/>
    <s v="1-501-I001"/>
    <s v="PCC-Otros distrito"/>
    <s v="O232020200883142"/>
    <s v="Servicios de diseño y desarrollo de redes y sistemas en tecnologías de la información (TI)"/>
    <s v="PM/0118/0118/45990070250"/>
    <s v="Estrategias de gestión institucional y de la cultu"/>
    <n v="300000000"/>
    <n v="300000000"/>
    <n v="0"/>
    <n v="0"/>
    <s v="0000656297"/>
    <s v="1"/>
    <s v="11128"/>
    <d v="2025-01-01T00:00:00"/>
    <s v="1005450425"/>
    <s v="CARLOS ANDRES DANIELS JARAMILLO"/>
    <s v="1002629376"/>
    <s v="CESAR AUGUSTO CACERES GONZALEZ"/>
    <d v="2025-01-01T00:00:00"/>
    <s v="7990990000"/>
    <s v="Transitoria Presupuesto CDP CRP"/>
  </r>
  <r>
    <s v="2025"/>
    <n v="1"/>
    <d v="2025-01-01T00:00:00"/>
    <d v="2025-05-27T00:00:00"/>
    <s v="0118-01"/>
    <x v="5"/>
    <s v="Fortalecimiento en la gestión pública in - Servicios tecnológicos"/>
    <s v="0000000006"/>
    <d v="2025-01-01T00:00:00"/>
    <s v="PCC RENOVACIÓN DE SOLUCIÓN DE BACKUP Y COPIAS DE SEGUIRIDAD DE CUENTASDE MICROSOFT"/>
    <s v="1-501-I001"/>
    <s v="PCC-Otros distrito"/>
    <s v="O23202020088874201"/>
    <s v="Fabricación y ensamble de computadores y microcomputadores"/>
    <s v="PM/0118/0118/45990070250"/>
    <s v="Estrategias de gestión institucional y de la cultu"/>
    <n v="300000000"/>
    <n v="300000000"/>
    <n v="0"/>
    <n v="0"/>
    <s v="0000656299"/>
    <s v="1"/>
    <s v="11133"/>
    <d v="2025-01-01T00:00:00"/>
    <s v="1005450425"/>
    <s v="CARLOS ANDRES DANIELS JARAMILLO"/>
    <s v="1002629376"/>
    <s v="CESAR AUGUSTO CACERES GONZALEZ"/>
    <d v="2025-01-01T00:00:00"/>
    <s v="7990990000"/>
    <s v="Transitoria Presupuesto CDP CRP"/>
  </r>
  <r>
    <s v="2025"/>
    <n v="1"/>
    <d v="2025-01-01T00:00:00"/>
    <d v="2025-05-27T00:00:00"/>
    <s v="0118-01"/>
    <x v="5"/>
    <s v="Fortalecimiento en la gestión pública in - Servicios tecnológicos"/>
    <s v="0000000008"/>
    <d v="2025-01-01T00:00:00"/>
    <s v="PCC - RENOVACIÓN DEL ECOSISTEMA EXTREME -"/>
    <s v="1-501-I001"/>
    <s v="PCC-Otros distrito"/>
    <s v="O232020200883142"/>
    <s v="Servicios de diseño y desarrollo de redes y sistemas en tecnologías de la información (TI)"/>
    <s v="PM/0118/0118/45990070250"/>
    <s v="Estrategias de gestión institucional y de la cultu"/>
    <n v="350000000"/>
    <n v="350000000"/>
    <n v="0"/>
    <n v="0"/>
    <s v="0000656301"/>
    <s v="1"/>
    <s v="11121"/>
    <d v="2025-01-01T00:00:00"/>
    <s v="1005450425"/>
    <s v="CARLOS ANDRES DANIELS JARAMILLO"/>
    <s v="1002629376"/>
    <s v="CESAR AUGUSTO CACERES GONZALEZ"/>
    <d v="2025-01-01T00:00:00"/>
    <s v="7990990000"/>
    <s v="Transitoria Presupuesto CDP CRP"/>
  </r>
  <r>
    <s v="2025"/>
    <n v="2"/>
    <d v="2025-01-01T00:00:00"/>
    <d v="2025-05-27T00:00:00"/>
    <s v="0118-01"/>
    <x v="8"/>
    <s v="Estudios y diseños de proyectos para el  - Espacio publico adecuado"/>
    <s v="0000000704"/>
    <d v="2025-02-05T00:00:00"/>
    <s v="PRESTAR LOS SERVICIOS PROFESIONALES PARA LA ARTICULACIÓNINTERINSTITUCIONAL EN EL MARCO DEL SEGUIMIENTO LOS PLANES DEINTERVENCIÓN PARA EL MEJORAMIENTO INTEGRAL DEL HÁBITAT EN LOSTERRITORIOS PRIORIZADOS POR LA SECRETARÍA DISTRITAL DEL HÁBITAT."/>
    <s v="1-100-F039"/>
    <s v="VA-Crédito"/>
    <s v="O232020200883221"/>
    <s v="Servicios de planeación urbana"/>
    <s v="PM/0118/0110/40020200320"/>
    <s v="Espacio público intervenido"/>
    <n v="38277684"/>
    <n v="0"/>
    <n v="0"/>
    <n v="0"/>
    <s v="0000706395"/>
    <s v="1"/>
    <s v="10747"/>
    <d v="2025-02-05T00:00:00"/>
    <s v="1000106873"/>
    <s v="LINA MARIA GONZALEZ BOTERO"/>
    <s v="1002629376"/>
    <s v="CESAR AUGUSTO CACERES GONZALEZ"/>
    <d v="2025-02-05T00:00:00"/>
    <s v="7990990000"/>
    <s v="Transitoria Presupuesto CDP CRP"/>
  </r>
  <r>
    <s v="2025"/>
    <n v="2"/>
    <d v="2025-01-01T00:00:00"/>
    <d v="2025-05-27T00:00:00"/>
    <s v="0118-01"/>
    <x v="47"/>
    <s v="Fortalecimiento en la gestión pública in - Documentos de lineamientos técnicos"/>
    <s v="0000000793"/>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8"/>
    <s v="1"/>
    <s v="10968"/>
    <d v="2025-02-14T00:00:00"/>
    <s v="1004902605"/>
    <s v="PAOLA ANDREA CALDERON VARGAS"/>
    <s v="1002629376"/>
    <s v="CESAR AUGUSTO CACERES GONZALEZ"/>
    <d v="2025-02-14T00:00:00"/>
    <s v="7990990000"/>
    <s v="Transitoria Presupuesto CDP CRP"/>
  </r>
  <r>
    <s v="2025"/>
    <n v="2"/>
    <d v="2025-01-01T00:00:00"/>
    <d v="2025-05-27T00:00:00"/>
    <s v="0118-01"/>
    <x v="34"/>
    <s v="Implementación de acciones y estrategias - Documentos de evaluación"/>
    <s v="0000000942"/>
    <d v="2025-02-25T00:00:00"/>
    <s v="PRESTAR SERVICIOS PROFESIONALES PARA LA ELABORACIÓN DE INFORMES TÉCNICOSY DEMÁS ACTIVIDADES RELACIONADAS CON LOS TRÁMITES QUE SE ADELANTAN EN LASUBDIRECCIÓN DE INVESTIGACIONES Y CONTROL DE VIVIENDA"/>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718845"/>
    <s v="1"/>
    <s v="10571"/>
    <d v="2025-02-24T00:00:00"/>
    <s v="1000668702"/>
    <s v="JAZMIN ROCIO OROZCO RODRIGUEZ"/>
    <s v="1002629376"/>
    <s v="CESAR AUGUSTO CACERES GONZALEZ"/>
    <d v="2025-02-25T00:00:00"/>
    <s v="7990990000"/>
    <s v="Transitoria Presupuesto CDP CRP"/>
  </r>
  <r>
    <s v="2025"/>
    <n v="3"/>
    <d v="2025-01-01T00:00:00"/>
    <d v="2025-05-27T00:00:00"/>
    <s v="0118-01"/>
    <x v="34"/>
    <s v="Implementación de acciones y estrategias - Documentos de evaluación"/>
    <s v="0000001013"/>
    <d v="2025-03-04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43"/>
    <n v="0"/>
    <n v="0"/>
    <n v="0"/>
    <s v="0000721864"/>
    <s v="1"/>
    <s v="10562"/>
    <d v="2025-03-03T00:00:00"/>
    <s v="1000668702"/>
    <s v="JAZMIN ROCIO OROZCO RODRIGUEZ"/>
    <s v="1002629376"/>
    <s v="CESAR AUGUSTO CACERES GONZALEZ"/>
    <d v="2025-03-04T00:00:00"/>
    <s v="7990990000"/>
    <s v="Transitoria Presupuesto CDP CRP"/>
  </r>
  <r>
    <s v="2025"/>
    <n v="2"/>
    <d v="2025-01-01T00:00:00"/>
    <d v="2025-05-27T00:00:00"/>
    <s v="0118-01"/>
    <x v="17"/>
    <s v="Subsidio Distrital de Vivienda para el a - Servicio de apoyo financiero para adquisición de vivienda"/>
    <s v="0000000907"/>
    <d v="2025-02-21T00:00:00"/>
    <s v="PRESTAR SERVICIOS PROFESIONALES ESPECIALIZADOS PARA LA GESTIÓN YSEGUIMIENTO FINANCIERO A LOS CONVENIOS, PROYECTOS DE COMITÉ DEELEGIBILIDAD Y PROGRAMAS DE ACCESO A LA VIVIENDA A CARGO DE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119200000"/>
    <n v="0"/>
    <n v="0"/>
    <n v="0"/>
    <s v="0000717866"/>
    <s v="1"/>
    <s v="10109"/>
    <d v="2025-02-21T00:00:00"/>
    <s v="1011007878"/>
    <s v="DANIEL EDUARDO CONTRERAS CASTRO"/>
    <s v="1002629376"/>
    <s v="CESAR AUGUSTO CACERES GONZALEZ"/>
    <d v="2025-02-21T00:00:00"/>
    <s v="7990990000"/>
    <s v="Transitoria Presupuesto CDP CRP"/>
  </r>
  <r>
    <s v="2025"/>
    <n v="3"/>
    <d v="2025-01-01T00:00:00"/>
    <d v="2025-05-27T00:00:00"/>
    <s v="0118-01"/>
    <x v="8"/>
    <s v="Estudios y diseños de proyectos para el  - Espacio publico adecuado"/>
    <s v="0000001028"/>
    <d v="2025-03-05T00:00:00"/>
    <s v="PRESTAR SERVICIOS PROFESIONALES DE INGENIERIA PARA EL SEGUIMIENTO DE LOSPLANES DE INTERVENCIÓN PARA EL MEJORAMIENTO INTEGRAL DEL HÁBITAT EN LOSTERRITORIOS PRIORIZADOS POR LA SECRETARÍA DISTRITAL DEL HÁBITAT."/>
    <s v="1-100-F039"/>
    <s v="VA-Crédito"/>
    <s v="O232020200883221"/>
    <s v="Servicios de planeación urbana"/>
    <s v="PM/0118/0110/40020200320"/>
    <s v="Espacio público intervenido"/>
    <n v="70196400"/>
    <n v="0"/>
    <n v="0"/>
    <n v="0"/>
    <s v="0000722104"/>
    <s v="1"/>
    <s v="11184"/>
    <d v="2025-03-05T00:00:00"/>
    <s v="1000106873"/>
    <s v="LINA MARIA GONZALEZ BOTERO"/>
    <s v="1002629376"/>
    <s v="CESAR AUGUSTO CACERES GONZALEZ"/>
    <d v="2025-03-05T00:00:00"/>
    <s v="7990990000"/>
    <s v="Transitoria Presupuesto CDP CRP"/>
  </r>
  <r>
    <s v="2025"/>
    <n v="2"/>
    <d v="2025-01-01T00:00:00"/>
    <d v="2025-05-27T00:00:00"/>
    <s v="0118-01"/>
    <x v="34"/>
    <s v="Implementación de acciones y estrategias - Documentos de evaluación"/>
    <s v="0000001002"/>
    <d v="2025-02-28T00:00:00"/>
    <s v="PRESTAR SUS SERVICIOS PROFESIONALES ESPECIALIZADOS PARA BRINDARACOMPAÑAMIENTO JURÍDICO, CONSOLIDACIÓN, REVISIÓN Y SEGUIMIENTO DE LOSPROCESOS QUE DEN CUMPLIMIENTO A LOS OBJETIVOS MISIONALES DE LASUBSECRETARÍA DE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149683500"/>
    <n v="0"/>
    <n v="0"/>
    <n v="0"/>
    <s v="0000720956"/>
    <s v="1"/>
    <s v="10708"/>
    <d v="2025-02-28T00:00:00"/>
    <s v="1005450425"/>
    <s v="CARLOS ANDRES DANIELS JARAMILLO"/>
    <s v="1002629376"/>
    <s v="CESAR AUGUSTO CACERES GONZALEZ"/>
    <d v="2025-02-28T00:00:00"/>
    <s v="7990990000"/>
    <s v="Transitoria Presupuesto CDP CRP"/>
  </r>
  <r>
    <s v="2025"/>
    <n v="2"/>
    <d v="2025-01-01T00:00:00"/>
    <d v="2025-05-27T00:00:00"/>
    <s v="0118-01"/>
    <x v="34"/>
    <s v="Implementación de acciones y estrategias - Documentos de evaluación"/>
    <s v="0000000995"/>
    <d v="2025-02-28T00:00:00"/>
    <s v="PRESTAR SERVICIOS PROFESIONALES PARA APOYAR TÉCNICAMENTE EN LASACTIVIDADES ORIENTADA AL CONTROL DE PROYECTOS DE ENAJENACIÓN DE VIVIENDAYAPOYO EN LOS PROCESOS ADMINISTRATIVOS QUE SE ADELANTAN EN SEGUNDAINSTANCIA."/>
    <s v="1-100-F001"/>
    <s v="VA-RECURSOS DISTRITO"/>
    <s v="O232020200991123"/>
    <s v="Servicios de la administración pública relacionados con la vivienda e infraestructura de servicios públicos"/>
    <s v="PM/0118/0117/45990010226"/>
    <s v="Servicio de prevención, vigilancia y seguimiento d"/>
    <n v="86749290"/>
    <n v="0"/>
    <n v="0"/>
    <n v="0"/>
    <s v="0000720947"/>
    <s v="1"/>
    <s v="10577"/>
    <d v="2025-02-28T00:00:00"/>
    <s v="1005450425"/>
    <s v="CARLOS ANDRES DANIELS JARAMILLO"/>
    <s v="1002629376"/>
    <s v="CESAR AUGUSTO CACERES GONZALEZ"/>
    <d v="2025-02-28T00:00:00"/>
    <s v="7990990000"/>
    <s v="Transitoria Presupuesto CDP CRP"/>
  </r>
  <r>
    <s v="2025"/>
    <n v="2"/>
    <d v="2025-01-01T00:00:00"/>
    <d v="2025-05-27T00:00:00"/>
    <s v="0118-01"/>
    <x v="38"/>
    <s v="Subsidio Distrital de Vivienda para el a - Servicio de apoyo financiero para arrendamiento de vivienda"/>
    <s v="0000000866"/>
    <d v="2025-02-19T00:00:00"/>
    <s v="PRESTAR SERVICIOS PROFESIONALES PARA REALIZAR LA GESTIÓN  FINANCIERA DELOS DIFERENTES PROGRAMAS Y PROYECTOS DE ACCESO A LA VIVIENDA A CARGO DELA SUBSECRETARÍA DE GESTIÓN FINANCIERA."/>
    <s v="1-100-F039"/>
    <s v="VA-Crédito"/>
    <s v="O232020200991123"/>
    <s v="Servicios de la administración pública relacionados con la vivienda e infraestructura de servicios públicos"/>
    <s v="PM/0118/0105/40010330222"/>
    <s v="Subsidios para arrendamiento de vivienda"/>
    <n v="79466667"/>
    <n v="0"/>
    <n v="0"/>
    <n v="0"/>
    <s v="0000715676"/>
    <s v="1"/>
    <s v="10046"/>
    <d v="2025-02-19T00:00:00"/>
    <s v="1011007878"/>
    <s v="DANIEL EDUARDO CONTRERAS CASTRO"/>
    <s v="1002629376"/>
    <s v="CESAR AUGUSTO CACERES GONZALEZ"/>
    <d v="2025-02-19T00:00:00"/>
    <s v="7990990000"/>
    <s v="Transitoria Presupuesto CDP CRP"/>
  </r>
  <r>
    <s v="2025"/>
    <n v="3"/>
    <d v="2025-01-01T00:00:00"/>
    <d v="2025-05-27T00:00:00"/>
    <s v="0118-01"/>
    <x v="34"/>
    <s v="Implementación de acciones y estrategias - Documentos de evaluación"/>
    <s v="0000001007"/>
    <d v="2025-03-04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43"/>
    <n v="0"/>
    <n v="0"/>
    <n v="0"/>
    <s v="0000721851"/>
    <s v="1"/>
    <s v="10034"/>
    <d v="2025-03-04T00:00:00"/>
    <s v="1005450425"/>
    <s v="CARLOS ANDRES DANIELS JARAMILLO"/>
    <s v="1002629376"/>
    <s v="CESAR AUGUSTO CACERES GONZALEZ"/>
    <d v="2025-03-04T00:00:00"/>
    <s v="7990990000"/>
    <s v="Transitoria Presupuesto CDP CRP"/>
  </r>
  <r>
    <s v="2025"/>
    <n v="2"/>
    <d v="2025-01-01T00:00:00"/>
    <d v="2025-05-27T00:00:00"/>
    <s v="0118-01"/>
    <x v="47"/>
    <s v="Fortalecimiento en la gestión pública in - Documentos de lineamientos técnicos"/>
    <s v="0000000796"/>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66"/>
    <s v="1"/>
    <s v="10972"/>
    <d v="2025-02-14T00:00:00"/>
    <s v="1004902605"/>
    <s v="PAOLA ANDREA CALDERON VARGAS"/>
    <s v="1002629376"/>
    <s v="CESAR AUGUSTO CACERES GONZALEZ"/>
    <d v="2025-02-14T00:00:00"/>
    <s v="7990990000"/>
    <s v="Transitoria Presupuesto CDP CRP"/>
  </r>
  <r>
    <s v="2025"/>
    <n v="3"/>
    <d v="2025-01-01T00:00:00"/>
    <d v="2025-05-27T00:00:00"/>
    <s v="0118-01"/>
    <x v="34"/>
    <s v="Implementación de acciones y estrategias - Documentos de evaluación"/>
    <s v="0000001075"/>
    <d v="2025-03-12T00:00:00"/>
    <s v="PRESTAR SERVICIOS PROFESIONALES PARA APOYAR JURÍDICAMENTE EN LA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65845845"/>
    <n v="0"/>
    <n v="0"/>
    <n v="18"/>
    <s v="0000724686"/>
    <s v="1"/>
    <s v="10042"/>
    <d v="2025-03-11T00:00:00"/>
    <s v="1000668702"/>
    <s v="JAZMIN ROCIO OROZCO RODRIGUEZ"/>
    <s v="1002629376"/>
    <s v="CESAR AUGUSTO CACERES GONZALEZ"/>
    <d v="2025-03-12T00:00:00"/>
    <s v="7990990000"/>
    <s v="Transitoria Presupuesto CDP CRP"/>
  </r>
  <r>
    <s v="2025"/>
    <n v="3"/>
    <d v="2025-01-01T00:00:00"/>
    <d v="2025-05-27T00:00:00"/>
    <s v="0118-01"/>
    <x v="34"/>
    <s v="Implementación de acciones y estrategias - Documentos de evaluación"/>
    <s v="0000001076"/>
    <d v="2025-03-12T00:00:00"/>
    <s v="PRESTAR SERVICIOS PROFESIONALES PARA APOYAR JURÍDICAMENTE EN LA 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65845836"/>
    <n v="0"/>
    <n v="0"/>
    <n v="9"/>
    <s v="0000724691"/>
    <s v="1"/>
    <s v="10027"/>
    <d v="2025-03-11T00:00:00"/>
    <s v="1000668702"/>
    <s v="JAZMIN ROCIO OROZCO RODRIGUEZ"/>
    <s v="1002629376"/>
    <s v="CESAR AUGUSTO CACERES GONZALEZ"/>
    <d v="2025-03-12T00:00:00"/>
    <s v="7990990000"/>
    <s v="Transitoria Presupuesto CDP CRP"/>
  </r>
  <r>
    <s v="2025"/>
    <n v="2"/>
    <d v="2025-01-01T00:00:00"/>
    <d v="2025-05-27T00:00:00"/>
    <s v="0118-01"/>
    <x v="34"/>
    <s v="Implementación de acciones y estrategias - Documentos de evaluación"/>
    <s v="0000000993"/>
    <d v="2025-02-28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58007043"/>
    <n v="0"/>
    <n v="0"/>
    <n v="0"/>
    <s v="0000720945"/>
    <s v="1"/>
    <s v="10588"/>
    <d v="2025-02-28T00:00:00"/>
    <s v="1005450425"/>
    <s v="CARLOS ANDRES DANIELS JARAMILLO"/>
    <s v="1002629376"/>
    <s v="CESAR AUGUSTO CACERES GONZALEZ"/>
    <d v="2025-02-28T00:00:00"/>
    <s v="7990990000"/>
    <s v="Transitoria Presupuesto CDP CRP"/>
  </r>
  <r>
    <s v="2025"/>
    <n v="2"/>
    <d v="2025-01-01T00:00:00"/>
    <d v="2025-05-27T00:00:00"/>
    <s v="0118-01"/>
    <x v="6"/>
    <s v="Adecuación de entornos urbanos y/o rura - Espacio publico adecuado"/>
    <s v="0000000684"/>
    <d v="2025-02-05T00:00:00"/>
    <s v="PRESTAR LOS SERVICIOS PROFESIONALES DESDE EL COMPONENTE TECNICO PARA ELSEGUIMIENTO, CONTROL Y ESTRUCTURACIÓN DE LAS INTERVENCIONES A LAINFRAESTRUCTURA DE ESPACIO PUBLICO DE MEJORAMIENTO DE ENTORNO DEFINIDOSPOR LA SECRETARÍA DISTRITAL DEL HÁBITAT."/>
    <s v="1-100-F039"/>
    <s v="VA-Crédito"/>
    <s v="O2320202005040254211"/>
    <s v="Servicios generales de construcción de carreteras (excepto carreteras elevadas), calles"/>
    <s v="PM/0118/0110/40020200214"/>
    <s v="Espacio público intervenido"/>
    <n v="45214740"/>
    <n v="0"/>
    <n v="0"/>
    <n v="0"/>
    <s v="0000706315"/>
    <s v="1"/>
    <s v="10537"/>
    <d v="2025-02-05T00:00:00"/>
    <s v="1000106873"/>
    <s v="LINA MARIA GONZALEZ BOTERO"/>
    <s v="1002629376"/>
    <s v="CESAR AUGUSTO CACERES GONZALEZ"/>
    <d v="2025-02-05T00:00:00"/>
    <s v="7990990000"/>
    <s v="Transitoria Presupuesto CDP CRP"/>
  </r>
  <r>
    <s v="2025"/>
    <n v="2"/>
    <d v="2025-01-01T00:00:00"/>
    <d v="2025-05-27T00:00:00"/>
    <s v="0118-01"/>
    <x v="38"/>
    <s v="Subsidio Distrital de Vivienda para el a - Servicio de apoyo financiero para arrendamiento de vivienda"/>
    <s v="0000000867"/>
    <d v="2025-02-19T00:00:00"/>
    <s v="PRESTAR SERVICIOS PROFESIONALES JURÍDICOS PARA REALIZAR ACOMPAÑAMIENTO YSEGUIMIENTO A LOS PROGRAMAS Y PROYECTOS DE ACCESO A LA VIVIENDA A CARGODE LA SUBSECRETARÍA DE GESTIÓN FINANCIERA"/>
    <s v="1-100-F039"/>
    <s v="VA-Crédito"/>
    <s v="O232020200991123"/>
    <s v="Servicios de la administración pública relacionados con la vivienda e infraestructura de servicios públicos"/>
    <s v="PM/0118/0105/40010330222"/>
    <s v="Subsidios para arrendamiento de vivienda"/>
    <n v="97346667"/>
    <n v="0"/>
    <n v="0"/>
    <n v="0"/>
    <s v="0000715686"/>
    <s v="1"/>
    <s v="10048"/>
    <d v="2025-02-19T00:00:00"/>
    <s v="1011007878"/>
    <s v="DANIEL EDUARDO CONTRERAS CASTRO"/>
    <s v="1002629376"/>
    <s v="CESAR AUGUSTO CACERES GONZALEZ"/>
    <d v="2025-02-19T00:00:00"/>
    <s v="7990990000"/>
    <s v="Transitoria Presupuesto CDP CRP"/>
  </r>
  <r>
    <s v="2025"/>
    <n v="2"/>
    <d v="2025-01-01T00:00:00"/>
    <d v="2025-05-27T00:00:00"/>
    <s v="0118-01"/>
    <x v="17"/>
    <s v="Subsidio Distrital de Vivienda para el a - Servicio de apoyo financiero para adquisición de vivienda"/>
    <s v="0000000900"/>
    <d v="2025-02-21T00:00:00"/>
    <s v="PRESTAR SERVICIOS DE APOYO A LA GESTIÓN PARA SOPORTAR LAS ACTIVIDADESADMINISTRATIVAS Y OPERATIVAS REQUERIDAS EN EL MARCO DE LOS INSTRUMENTOSDE FINANCIACIÓN GESTIONADOS POR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28373315"/>
    <n v="0"/>
    <n v="0"/>
    <n v="0"/>
    <s v="0000717796"/>
    <s v="1"/>
    <s v="10095"/>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898"/>
    <d v="2025-02-21T00:00:00"/>
    <s v="PRESTAR SERVICIOS DE APOYO A LA GESTIÓN EN LAS ACTIVIDADES OPERATIVAS YDE RADICACIÓN DOCUMENTAL REQUERIDAS EN EL MARCO DE LOS PROGRAMAS YPROYECTOS 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7940466"/>
    <n v="0"/>
    <n v="0"/>
    <n v="0"/>
    <s v="0000717787"/>
    <s v="1"/>
    <s v="10094"/>
    <d v="2025-02-21T00:00:00"/>
    <s v="1011007878"/>
    <s v="DANIEL EDUARDO CONTRERAS CASTRO"/>
    <s v="1002629376"/>
    <s v="CESAR AUGUSTO CACERES GONZALEZ"/>
    <d v="2025-02-21T00:00:00"/>
    <s v="7990990000"/>
    <s v="Transitoria Presupuesto CDP CRP"/>
  </r>
  <r>
    <s v="2025"/>
    <n v="1"/>
    <d v="2025-01-01T00:00:00"/>
    <d v="2025-05-27T00:00:00"/>
    <s v="0118-01"/>
    <x v="38"/>
    <s v="Subsidio Distrital de Vivienda para el a - Servicio de apoyo financiero para arrendamiento de vivienda"/>
    <s v="0000000479"/>
    <d v="2025-01-22T00:00:00"/>
    <s v="PRESTAR SERVICIOS PROFESIONALES PARA REALIZAR APOYO JURÍDICO EN ELDESARROLLO E IMPLEMENTACIÓN DE LOS INSTRUMENTOS DE FINANCIACIÓN PARA ELACCESO A LA VIVIENDA A CARGO DE LA SUBSECRETARIA DE GESTIÓN FINANCIERA."/>
    <s v="1-100-F039"/>
    <s v="VA-Crédito"/>
    <s v="O232020200991123"/>
    <s v="Servicios de la administración pública relacionados con la vivienda e infraestructura de servicios públicos"/>
    <s v="PM/0118/0105/40010330222"/>
    <s v="Subsidios para arrendamiento de vivienda"/>
    <n v="38773333"/>
    <n v="0"/>
    <n v="0"/>
    <n v="0"/>
    <s v="0000691345"/>
    <s v="1"/>
    <s v="10253"/>
    <d v="2025-01-22T00:00:00"/>
    <s v="1011007878"/>
    <s v="DANIEL EDUARDO CONTRERAS CASTRO"/>
    <s v="1002629376"/>
    <s v="CESAR AUGUSTO CACERES GONZALEZ"/>
    <d v="2025-01-22T00:00:00"/>
    <s v="7990990000"/>
    <s v="Transitoria Presupuesto CDP CRP"/>
  </r>
  <r>
    <s v="2025"/>
    <n v="2"/>
    <d v="2025-01-01T00:00:00"/>
    <d v="2025-05-27T00:00:00"/>
    <s v="0118-01"/>
    <x v="38"/>
    <s v="Subsidio Distrital de Vivienda para el a - Servicio de apoyo financiero para arrendamiento de vivienda"/>
    <s v="0000000774"/>
    <d v="2025-02-11T00:00:00"/>
    <s v="PRESTAR SERVICIOS PROFESIONALES PARA REALIZAR LA GESTIÓN SOCIALREQUERIDA PARA LA IMPLEMENTACIÓN DE LOS PROGRAMAS DE VIVIENDA A CARGO DELA SECRETARÍA DISTRITAL DEL HÁBITAT"/>
    <s v="1-100-F039"/>
    <s v="VA-Crédito"/>
    <s v="O232020200991123"/>
    <s v="Servicios de la administración pública relacionados con la vivienda e infraestructura de servicios públicos"/>
    <s v="PM/0118/0105/40010330222"/>
    <s v="Subsidios para arrendamiento de vivienda"/>
    <n v="38277684"/>
    <n v="0"/>
    <n v="0"/>
    <n v="0"/>
    <s v="0000710627"/>
    <s v="1"/>
    <s v="10307"/>
    <d v="2025-02-11T00:00:00"/>
    <s v="1011007878"/>
    <s v="DANIEL EDUARDO CONTRERAS CASTRO"/>
    <s v="1002629376"/>
    <s v="CESAR AUGUSTO CACERES GONZALEZ"/>
    <d v="2025-02-11T00:00:00"/>
    <s v="7990990000"/>
    <s v="Transitoria Presupuesto CDP CRP"/>
  </r>
  <r>
    <s v="2025"/>
    <n v="2"/>
    <d v="2025-01-01T00:00:00"/>
    <d v="2025-05-27T00:00:00"/>
    <s v="0118-01"/>
    <x v="37"/>
    <s v="Implementación de acciones y estrategias - Documentos de lineamientos técnicos"/>
    <s v="0000000739"/>
    <d v="2025-02-07T00:00:00"/>
    <s v="PRESTAR SERVICIOS DE APOYO A LA GESTIÓN EN EL ÁMBITO ADMINISTRATIVONECESARIAS PARA LOS INSTRUMENTOS URBANÍSTICOS DE LEGALIZACIÓN YFORMALIZACIÓN EN SU ETAPA DE GESTIÓN Y ESTUDIOS PREVIOS EN EL ÁMBITO DELAS INTERVENCIONES INTEGRALES DE LA 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33859440"/>
    <n v="0"/>
    <n v="0"/>
    <n v="0"/>
    <s v="0000707731"/>
    <s v="1"/>
    <s v="10516"/>
    <d v="2025-02-07T00:00:00"/>
    <s v="1000106873"/>
    <s v="LINA MARIA GONZALEZ BOTERO"/>
    <s v="1002629376"/>
    <s v="CESAR AUGUSTO CACERES GONZALEZ"/>
    <d v="2025-02-07T00:00:00"/>
    <s v="7990990000"/>
    <s v="Transitoria Presupuesto CDP CRP"/>
  </r>
  <r>
    <s v="2025"/>
    <n v="2"/>
    <d v="2025-01-01T00:00:00"/>
    <d v="2025-05-27T00:00:00"/>
    <s v="0118-01"/>
    <x v="7"/>
    <s v="Estudios y diseños de proyectos para el  - Estudios de pre inversión e inversión"/>
    <s v="0000000929"/>
    <d v="2025-02-21T00:00:00"/>
    <s v="PRESTAR SERVICIOS PROFESIONALES ESPECIALIZADOS DE APOYO A LA SUPERVISIÓNTÉCNICA INTEGRAL PARA LA ESTRUCTURACIÓN, SEGUIMIENTO Y CONTROL DE LOSPROYECTOS A CARGO DE LA SDHT, EN  LOS POLIGONOS DE INTERVENCION INTEGRAL DE ESPACIO PUBLICO Y REVITALIZACION."/>
    <s v="1-100-F039"/>
    <s v="VA-Crédito"/>
    <s v="O232020200883321"/>
    <s v="Servicios de ingeniería en proyectos de construcción"/>
    <s v="PM/0118/0110/40020340320"/>
    <s v="Espacio público intervenido"/>
    <n v="123876000"/>
    <n v="0"/>
    <n v="0"/>
    <n v="0"/>
    <s v="0000718448"/>
    <s v="1"/>
    <s v="10443"/>
    <d v="2025-02-21T00:00:00"/>
    <s v="1000117545"/>
    <s v="CAMILO EDUARDO TORRES MUÑOZ"/>
    <s v="1002629376"/>
    <s v="CESAR AUGUSTO CACERES GONZALEZ"/>
    <d v="2025-02-21T00:00:00"/>
    <s v="7990990000"/>
    <s v="Transitoria Presupuesto CDP CRP"/>
  </r>
  <r>
    <s v="2025"/>
    <n v="2"/>
    <d v="2025-01-01T00:00:00"/>
    <d v="2025-05-27T00:00:00"/>
    <s v="0118-01"/>
    <x v="38"/>
    <s v="Subsidio Distrital de Vivienda para el a - Servicio de apoyo financiero para arrendamiento de vivienda"/>
    <s v="0000000921"/>
    <d v="2025-02-21T00:00:00"/>
    <s v="PRESTAR SERVICIOS PROFESIONALES DE TIPO FINANCIERO PARA REALIZAR EL SEGUIMIENTO Y LEGALIZACIÓN DE SUBSIDIOS EN EL MARCO DE LOS PROGRAMAS DEACCESO A LA VIVIENDA GESTIONADOS POR LA SUBSECRETARÍA DE GESTIÓNFINANCIERA"/>
    <s v="1-100-F039"/>
    <s v="VA-Crédito"/>
    <s v="O232020200991123"/>
    <s v="Servicios de la administración pública relacionados con la vivienda e infraestructura de servicios públicos"/>
    <s v="PM/0118/0105/40010330222"/>
    <s v="Subsidios para arrendamiento de vivienda"/>
    <n v="72513333"/>
    <n v="0"/>
    <n v="0"/>
    <n v="0"/>
    <s v="0000718231"/>
    <s v="1"/>
    <s v="10099"/>
    <d v="2025-02-21T00:00:00"/>
    <s v="1011007878"/>
    <s v="DANIEL EDUARDO CONTRERAS CASTRO"/>
    <s v="1002629376"/>
    <s v="CESAR AUGUSTO CACERES GONZALEZ"/>
    <d v="2025-02-21T00:00:00"/>
    <s v="7990990000"/>
    <s v="Transitoria Presupuesto CDP CRP"/>
  </r>
  <r>
    <s v="2025"/>
    <n v="1"/>
    <d v="2025-01-01T00:00:00"/>
    <d v="2025-05-27T00:00:00"/>
    <s v="0118-01"/>
    <x v="17"/>
    <s v="Subsidio Distrital de Vivienda para el a - Servicio de apoyo financiero para adquisición de vivienda"/>
    <s v="0000000183"/>
    <d v="2025-01-09T00:00:00"/>
    <s v="PRESTAR SERVICIOS PROFESIONALES FINANCIEROS PARA REALIZAR SEGUIMIENTO ALA EJECUCIÓN PRESUPUESTAL PARA LA LEGALIZACIÓN DE SUBSIDIOS EN EL MARCODE LOS PROGRAMAS Y PROYECTOS DE ACCESO A LA VIVIENDA GESTIONADOS POR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97449120"/>
    <n v="97449120"/>
    <n v="0"/>
    <n v="0"/>
    <s v="0000665479"/>
    <s v="1"/>
    <s v="10068"/>
    <d v="2025-01-09T00:00:00"/>
    <s v="1011007878"/>
    <s v="DANIEL EDUARDO CONTRERAS CASTRO"/>
    <s v="1002629376"/>
    <s v="CESAR AUGUSTO CACERES GONZALEZ"/>
    <d v="2025-01-09T00:00:00"/>
    <s v="7990990000"/>
    <s v="Transitoria Presupuesto CDP CRP"/>
  </r>
  <r>
    <s v="2025"/>
    <n v="3"/>
    <d v="2025-01-01T00:00:00"/>
    <d v="2025-05-27T00:00:00"/>
    <s v="0118-01"/>
    <x v="34"/>
    <s v="Implementación de acciones y estrategias - Documentos de evaluación"/>
    <s v="0000001033"/>
    <d v="2025-03-05T00:00:00"/>
    <s v="PRESTAR SERVICIOS PROFESIONALES PARA LA SUSTANCIACIÓN DE LOS ACTOSADMINISTRATIVOS Y DEMÁS ACTUACIONES QUE DEN IMPULSO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38671362"/>
    <n v="0"/>
    <n v="0"/>
    <n v="0"/>
    <s v="0000722111"/>
    <s v="1"/>
    <s v="10549"/>
    <d v="2025-03-05T00:00:00"/>
    <s v="1000668702"/>
    <s v="JAZMIN ROCIO OROZCO RODRIGUEZ"/>
    <s v="1002629376"/>
    <s v="CESAR AUGUSTO CACERES GONZALEZ"/>
    <d v="2025-03-05T00:00:00"/>
    <s v="7990990000"/>
    <s v="Transitoria Presupuesto CDP CRP"/>
  </r>
  <r>
    <s v="2025"/>
    <n v="3"/>
    <d v="2025-01-01T00:00:00"/>
    <d v="2025-05-27T00:00:00"/>
    <s v="0118-01"/>
    <x v="33"/>
    <s v="Servicios de educación para la formación y el trabajo"/>
    <s v="0000001082"/>
    <d v="2025-03-13T00:00:00"/>
    <s v="CONTRATAR SERVICIOS DE CAPACITACIÓN Y DE FORMACIÓN PARA LOS FUNCIONARIOSDE LA SECRETARÍA DISTRITAL DEL HÁBITAT EN CUMPLIMIENTO AL PLANINSTITUCIONAL DE CAPACITACIÓN 2025"/>
    <s v="1-100-F001"/>
    <s v="VA-RECURSOS DISTRITO"/>
    <s v="000000000000000000118"/>
    <s v="0118 - Programa Funcionamiento - SECRETARÍA DISTRITAL DE HABITAT"/>
    <s v="PM/0118/0001/FUNC"/>
    <s v="FUNCIONAMIENTO SECRETARÍA DISTRITAL DE HABITAT"/>
    <n v="279697000"/>
    <n v="0"/>
    <n v="0"/>
    <n v="279697000"/>
    <s v="0000725544"/>
    <s v="1"/>
    <s v="33"/>
    <d v="2025-03-13T00:00:00"/>
    <s v="1000300664"/>
    <s v="ANA MILENA YELA ESCOBAR"/>
    <s v="1002629376"/>
    <s v="CESAR AUGUSTO CACERES GONZALEZ"/>
    <d v="2025-03-13T00:00:00"/>
    <s v="7990990000"/>
    <s v="Transitoria Presupuesto CDP CRP"/>
  </r>
  <r>
    <s v="2025"/>
    <n v="2"/>
    <d v="2025-01-01T00:00:00"/>
    <d v="2025-05-27T00:00:00"/>
    <s v="0118-01"/>
    <x v="10"/>
    <s v="Fortalecimiento en la gestión pública in - Servicio de asistencia técnica"/>
    <s v="0000000852"/>
    <d v="2025-02-18T00:00:00"/>
    <s v="PRESTAR SERVICIOS PROFESIONALES EN DERECHO PARA ADELANTAR LASACTUACIONES JURÍDICAS EN LOS PROCESOS ADMINISTRATIVOS Y SANCIONATORIOSEN LOS QUE SE VINCULE A LA SECRETARIA DEL HABITAT EN EL MARCO DE LASCOMPETENCIAS DE LA SUBSECRETARIA JURÍDICA."/>
    <s v="1-100-F001"/>
    <s v="VA-RECURSOS DISTRITO"/>
    <s v="O232020200882199"/>
    <s v="Otros servicios jurídicos n.c.p."/>
    <s v="PM/0118/0118/45990310250"/>
    <s v="Estrategias de gestión institucional y de la cultu"/>
    <n v="99333333"/>
    <n v="0"/>
    <n v="0"/>
    <n v="0"/>
    <s v="0000715335"/>
    <s v="1"/>
    <s v="10251"/>
    <d v="2025-01-27T00:00:00"/>
    <s v="1000024732"/>
    <s v="ALBA CRISTINA MELO GOMEZ"/>
    <s v="1002629376"/>
    <s v="CESAR AUGUSTO CACERES GONZALEZ"/>
    <d v="2025-02-18T00:00:00"/>
    <s v="7990990000"/>
    <s v="Transitoria Presupuesto CDP CRP"/>
  </r>
  <r>
    <s v="2025"/>
    <n v="2"/>
    <d v="2025-01-01T00:00:00"/>
    <d v="2025-05-27T00:00:00"/>
    <s v="0118-01"/>
    <x v="9"/>
    <s v="Subsidio Distrital de Vivienda para el a - Vivienda de Interés Social mejoradas"/>
    <s v="0000000964"/>
    <d v="2025-02-25T00:00:00"/>
    <s v="PRESTAR SERVICIOS PROFESIONALES ESPECIALIZADOS PARA EL SEGUIMIENTOADMINISTRATIVO, FINANCIERO Y CONTROL CONTABLE, REQUERIDOS EN LOSPROCESOS DEL PROGRAMA DE MEJORAMIENTO DE VIVIENDA ADELANTADOS POR LASUBDIRECCIÓN DE BARRIOS DE LA SECRETARÍA DISTRITAL DEL HÁBITAT."/>
    <s v="1-100-F039"/>
    <s v="VA-Crédito"/>
    <s v="O232020200883330"/>
    <s v="Servicios de administración en proyectos de construcción"/>
    <s v="PM/0118/0103/40010440222"/>
    <s v="Subsidios para el Mejoramiento y habitabilidad urb"/>
    <n v="140000000"/>
    <n v="0"/>
    <n v="0"/>
    <n v="0"/>
    <s v="0000719636"/>
    <s v="1"/>
    <s v="10886"/>
    <d v="2025-02-25T00:00:00"/>
    <s v="1000106873"/>
    <s v="LINA MARIA GONZALEZ BOTERO"/>
    <s v="1002629376"/>
    <s v="CESAR AUGUSTO CACERES GONZALEZ"/>
    <d v="2025-02-25T00:00:00"/>
    <s v="7990990000"/>
    <s v="Transitoria Presupuesto CDP CRP"/>
  </r>
  <r>
    <s v="2025"/>
    <n v="2"/>
    <d v="2025-01-01T00:00:00"/>
    <d v="2025-05-27T00:00:00"/>
    <s v="0118-01"/>
    <x v="38"/>
    <s v="Subsidio Distrital de Vivienda para el a - Servicio de apoyo financiero para arrendamiento de vivienda"/>
    <s v="0000000922"/>
    <d v="2025-02-21T00:00:00"/>
    <s v="PRESTAR SERVICIOS PROFESIONALES PARA REALIZAR LA GESTIÓN JURÍDICA DE LOSPROGRAMAS DE ACCESO A LA VIVIENDA A CARGO DE LA SUBSECRETARÍA DE GESTIÓNFINANCIERA"/>
    <s v="1-100-F039"/>
    <s v="VA-Crédito"/>
    <s v="O232020200991123"/>
    <s v="Servicios de la administración pública relacionados con la vivienda e infraestructura de servicios públicos"/>
    <s v="PM/0118/0105/40010330222"/>
    <s v="Subsidios para arrendamiento de vivienda"/>
    <n v="64566667"/>
    <n v="0"/>
    <n v="0"/>
    <n v="0"/>
    <s v="0000718244"/>
    <s v="1"/>
    <s v="10100"/>
    <d v="2025-02-21T00:00:00"/>
    <s v="1011007878"/>
    <s v="DANIEL EDUARDO CONTRERAS CASTRO"/>
    <s v="1002629376"/>
    <s v="CESAR AUGUSTO CACERES GONZALEZ"/>
    <d v="2025-02-21T00:00:00"/>
    <s v="7990990000"/>
    <s v="Transitoria Presupuesto CDP CRP"/>
  </r>
  <r>
    <s v="2025"/>
    <n v="2"/>
    <d v="2025-01-01T00:00:00"/>
    <d v="2025-05-27T00:00:00"/>
    <s v="0118-01"/>
    <x v="34"/>
    <s v="Implementación de acciones y estrategias - Documentos de evaluación"/>
    <s v="0000000967"/>
    <d v="2025-02-25T00:00:00"/>
    <s v="PRESTAR SERVICIOS PROFESIONALES PARA APOYAR JURÍDICAMENTE EN LA FUNCIÓNDE VIGILANCIA DE ENAJENADORES DE VIVIENDA Y ARRENDADORES A CARGO DE LA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74325600"/>
    <n v="0"/>
    <n v="0"/>
    <n v="0"/>
    <s v="0000719646"/>
    <s v="1"/>
    <s v="10691"/>
    <d v="2025-02-25T00:00:00"/>
    <s v="1005450425"/>
    <s v="CARLOS ANDRES DANIELS JARAMILLO"/>
    <s v="1002629376"/>
    <s v="CESAR AUGUSTO CACERES GONZALEZ"/>
    <d v="2025-02-25T00:00:00"/>
    <s v="7990990000"/>
    <s v="Transitoria Presupuesto CDP CRP"/>
  </r>
  <r>
    <s v="2025"/>
    <n v="2"/>
    <d v="2025-01-01T00:00:00"/>
    <d v="2025-05-27T00:00:00"/>
    <s v="0118-01"/>
    <x v="34"/>
    <s v="Implementación de acciones y estrategias - Documentos de evaluación"/>
    <s v="0000000992"/>
    <d v="2025-02-28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58007043"/>
    <n v="0"/>
    <n v="0"/>
    <n v="0"/>
    <s v="0000720944"/>
    <s v="1"/>
    <s v="10029"/>
    <d v="2025-02-28T00:00:00"/>
    <s v="1005450425"/>
    <s v="CARLOS ANDRES DANIELS JARAMILLO"/>
    <s v="1002629376"/>
    <s v="CESAR AUGUSTO CACERES GONZALEZ"/>
    <d v="2025-02-28T00:00:00"/>
    <s v="7990990000"/>
    <s v="Transitoria Presupuesto CDP CRP"/>
  </r>
  <r>
    <s v="2025"/>
    <n v="2"/>
    <d v="2025-01-01T00:00:00"/>
    <d v="2025-05-27T00:00:00"/>
    <s v="0118-01"/>
    <x v="34"/>
    <s v="Implementación de acciones y estrategias - Documentos de evaluación"/>
    <s v="0000000994"/>
    <d v="2025-02-28T00:00:00"/>
    <s v="PRESTAR SERVICIOS PROFESIONALES PARA APOYAR TÉCNICAMENTE EN ELSEGUIMIENTO Y CONTROL A LOS PROYECTOS DE ENAJENACIÓN DE VIVIENDARADICADOS EN LA 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58007043"/>
    <n v="0"/>
    <n v="0"/>
    <n v="0"/>
    <s v="0000720946"/>
    <s v="1"/>
    <s v="10584"/>
    <d v="2025-02-28T00:00:00"/>
    <s v="1005450425"/>
    <s v="CARLOS ANDRES DANIELS JARAMILLO"/>
    <s v="1002629376"/>
    <s v="CESAR AUGUSTO CACERES GONZALEZ"/>
    <d v="2025-02-28T00:00:00"/>
    <s v="7990990000"/>
    <s v="Transitoria Presupuesto CDP CRP"/>
  </r>
  <r>
    <s v="2025"/>
    <n v="3"/>
    <d v="2025-01-01T00:00:00"/>
    <d v="2025-05-27T00:00:00"/>
    <s v="0118-01"/>
    <x v="17"/>
    <s v="Subsidio Distrital de Vivienda para el a - Servicio de apoyo financiero para adquisición de vivienda"/>
    <s v="0000001009"/>
    <d v="2025-03-04T00:00:00"/>
    <s v="PRESTAR SERVICIOS PROFESIONALES PARA REALIZAR SOPORTE TÉCNICO PARA LACONFIGURACIÓN Y ACTUALIZACIÓN DE LOS SISTEMAS DE INFORMACIÓN YSERVIDORES ASOCIADOS A LOS INSTRUMENTOS DE FINANCIACIÓN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02286000"/>
    <n v="0"/>
    <n v="0"/>
    <n v="0"/>
    <s v="0000721855"/>
    <s v="1"/>
    <s v="10114"/>
    <d v="2025-03-04T00:00:00"/>
    <s v="1011007878"/>
    <s v="DANIEL EDUARDO CONTRERAS CASTRO"/>
    <s v="1002629376"/>
    <s v="CESAR AUGUSTO CACERES GONZALEZ"/>
    <d v="2025-03-04T00:00:00"/>
    <s v="7990990000"/>
    <s v="Transitoria Presupuesto CDP CRP"/>
  </r>
  <r>
    <s v="2025"/>
    <n v="3"/>
    <d v="2025-01-01T00:00:00"/>
    <d v="2025-05-27T00:00:00"/>
    <s v="0118-01"/>
    <x v="10"/>
    <s v="Fortalecimiento en la gestión pública in - Servicio de asistencia técnica"/>
    <s v="0000001065"/>
    <d v="2025-03-10T00:00:00"/>
    <s v="PRESTACIÓN DE SERVICIOS PROFESIONALES PARA DESARROLLAR ACTIVIDADES DEREVISIÓN, VERIFICACIÓN Y SEGUIMIENTO A LOS ACTOS ADMINISTRATIVOS Y DEMASDOCUMENTOS QUE SE GENERAN EN EL PROCESO DE TALENTO HUMANO"/>
    <s v="1-100-F001"/>
    <s v="VA-RECURSOS DISTRITO"/>
    <s v="O232020200991191"/>
    <s v="Servicios administrativos relacionados con los trabajadores estatales"/>
    <s v="PM/0118/0118/45990310250"/>
    <s v="Estrategias de gestión institucional y de la cultu"/>
    <n v="84900000"/>
    <n v="0"/>
    <n v="0"/>
    <n v="0"/>
    <s v="0000723960"/>
    <s v="1"/>
    <s v="10669"/>
    <d v="2025-03-10T00:00:00"/>
    <s v="1000300664"/>
    <s v="ANA MILENA YELA ESCOBAR"/>
    <s v="1002629376"/>
    <s v="CESAR AUGUSTO CACERES GONZALEZ"/>
    <d v="2025-03-10T00:00:00"/>
    <s v="7990990000"/>
    <s v="Transitoria Presupuesto CDP CRP"/>
  </r>
  <r>
    <s v="2025"/>
    <n v="2"/>
    <d v="2025-01-01T00:00:00"/>
    <d v="2025-05-27T00:00:00"/>
    <s v="0118-01"/>
    <x v="34"/>
    <s v="Implementación de acciones y estrategias - Documentos de evaluación"/>
    <s v="0000000785"/>
    <d v="2025-02-12T00:00:00"/>
    <s v="PRESTAR SERVICIOS PROFESIONALES PARA APOYAR FINANCIERAMENTE LASACTIVIDADES ORIENTADAS AL CONTROL DE PROYECTOS DE ENAJENACIÓN DEVIVIENDA Y MATRÍCULAS DE ARRENDAMIENTO DE VIVIENDA"/>
    <s v="1-100-F001"/>
    <s v="VA-RECURSOS DISTRITO"/>
    <s v="O232020200991123"/>
    <s v="Servicios de la administración pública relacionados con la vivienda e infraestructura de servicios públicos"/>
    <s v="PM/0118/0117/45990010226"/>
    <s v="Servicio de prevención, vigilancia y seguimiento d"/>
    <n v="47032749"/>
    <n v="0"/>
    <n v="0"/>
    <n v="0"/>
    <s v="0000710853"/>
    <s v="1"/>
    <s v="10682"/>
    <d v="2025-02-12T00:00:00"/>
    <s v="1005450425"/>
    <s v="CARLOS ANDRES DANIELS JARAMILLO"/>
    <s v="1002629376"/>
    <s v="CESAR AUGUSTO CACERES GONZALEZ"/>
    <d v="2025-02-12T00:00:00"/>
    <s v="7990990000"/>
    <s v="Transitoria Presupuesto CDP CRP"/>
  </r>
  <r>
    <s v="2025"/>
    <n v="3"/>
    <d v="2025-01-01T00:00:00"/>
    <d v="2025-05-27T00:00:00"/>
    <s v="0118-01"/>
    <x v="6"/>
    <s v="Adecuación de entornos urbanos y/o rura - Espacio publico adecuado"/>
    <s v="0000001027"/>
    <d v="2025-03-05T00:00:00"/>
    <s v="PRESTAR SERVICIOS PROFESIONALES PARA APOYAR LA ARTICULACIÓN DELSEGUIMIENTO TÉCNICO, ADMINISTRATIVO Y FINANCIERO EN LA EJECUCIÓN YESTRUCTURACIÓN DE OBRAS DE VÍAS LOCALES, PARQUES LOCALES, ALAMEDAS YESPACIO PÚBLICO EN INTERVENCIONES DE MEJORAMIENTO INTEGRAL DE BARRIOSPRIORIZADOS POR LA SECRETARÍA DISTRITAL DEL HÁBITAT."/>
    <s v="1-100-F039"/>
    <s v="VA-Crédito"/>
    <s v="O2320202005040254211"/>
    <s v="Servicios generales de construcción de carreteras (excepto carreteras elevadas), calles"/>
    <s v="PM/0118/0110/40020200214"/>
    <s v="Espacio público intervenido"/>
    <n v="65034900"/>
    <n v="0"/>
    <n v="0"/>
    <n v="0"/>
    <s v="0000722103"/>
    <s v="1"/>
    <s v="11185"/>
    <d v="2025-03-05T00:00:00"/>
    <s v="1000106873"/>
    <s v="LINA MARIA GONZALEZ BOTERO"/>
    <s v="1002629376"/>
    <s v="CESAR AUGUSTO CACERES GONZALEZ"/>
    <d v="2025-03-05T00:00:00"/>
    <s v="7990990000"/>
    <s v="Transitoria Presupuesto CDP CRP"/>
  </r>
  <r>
    <s v="2025"/>
    <n v="2"/>
    <d v="2025-01-01T00:00:00"/>
    <d v="2025-05-27T00:00:00"/>
    <s v="0118-01"/>
    <x v="34"/>
    <s v="Implementación de acciones y estrategias - Documentos de evaluación"/>
    <s v="0000001000"/>
    <d v="2025-02-28T00:00:00"/>
    <s v="PRESTAR SERVICIOS PROFESIONALES ESPECIALIZADOS EN LOS PROCESOS DEINTERVENCIÓN Y TOMA DE POSESIÓN DE LAS PERSONAS NATURALES Y JURÍDICASQUE ADELANTAN LA ACTIVIDAD DE ENAJENACIÓN DE INMUEBLES DESTINADOS AVIVIENDA."/>
    <s v="1-100-F001"/>
    <s v="VA-RECURSOS DISTRITO"/>
    <s v="O232020200991123"/>
    <s v="Servicios de la administración pública relacionados con la vivienda e infraestructura de servicios públicos"/>
    <s v="PM/0118/0117/45990010226"/>
    <s v="Servicio de prevención, vigilancia y seguimiento d"/>
    <n v="145162800"/>
    <n v="0"/>
    <n v="0"/>
    <n v="0"/>
    <s v="0000720953"/>
    <s v="1"/>
    <s v="10704"/>
    <d v="2025-02-28T00:00:00"/>
    <s v="1005450425"/>
    <s v="CARLOS ANDRES DANIELS JARAMILLO"/>
    <s v="1002629376"/>
    <s v="CESAR AUGUSTO CACERES GONZALEZ"/>
    <d v="2025-02-28T00:00:00"/>
    <s v="7990990000"/>
    <s v="Transitoria Presupuesto CDP CRP"/>
  </r>
  <r>
    <s v="2025"/>
    <n v="2"/>
    <d v="2025-01-01T00:00:00"/>
    <d v="2025-05-27T00:00:00"/>
    <s v="0118-01"/>
    <x v="41"/>
    <s v="Asistencia técnica para la habilitación  - Servicios de información implementados"/>
    <s v="0000000804"/>
    <d v="2025-02-14T00:00:00"/>
    <s v="PRESTAR SERVICIOS PROFESIONALES PARA ARTICULAR LAS ACTIVIDADES QUEREQUIERAN LA IMPLEMENTACIÓN DE NUEVOS SERVICIOS QUE CONTRIBUYAN ALCUMPLIMIENTO DE LAS FUNCIONES ASIGNADAS A LA SECRETARÍA DISTRITAL DELHÁBITAT"/>
    <s v="1-100-F001"/>
    <s v="VA-RECURSOS DISTRITO"/>
    <s v="O232020200991123"/>
    <s v="Servicios de la administración pública relacionados con la vivienda e infraestructura de servicios públicos"/>
    <s v="PM/0118/0111/45990250215"/>
    <s v="Servicios de orientación y gestión frente a los re"/>
    <n v="75977280"/>
    <n v="0"/>
    <n v="0"/>
    <n v="0"/>
    <s v="0000713593"/>
    <s v="1"/>
    <s v="10370"/>
    <d v="2025-02-14T00:00:00"/>
    <s v="1002995155"/>
    <s v="JAIME OLAYA AMADO"/>
    <s v="1002629376"/>
    <s v="CESAR AUGUSTO CACERES GONZALEZ"/>
    <d v="2025-02-14T00:00:00"/>
    <s v="7990990000"/>
    <s v="Transitoria Presupuesto CDP CRP"/>
  </r>
  <r>
    <s v="2025"/>
    <n v="2"/>
    <d v="2025-01-01T00:00:00"/>
    <d v="2025-05-27T00:00:00"/>
    <s v="0118-01"/>
    <x v="39"/>
    <s v="Implementación de acciones y estrategias - Servicio de asistencia técnica"/>
    <s v="0000000941"/>
    <d v="2025-02-24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8843"/>
    <s v="1"/>
    <s v="10808"/>
    <d v="2025-02-21T00:00:00"/>
    <s v="1005450425"/>
    <s v="CARLOS ANDRES DANIELS JARAMILLO"/>
    <s v="1002629376"/>
    <s v="CESAR AUGUSTO CACERES GONZALEZ"/>
    <d v="2025-02-24T00:00:00"/>
    <s v="7990990000"/>
    <s v="Transitoria Presupuesto CDP CRP"/>
  </r>
  <r>
    <s v="2025"/>
    <n v="1"/>
    <d v="2025-01-01T00:00:00"/>
    <d v="2025-05-27T00:00:00"/>
    <s v="0118-01"/>
    <x v="4"/>
    <s v="Fortalecimiento en la gestión pública in - Sedes mantenidas"/>
    <s v="0000000329"/>
    <d v="2025-01-17T00:00:00"/>
    <s v="PRESTAR EL SERVICIO DE TRANSPORTE, TRATAMIENTO Y DISPOSICIÓN FINAL DERESIDUOS PELIGROSOS Y/O ESPECIALES, GENERADOS POR LA SECRETARIADISTRITAL DEL HÁBITAT"/>
    <s v="1-100-F001"/>
    <s v="VA-RECURSOS DISTRITO"/>
    <s v="O232020200994219"/>
    <s v="Servicios de recolección de otros desechos peligrosos"/>
    <s v="PM/0118/0118/45990160250"/>
    <s v="Estrategias de gestión institucional y de la cultu"/>
    <n v="3112000"/>
    <n v="3112000"/>
    <n v="0"/>
    <n v="0"/>
    <s v="0000685793"/>
    <s v="1"/>
    <s v="10144"/>
    <d v="2025-01-17T00:00:00"/>
    <s v="1004902605"/>
    <s v="PAOLA ANDREA CALDERON VARGAS"/>
    <s v="1002629376"/>
    <s v="CESAR AUGUSTO CACERES GONZALEZ"/>
    <d v="2025-01-17T00:00:00"/>
    <s v="7990990000"/>
    <s v="Transitoria Presupuesto CDP CRP"/>
  </r>
  <r>
    <s v="2025"/>
    <n v="2"/>
    <d v="2025-01-01T00:00:00"/>
    <d v="2025-05-27T00:00:00"/>
    <s v="0118-01"/>
    <x v="17"/>
    <s v="Subsidio Distrital de Vivienda para el a - Servicio de apoyo financiero para adquisición de vivienda"/>
    <s v="0000000903"/>
    <d v="2025-02-21T00:00:00"/>
    <s v="PRESTAR SERVICIOS PROFESIONALES PARA REALIZAR GESTIÓN, ACOMPAÑAMIENTO YVERIFICACIÓN DE REQUISITOS DE LOS HOGARES BENEFICIARIOS DE LOS PROGRAMASY PROYECTOS DE ACCESO A LA VIVIENDA A CARGO DE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6397990"/>
    <n v="0"/>
    <n v="0"/>
    <n v="0"/>
    <s v="0000717809"/>
    <s v="1"/>
    <s v="10105"/>
    <d v="2025-02-21T00:00:00"/>
    <s v="1011007878"/>
    <s v="DANIEL EDUARDO CONTRERAS CASTRO"/>
    <s v="1002629376"/>
    <s v="CESAR AUGUSTO CACERES GONZALEZ"/>
    <d v="2025-02-21T00:00:00"/>
    <s v="7990990000"/>
    <s v="Transitoria Presupuesto CDP CRP"/>
  </r>
  <r>
    <s v="2025"/>
    <n v="3"/>
    <d v="2025-01-01T00:00:00"/>
    <d v="2025-05-27T00:00:00"/>
    <s v="0118-01"/>
    <x v="37"/>
    <s v="Implementación de acciones y estrategias - Documentos de lineamientos técnicos"/>
    <s v="0000001074"/>
    <d v="2025-03-11T00:00:00"/>
    <s v="PRESTAR SERVICIOS PROFESIONALES DESDE EL COMPONENTE TECNICO-JURIDICOCATASTRAL EN LA ETAPA PREVIA DE CONFORMACION DE EXPEDIENTES DELINSTRUMENTO DE LEGALIZACION EN EL ÁMBITO DE LAS INTERVENCIONESINTEGRALES 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724417"/>
    <s v="1"/>
    <s v="10508"/>
    <d v="2025-03-04T00:00:00"/>
    <s v="1000106873"/>
    <s v="LINA MARIA GONZALEZ BOTERO"/>
    <s v="1002629376"/>
    <s v="CESAR AUGUSTO CACERES GONZALEZ"/>
    <d v="2025-03-11T00:00:00"/>
    <s v="7990990000"/>
    <s v="Transitoria Presupuesto CDP CRP"/>
  </r>
  <r>
    <s v="2025"/>
    <n v="2"/>
    <d v="2025-01-01T00:00:00"/>
    <d v="2025-05-27T00:00:00"/>
    <s v="0118-01"/>
    <x v="13"/>
    <s v="Adecuación de entornos urbanos y/o rura - Estudios de pre inversión e inversión"/>
    <s v="0000000731"/>
    <d v="2025-02-07T00:00:00"/>
    <s v="PRESTAR SERVICIOS PROFESIONALES INTEGRALES PARA APOYAR EN LAESTRUCTURACIÓN, SEGUIMIENTO Y CONTROL TÉCNICO RELACIONADOS CON LOSPROYECTOS Y CONVENIOS A CARGO DE LA SDHT, EN LOS POLÍGONOS DEINTERVENCIÓN INTEGRAL DE ESPACIO PÚBLICO Y REVITALIZACIÓN EN CADA UNA DESUS ETAPAS (PRECONTRACTUAL, CONTRACTUAL Y POSTCONTRACTUAL), GARANTIZANDOLA CALIDAD Y OPORTUNIDAD DE LOS PRODUCTOS Y ENTREGABLES ASOCIADOS A LAGESTIÓN DE APOYO A LA SUPERVISIÓN."/>
    <s v="1-100-F039"/>
    <s v="VA-Crédito"/>
    <s v="O232020200883221"/>
    <s v="Servicios de planeación urbana"/>
    <s v="PM/0118/0110/40020340214"/>
    <s v="Espacio público intervenido"/>
    <n v="62400000"/>
    <n v="0"/>
    <n v="0"/>
    <n v="0"/>
    <s v="0000707641"/>
    <s v="1"/>
    <s v="10468"/>
    <d v="2025-02-07T00:00:00"/>
    <s v="1000117545"/>
    <s v="CAMILO EDUARDO TORRES MUÑOZ"/>
    <s v="1002629376"/>
    <s v="CESAR AUGUSTO CACERES GONZALEZ"/>
    <d v="2025-02-07T00:00:00"/>
    <s v="7990990000"/>
    <s v="Transitoria Presupuesto CDP CRP"/>
  </r>
  <r>
    <s v="2025"/>
    <n v="2"/>
    <d v="2025-01-01T00:00:00"/>
    <d v="2025-05-27T00:00:00"/>
    <s v="0118-01"/>
    <x v="17"/>
    <s v="Subsidio Distrital de Vivienda para el a - Servicio de apoyo financiero para adquisición de vivienda"/>
    <s v="0000000890"/>
    <d v="2025-02-21T00:00:00"/>
    <s v="PRESTAR SERVICIOS PROFESIONALES PARA IMPLEMENTAR ACCIONES DESEGUIMIENTO, ACOMPAÑAMIENTO Y GESTIÓN SOCIAL EN LOS PROGRAMAS YPROYECTO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79466667"/>
    <n v="0"/>
    <n v="0"/>
    <n v="0"/>
    <s v="0000717693"/>
    <s v="1"/>
    <s v="10101"/>
    <d v="2025-02-21T00:00:00"/>
    <s v="1011007878"/>
    <s v="DANIEL EDUARDO CONTRERAS CASTRO"/>
    <s v="1002629376"/>
    <s v="CESAR AUGUSTO CACERES GONZALEZ"/>
    <d v="2025-02-21T00:00:00"/>
    <s v="7990990000"/>
    <s v="Transitoria Presupuesto CDP CRP"/>
  </r>
  <r>
    <s v="2025"/>
    <n v="2"/>
    <d v="2025-01-01T00:00:00"/>
    <d v="2025-05-27T00:00:00"/>
    <s v="0118-01"/>
    <x v="34"/>
    <s v="Implementación de acciones y estrategias - Documentos de evaluación"/>
    <s v="0000000767"/>
    <d v="2025-02-10T00:00:00"/>
    <s v="PRESTAR SERVICIOS PROFESIONALES PARA BRINDAR APOYO ADMINISTRATIVO EN LORELACIONADO CON LOS TRÁMITES E INFORMES DE SEGUIMIENTO Y EN LAIMPLEMENTACIÓN DEL SIG EN LA SUBSECRETARÍA DE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67099500"/>
    <n v="0"/>
    <n v="0"/>
    <n v="0"/>
    <s v="0000709107"/>
    <s v="1"/>
    <s v="10697"/>
    <d v="2025-02-10T00:00:00"/>
    <s v="1005450425"/>
    <s v="CARLOS ANDRES DANIELS JARAMILLO"/>
    <s v="1002629376"/>
    <s v="CESAR AUGUSTO CACERES GONZALEZ"/>
    <d v="2025-02-10T00:00:00"/>
    <s v="7990990000"/>
    <s v="Transitoria Presupuesto CDP CRP"/>
  </r>
  <r>
    <s v="2025"/>
    <n v="2"/>
    <d v="2025-01-01T00:00:00"/>
    <d v="2025-05-27T00:00:00"/>
    <s v="0118-01"/>
    <x v="38"/>
    <s v="Subsidio Distrital de Vivienda para el a - Servicio de apoyo financiero para arrendamiento de vivienda"/>
    <s v="0000000889"/>
    <d v="2025-02-21T00:00:00"/>
    <s v="PRESTAR SERVICIOS PROFESIONALES COMO GESTOR SOCIAL PARA REALIZAR ELACOMPAÑAMIENTO Y SEGUIMIENTO A LOS PROCESOS DE POSTULACIÓN A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60000000"/>
    <n v="0"/>
    <n v="0"/>
    <n v="0"/>
    <s v="0000717652"/>
    <s v="1"/>
    <s v="10381"/>
    <d v="2025-02-21T00:00:00"/>
    <s v="1011007878"/>
    <s v="DANIEL EDUARDO CONTRERAS CASTRO"/>
    <s v="1002629376"/>
    <s v="CESAR AUGUSTO CACERES GONZALEZ"/>
    <d v="2025-02-21T00:00:00"/>
    <s v="7990990000"/>
    <s v="Transitoria Presupuesto CDP CRP"/>
  </r>
  <r>
    <s v="2025"/>
    <n v="3"/>
    <d v="2025-01-01T00:00:00"/>
    <d v="2025-05-27T00:00:00"/>
    <s v="0118-01"/>
    <x v="0"/>
    <s v="Otros servicios de suministro de comidas"/>
    <s v="0000001083"/>
    <d v="2025-03-14T00:00:00"/>
    <s v="PRESTAR EL SERVICIO INTEGRAL DE ASEO Y CAFETERIA EN LAS INSTALACIONES DELA SECRETARÍA DISTRITAL DEL HÁBITAT."/>
    <s v="1-100-F001"/>
    <s v="VA-RECURSOS DISTRITO"/>
    <s v="000000000000000000118"/>
    <s v="0118 - Programa Funcionamiento - SECRETARÍA DISTRITAL DE HABITAT"/>
    <s v="PM/0118/0001/FUNC"/>
    <s v="FUNCIONAMIENTO SECRETARÍA DISTRITAL DE HABITAT"/>
    <n v="127148000"/>
    <n v="0"/>
    <n v="0"/>
    <n v="42335975"/>
    <s v="0000725964"/>
    <s v="1"/>
    <s v="32"/>
    <d v="2025-03-14T00:00:00"/>
    <s v="1000300664"/>
    <s v="ANA MILENA YELA ESCOBAR"/>
    <s v="1002629376"/>
    <s v="CESAR AUGUSTO CACERES GONZALEZ"/>
    <d v="2025-03-14T00:00:00"/>
    <s v="7990990000"/>
    <s v="Transitoria Presupuesto CDP CRP"/>
  </r>
  <r>
    <s v="2025"/>
    <n v="3"/>
    <d v="2025-01-01T00:00:00"/>
    <d v="2025-05-27T00:00:00"/>
    <s v="0118-01"/>
    <x v="68"/>
    <s v="Servicios de limpieza general"/>
    <s v="0000001083"/>
    <d v="2025-03-14T00:00:00"/>
    <s v="PRESTAR EL SERVICIO INTEGRAL DE ASEO Y CAFETERIA EN LAS INSTALACIONES DELA SECRETARÍA DISTRITAL DEL HÁBITAT."/>
    <s v="1-100-F001"/>
    <s v="VA-RECURSOS DISTRITO"/>
    <s v="000000000000000000118"/>
    <s v="0118 - Programa Funcionamiento - SECRETARÍA DISTRITAL DE HABITAT"/>
    <s v="PM/0118/0001/FUNC"/>
    <s v="FUNCIONAMIENTO SECRETARÍA DISTRITAL DE HABITAT"/>
    <n v="492490000"/>
    <n v="0"/>
    <n v="0"/>
    <n v="91302962"/>
    <s v="0000725964"/>
    <s v="2"/>
    <s v="32"/>
    <d v="2025-03-14T00:00:00"/>
    <s v="1000300664"/>
    <s v="ANA MILENA YELA ESCOBAR"/>
    <s v="1002629376"/>
    <s v="CESAR AUGUSTO CACERES GONZALEZ"/>
    <d v="2025-03-14T00:00:00"/>
    <s v="7990990000"/>
    <s v="Transitoria Presupuesto CDP CRP"/>
  </r>
  <r>
    <s v="2025"/>
    <n v="2"/>
    <d v="2025-01-01T00:00:00"/>
    <d v="2025-05-27T00:00:00"/>
    <s v="0118-01"/>
    <x v="44"/>
    <s v="Implementación de las estrategias de gen - Servicio de educación informal"/>
    <s v="0000000672"/>
    <d v="2025-02-05T00:00:00"/>
    <s v="PRESTAR SERVICIOS TÉCNICOS PARA ELABORAR PLANES Y ESTRATEGIAS QUEAPORTEN A LA DIGITALIZACIÓN DE CONTENIDOS DIVULGACIÓN DE LAS ESTRATEGIASDE LA ESCUELA VIRTUAL DEL HÁBITAT, EN EL MARCO DE LA GESTIÓN DELCONOCIMIENTO DEL SECTOR."/>
    <s v="1-100-F001"/>
    <s v="VA-RECURSOS DISTRITO"/>
    <s v="O232020200991123"/>
    <s v="Servicios de la administración pública relacionados con la vivienda e infraestructura de servicios públicos"/>
    <s v="PM/0118/0101/45990300213"/>
    <s v="SERVICIO DE ASISTENCIA TÉCNICA PARA LA PLANEACIÓN"/>
    <n v="57600000"/>
    <n v="57600000"/>
    <n v="0"/>
    <n v="0"/>
    <s v="0000706296"/>
    <s v="1"/>
    <s v="10041"/>
    <d v="2025-02-05T00:00:00"/>
    <s v="1002135545"/>
    <s v="MARIA PAULA SALCEDO PORRAS"/>
    <s v="1002629376"/>
    <s v="CESAR AUGUSTO CACERES GONZALEZ"/>
    <d v="2025-02-05T00:00:00"/>
    <s v="7990990000"/>
    <s v="Transitoria Presupuesto CDP CRP"/>
  </r>
  <r>
    <s v="2025"/>
    <n v="2"/>
    <d v="2025-01-01T00:00:00"/>
    <d v="2025-05-27T00:00:00"/>
    <s v="0118-01"/>
    <x v="12"/>
    <s v="Implementación de las estrategias de gen - Servicio de información actualizado"/>
    <s v="0000000888"/>
    <d v="2025-02-20T00:00:00"/>
    <s v="PRESTAR SERVICIOS PROFESIONALES PARA LA CONSTRUCCIÓN DE INDICADORES QUEPERMITAN EL ANÁLISIS DE INFORMACIÓN Y CONTRIBUYAN A LA ELABORACIÓN DEDOCUMENTOS E INVESTIGACIONES EN EL MARCO DE OBSERVATORIO DEL HÁBITAT."/>
    <s v="1-100-F001"/>
    <s v="VA-RECURSOS DISTRITO"/>
    <s v="O232020200991123"/>
    <s v="Servicios de la administración pública relacionados con la vivienda e infraestructura de servicios públicos"/>
    <s v="PM/0118/0101/45990280213"/>
    <s v="SERVICIO DE ASISTENCIA TÉCNICA PARA LA PLANEACIÓN"/>
    <n v="83923444"/>
    <n v="83923444"/>
    <n v="0"/>
    <n v="0"/>
    <s v="0000717030"/>
    <s v="1"/>
    <s v="9946"/>
    <d v="2025-02-20T00:00:00"/>
    <s v="1002135545"/>
    <s v="MARIA PAULA SALCEDO PORRAS"/>
    <s v="1002629376"/>
    <s v="CESAR AUGUSTO CACERES GONZALEZ"/>
    <d v="2025-02-20T00:00:00"/>
    <s v="7990990000"/>
    <s v="Transitoria Presupuesto CDP CRP"/>
  </r>
  <r>
    <s v="2025"/>
    <n v="1"/>
    <d v="2025-01-01T00:00:00"/>
    <d v="2025-05-27T00:00:00"/>
    <s v="0118-01"/>
    <x v="36"/>
    <s v="Desarrollo de estrategias que promuevan  - Servicios de asistencia técnica en planificación urbana y ordenamiento territorial"/>
    <s v="0000000051"/>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81783107"/>
    <n v="6220118"/>
    <n v="0"/>
    <n v="0"/>
    <s v="0000657036"/>
    <s v="1"/>
    <s v="10775"/>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50"/>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2994869"/>
    <n v="0"/>
    <n v="0"/>
    <s v="0000657033"/>
    <s v="1"/>
    <s v="10772"/>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42"/>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81783107"/>
    <n v="4837868"/>
    <n v="0"/>
    <n v="0"/>
    <s v="0000656889"/>
    <s v="1"/>
    <s v="10766"/>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s v="0000000035"/>
    <d v="2025-01-03T00:00:00"/>
    <s v="PRESTAR SERVICIOS PROFESIONALES PARA LA IMPLEMENTACIÓN Y SEGUIMIENTO DELAS ESTRATEGIAS DE PARTICIPACIÓN CON ENFOQUE DIFERENCIAL, ASÍ COMO PARAEL SEGUIMIENTO Y REPORTE DE LOS COMPROMISOS DERIVADOS DE LAS POLÍTICASPÚBLICAS RELACIONADAS CON LA PARTICIPACIÓN Y EL RELACIONAMIENTO CON LACIUDADANÍA DEL SECTOR HÁBITAT"/>
    <s v="1-100-F001"/>
    <s v="VA-RECURSOS DISTRITO"/>
    <s v="O232020200991123"/>
    <s v="Servicios de la administración pública relacionados con la vivienda e infraestructura de servicios públicos"/>
    <s v="PM/0118/0119/40020200209"/>
    <s v="Informes con resultados de encuesta de satisfacció"/>
    <n v="99397930"/>
    <n v="7559842"/>
    <n v="0"/>
    <n v="0"/>
    <s v="0000656870"/>
    <s v="1"/>
    <s v="11086"/>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s v="0000000525"/>
    <d v="2025-01-23T00:00:00"/>
    <s v="PRESTAR SERVICIOS PROFESIONALES PARA REALIZAR, REVISAR Y APOYARJURIDICAMENTE LA GESTION CONTRACTUAL Y ADMINISTRATIVA EN LAS DIFERENTESETAPAS DE LOS PROCESOS CONTRACTUALES REQUERIDOS EN EL COMPONENTE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91838088"/>
    <n v="1119977"/>
    <n v="0"/>
    <n v="0"/>
    <s v="0000692748"/>
    <s v="1"/>
    <s v="10589"/>
    <d v="2025-01-23T00:00:00"/>
    <s v="1000347374"/>
    <s v="JOSE LUIS ALDANA ROMERO"/>
    <s v="1002629376"/>
    <s v="CESAR AUGUSTO CACERES GONZALEZ"/>
    <d v="2025-01-23T00:00:00"/>
    <s v="7990990000"/>
    <s v="Transitoria Presupuesto CDP CRP"/>
  </r>
  <r>
    <s v="2025"/>
    <n v="1"/>
    <d v="2025-01-01T00:00:00"/>
    <d v="2025-05-27T00:00:00"/>
    <s v="0118-01"/>
    <x v="36"/>
    <s v="Desarrollo de estrategias que promuevan  - Servicios de asistencia técnica en planificación urbana y ordenamiento territorial"/>
    <s v="0000000526"/>
    <d v="2025-01-23T00:00:00"/>
    <s v="PRESTAR SERVICIOS PROFESIONALES ESPECIALIZADOS PARA ARTICULAR LOSPROCESOS DE PLANEACIÓN ESTRATÉGICA, PRESUPUESTO, CONTRATACIÓN YSEGUIMIENTO TRANSVERSAL REQUERIDOS EN EL COMPONENTE DE PARTICIPACIÓN Y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131200000"/>
    <n v="3200000"/>
    <n v="0"/>
    <n v="0"/>
    <s v="0000692756"/>
    <s v="1"/>
    <s v="10590"/>
    <d v="2025-01-23T00:00:00"/>
    <s v="1000347374"/>
    <s v="JOSE LUIS ALDANA ROMERO"/>
    <s v="1002629376"/>
    <s v="CESAR AUGUSTO CACERES GONZALEZ"/>
    <d v="2025-01-23T00:00:00"/>
    <s v="7990990000"/>
    <s v="Transitoria Presupuesto CDP CRP"/>
  </r>
  <r>
    <s v="2025"/>
    <n v="3"/>
    <d v="2025-01-01T00:00:00"/>
    <d v="2025-05-27T00:00:00"/>
    <s v="0118-01"/>
    <x v="34"/>
    <s v="Implementación de acciones y estrategias - Documentos de evaluación"/>
    <s v="0000001084"/>
    <d v="2025-03-17T00:00:00"/>
    <s v="PRESTAR SERVICIOS PROFESIONALES PARA APOYAR TÉCNICAMENTE EN LA FUNCIÓNDE VIGILANCIA DE ENAJENADORES DE VIVIENDA Y ARRENDADORES A CARGO DE LA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6"/>
    <n v="0"/>
    <n v="0"/>
    <n v="6"/>
    <s v="0000726374"/>
    <s v="1"/>
    <s v="10901"/>
    <d v="2025-03-17T00:00:00"/>
    <s v="1005450425"/>
    <s v="CARLOS ANDRES DANIELS JARAMILLO"/>
    <s v="1002629376"/>
    <s v="CESAR AUGUSTO CACERES GONZALEZ"/>
    <d v="2025-03-17T00:00:00"/>
    <s v="7990990000"/>
    <s v="Transitoria Presupuesto CDP CRP"/>
  </r>
  <r>
    <s v="2025"/>
    <n v="3"/>
    <d v="2025-01-01T00:00:00"/>
    <d v="2025-05-27T00:00:00"/>
    <s v="0118-01"/>
    <x v="34"/>
    <s v="Implementación de acciones y estrategias - Documentos de evaluación"/>
    <s v="0000001084"/>
    <d v="2025-03-17T00:00:00"/>
    <s v="PRESTAR SERVICIOS PROFESIONALES PARA APOYAR TÉCNICAMENTE EN LA FUNCIÓNDE VIGILANCIA DE ENAJENADORES DE VIVIENDA Y ARRENDADOR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0"/>
    <n v="0"/>
    <n v="38671362"/>
    <s v="0000726374"/>
    <s v="2"/>
    <s v="10901"/>
    <d v="2025-03-17T00:00:00"/>
    <s v="1005450425"/>
    <s v="CARLOS ANDRES DANIELS JARAMILLO"/>
    <s v="1002629376"/>
    <s v="CESAR AUGUSTO CACERES GONZALEZ"/>
    <d v="2025-03-17T00:00:00"/>
    <s v="7990990000"/>
    <s v="Transitoria Presupuesto CDP CRP"/>
  </r>
  <r>
    <s v="2025"/>
    <n v="3"/>
    <d v="2025-01-01T00:00:00"/>
    <d v="2025-05-27T00:00:00"/>
    <s v="0118-01"/>
    <x v="39"/>
    <s v="Implementación de acciones y estrategias - Servicio de asistencia técnica"/>
    <s v="0000001087"/>
    <d v="2025-03-17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61229657"/>
    <n v="0"/>
    <n v="0"/>
    <n v="61229657"/>
    <s v="0000726390"/>
    <s v="1"/>
    <s v="10642"/>
    <d v="2025-03-17T00:00:00"/>
    <s v="1005450425"/>
    <s v="CARLOS ANDRES DANIELS JARAMILLO"/>
    <s v="1002629376"/>
    <s v="CESAR AUGUSTO CACERES GONZALEZ"/>
    <d v="2025-03-17T00:00:00"/>
    <s v="7990990000"/>
    <s v="Transitoria Presupuesto CDP CRP"/>
  </r>
  <r>
    <s v="2025"/>
    <n v="3"/>
    <d v="2025-01-01T00:00:00"/>
    <d v="2025-05-27T00:00:00"/>
    <s v="0118-01"/>
    <x v="34"/>
    <s v="Implementación de acciones y estrategias - Documentos de evaluación"/>
    <s v="0000001088"/>
    <d v="2025-03-17T00:00:00"/>
    <s v="PRESTAR SERVICIOS PROFESIONALES PARA APOYAR JURÍDICAMENTE EN LA 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65845836"/>
    <n v="0"/>
    <n v="0"/>
    <n v="9"/>
    <s v="0000726394"/>
    <s v="1"/>
    <s v="10568"/>
    <d v="2025-03-17T00:00:00"/>
    <s v="1000668702"/>
    <s v="JAZMIN ROCIO OROZCO RODRIGUEZ"/>
    <s v="1002629376"/>
    <s v="CESAR AUGUSTO CACERES GONZALEZ"/>
    <d v="2025-03-17T00:00:00"/>
    <s v="7990990000"/>
    <s v="Transitoria Presupuesto CDP CRP"/>
  </r>
  <r>
    <s v="2025"/>
    <n v="2"/>
    <d v="2025-01-01T00:00:00"/>
    <d v="2025-05-27T00:00:00"/>
    <s v="0118-01"/>
    <x v="45"/>
    <s v="Implementación de las estrategias de gen - Documentos de planeación"/>
    <s v="0000000885"/>
    <d v="2025-02-20T00:00:00"/>
    <s v="PRESTAR SERVICIOS PROFESIONALES PARA LA CONSOLIDACIÓN, ESTANDARIZACIÓN YGEORREFERENCIACIÓN DE LA INFORMACIÓN ALFANUMÉRICA Y GEOGRÁFICA PARA LAELABORACIÓN DE INDICADORES, INVESTIGACIONES Y ANÁLISIS PARA EL HÁBITAT YLA REGIÓN."/>
    <s v="1-100-F001"/>
    <s v="VA-RECURSOS DISTRITO"/>
    <s v="O232020200991123"/>
    <s v="Servicios de la administración pública relacionados con la vivienda e infraestructura de servicios públicos"/>
    <s v="PM/0118/0101/45990190213"/>
    <s v="SERVICIO DE ASISTENCIA TÉCNICA PARA LA PLANEACIÓN"/>
    <n v="72228333"/>
    <n v="0"/>
    <n v="0"/>
    <n v="0"/>
    <s v="0000717018"/>
    <s v="1"/>
    <s v="9949"/>
    <d v="2025-02-20T00:00:00"/>
    <s v="1002135545"/>
    <s v="MARIA PAULA SALCEDO PORRAS"/>
    <s v="1002629376"/>
    <s v="CESAR AUGUSTO CACERES GONZALEZ"/>
    <d v="2025-02-20T00:00:00"/>
    <s v="7990990000"/>
    <s v="Transitoria Presupuesto CDP CRP"/>
  </r>
  <r>
    <s v="2025"/>
    <n v="2"/>
    <d v="2025-01-01T00:00:00"/>
    <d v="2025-05-27T00:00:00"/>
    <s v="0118-01"/>
    <x v="17"/>
    <s v="Subsidio Distrital de Vivienda para el a - Servicio de apoyo financiero para adquisición de vivienda"/>
    <s v="0000000917"/>
    <d v="2025-02-21T00:00:00"/>
    <s v="PRESTAR SERVICIOS PROFESIONALES DE CARÁCTER TÉCNICO PARA  REALIZARSEGUIMIENTO Y GESTIÓN A LOS PROYECTOS DE VIVIENDA E IMPULSAR LASESTRATEGIAS Y PROGRAMAS DE ACCESO A LA VIVIENDA  DEFINIDOS POR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95056249"/>
    <n v="0"/>
    <n v="0"/>
    <n v="0"/>
    <s v="0000718173"/>
    <s v="1"/>
    <s v="10265"/>
    <d v="2025-02-21T00:00:00"/>
    <s v="1011007878"/>
    <s v="DANIEL EDUARDO CONTRERAS CASTRO"/>
    <s v="1002629376"/>
    <s v="CESAR AUGUSTO CACERES GONZALEZ"/>
    <d v="2025-02-21T00:00:00"/>
    <s v="7990990000"/>
    <s v="Transitoria Presupuesto CDP CRP"/>
  </r>
  <r>
    <s v="2025"/>
    <n v="2"/>
    <d v="2025-01-01T00:00:00"/>
    <d v="2025-05-27T00:00:00"/>
    <s v="0118-01"/>
    <x v="14"/>
    <s v="Fortalecimiento en la gestión pública in - Servicio de Implementación Sistemas de Gestión"/>
    <s v="0000000687"/>
    <d v="2025-02-05T00:00:00"/>
    <s v="PRESTAR SERVICIOS PROFESIONALES PARA REALIZAR ACTIVIDADES RELACIONADASCON LA FORMULACIÓN, ACTUALIZACIÓN Y SEGUIMIENTO DE LOS PROYECTOS DEINVERSIÓN ASIGNADOS EN LAS HERRAMIENTAS DISPUESTAS POR LA ENTIDAD, ASÍCOMO REALIZAR EL SEGUIMIENTO, Y REPORTE DE AVANCE A LAS METAS DEL AREASASOCIADAS AL PROYECTO DE INVERSION 8148."/>
    <s v="1-100-F001"/>
    <s v="VA-RECURSOS DISTRITO"/>
    <s v="O232020200991123"/>
    <s v="Servicios de la administración pública relacionados con la vivienda e infraestructura de servicios públicos"/>
    <s v="PM/0118/0118/45990230250"/>
    <s v="Estrategias de gestión institucional y de la cultu"/>
    <n v="44657298"/>
    <n v="0"/>
    <n v="0"/>
    <n v="0"/>
    <s v="0000706320"/>
    <s v="1"/>
    <s v="10623"/>
    <d v="2025-02-05T00:00:00"/>
    <s v="1000292975"/>
    <s v="JACKELYN YATE CABRERA"/>
    <s v="1002629376"/>
    <s v="CESAR AUGUSTO CACERES GONZALEZ"/>
    <d v="2025-02-05T00:00:00"/>
    <s v="7990990000"/>
    <s v="Transitoria Presupuesto CDP CRP"/>
  </r>
  <r>
    <s v="2025"/>
    <n v="2"/>
    <d v="2025-01-01T00:00:00"/>
    <d v="2025-05-27T00:00:00"/>
    <s v="0118-01"/>
    <x v="34"/>
    <s v="Implementación de acciones y estrategias - Documentos de evaluación"/>
    <s v="0000000989"/>
    <d v="2025-02-28T00:00:00"/>
    <s v="PRESTAR SERVICIOS PROFESIONALES DE CARÁCTER FINANCIERO Y CONTABLE A LASUBDIRECCIÓN DE PREVENCIÓN Y SEGUIMIENTO EN LOS TRÁMITES RELACIONADOSCON EL REGISTRO DE ENAJENADORES Y MATRÍCULAS DE ARRENDADORES DEVIVIENDAEN EL D.C"/>
    <s v="1-100-F001"/>
    <s v="VA-RECURSOS DISTRITO"/>
    <s v="O232020200991123"/>
    <s v="Servicios de la administración pública relacionados con la vivienda e infraestructura de servicios públicos"/>
    <s v="PM/0118/0117/45990010226"/>
    <s v="Servicio de prevención, vigilancia y seguimiento d"/>
    <n v="58007043"/>
    <n v="0"/>
    <n v="0"/>
    <n v="0"/>
    <s v="0000720935"/>
    <s v="1"/>
    <s v="10583"/>
    <d v="2025-02-27T00:00:00"/>
    <s v="1005450425"/>
    <s v="CARLOS ANDRES DANIELS JARAMILLO"/>
    <s v="1002629376"/>
    <s v="CESAR AUGUSTO CACERES GONZALEZ"/>
    <d v="2025-02-28T00:00:00"/>
    <s v="7990990000"/>
    <s v="Transitoria Presupuesto CDP CRP"/>
  </r>
  <r>
    <s v="2025"/>
    <n v="2"/>
    <d v="2025-01-01T00:00:00"/>
    <d v="2025-05-27T00:00:00"/>
    <s v="0118-01"/>
    <x v="45"/>
    <s v="Implementación de las estrategias de gen - Documentos de planeación"/>
    <s v="0000000883"/>
    <d v="2025-02-20T00:00:00"/>
    <s v="PRESTAR SERVICIOS PROFESIONALES EN LAS ACTIVIDADES DE GESTIÓN,CONTRATACIÓN Y SEGUIMIENTO PRESUPUESTAL DE LAS METAS PROYECTO DEINVERSIÓN A CARGO DE LA SUBDIRECCIÓN DE INFORMACIÓN SECTORIAL."/>
    <s v="1-100-F001"/>
    <s v="VA-RECURSOS DISTRITO"/>
    <s v="O232020200991123"/>
    <s v="Servicios de la administración pública relacionados con la vivienda e infraestructura de servicios públicos"/>
    <s v="PM/0118/0101/45990190213"/>
    <s v="SERVICIO DE ASISTENCIA TÉCNICA PARA LA PLANEACIÓN"/>
    <n v="73380957"/>
    <n v="0"/>
    <n v="0"/>
    <n v="0"/>
    <s v="0000717015"/>
    <s v="1"/>
    <s v="9947"/>
    <d v="2025-02-20T00:00:00"/>
    <s v="1002135545"/>
    <s v="MARIA PAULA SALCEDO PORRAS"/>
    <s v="1002629376"/>
    <s v="CESAR AUGUSTO CACERES GONZALEZ"/>
    <d v="2025-02-20T00:00:00"/>
    <s v="7990990000"/>
    <s v="Transitoria Presupuesto CDP CRP"/>
  </r>
  <r>
    <s v="2025"/>
    <n v="2"/>
    <d v="2025-01-01T00:00:00"/>
    <d v="2025-05-27T00:00:00"/>
    <s v="0118-01"/>
    <x v="6"/>
    <s v="Adecuación de entornos urbanos y/o rura - Espacio publico adecuado"/>
    <s v="0000000677"/>
    <d v="2025-02-05T00:00:00"/>
    <s v="PRESTAR SERVICIOS PROFESIONALES EN ASPECTOS TÉCNICOS - AMBIENTALES Y DESEGURIDAD Y SALUD EN EL TRABAJO PARA LA ESTRUCTURACIÓN DE LAS OBRASDESARROLLADAS EN TERRITORIOS PRIORIZADOS POR LA SECRETARÍA DISTRITAL DELHÁBITAT."/>
    <s v="1-100-F039"/>
    <s v="VA-Crédito"/>
    <s v="O2320202005040254211"/>
    <s v="Servicios generales de construcción de carreteras (excepto carreteras elevadas), calles"/>
    <s v="PM/0118/0110/40020200214"/>
    <s v="Espacio público intervenido"/>
    <n v="60286320"/>
    <n v="0"/>
    <n v="0"/>
    <n v="0"/>
    <s v="0000706305"/>
    <s v="1"/>
    <s v="10535"/>
    <d v="2025-02-05T00:00:00"/>
    <s v="1000106873"/>
    <s v="LINA MARIA GONZALEZ BOTERO"/>
    <s v="1002629376"/>
    <s v="CESAR AUGUSTO CACERES GONZALEZ"/>
    <d v="2025-02-05T00:00:00"/>
    <s v="7990990000"/>
    <s v="Transitoria Presupuesto CDP CRP"/>
  </r>
  <r>
    <s v="2025"/>
    <n v="2"/>
    <d v="2025-01-01T00:00:00"/>
    <d v="2025-05-27T00:00:00"/>
    <s v="0118-01"/>
    <x v="12"/>
    <s v="Implementación de las estrategias de gen - Servicio de información actualizado"/>
    <s v="0000000887"/>
    <d v="2025-02-20T00:00:00"/>
    <s v="PRESTAR SERVICIOS PROFESIONALES PARA REALIZAR ACTIVIDADES DEACOMPAÑAMIENTO DESDE LOS COMPONENTES ADMINISTRATIVO  Y AMBIENTAL, ASÍCOMO ACOMPAÑAR LAS DIFERENTES ESTRATEGIAS QUE SE ADELANTEN EN LASUBDIRECCIÓN DE INFORMACIÓN SECTORIAL."/>
    <s v="1-100-F001"/>
    <s v="VA-RECURSOS DISTRITO"/>
    <s v="O232020200991123"/>
    <s v="Servicios de la administración pública relacionados con la vivienda e infraestructura de servicios públicos"/>
    <s v="PM/0118/0101/45990280213"/>
    <s v="SERVICIO DE ASISTENCIA TÉCNICA PARA LA PLANEACIÓN"/>
    <n v="57400000"/>
    <n v="0"/>
    <n v="0"/>
    <n v="0"/>
    <s v="0000717028"/>
    <s v="1"/>
    <s v="9956"/>
    <d v="2025-02-20T00:00:00"/>
    <s v="1002135545"/>
    <s v="MARIA PAULA SALCEDO PORRAS"/>
    <s v="1002629376"/>
    <s v="CESAR AUGUSTO CACERES GONZALEZ"/>
    <d v="2025-02-20T00:00:00"/>
    <s v="7990990000"/>
    <s v="Transitoria Presupuesto CDP CRP"/>
  </r>
  <r>
    <s v="2025"/>
    <n v="2"/>
    <d v="2025-01-01T00:00:00"/>
    <d v="2025-05-27T00:00:00"/>
    <s v="0118-01"/>
    <x v="17"/>
    <s v="Subsidio Distrital de Vivienda para el a - Servicio de apoyo financiero para adquisición de vivienda"/>
    <s v="0000000894"/>
    <d v="2025-02-21T00:00:00"/>
    <s v="PRESTAR SERVICIOS PROFESIONALES DESDE EL COMPONENTE SOCIAL PARA REALIZARLA GESTIÓN E IMPLEMENTACIÓN DE LOS PROGRAMAS Y PROYECTOS DE SUBSIDIOS DEVIVIENDA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9213545"/>
    <n v="0"/>
    <n v="0"/>
    <n v="0"/>
    <s v="0000717731"/>
    <s v="1"/>
    <s v="10066"/>
    <d v="2025-02-21T00:00:00"/>
    <s v="1011007878"/>
    <s v="DANIEL EDUARDO CONTRERAS CASTRO"/>
    <s v="1002629376"/>
    <s v="CESAR AUGUSTO CACERES GONZALEZ"/>
    <d v="2025-02-21T00:00:00"/>
    <s v="7990990000"/>
    <s v="Transitoria Presupuesto CDP CRP"/>
  </r>
  <r>
    <s v="2025"/>
    <n v="2"/>
    <d v="2025-01-01T00:00:00"/>
    <d v="2025-05-27T00:00:00"/>
    <s v="0118-01"/>
    <x v="41"/>
    <s v="Asistencia técnica para la habilitación  - Servicios de información implementados"/>
    <s v="0000000801"/>
    <d v="2025-02-14T00:00:00"/>
    <s v="PRESTAR SERVICIOS PROFESIONALES PARA APOYAR Y GESTIONAR LA OPERACIÓNEFICIENTE DE LA VENTANILLA ÚNICA DE LA CONSTRUCCIÓN (VUC)"/>
    <s v="1-100-F001"/>
    <s v="VA-RECURSOS DISTRITO"/>
    <s v="O232020200991123"/>
    <s v="Servicios de la administración pública relacionados con la vivienda e infraestructura de servicios públicos"/>
    <s v="PM/0118/0111/45990250215"/>
    <s v="Servicios de orientación y gestión frente a los re"/>
    <n v="66480120"/>
    <n v="0"/>
    <n v="0"/>
    <n v="0"/>
    <s v="0000713589"/>
    <s v="1"/>
    <s v="10257"/>
    <d v="2025-02-14T00:00:00"/>
    <s v="1002995155"/>
    <s v="JAIME OLAYA AMADO"/>
    <s v="1002629376"/>
    <s v="CESAR AUGUSTO CACERES GONZALEZ"/>
    <d v="2025-02-14T00:00:00"/>
    <s v="7990990000"/>
    <s v="Transitoria Presupuesto CDP CRP"/>
  </r>
  <r>
    <s v="2025"/>
    <n v="3"/>
    <d v="2025-01-01T00:00:00"/>
    <d v="2025-05-27T00:00:00"/>
    <s v="0118-01"/>
    <x v="22"/>
    <s v="Sueldo básico"/>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656770074"/>
    <n v="0"/>
    <n v="0"/>
    <n v="0"/>
    <s v="0000726711"/>
    <s v="1"/>
    <s v="34"/>
    <d v="2025-03-18T00:00:00"/>
    <s v="1000300664"/>
    <s v="ANA MILENA YELA ESCOBAR"/>
    <s v="1002629376"/>
    <s v="CESAR AUGUSTO CACERES GONZALEZ"/>
    <d v="2025-03-18T00:00:00"/>
    <s v="7990990000"/>
    <s v="Transitoria Presupuesto CDP CRP"/>
  </r>
  <r>
    <s v="2025"/>
    <n v="3"/>
    <d v="2025-01-01T00:00:00"/>
    <d v="2025-05-27T00:00:00"/>
    <s v="0118-01"/>
    <x v="63"/>
    <s v="Horas extras, dominicales, festivos y recargos"/>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2789890"/>
    <n v="0"/>
    <n v="0"/>
    <n v="0"/>
    <s v="0000726711"/>
    <s v="2"/>
    <s v="34"/>
    <d v="2025-03-18T00:00:00"/>
    <s v="1000300664"/>
    <s v="ANA MILENA YELA ESCOBAR"/>
    <s v="1002629376"/>
    <s v="CESAR AUGUSTO CACERES GONZALEZ"/>
    <d v="2025-03-18T00:00:00"/>
    <s v="7990990000"/>
    <s v="Transitoria Presupuesto CDP CRP"/>
  </r>
  <r>
    <s v="2025"/>
    <n v="3"/>
    <d v="2025-01-01T00:00:00"/>
    <d v="2025-05-27T00:00:00"/>
    <s v="0118-01"/>
    <x v="62"/>
    <s v="Gastos de representación"/>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82821463"/>
    <n v="0"/>
    <n v="0"/>
    <n v="0"/>
    <s v="0000726711"/>
    <s v="3"/>
    <s v="34"/>
    <d v="2025-03-18T00:00:00"/>
    <s v="1000300664"/>
    <s v="ANA MILENA YELA ESCOBAR"/>
    <s v="1002629376"/>
    <s v="CESAR AUGUSTO CACERES GONZALEZ"/>
    <d v="2025-03-18T00:00:00"/>
    <s v="7990990000"/>
    <s v="Transitoria Presupuesto CDP CRP"/>
  </r>
  <r>
    <s v="2025"/>
    <n v="3"/>
    <d v="2025-01-01T00:00:00"/>
    <d v="2025-05-27T00:00:00"/>
    <s v="0118-01"/>
    <x v="64"/>
    <s v="Subsidio de alimentación"/>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600977"/>
    <n v="0"/>
    <n v="0"/>
    <n v="0"/>
    <s v="0000726711"/>
    <s v="4"/>
    <s v="34"/>
    <d v="2025-03-18T00:00:00"/>
    <s v="1000300664"/>
    <s v="ANA MILENA YELA ESCOBAR"/>
    <s v="1002629376"/>
    <s v="CESAR AUGUSTO CACERES GONZALEZ"/>
    <d v="2025-03-18T00:00:00"/>
    <s v="7990990000"/>
    <s v="Transitoria Presupuesto CDP CRP"/>
  </r>
  <r>
    <s v="2025"/>
    <n v="3"/>
    <d v="2025-01-01T00:00:00"/>
    <d v="2025-05-27T00:00:00"/>
    <s v="0118-01"/>
    <x v="50"/>
    <s v="Auxilio de transporte"/>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1300000"/>
    <n v="0"/>
    <n v="0"/>
    <n v="0"/>
    <s v="0000726711"/>
    <s v="5"/>
    <s v="34"/>
    <d v="2025-03-18T00:00:00"/>
    <s v="1000300664"/>
    <s v="ANA MILENA YELA ESCOBAR"/>
    <s v="1002629376"/>
    <s v="CESAR AUGUSTO CACERES GONZALEZ"/>
    <d v="2025-03-18T00:00:00"/>
    <s v="7990990000"/>
    <s v="Transitoria Presupuesto CDP CRP"/>
  </r>
  <r>
    <s v="2025"/>
    <n v="3"/>
    <d v="2025-01-01T00:00:00"/>
    <d v="2025-05-27T00:00:00"/>
    <s v="0118-01"/>
    <x v="30"/>
    <s v="Bonificación por servicios prestados"/>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20893508"/>
    <n v="0"/>
    <n v="0"/>
    <n v="0"/>
    <s v="0000726711"/>
    <s v="6"/>
    <s v="34"/>
    <d v="2025-03-18T00:00:00"/>
    <s v="1000300664"/>
    <s v="ANA MILENA YELA ESCOBAR"/>
    <s v="1002629376"/>
    <s v="CESAR AUGUSTO CACERES GONZALEZ"/>
    <d v="2025-03-18T00:00:00"/>
    <s v="7990990000"/>
    <s v="Transitoria Presupuesto CDP CRP"/>
  </r>
  <r>
    <s v="2025"/>
    <n v="3"/>
    <d v="2025-01-01T00:00:00"/>
    <d v="2025-05-27T00:00:00"/>
    <s v="0118-01"/>
    <x v="52"/>
    <s v="Prima de vacaciones"/>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7039764"/>
    <n v="0"/>
    <n v="0"/>
    <n v="0"/>
    <s v="0000726711"/>
    <s v="7"/>
    <s v="34"/>
    <d v="2025-03-18T00:00:00"/>
    <s v="1000300664"/>
    <s v="ANA MILENA YELA ESCOBAR"/>
    <s v="1002629376"/>
    <s v="CESAR AUGUSTO CACERES GONZALEZ"/>
    <d v="2025-03-18T00:00:00"/>
    <s v="7990990000"/>
    <s v="Transitoria Presupuesto CDP CRP"/>
  </r>
  <r>
    <s v="2025"/>
    <n v="3"/>
    <d v="2025-01-01T00:00:00"/>
    <d v="2025-05-27T00:00:00"/>
    <s v="0118-01"/>
    <x v="59"/>
    <s v="Prima técnica salarial"/>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249837889"/>
    <n v="0"/>
    <n v="0"/>
    <n v="0"/>
    <s v="0000726711"/>
    <s v="8"/>
    <s v="34"/>
    <d v="2025-03-18T00:00:00"/>
    <s v="1000300664"/>
    <s v="ANA MILENA YELA ESCOBAR"/>
    <s v="1002629376"/>
    <s v="CESAR AUGUSTO CACERES GONZALEZ"/>
    <d v="2025-03-18T00:00:00"/>
    <s v="7990990000"/>
    <s v="Transitoria Presupuesto CDP CRP"/>
  </r>
  <r>
    <s v="2025"/>
    <n v="3"/>
    <d v="2025-01-01T00:00:00"/>
    <d v="2025-05-27T00:00:00"/>
    <s v="0118-01"/>
    <x v="65"/>
    <s v="Beneficios a los empleados a corto plazo"/>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11741206"/>
    <n v="0"/>
    <n v="0"/>
    <n v="0"/>
    <s v="0000726711"/>
    <s v="9"/>
    <s v="34"/>
    <d v="2025-03-18T00:00:00"/>
    <s v="1000300664"/>
    <s v="ANA MILENA YELA ESCOBAR"/>
    <s v="1002629376"/>
    <s v="CESAR AUGUSTO CACERES GONZALEZ"/>
    <d v="2025-03-18T00:00:00"/>
    <s v="7990990000"/>
    <s v="Transitoria Presupuesto CDP CRP"/>
  </r>
  <r>
    <s v="2025"/>
    <n v="3"/>
    <d v="2025-01-01T00:00:00"/>
    <d v="2025-05-27T00:00:00"/>
    <s v="0118-01"/>
    <x v="53"/>
    <s v="Bonificación especial de recreación"/>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644754"/>
    <n v="0"/>
    <n v="0"/>
    <n v="0"/>
    <s v="0000726711"/>
    <s v="10"/>
    <s v="34"/>
    <d v="2025-03-18T00:00:00"/>
    <s v="1000300664"/>
    <s v="ANA MILENA YELA ESCOBAR"/>
    <s v="1002629376"/>
    <s v="CESAR AUGUSTO CACERES GONZALEZ"/>
    <d v="2025-03-18T00:00:00"/>
    <s v="7990990000"/>
    <s v="Transitoria Presupuesto CDP CRP"/>
  </r>
  <r>
    <s v="2025"/>
    <n v="3"/>
    <d v="2025-01-01T00:00:00"/>
    <d v="2025-05-27T00:00:00"/>
    <s v="0118-01"/>
    <x v="67"/>
    <s v="Prima secretarial"/>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59996"/>
    <n v="0"/>
    <n v="0"/>
    <n v="0"/>
    <s v="0000726711"/>
    <s v="11"/>
    <s v="34"/>
    <d v="2025-03-18T00:00:00"/>
    <s v="1000300664"/>
    <s v="ANA MILENA YELA ESCOBAR"/>
    <s v="1002629376"/>
    <s v="CESAR AUGUSTO CACERES GONZALEZ"/>
    <d v="2025-03-18T00:00:00"/>
    <s v="7990990000"/>
    <s v="Transitoria Presupuesto CDP CRP"/>
  </r>
  <r>
    <s v="2025"/>
    <n v="2"/>
    <d v="2025-01-01T00:00:00"/>
    <d v="2025-05-27T00:00:00"/>
    <s v="0118-01"/>
    <x v="35"/>
    <s v="Subsidio Distrital de Vivienda para el a - Servicio de apoyo financiero para mejoramiento de vivienda"/>
    <s v="0000000762"/>
    <d v="2025-02-10T00:00:00"/>
    <s v="PRESTAR SERVICIOS PROFESIONALES EN EL ACOMPAÑAMIENTO TÉCNICO DELDESARROLLO DEL PROGRAMA DE MEJORAMIENTO DE VIVIENDA DE LA SECRETARIADISTRITAL DEL HÁBITAT."/>
    <s v="1-100-F039"/>
    <s v="VA-Crédito"/>
    <s v="O232020200991123"/>
    <s v="Servicios de la administración pública relacionados con la vivienda e infraestructura de servicios públicos"/>
    <s v="PM/0118/0103/40010320222"/>
    <s v="Subsidios para el Mejoramiento y habitabilidad urb"/>
    <n v="45214740"/>
    <n v="0"/>
    <n v="0"/>
    <n v="0"/>
    <s v="0000708931"/>
    <s v="1"/>
    <s v="10848"/>
    <d v="2025-02-10T00:00:00"/>
    <s v="1000106873"/>
    <s v="LINA MARIA GONZALEZ BOTERO"/>
    <s v="1002629376"/>
    <s v="CESAR AUGUSTO CACERES GONZALEZ"/>
    <d v="2025-02-11T00:00:00"/>
    <s v="7990990000"/>
    <s v="Transitoria Presupuesto CDP CRP"/>
  </r>
  <r>
    <s v="2025"/>
    <n v="2"/>
    <d v="2025-01-01T00:00:00"/>
    <d v="2025-05-27T00:00:00"/>
    <s v="0118-01"/>
    <x v="41"/>
    <s v="Asistencia técnica para la habilitación  - Servicios de información implementados"/>
    <s v="0000000803"/>
    <d v="2025-02-14T00:00:00"/>
    <s v="PRESTAR SERVICIOS PROFESIONALES PARA ARTICULAR EL ACOMPAÑAMIENTOINTERINSTITUCIONAL EN LA GESTIÓN DE LOS Y TRÁMITES PARA LA INICIACIÓN DESOLUCIONES HABITACIONALES EN EL MARCO DE MEJORAMIENTO INTEGRAL DEVIVIENDA."/>
    <s v="1-100-F001"/>
    <s v="VA-RECURSOS DISTRITO"/>
    <s v="O232020200991123"/>
    <s v="Servicios de la administración pública relacionados con la vivienda e infraestructura de servicios públicos"/>
    <s v="PM/0118/0111/45990250215"/>
    <s v="Servicios de orientación y gestión frente a los re"/>
    <n v="85474440"/>
    <n v="0"/>
    <n v="0"/>
    <n v="0"/>
    <s v="0000713592"/>
    <s v="1"/>
    <s v="10358"/>
    <d v="2025-02-14T00:00:00"/>
    <s v="1002995155"/>
    <s v="JAIME OLAYA AMADO"/>
    <s v="1002629376"/>
    <s v="CESAR AUGUSTO CACERES GONZALEZ"/>
    <d v="2025-02-14T00:00:00"/>
    <s v="7990990000"/>
    <s v="Transitoria Presupuesto CDP CRP"/>
  </r>
  <r>
    <s v="2025"/>
    <n v="2"/>
    <d v="2025-01-01T00:00:00"/>
    <d v="2025-05-27T00:00:00"/>
    <s v="0118-01"/>
    <x v="3"/>
    <s v="Desarrollo de estrategias que promuevan  - Espacio publico adecuado"/>
    <s v="0000000979"/>
    <d v="2025-02-26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38133333"/>
    <n v="0"/>
    <n v="0"/>
    <n v="0"/>
    <s v="0000720051"/>
    <s v="1"/>
    <s v="10768"/>
    <d v="2025-02-26T00:00:00"/>
    <s v="1000347374"/>
    <s v="JOSE LUIS ALDANA ROMERO"/>
    <s v="1002629376"/>
    <s v="CESAR AUGUSTO CACERES GONZALEZ"/>
    <d v="2025-02-26T00:00:00"/>
    <s v="7990990000"/>
    <s v="Transitoria Presupuesto CDP CRP"/>
  </r>
  <r>
    <s v="2025"/>
    <n v="2"/>
    <d v="2025-01-01T00:00:00"/>
    <d v="2025-05-27T00:00:00"/>
    <s v="0118-01"/>
    <x v="48"/>
    <s v="Fortalecimiento en la gestión pública in - Documento para la planeación estratégica en TI"/>
    <s v="0000000665"/>
    <d v="2025-02-05T00:00:00"/>
    <s v="PRESTAR SUS SERVICIOS PROFESIONALES EN LA APLICACIÓN DE METODOLOGIA DEGERENCIA DE PROYECTOS A LAS INICIATIVAS TECNOLÓGICAS DE LA SDHT."/>
    <s v="1-100-F001"/>
    <s v="VA-RECURSOS DISTRITO"/>
    <s v="O232020200991191"/>
    <s v="Servicios administrativos relacionados con los trabajadores estatales"/>
    <s v="PM/0118/0118/45990050250"/>
    <s v="Estrategias de gestión institucional y de la cultu"/>
    <n v="28904400"/>
    <n v="0"/>
    <n v="0"/>
    <n v="0"/>
    <s v="0000706282"/>
    <s v="1"/>
    <s v="10685"/>
    <d v="2025-02-05T00:00:00"/>
    <s v="1000300664"/>
    <s v="ANA MILENA YELA ESCOBAR"/>
    <s v="1002629376"/>
    <s v="CESAR AUGUSTO CACERES GONZALEZ"/>
    <d v="2025-02-05T00:00:00"/>
    <s v="7990990000"/>
    <s v="Transitoria Presupuesto CDP CRP"/>
  </r>
  <r>
    <s v="2025"/>
    <n v="2"/>
    <d v="2025-01-01T00:00:00"/>
    <d v="2025-05-27T00:00:00"/>
    <s v="0118-01"/>
    <x v="39"/>
    <s v="Implementación de acciones y estrategias - Servicio de asistencia técnica"/>
    <s v="0000000939"/>
    <d v="2025-02-24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8838"/>
    <s v="1"/>
    <s v="10804"/>
    <d v="2025-02-21T00:00:00"/>
    <s v="1005450425"/>
    <s v="CARLOS ANDRES DANIELS JARAMILLO"/>
    <s v="1002629376"/>
    <s v="CESAR AUGUSTO CACERES GONZALEZ"/>
    <d v="2025-02-24T00:00:00"/>
    <s v="7990990000"/>
    <s v="Transitoria Presupuesto CDP CRP"/>
  </r>
  <r>
    <s v="2025"/>
    <n v="2"/>
    <d v="2025-01-01T00:00:00"/>
    <d v="2025-05-27T00:00:00"/>
    <s v="0118-01"/>
    <x v="44"/>
    <s v="Implementación de las estrategias de gen - Servicio de educación informal"/>
    <s v="0000000884"/>
    <d v="2025-02-20T00:00:00"/>
    <s v="PRESTAR SERVICIOS PROFESIONALES PARA LA GESTIÓN ADMINISTRATIVA Y DELOGÍSTICA EN LAS ACTIVIDADES PROPIAS DE LA SUBDIRECCIÓN DE INFORMACIÓNSECTORIAL."/>
    <s v="1-100-F001"/>
    <s v="VA-RECURSOS DISTRITO"/>
    <s v="O232020200991123"/>
    <s v="Servicios de la administración pública relacionados con la vivienda e infraestructura de servicios públicos"/>
    <s v="PM/0118/0101/45990300213"/>
    <s v="SERVICIO DE ASISTENCIA TÉCNICA PARA LA PLANEACIÓN"/>
    <n v="54800000"/>
    <n v="0"/>
    <n v="0"/>
    <n v="0"/>
    <s v="0000717016"/>
    <s v="1"/>
    <s v="9948"/>
    <d v="2025-02-20T00:00:00"/>
    <s v="1002135545"/>
    <s v="MARIA PAULA SALCEDO PORRAS"/>
    <s v="1002629376"/>
    <s v="CESAR AUGUSTO CACERES GONZALEZ"/>
    <d v="2025-02-20T00:00:00"/>
    <s v="7990990000"/>
    <s v="Transitoria Presupuesto CDP CRP"/>
  </r>
  <r>
    <s v="2025"/>
    <n v="2"/>
    <d v="2025-01-01T00:00:00"/>
    <d v="2025-05-27T00:00:00"/>
    <s v="0118-01"/>
    <x v="34"/>
    <s v="Implementación de acciones y estrategias - Documentos de evaluación"/>
    <s v="0000001001"/>
    <d v="2025-02-28T00:00:00"/>
    <s v="PRESTAR SERVICIOS PROFESIONALES PARA ACOMPAÑAR JURÍDICAMENTE ELSEGUIMIENTO A LOS PROCESOS DE INTERVENCIÓN Y TOMA DE POSESIÓN QUE SEADELANTAN CON OCASIÓN DE LA INSPECCIÓN, VIGILANCIA Y CONTROL."/>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720954"/>
    <s v="1"/>
    <s v="10715"/>
    <d v="2025-02-28T00:00:00"/>
    <s v="1005450425"/>
    <s v="CARLOS ANDRES DANIELS JARAMILLO"/>
    <s v="1002629376"/>
    <s v="CESAR AUGUSTO CACERES GONZALEZ"/>
    <d v="2025-02-28T00:00:00"/>
    <s v="7990990000"/>
    <s v="Transitoria Presupuesto CDP CRP"/>
  </r>
  <r>
    <s v="2025"/>
    <n v="3"/>
    <d v="2025-01-01T00:00:00"/>
    <d v="2025-05-27T00:00:00"/>
    <s v="0118-01"/>
    <x v="17"/>
    <s v="Subsidio Distrital de Vivienda para el a - Servicio de apoyo financiero para adquisición de vivienda"/>
    <s v="0000001008"/>
    <d v="2025-03-04T00:00:00"/>
    <s v="PRESTAR SERVICIOS PROFESIONALES PARA APOYAR LA IMPLEMENTACIÓN, DISEÑO YMANTENIMIENTO DEL SISTEMA DE INFORMACIÓN Y FUNCIONALIDADES DE PÁGINASWEB, REALIZAR LA CONFIGURACIÓN Y ACTUALIZACIÓN DE LOS SERVIDORES LOCALESY DE PRODUCCIÓN EN EL MARCO DE LOS PROGRAMAS Y PROYECTOS DE ACCESO A LA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2286000"/>
    <n v="0"/>
    <n v="0"/>
    <n v="0"/>
    <s v="0000721853"/>
    <s v="1"/>
    <s v="10110"/>
    <d v="2025-03-04T00:00:00"/>
    <s v="1011007878"/>
    <s v="DANIEL EDUARDO CONTRERAS CASTRO"/>
    <s v="1002629376"/>
    <s v="CESAR AUGUSTO CACERES GONZALEZ"/>
    <d v="2025-03-04T00:00:00"/>
    <s v="7990990000"/>
    <s v="Transitoria Presupuesto CDP CRP"/>
  </r>
  <r>
    <s v="2025"/>
    <n v="3"/>
    <d v="2025-01-01T00:00:00"/>
    <d v="2025-05-27T00:00:00"/>
    <s v="0118-01"/>
    <x v="8"/>
    <s v="Estudios y diseños de proyectos para el  - Espacio publico adecuado"/>
    <s v="0000001090"/>
    <d v="2025-03-17T00:00:00"/>
    <s v="RECURSOS PARA PAGO DE PASIVOS"/>
    <s v="1-601-I037"/>
    <s v="PAS-Crédito"/>
    <s v="O2320202005040254211"/>
    <s v="Servicios generales de construcción de carreteras (excepto carreteras elevadas), calles"/>
    <s v="PM/0118/0110/40020200320"/>
    <s v="Espacio público intervenido"/>
    <n v="187556009"/>
    <n v="187556009"/>
    <n v="0"/>
    <n v="0"/>
    <s v="0000726525"/>
    <s v="1"/>
    <s v="11000"/>
    <d v="2025-03-17T00:00:00"/>
    <s v="1000162187"/>
    <s v="CAMILO ANDRES PEÑUELA CANO"/>
    <s v="1002629376"/>
    <s v="CESAR AUGUSTO CACERES GONZALEZ"/>
    <d v="2025-03-17T00:00:00"/>
    <s v="7990990000"/>
    <s v="Transitoria Presupuesto CDP CRP"/>
  </r>
  <r>
    <s v="2025"/>
    <n v="2"/>
    <d v="2025-01-01T00:00:00"/>
    <d v="2025-05-27T00:00:00"/>
    <s v="0118-01"/>
    <x v="10"/>
    <s v="Fortalecimiento en la gestión pública in - Servicio de asistencia técnica"/>
    <s v="0000000985"/>
    <d v="2025-02-27T00:00:00"/>
    <s v="CONTRATAR EL SERVICIO DE COMPUTACIÓN EN LA NUBE PARA EL SISTEMA JSP7-ERP"/>
    <s v="1-100-F001"/>
    <s v="VA-RECURSOS DISTRITO"/>
    <s v="O232020200991191"/>
    <s v="Servicios administrativos relacionados con los trabajadores estatales"/>
    <s v="PM/0118/0118/45990310250"/>
    <s v="Estrategias de gestión institucional y de la cultu"/>
    <n v="308734802"/>
    <n v="308734802"/>
    <n v="0"/>
    <n v="0"/>
    <s v="0000720609"/>
    <s v="1"/>
    <s v="10139"/>
    <d v="2025-02-27T00:00:00"/>
    <s v="1002629376"/>
    <s v="CESAR AUGUSTO CACERES GONZALEZ"/>
    <s v="1002629376"/>
    <s v="CESAR AUGUSTO CACERES GONZALEZ"/>
    <d v="2025-02-27T00:00:00"/>
    <s v="7990990000"/>
    <s v="Transitoria Presupuesto CDP CRP"/>
  </r>
  <r>
    <s v="2025"/>
    <n v="1"/>
    <d v="2025-01-01T00:00:00"/>
    <d v="2025-05-27T00:00:00"/>
    <s v="0118-01"/>
    <x v="17"/>
    <s v="Subsidio Distrital de Vivienda para el a - Servicio de apoyo financiero para adquisición de vivienda"/>
    <s v="0000000457"/>
    <d v="2025-01-22T00:00:00"/>
    <s v="PRESTAR SERVICIOS PROFESIONALES EN COMUNICACIONES Y APOYO ADMINISTRATIVOPARA LAS ACTIVIDADES QUE DESARROLLA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68000000"/>
    <n v="68000000"/>
    <n v="0"/>
    <n v="0"/>
    <s v="0000691242"/>
    <s v="1"/>
    <s v="10336"/>
    <d v="2025-01-22T00:00:00"/>
    <s v="1011007878"/>
    <s v="DANIEL EDUARDO CONTRERAS CASTRO"/>
    <s v="1002629376"/>
    <s v="CESAR AUGUSTO CACERES GONZALEZ"/>
    <d v="2025-01-22T00:00:00"/>
    <s v="7990990000"/>
    <s v="Transitoria Presupuesto CDP CRP"/>
  </r>
  <r>
    <s v="2025"/>
    <n v="3"/>
    <d v="2025-01-01T00:00:00"/>
    <d v="2025-05-27T00:00:00"/>
    <s v="0118-01"/>
    <x v="17"/>
    <s v="Subsidio Distrital de Vivienda para el a - Servicio de apoyo financiero para adquisición de vivienda"/>
    <s v="0000001081"/>
    <d v="2025-03-13T00:00:00"/>
    <s v="PRESTAR SERVICIOS PROFESIONALES PARA REALIZAR GESTIÓN ADMINISTRATIVA YTECNICA DE LOS PROGRAMAS Y PROYECTOS A CARGO DE LA SUBSECRETARIA DEGESTION FINANCIERA."/>
    <s v="1-100-F039"/>
    <s v="VA-Crédito"/>
    <s v="O232020200991123"/>
    <s v="Servicios de la administración pública relacionados con la vivienda e infraestructura de servicios públicos"/>
    <s v="PM/0118/0104/40010310222"/>
    <s v="Subsidio para adquisición de vivienda nueva urbana"/>
    <n v="67900000"/>
    <n v="67900000"/>
    <n v="0"/>
    <n v="0"/>
    <s v="0000725433"/>
    <s v="1"/>
    <s v="10300"/>
    <d v="2025-03-13T00:00:00"/>
    <s v="1011007878"/>
    <s v="DANIEL EDUARDO CONTRERAS CASTRO"/>
    <s v="1002629376"/>
    <s v="CESAR AUGUSTO CACERES GONZALEZ"/>
    <d v="2025-03-13T00:00:00"/>
    <s v="7990990000"/>
    <s v="Transitoria Presupuesto CDP CRP"/>
  </r>
  <r>
    <s v="2025"/>
    <n v="2"/>
    <d v="2025-01-01T00:00:00"/>
    <d v="2025-05-27T00:00:00"/>
    <s v="0118-01"/>
    <x v="9"/>
    <s v="Subsidio Distrital de Vivienda para el a - Vivienda de Interés Social mejoradas"/>
    <s v="0000000949"/>
    <d v="2025-02-25T00:00:00"/>
    <s v="PRESTAR SERVICIOS DE APOYO DESDE DEL COMPONENTE TÉCNICO EN LAESTRUCTURACIÓN Y DESARROLLO DE LOS CONVENIOS Y PROYECTOS PARA ELDESARROLLO DE SOLUCIONES HABITACIONALES DE LA SECRETARÍA DISTRITAL DELHÁBITAT."/>
    <s v="1-100-F039"/>
    <s v="VA-Crédito"/>
    <s v="O232020200883221"/>
    <s v="Servicios de planeación urbana"/>
    <s v="PM/0118/0103/40010440222"/>
    <s v="Subsidios para el Mejoramiento y habitabilidad urb"/>
    <n v="77195394"/>
    <n v="77195394"/>
    <n v="0"/>
    <n v="0"/>
    <s v="0000718924"/>
    <s v="1"/>
    <s v="11038"/>
    <d v="2025-02-24T00:00:00"/>
    <s v="1000117545"/>
    <s v="CAMILO EDUARDO TORRES MUÑOZ"/>
    <s v="1002629376"/>
    <s v="CESAR AUGUSTO CACERES GONZALEZ"/>
    <d v="2025-02-25T00:00:00"/>
    <s v="7990990000"/>
    <s v="Transitoria Presupuesto CDP CRP"/>
  </r>
  <r>
    <s v="2025"/>
    <n v="2"/>
    <d v="2025-01-01T00:00:00"/>
    <d v="2025-05-27T00:00:00"/>
    <s v="0118-01"/>
    <x v="10"/>
    <s v="Fortalecimiento en la gestión pública in - Servicio de asistencia técnica"/>
    <s v="0000000645"/>
    <d v="2025-02-03T00:00:00"/>
    <s v="PRESTAR SERVICIOS PROFESIONALES PARA DESARROLLAR LAS ACTIVIDADESJURÍDICAS DERIVADAS DE LAS ETAPAS PRECONTRACTUAL, CONTRACTUAL YPOSTCONTRACTUAL DE LOS PROCESOS DE SELECCIÓN, ASÍ COMO APOYAR EN LADEFINICIÓN DE DOCUMENTOS SIG PARA LAS ETAPAS ANTES MENCIONADASADELANTADOS POR LA SECRETARÍA DISTRITAL DEL HÁBITAT."/>
    <s v="1-100-F001"/>
    <s v="VA-RECURSOS DISTRITO"/>
    <s v="O232020200991191"/>
    <s v="Servicios administrativos relacionados con los trabajadores estatales"/>
    <s v="PM/0118/0118/45990310250"/>
    <s v="Estrategias de gestión institucional y de la cultu"/>
    <n v="76906350"/>
    <n v="68959360"/>
    <n v="0"/>
    <n v="0"/>
    <s v="0000703950"/>
    <s v="1"/>
    <s v="11061"/>
    <d v="2025-02-03T00:00:00"/>
    <s v="1004902605"/>
    <s v="PAOLA ANDREA CALDERON VARGAS"/>
    <s v="1002629376"/>
    <s v="CESAR AUGUSTO CACERES GONZALEZ"/>
    <d v="2025-02-03T00:00:00"/>
    <s v="7990990000"/>
    <s v="Transitoria Presupuesto CDP CRP"/>
  </r>
  <r>
    <s v="2025"/>
    <n v="1"/>
    <d v="2025-01-01T00:00:00"/>
    <d v="2025-05-27T00:00:00"/>
    <s v="0118-01"/>
    <x v="17"/>
    <s v="Subsidio Distrital de Vivienda para el a - Servicio de apoyo financiero para adquisición de vivienda"/>
    <s v="0000000159"/>
    <d v="2025-01-09T00:00:00"/>
    <s v="PRESTAR SERVICIOS PROFESIONALES DESDE EL COMPONENTE JURÍDICO PARAREALIZAR LA GESTIÓN, SEGUIMIENTO A LOS RECURSOS ASIGNADOS EN EL MARCO DELOS PROYECTOS DE VIVIENDA LIDERADOS POR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79177410"/>
    <n v="71796465"/>
    <n v="0"/>
    <n v="0"/>
    <s v="0000664615"/>
    <s v="1"/>
    <s v="1006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0"/>
    <d v="2025-01-09T00:00:00"/>
    <s v="PRESTAR SERVICIOS PROFESIONALES PARA EL SEGUIMIENTO Y ORIENTACIÓNJURIDICA REQUERIDA EN LA IMPLEMENTACIÓN Y DESARROLLO DE LOS PROGRAMAS YPROYECTO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06200000"/>
    <n v="102700000"/>
    <n v="0"/>
    <n v="0"/>
    <s v="0000664895"/>
    <s v="1"/>
    <s v="10172"/>
    <d v="2025-01-09T00:00:00"/>
    <s v="1011007878"/>
    <s v="DANIEL EDUARDO CONTRERAS CASTRO"/>
    <s v="1002629376"/>
    <s v="CESAR AUGUSTO CACERES GONZALEZ"/>
    <d v="2025-01-09T00:00:00"/>
    <s v="7990990000"/>
    <s v="Transitoria Presupuesto CDP CRP"/>
  </r>
  <r>
    <s v="2025"/>
    <n v="2"/>
    <d v="2025-01-01T00:00:00"/>
    <d v="2025-05-27T00:00:00"/>
    <s v="0118-01"/>
    <x v="41"/>
    <s v="Asistencia técnica para la habilitación  - Servicios de información implementados"/>
    <s v="0000000983"/>
    <d v="2025-02-26T00:00:00"/>
    <s v="PRESTAR SERVICIOS PROFESIONALES DE APOYO Y GESTIÓN TRANSVERSAL A LASACTIVIDADES DE RACIONALIZACIÓN Y/O SIMPLIFICACIÓN DE TRÁMITES Y OTROSPROCEDIMIENTOS ADMINISTRATIVOS ASOCIADOS A LA CADENA DE URBANISMO YCONSTRUCCIÓN Y ACOMPAÑAR LAS ACTIVIDADES DE SISTEMA INTEGRADO DE GESTIÓNDE CALIDAD."/>
    <s v="1-100-F001"/>
    <s v="VA-RECURSOS DISTRITO"/>
    <s v="O232020200991123"/>
    <s v="Servicios de la administración pública relacionados con la vivienda e infraestructura de servicios públicos"/>
    <s v="PM/0118/0111/45990250215"/>
    <s v="Servicios de orientación y gestión frente a los re"/>
    <n v="54711900"/>
    <n v="0"/>
    <n v="0"/>
    <n v="0"/>
    <s v="0000720248"/>
    <s v="1"/>
    <s v="10346"/>
    <d v="2025-02-26T00:00:00"/>
    <s v="1002995155"/>
    <s v="JAIME OLAYA AMADO"/>
    <s v="1002629376"/>
    <s v="CESAR AUGUSTO CACERES GONZALEZ"/>
    <d v="2025-02-26T00:00:00"/>
    <s v="7990990000"/>
    <s v="Transitoria Presupuesto CDP CRP"/>
  </r>
  <r>
    <s v="2025"/>
    <n v="3"/>
    <d v="2025-01-01T00:00:00"/>
    <d v="2025-05-27T00:00:00"/>
    <s v="0118-01"/>
    <x v="34"/>
    <s v="Implementación de acciones y estrategias - Documentos de evaluación"/>
    <s v="0000001038"/>
    <d v="2025-03-05T00:00:00"/>
    <s v="PRESTAR SERVICIOS PROFESIONALES ESPECIALIZADOS PARA APOYAR JURÍDICAMENTEALA SUBDIRECCIÓN DE INVESTIGACIONES Y CONTROL DE VIVIENDA EN LASINVESTIGACIONESADMINISTRATIVAS RELACIONADASCON LA ENAJENACIÓN YARRENDAMIENTO DE VIVIENDA"/>
    <s v="1-100-I019"/>
    <s v="VA-Otras multas"/>
    <s v="O232020200991123"/>
    <s v="Servicios de la administración pública relacionados con la vivienda e infraestructura de servicios públicos"/>
    <s v="PM/0118/0117/45990010226"/>
    <s v="Servicio de prevención, vigilancia y seguimiento d"/>
    <n v="111488400"/>
    <n v="0"/>
    <n v="0"/>
    <n v="0"/>
    <s v="0000722335"/>
    <s v="1"/>
    <s v="10560"/>
    <d v="2025-03-04T00:00:00"/>
    <s v="1000668702"/>
    <s v="JAZMIN ROCIO OROZCO RODRIGUEZ"/>
    <s v="1002629376"/>
    <s v="CESAR AUGUSTO CACERES GONZALEZ"/>
    <d v="2025-03-05T00:00:00"/>
    <s v="7990990000"/>
    <s v="Transitoria Presupuesto CDP CRP"/>
  </r>
  <r>
    <s v="2025"/>
    <n v="2"/>
    <d v="2025-01-01T00:00:00"/>
    <d v="2025-05-27T00:00:00"/>
    <s v="0118-01"/>
    <x v="3"/>
    <s v="Desarrollo de estrategias que promuevan  - Espacio publico adecuado"/>
    <s v="0000000978"/>
    <d v="2025-02-26T00:00:00"/>
    <s v="PRESTAR SERVICIOS PROFESIONALES PARA EL DESARROLLO DE ACTIVIDADESESTRATÉGICAS Y TÉCNICAS DE FORMULACIÓN, EJECUCIÓN Y SEGUIMIENTO DE LASACCIONES EN EL MARCO DEL COMPONENTE DE PARTICIPACIÓN Y RELACIONAMIENTOCON LA CIUDADANÍA."/>
    <s v="1-100-F001"/>
    <s v="VA-RECURSOS DISTRITO"/>
    <s v="O232020200991123"/>
    <s v="Servicios de la administración pública relacionados con la vivienda e infraestructura de servicios públicos"/>
    <s v="PM/0118/0119/40020200209"/>
    <s v="Informes con resultados de encuesta de satisfacció"/>
    <n v="67730240"/>
    <n v="0"/>
    <n v="0"/>
    <n v="0"/>
    <s v="0000720049"/>
    <s v="1"/>
    <s v="10763"/>
    <d v="2025-02-26T00:00:00"/>
    <s v="1000347374"/>
    <s v="JOSE LUIS ALDANA ROMERO"/>
    <s v="1002629376"/>
    <s v="CESAR AUGUSTO CACERES GONZALEZ"/>
    <d v="2025-02-26T00:00:00"/>
    <s v="7990990000"/>
    <s v="Transitoria Presupuesto CDP CRP"/>
  </r>
  <r>
    <s v="2025"/>
    <n v="3"/>
    <d v="2025-01-01T00:00:00"/>
    <d v="2025-05-27T00:00:00"/>
    <s v="0118-01"/>
    <x v="39"/>
    <s v="Implementación de acciones y estrategias - Servicio de asistencia técnica"/>
    <s v="0000001016"/>
    <d v="2025-03-04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21870"/>
    <s v="1"/>
    <s v="10807"/>
    <d v="2025-03-03T00:00:00"/>
    <s v="1005450425"/>
    <s v="CARLOS ANDRES DANIELS JARAMILLO"/>
    <s v="1002629376"/>
    <s v="CESAR AUGUSTO CACERES GONZALEZ"/>
    <d v="2025-03-04T00:00:00"/>
    <s v="7990990000"/>
    <s v="Transitoria Presupuesto CDP CRP"/>
  </r>
  <r>
    <s v="2025"/>
    <n v="2"/>
    <d v="2025-01-01T00:00:00"/>
    <d v="2025-05-27T00:00:00"/>
    <s v="0118-01"/>
    <x v="7"/>
    <s v="Estudios y diseños de proyectos para el  - Estudios de pre inversión e inversión"/>
    <s v="0000000726"/>
    <d v="2025-02-06T00:00:00"/>
    <s v="PRESTAR SERVICIOS DE APOYO A LA GESTIÓN PARA EL ACOMPAÑAMIENTO TÉCNICODE LOS CONTRATOS Y/O PROYECTOS A CARGO DE LA SDHT PRIORIZADOS POR LAENTIDAD EN LOS POLÍGONOS DE INTERVENCIÓN INTEGRAL DE ESPACIO PÚBLICO YREVITALIZACIÓN."/>
    <s v="1-100-F039"/>
    <s v="VA-Crédito"/>
    <s v="O232020200883221"/>
    <s v="Servicios de planeación urbana"/>
    <s v="PM/0118/0110/40020340320"/>
    <s v="Espacio público intervenido"/>
    <n v="36000000"/>
    <n v="0"/>
    <n v="0"/>
    <n v="0"/>
    <s v="0000707252"/>
    <s v="1"/>
    <s v="10432"/>
    <d v="2025-02-06T00:00:00"/>
    <s v="1000117545"/>
    <s v="CAMILO EDUARDO TORRES MUÑOZ"/>
    <s v="1002629376"/>
    <s v="CESAR AUGUSTO CACERES GONZALEZ"/>
    <d v="2025-02-06T00:00:00"/>
    <s v="7990990000"/>
    <s v="Transitoria Presupuesto CDP CRP"/>
  </r>
  <r>
    <s v="2025"/>
    <n v="2"/>
    <d v="2025-01-01T00:00:00"/>
    <d v="2025-05-27T00:00:00"/>
    <s v="0118-01"/>
    <x v="35"/>
    <s v="Subsidio Distrital de Vivienda para el a - Servicio de apoyo financiero para mejoramiento de vivienda"/>
    <s v="0000000765"/>
    <d v="2025-02-10T00:00:00"/>
    <s v="PRESTAR SERVICIOS PROFESIONALES PARA APOYAR EL SEGUIMIENTO TÉCNICO A LAEJECUCIÓN Y LA ESTRUCTURACIÓN DE LOS HOGARES DEL PROGRAMA DE PROMOCIÓN YACCESO A SOLUCIONES HABITACIONALES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34065900"/>
    <n v="0"/>
    <n v="0"/>
    <n v="0"/>
    <s v="0000708937"/>
    <s v="1"/>
    <s v="10851"/>
    <d v="2025-02-10T00:00:00"/>
    <s v="1000106873"/>
    <s v="LINA MARIA GONZALEZ BOTERO"/>
    <s v="1002629376"/>
    <s v="CESAR AUGUSTO CACERES GONZALEZ"/>
    <d v="2025-02-10T00:00:00"/>
    <s v="7990990000"/>
    <s v="Transitoria Presupuesto CDP CRP"/>
  </r>
  <r>
    <s v="2025"/>
    <n v="3"/>
    <d v="2025-01-01T00:00:00"/>
    <d v="2025-05-27T00:00:00"/>
    <s v="0118-01"/>
    <x v="18"/>
    <s v="Fortalecimiento en la gestión pública in - Servicio de gestión documental"/>
    <s v="0000001047"/>
    <d v="2025-03-06T00:00:00"/>
    <s v="PRESTAR LOS SERVICIOS PROFESIONALES EN LA SECRETARIA DISTRITAL DEHÁBITAT EN EL PROCESO DE GESTIÓN DOCUMENTAL Y LOS INSTRUMENTOSARCHIVISTICOS"/>
    <s v="1-100-F001"/>
    <s v="VA-RECURSOS DISTRITO"/>
    <s v="O232020200991191"/>
    <s v="Servicios administrativos relacionados con los trabajadores estatales"/>
    <s v="PM/0118/0118/45990170250"/>
    <s v="Estrategias de gestión institucional y de la cultu"/>
    <n v="23123520"/>
    <n v="0"/>
    <n v="0"/>
    <n v="0"/>
    <s v="0000723050"/>
    <s v="1"/>
    <s v="11069"/>
    <d v="2025-03-05T00:00:00"/>
    <s v="1000300664"/>
    <s v="ANA MILENA YELA ESCOBAR"/>
    <s v="1002629376"/>
    <s v="CESAR AUGUSTO CACERES GONZALEZ"/>
    <d v="2025-03-06T00:00:00"/>
    <s v="7990990000"/>
    <s v="Transitoria Presupuesto CDP CRP"/>
  </r>
  <r>
    <s v="2025"/>
    <n v="2"/>
    <d v="2025-01-01T00:00:00"/>
    <d v="2025-05-27T00:00:00"/>
    <s v="0118-01"/>
    <x v="36"/>
    <s v="Desarrollo de estrategias que promuevan  - Servicios de asistencia técnica en planificación urbana y ordenamiento territorial"/>
    <s v="0000000981"/>
    <d v="2025-02-26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55289992"/>
    <n v="0"/>
    <n v="0"/>
    <n v="0"/>
    <s v="0000720055"/>
    <s v="1"/>
    <s v="10776"/>
    <d v="2025-02-26T00:00:00"/>
    <s v="1000347374"/>
    <s v="JOSE LUIS ALDANA ROMERO"/>
    <s v="1002629376"/>
    <s v="CESAR AUGUSTO CACERES GONZALEZ"/>
    <d v="2025-02-26T00:00:00"/>
    <s v="7990990000"/>
    <s v="Transitoria Presupuesto CDP CRP"/>
  </r>
  <r>
    <s v="2025"/>
    <n v="2"/>
    <d v="2025-01-01T00:00:00"/>
    <d v="2025-05-27T00:00:00"/>
    <s v="0118-01"/>
    <x v="40"/>
    <s v="Mejoramiento de la prestación y acceso d - Documentos de planeación"/>
    <s v="0000000976"/>
    <d v="2025-02-26T00:00:00"/>
    <s v="PRESTAR SERVICIOS PROFESIONALES PARA APOYAR A LA SUBDIRECCIÓN DESERVICIOS PÚBLICOS Y LA SUBSECRETARÍA DE PLANEACIÓN Y POLÍTICA EN ELSEGUIMIENTO Y REVISIÓN JURÍDICA DE LAS SOLICITUDES, RESPUESTAS,PRODUCTOS, DOCUMENTOS, ACTOS ADMINISTRATIVOS Y DEMÁS NECESIDADESJURÍDICAS EN MATERIA DE SERVICIOS PÚBLICOS Y GESTIÓN INTEGRAL DELHÁBITAT."/>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11281940"/>
    <n v="0"/>
    <n v="0"/>
    <n v="0"/>
    <s v="0000720028"/>
    <s v="1"/>
    <s v="10221"/>
    <d v="2025-02-26T00:00:00"/>
    <s v="1002522971"/>
    <s v="NEIBER YANETH PRIETO PERILLA"/>
    <s v="1002629376"/>
    <s v="CESAR AUGUSTO CACERES GONZALEZ"/>
    <d v="2025-02-26T00:00:00"/>
    <s v="7990990000"/>
    <s v="Transitoria Presupuesto CDP CRP"/>
  </r>
  <r>
    <s v="2025"/>
    <n v="3"/>
    <d v="2025-01-01T00:00:00"/>
    <d v="2025-05-27T00:00:00"/>
    <s v="0118-01"/>
    <x v="12"/>
    <s v="Implementación de las estrategias de gen - Servicio de información actualizado"/>
    <s v="0000001097"/>
    <d v="2025-03-20T00:00:00"/>
    <s v="PRESTAR SERVICIOS PROFESIONALES PARA DESARROLLAR ACTIVIDADES DEFORMULACIÓN Y SEGUIMIENTO DE INDICADORES QUE PERMITAN EL ANÁLISIS DEINFORMACIÓN Y CONTRIBUYAN A LA ELABORACIÓN DE DOCUMENTOS EINVESTIGACIONES EN EL MARCO DEL OBSERVATORIO DEL HÁBITAT DE LA SDHT."/>
    <s v="1-100-F001"/>
    <s v="VA-RECURSOS DISTRITO"/>
    <s v="O232020200991123"/>
    <s v="Servicios de la administración pública relacionados con la vivienda e infraestructura de servicios públicos"/>
    <s v="PM/0118/0101/45990280213"/>
    <s v="SERVICIO DE ASISTENCIA TÉCNICA PARA LA PLANEACIÓN"/>
    <n v="83923444"/>
    <n v="0"/>
    <n v="0"/>
    <n v="4"/>
    <s v="0000727783"/>
    <s v="1"/>
    <s v="9946"/>
    <d v="2025-03-20T00:00:00"/>
    <s v="1002135545"/>
    <s v="MARIA PAULA SALCEDO PORRAS"/>
    <s v="1002629376"/>
    <s v="CESAR AUGUSTO CACERES GONZALEZ"/>
    <d v="2025-03-20T00:00:00"/>
    <s v="7990990000"/>
    <s v="Transitoria Presupuesto CDP CRP"/>
  </r>
  <r>
    <s v="2025"/>
    <n v="3"/>
    <d v="2025-01-01T00:00:00"/>
    <d v="2025-05-27T00:00:00"/>
    <s v="0118-01"/>
    <x v="44"/>
    <s v="Implementación de las estrategias de gen - Servicio de educación informal"/>
    <s v="0000001098"/>
    <d v="2025-03-20T00:00:00"/>
    <s v="PRESTAR SERVICIOS DE APOYO A LA GESTIÓN PARA ELABORAR PLANES YESTRATEGIAS QUE APORTEN A LA DIGITALIZACIÓN DE CONTENIDOS Y DIVULGACIÓNDE LAS ESTRATEGIAS DE LA ESCUELA VIRTUAL DEL HÁBITAT, EN EL MARCO DE LAGESTIÓN DEL CONOCIMIENTO DEL SECTOR."/>
    <s v="1-100-F001"/>
    <s v="VA-RECURSOS DISTRITO"/>
    <s v="O232020200991123"/>
    <s v="Servicios de la administración pública relacionados con la vivienda e infraestructura de servicios públicos"/>
    <s v="PM/0118/0101/45990300213"/>
    <s v="SERVICIO DE ASISTENCIA TÉCNICA PARA LA PLANEACIÓN"/>
    <n v="57600000"/>
    <n v="0"/>
    <n v="0"/>
    <n v="12447000"/>
    <s v="0000727788"/>
    <s v="1"/>
    <s v="10041"/>
    <d v="2025-03-20T00:00:00"/>
    <s v="1002135545"/>
    <s v="MARIA PAULA SALCEDO PORRAS"/>
    <s v="1002629376"/>
    <s v="CESAR AUGUSTO CACERES GONZALEZ"/>
    <d v="2025-03-20T00:00:00"/>
    <s v="7990990000"/>
    <s v="Transitoria Presupuesto CDP CRP"/>
  </r>
  <r>
    <s v="2025"/>
    <n v="3"/>
    <d v="2025-01-01T00:00:00"/>
    <d v="2025-05-27T00:00:00"/>
    <s v="0118-01"/>
    <x v="9"/>
    <s v="Subsidio Distrital de Vivienda para el a - Vivienda de Interés Social mejoradas"/>
    <s v="0000001099"/>
    <d v="2025-03-20T00:00:00"/>
    <s v="PRESTAR SERVICIOS PROFESIONALES DESDE DEL COMPONENTE TÉCNICO EN LAESTRUCTURACIÓN Y DESARROLLO DE LOS CONVENIOS Y PROYECTOS PARA ELDESARROLLO DE SOLUCIONES HABITACIONALES DE LA SECRETARÍA DISTRITAL DELHÁBITAT"/>
    <s v="1-100-F039"/>
    <s v="VA-Crédito"/>
    <s v="O232020200883221"/>
    <s v="Servicios de planeación urbana"/>
    <s v="PM/0118/0103/40010440222"/>
    <s v="Subsidios para el Mejoramiento y habitabilidad urb"/>
    <n v="72049034"/>
    <n v="0"/>
    <n v="0"/>
    <n v="2573183"/>
    <s v="0000727810"/>
    <s v="1"/>
    <s v="11038"/>
    <d v="2025-03-20T00:00:00"/>
    <s v="1000117545"/>
    <s v="CAMILO EDUARDO TORRES MUÑOZ"/>
    <s v="1002629376"/>
    <s v="CESAR AUGUSTO CACERES GONZALEZ"/>
    <d v="2025-03-20T00:00:00"/>
    <s v="7990990000"/>
    <s v="Transitoria Presupuesto CDP CRP"/>
  </r>
  <r>
    <s v="2025"/>
    <n v="3"/>
    <d v="2025-01-01T00:00:00"/>
    <d v="2025-05-27T00:00:00"/>
    <s v="0118-01"/>
    <x v="19"/>
    <s v="Asistencia técnica para la habilitación  - Servicio de asistencia técnica"/>
    <s v="0000001100"/>
    <d v="2025-03-20T00:00:00"/>
    <s v="PRESTAR SERVICIOS PARA ELABORAR AVALÚOS RELACIONADOS CON LOS PREDIOSINCLUIDOS EN LAS DECLARATORIAS DE DESARROLLO Y/O CONSTRUCCIÓNPRIORITARIAS, DE HABILITACIÓN Y USOS DE EDIFICACIÓN PRIORITARIA, ASÍCOMO CON LOS PROCESOS DE HABILITACIÓN Y GESTIÓN DEL SUELO"/>
    <s v="1-100-F039"/>
    <s v="VA-Crédito"/>
    <s v="O232020200991123"/>
    <s v="Servicios de la administración pública relacionados con la vivienda e infraestructura de servicios públicos"/>
    <s v="PM/0118/0106/45990310215"/>
    <s v="Hectáreas de suelo útil gestionadas para el desarr"/>
    <n v="587783773"/>
    <n v="0"/>
    <n v="0"/>
    <n v="587783773"/>
    <s v="0000727840"/>
    <s v="1"/>
    <s v="10978"/>
    <d v="2025-03-20T00:00:00"/>
    <s v="1006022647"/>
    <s v="RODRIGO ERNESTO CARRASCAL ENRIQUEZ"/>
    <s v="1002629376"/>
    <s v="CESAR AUGUSTO CACERES GONZALEZ"/>
    <d v="2025-03-20T00:00:00"/>
    <s v="7990990000"/>
    <s v="Transitoria Presupuesto CDP CRP"/>
  </r>
  <r>
    <s v="2025"/>
    <n v="3"/>
    <d v="2025-01-01T00:00:00"/>
    <d v="2025-05-27T00:00:00"/>
    <s v="0118-01"/>
    <x v="3"/>
    <s v="Desarrollo de estrategias que promuevan  - Espacio publico adecuado"/>
    <s v="0000001012"/>
    <d v="2025-03-04T00:00:00"/>
    <s v="PRESTAR SERVICIOS PROFESIONALES PARA APOYAR EL DESARROLLO DE ACTIVIDADESESTRATÉGICAS Y TÉCNICAS RELACIONADAS CON EL DISEÑO, EJECUCIÓN YSEGUIMIENTO DE LAS ESTRATEGIAS DE PARTICIPACIÓN EN EL ESPACIO PÚBLICOLIDERADAS POR LA SECRETARÍA DISTRITAL DEL HÁBITAT."/>
    <s v="1-100-F001"/>
    <s v="VA-RECURSOS DISTRITO"/>
    <s v="O232020200991123"/>
    <s v="Servicios de la administración pública relacionados con la vivienda e infraestructura de servicios públicos"/>
    <s v="PM/0118/0119/40020200209"/>
    <s v="Informes con resultados de encuesta de satisfacció"/>
    <n v="64639185"/>
    <n v="0"/>
    <n v="0"/>
    <n v="0"/>
    <s v="0000721863"/>
    <s v="1"/>
    <s v="10781"/>
    <d v="2025-03-04T00:00:00"/>
    <s v="1000347374"/>
    <s v="JOSE LUIS ALDANA ROMERO"/>
    <s v="1002629376"/>
    <s v="CESAR AUGUSTO CACERES GONZALEZ"/>
    <d v="2025-03-04T00:00:00"/>
    <s v="7990990000"/>
    <s v="Transitoria Presupuesto CDP CRP"/>
  </r>
  <r>
    <s v="2025"/>
    <n v="2"/>
    <d v="2025-01-01T00:00:00"/>
    <d v="2025-05-27T00:00:00"/>
    <s v="0118-01"/>
    <x v="10"/>
    <s v="Fortalecimiento en la gestión pública in - Servicio de asistencia técnica"/>
    <s v="0000000853"/>
    <d v="2025-02-18T00:00:00"/>
    <s v="PRESTAR SERVICIOS PROFESIONALES PARA EL DESARROLLO DE LAS ETAPAS YACTUACIONES JURÍDICAS, REALIZANDO LA PROYECCIÓN, ELABORACIÓN DE LASACTIVIDADES JURÍDICAS DESARROLLADAS EN EL MARCO DE LAS COMPETENCIAS DELA SUBSECRETARÍA JURÍDICA."/>
    <s v="1-100-F001"/>
    <s v="VA-RECURSOS DISTRITO"/>
    <s v="O232020200882199"/>
    <s v="Otros servicios jurídicos n.c.p."/>
    <s v="PM/0118/0118/45990310250"/>
    <s v="Estrategias de gestión institucional y de la cultu"/>
    <n v="54633333"/>
    <n v="0"/>
    <n v="0"/>
    <n v="0"/>
    <s v="0000715336"/>
    <s v="1"/>
    <s v="10276"/>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19"/>
    <d v="2025-02-17T00:00:00"/>
    <s v="RECURSOS PARA EL CUMPLIMIENTO DEL DECRETO DE AUSTERIDAD DEL GASTO"/>
    <s v="1-100-F001"/>
    <s v="VA-RECURSOS DISTRITO"/>
    <s v="O232020200991191"/>
    <s v="Servicios administrativos relacionados con los trabajadores estatales"/>
    <s v="PM/0118/0118/45990310250"/>
    <s v="Estrategias de gestión institucional y de la cultu"/>
    <n v="375613768"/>
    <n v="375613768"/>
    <n v="0"/>
    <n v="0"/>
    <s v="0000713824"/>
    <s v="1"/>
    <s v="11153"/>
    <d v="2025-02-17T00:00:00"/>
    <s v="1000300664"/>
    <s v="ANA MILENA YELA ESCOBAR"/>
    <s v="1002629376"/>
    <s v="CESAR AUGUSTO CACERES GONZALEZ"/>
    <d v="2025-02-17T00:00:00"/>
    <s v="7990990000"/>
    <s v="Transitoria Presupuesto CDP CRP"/>
  </r>
  <r>
    <s v="2025"/>
    <n v="2"/>
    <d v="2025-01-01T00:00:00"/>
    <d v="2025-05-27T00:00:00"/>
    <s v="0118-01"/>
    <x v="39"/>
    <s v="Implementación de acciones y estrategias - Servicio de asistencia técnica"/>
    <s v="0000000998"/>
    <d v="2025-02-28T00:00:00"/>
    <s v="PRESTAR SERVICIOS PROFESIONALES PARA APOYAR LAS ACTIVIDADES DE MONITOREODE LAS ÁREAS SUSCEPTIBLES DE OCUPACIÓN ILEGAL O INFORMAL Y EN LOS TEMASRELACIONADOS CON ENAJENACIÓN ILEGAL, FORTALECIENDO LAS ACCIONES DEPREVENCIÓN DE DESARROLLOS ILEGALES EN LAS AREAS SUSCEPTIBLES DEOCUPACIÓN ILEGAL O INFORMAL DEL DISTRITO CAPITAL"/>
    <s v="1-100-I019"/>
    <s v="VA-Otras multas"/>
    <s v="O232020200991123"/>
    <s v="Servicios de la administración pública relacionados con la vivienda e infraestructura de servicios públicos"/>
    <s v="PM/0118/0117/45990310226"/>
    <s v="Servicio de prevención, vigilancia y seguimiento d"/>
    <n v="88839621"/>
    <n v="0"/>
    <n v="0"/>
    <n v="0"/>
    <s v="0000720950"/>
    <s v="1"/>
    <s v="9937"/>
    <d v="2025-02-28T00:00:00"/>
    <s v="1005450425"/>
    <s v="CARLOS ANDRES DANIELS JARAMILLO"/>
    <s v="1002629376"/>
    <s v="CESAR AUGUSTO CACERES GONZALEZ"/>
    <d v="2025-02-28T00:00:00"/>
    <s v="7990990000"/>
    <s v="Transitoria Presupuesto CDP CRP"/>
  </r>
  <r>
    <s v="2025"/>
    <n v="3"/>
    <d v="2025-01-01T00:00:00"/>
    <d v="2025-05-27T00:00:00"/>
    <s v="0118-01"/>
    <x v="36"/>
    <s v="Desarrollo de estrategias que promuevan  - Servicios de asistencia técnica en planificación urbana y ordenamiento territorial"/>
    <s v="0000001041"/>
    <d v="2025-03-06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41467494"/>
    <n v="0"/>
    <n v="0"/>
    <n v="0"/>
    <s v="0000722547"/>
    <s v="1"/>
    <s v="11080"/>
    <d v="2025-03-03T00:00:00"/>
    <s v="1000347374"/>
    <s v="JOSE LUIS ALDANA ROMERO"/>
    <s v="1002629376"/>
    <s v="CESAR AUGUSTO CACERES GONZALEZ"/>
    <d v="2025-03-06T00:00:00"/>
    <s v="7990990000"/>
    <s v="Transitoria Presupuesto CDP CRP"/>
  </r>
  <r>
    <s v="2025"/>
    <n v="1"/>
    <d v="2025-01-01T00:00:00"/>
    <d v="2025-05-27T00:00:00"/>
    <s v="0118-01"/>
    <x v="34"/>
    <s v="Implementación de acciones y estrategias - Documentos de evaluación"/>
    <s v="0000000571"/>
    <d v="2025-01-27T00:00:00"/>
    <s v="PRESTAR SERVICIOS PROFESIONALES PARA APOYAR JURÍDICAMENTE EN LA REVISIÓNY/O SUSTANCIACIÓN DE ACTOS ADMINISTRATIVOS Y DEMÁS ACTUACIONESPROCESALES QUE CORRESPONDAN A LOS PROCESOS ADMINISTRATIVOSSANCIONATORIOS DE COMPETENCIA DE LA SUBDIRECCIÓN DE INVESTIGACIONES YCONTROL DE VIVIENDA."/>
    <s v="1-100-I019"/>
    <s v="VA-Otras multas"/>
    <s v="O232020200991123"/>
    <s v="Servicios de la administración pública relacionados con la vivienda e infraestructura de servicios públicos"/>
    <s v="PM/0118/0117/45990010226"/>
    <s v="Servicio de prevención, vigilancia y seguimiento d"/>
    <n v="57832854"/>
    <n v="0"/>
    <n v="0"/>
    <n v="0"/>
    <s v="0000697773"/>
    <s v="1"/>
    <s v="10888"/>
    <d v="2025-01-27T00:00:00"/>
    <s v="1000668702"/>
    <s v="JAZMIN ROCIO OROZCO RODRIGUEZ"/>
    <s v="1002629376"/>
    <s v="CESAR AUGUSTO CACERES GONZALEZ"/>
    <d v="2025-01-27T00:00:00"/>
    <s v="7990990000"/>
    <s v="Transitoria Presupuesto CDP CRP"/>
  </r>
  <r>
    <s v="2025"/>
    <n v="3"/>
    <d v="2025-01-01T00:00:00"/>
    <d v="2025-05-27T00:00:00"/>
    <s v="0118-01"/>
    <x v="34"/>
    <s v="Implementación de acciones y estrategias - Documentos de evaluación"/>
    <s v="0000001043"/>
    <d v="2025-03-06T00:00:00"/>
    <s v="PRESTAR SERVICIOS DE APOYO A LA GESTIÓN EN LAS ACTIVIDADESADMINISTRATIVAS GENERADAS CON OCASIÓN A LA PROYECCIÓN DE LAS RESPUESTASA LAS PETICIONES, QUEJAS Y SOLICITUDES RELACIONADAS CON LA ENAJENACIÓNDE VIVIENDA Y DEMÁS ACTIVIDADES ORIENTADAS A LA INSPECCIÓN, VIGILANCIA YCONTROL DE VIVIENDA"/>
    <s v="1-100-I019"/>
    <s v="VA-Otras multas"/>
    <s v="O232020200991123"/>
    <s v="Servicios de la administración pública relacionados con la vivienda e infraestructura de servicios públicos"/>
    <s v="PM/0118/0117/45990010226"/>
    <s v="Servicio de prevención, vigilancia y seguimiento d"/>
    <n v="18891090"/>
    <n v="0"/>
    <n v="0"/>
    <n v="0"/>
    <s v="0000722583"/>
    <s v="1"/>
    <s v="9982"/>
    <d v="2025-03-06T00:00:00"/>
    <s v="1005450425"/>
    <s v="CARLOS ANDRES DANIELS JARAMILLO"/>
    <s v="1002629376"/>
    <s v="CESAR AUGUSTO CACERES GONZALEZ"/>
    <d v="2025-03-06T00:00:00"/>
    <s v="7990990000"/>
    <s v="Transitoria Presupuesto CDP CRP"/>
  </r>
  <r>
    <s v="2025"/>
    <n v="3"/>
    <d v="2025-01-01T00:00:00"/>
    <d v="2025-05-27T00:00:00"/>
    <s v="0118-01"/>
    <x v="9"/>
    <s v="Subsidio Distrital de Vivienda para el a - Vivienda de Interés Social mejoradas"/>
    <s v="0000001059"/>
    <d v="2025-03-10T00:00:00"/>
    <s v="PRESTAR SERVICIOS DE APOYO A LA GESTIÓN DOCUMENTAL EN LOS CONTRATOS YCONVENIOS DESARROLLADOS EN EL MARCO DEL PROGRAMA DE MEJORAMIENTO DEVIVIENDA BAJO LOS PROCEDIMIENTOS ESTABLECIDOS POR LA SECRETARÍADISTRITAL DEL HÁBITAT."/>
    <s v="1-100-F039"/>
    <s v="VA-Crédito"/>
    <s v="O232020200883330"/>
    <s v="Servicios de administración en proyectos de construcción"/>
    <s v="PM/0118/0103/40010440222"/>
    <s v="Subsidios para el Mejoramiento y habitabilidad urb"/>
    <n v="26013960"/>
    <n v="0"/>
    <n v="0"/>
    <n v="0"/>
    <s v="0000723930"/>
    <s v="1"/>
    <s v="10889"/>
    <d v="2025-03-10T00:00:00"/>
    <s v="1000106873"/>
    <s v="LINA MARIA GONZALEZ BOTERO"/>
    <s v="1002629376"/>
    <s v="CESAR AUGUSTO CACERES GONZALEZ"/>
    <d v="2025-03-10T00:00:00"/>
    <s v="7990990000"/>
    <s v="Transitoria Presupuesto CDP CRP"/>
  </r>
  <r>
    <s v="2025"/>
    <n v="3"/>
    <d v="2025-01-01T00:00:00"/>
    <d v="2025-05-27T00:00:00"/>
    <s v="0118-01"/>
    <x v="38"/>
    <s v="Subsidio Distrital de Vivienda para el a - Servicio de apoyo financiero para arrendamiento de vivienda"/>
    <s v="0000001011"/>
    <d v="2025-03-04T00:00:00"/>
    <s v="PRESTAR SERVICIOS PROFESIONALES COMO GESTOR SOCIAL PARA REALIZAR ELACOMPAÑAMIENTO Y SEGUIMIENTO A LOS PROCESOS DE POSTULACIÓN A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60000000"/>
    <n v="0"/>
    <n v="0"/>
    <n v="0"/>
    <s v="0000721861"/>
    <s v="1"/>
    <s v="10304"/>
    <d v="2025-03-04T00:00:00"/>
    <s v="1011007878"/>
    <s v="DANIEL EDUARDO CONTRERAS CASTRO"/>
    <s v="1002629376"/>
    <s v="CESAR AUGUSTO CACERES GONZALEZ"/>
    <d v="2025-03-04T00:00:00"/>
    <s v="7990990000"/>
    <s v="Transitoria Presupuesto CDP CRP"/>
  </r>
  <r>
    <s v="2025"/>
    <n v="3"/>
    <d v="2025-01-01T00:00:00"/>
    <d v="2025-05-27T00:00:00"/>
    <s v="0118-01"/>
    <x v="34"/>
    <s v="Implementación de acciones y estrategias - Documentos de evaluación"/>
    <s v="0000001034"/>
    <d v="2025-03-05T00:00:00"/>
    <s v="PRESTAR SERVICIOS PROFESIONALES PARA APOYAR JURÍDICAMENTE EN LAPROYECCIÓN DE LAS RESPUESTAS A LAS PETICIONES, QUEJAS Y SOLICITUDESRELACIONADAS CON LA ENAJENACIÓN DE VIVIENDA Y DEMÁS ACTIVIDADESORIENTADAS A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30349620"/>
    <n v="0"/>
    <n v="0"/>
    <n v="0"/>
    <s v="0000722112"/>
    <s v="1"/>
    <s v="10654"/>
    <d v="2025-03-05T00:00:00"/>
    <s v="1005450425"/>
    <s v="CARLOS ANDRES DANIELS JARAMILLO"/>
    <s v="1002629376"/>
    <s v="CESAR AUGUSTO CACERES GONZALEZ"/>
    <d v="2025-03-05T00:00:00"/>
    <s v="7990990000"/>
    <s v="Transitoria Presupuesto CDP CRP"/>
  </r>
  <r>
    <s v="2025"/>
    <n v="2"/>
    <d v="2025-01-01T00:00:00"/>
    <d v="2025-05-27T00:00:00"/>
    <s v="0118-01"/>
    <x v="6"/>
    <s v="Adecuación de entornos urbanos y/o rura - Espacio publico adecuado"/>
    <s v="0000000706"/>
    <d v="2025-02-05T00:00:00"/>
    <s v="PRESTAR SERVICIOS DE APOYO A LA GESTIÓN DE LOS PROCESOS ADMINISTRATIVOSY DOCUMENTALES EN EL MARCO DEL PROGRAMA DE MEJORAMIENTO INTEGRAL DELHÁBITAT DE LA SUBDIRECCIÓN DE BARRIOS."/>
    <s v="1-100-F039"/>
    <s v="VA-Crédito"/>
    <s v="O2320202005040254211"/>
    <s v="Servicios generales de construcción de carreteras (excepto carreteras elevadas), calles"/>
    <s v="PM/0118/0110/40020200214"/>
    <s v="Espacio público intervenido"/>
    <n v="21678300"/>
    <n v="0"/>
    <n v="0"/>
    <n v="0"/>
    <s v="0000706418"/>
    <s v="1"/>
    <s v="10541"/>
    <d v="2025-02-05T00:00:00"/>
    <s v="1000106873"/>
    <s v="LINA MARIA GONZALEZ BOTERO"/>
    <s v="1002629376"/>
    <s v="CESAR AUGUSTO CACERES GONZALEZ"/>
    <d v="2025-02-05T00:00:00"/>
    <s v="7990990000"/>
    <s v="Transitoria Presupuesto CDP CRP"/>
  </r>
  <r>
    <s v="2025"/>
    <n v="2"/>
    <d v="2025-01-01T00:00:00"/>
    <d v="2025-05-27T00:00:00"/>
    <s v="0118-01"/>
    <x v="7"/>
    <s v="Estudios y diseños de proyectos para el  - Estudios de pre inversión e inversión"/>
    <s v="0000000931"/>
    <d v="2025-02-21T00:00:00"/>
    <s v="PRESTAR SERVICIOS PROFESIONALES ESPECIALIZADOS PARA LA GESTIÓN DELCOMPONENTE SOCIAL, MEDIANTE LA PLANIFICACIÓN, ARTICULACIÓN Y SEGUIMIENTODE ACCIONES CON COMUNIDADES, INSTITUCIONES Y GRUPOS DE INTERÉSINVOLUCRADOS EN LAS INTERVENCIONES PRIORIZADAS POR LA SDHT, EN LOSPOLÍGONOS DE INTERVENCIÓN  INTEGRAL DE ESPACIO PÚBLICO Y REVITALIZACIÓN."/>
    <s v="1-100-F039"/>
    <s v="VA-Crédito"/>
    <s v="O232020200883330"/>
    <s v="Servicios de administración en proyectos de construcción"/>
    <s v="PM/0118/0110/40020340320"/>
    <s v="Espacio público intervenido"/>
    <n v="140000000"/>
    <n v="0"/>
    <n v="0"/>
    <n v="0"/>
    <s v="0000718457"/>
    <s v="1"/>
    <s v="10453"/>
    <d v="2025-02-21T00:00:00"/>
    <s v="1000117545"/>
    <s v="CAMILO EDUARDO TORRES MUÑOZ"/>
    <s v="1002629376"/>
    <s v="CESAR AUGUSTO CACERES GONZALEZ"/>
    <d v="2025-02-21T00:00:00"/>
    <s v="7990990000"/>
    <s v="Transitoria Presupuesto CDP CRP"/>
  </r>
  <r>
    <s v="2025"/>
    <n v="3"/>
    <d v="2025-01-01T00:00:00"/>
    <d v="2025-05-27T00:00:00"/>
    <s v="0118-01"/>
    <x v="8"/>
    <s v="Estudios y diseños de proyectos para el  - Espacio publico adecuado"/>
    <s v="0000001102"/>
    <d v="2025-03-21T00:00:00"/>
    <s v="PAGO DE PASIVO DEL CONTRATO 953-2022"/>
    <s v="1-601-I037"/>
    <s v="PAS-Crédito"/>
    <s v="O232020200883221"/>
    <s v="Servicios de planeación urbana"/>
    <s v="PM/0118/0110/40020200320"/>
    <s v="Espacio público intervenido"/>
    <n v="187556009"/>
    <n v="0"/>
    <n v="0"/>
    <n v="0"/>
    <s v="0000728026"/>
    <s v="1"/>
    <s v="11186"/>
    <d v="2025-03-21T00:00:00"/>
    <s v="1000162187"/>
    <s v="CAMILO ANDRES PEÑUELA CANO"/>
    <s v="1002629376"/>
    <s v="CESAR AUGUSTO CACERES GONZALEZ"/>
    <d v="2025-03-21T00:00:00"/>
    <s v="7990990000"/>
    <s v="Transitoria Presupuesto CDP CRP"/>
  </r>
  <r>
    <s v="2025"/>
    <n v="2"/>
    <d v="2025-01-01T00:00:00"/>
    <d v="2025-05-27T00:00:00"/>
    <s v="0118-01"/>
    <x v="10"/>
    <s v="Fortalecimiento en la gestión pública in - Servicio de asistencia técnica"/>
    <s v="0000000837"/>
    <d v="2025-02-17T00:00:00"/>
    <s v="RECURSOS PARA EL CUMPLIMIENTO DEL DECRETO DE AUSTERIDAD DEL GASTO"/>
    <s v="1-100-F001"/>
    <s v="VA-RECURSOS DISTRITO"/>
    <s v="O232020200882199"/>
    <s v="Otros servicios jurídicos n.c.p."/>
    <s v="PM/0118/0118/45990310250"/>
    <s v="Estrategias de gestión institucional y de la cultu"/>
    <n v="91000000"/>
    <n v="91000000"/>
    <n v="0"/>
    <n v="0"/>
    <s v="0000714208"/>
    <s v="1"/>
    <s v="1157"/>
    <d v="2025-02-17T00:00:00"/>
    <s v="1000024732"/>
    <s v="ALBA CRISTINA MELO GOMEZ"/>
    <s v="1002629376"/>
    <s v="CESAR AUGUSTO CACERES GONZALEZ"/>
    <d v="2025-02-17T00:00:00"/>
    <s v="7990990000"/>
    <s v="Transitoria Presupuesto CDP CRP"/>
  </r>
  <r>
    <s v="2025"/>
    <n v="3"/>
    <d v="2025-01-01T00:00:00"/>
    <d v="2025-05-27T00:00:00"/>
    <s v="0118-01"/>
    <x v="10"/>
    <s v="Fortalecimiento en la gestión pública in - Servicio de asistencia técnica"/>
    <s v="0000001105"/>
    <d v="2025-03-21T00:00:00"/>
    <s v="PRESTAR SERVICIOS DE APOYO A LA GESTIÓN A LA SUBSECRETARIA JURÍDICA,MEDIANTE EL SEGUIMIENTO ADMINISTRATIVO DE LOS ESTADOS DE LAS ACTUACIONESPROCESALES EN LOS PROCESOS DE DEFENSA JUDICIAL Y EXTRAJUDICIAL DE LASDHT."/>
    <s v="1-100-F001"/>
    <s v="VA-RECURSOS DISTRITO"/>
    <s v="O232020200882199"/>
    <s v="Otros servicios jurídicos n.c.p."/>
    <s v="PM/0118/0118/45990310250"/>
    <s v="Estrategias de gestión institucional y de la cultu"/>
    <n v="62516667"/>
    <n v="0"/>
    <n v="0"/>
    <n v="53258667"/>
    <s v="0000728204"/>
    <s v="1"/>
    <s v="11188"/>
    <d v="2025-03-21T00:00:00"/>
    <s v="1000024732"/>
    <s v="ALBA CRISTINA MELO GOMEZ"/>
    <s v="1002629376"/>
    <s v="CESAR AUGUSTO CACERES GONZALEZ"/>
    <d v="2025-03-21T00:00:00"/>
    <s v="7990990000"/>
    <s v="Transitoria Presupuesto CDP CRP"/>
  </r>
  <r>
    <s v="2025"/>
    <n v="3"/>
    <d v="2025-01-01T00:00:00"/>
    <d v="2025-05-27T00:00:00"/>
    <s v="0118-01"/>
    <x v="10"/>
    <s v="Fortalecimiento en la gestión pública in - Servicio de asistencia técnica"/>
    <s v="0000001104"/>
    <d v="2025-03-21T00:00:00"/>
    <s v="RECURSOS PARA EL CUMPLIMIENTO DEL DECRETO DE AUSTERIDAD DEL GASTO"/>
    <s v="1-100-F001"/>
    <s v="VA-RECURSOS DISTRITO"/>
    <s v="O232020200991191"/>
    <s v="Servicios administrativos relacionados con los trabajadores estatales"/>
    <s v="PM/0118/0118/45990310250"/>
    <s v="Estrategias de gestión institucional y de la cultu"/>
    <n v="202762600"/>
    <n v="0"/>
    <n v="0"/>
    <n v="202762600"/>
    <s v="0000728201"/>
    <s v="1"/>
    <s v="11153"/>
    <d v="2025-03-21T00:00:00"/>
    <s v="1000300664"/>
    <s v="ANA MILENA YELA ESCOBAR"/>
    <s v="1002629376"/>
    <s v="CESAR AUGUSTO CACERES GONZALEZ"/>
    <d v="2025-03-21T00:00:00"/>
    <s v="7990990000"/>
    <s v="Transitoria Presupuesto CDP CRP"/>
  </r>
  <r>
    <s v="2025"/>
    <n v="3"/>
    <d v="2025-01-01T00:00:00"/>
    <d v="2025-05-27T00:00:00"/>
    <s v="0118-01"/>
    <x v="34"/>
    <s v="Implementación de acciones y estrategias - Documentos de evaluación"/>
    <s v="0000001086"/>
    <d v="2025-03-17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38671368"/>
    <n v="0"/>
    <n v="0"/>
    <n v="0"/>
    <s v="0000726386"/>
    <s v="1"/>
    <s v="10559"/>
    <d v="2025-03-17T00:00:00"/>
    <s v="1000668702"/>
    <s v="JAZMIN ROCIO OROZCO RODRIGUEZ"/>
    <s v="1002629376"/>
    <s v="CESAR AUGUSTO CACERES GONZALEZ"/>
    <d v="2025-03-17T00:00:00"/>
    <s v="7990990000"/>
    <s v="Transitoria Presupuesto CDP CRP"/>
  </r>
  <r>
    <s v="2025"/>
    <n v="3"/>
    <d v="2025-01-01T00:00:00"/>
    <d v="2025-05-27T00:00:00"/>
    <s v="0118-01"/>
    <x v="10"/>
    <s v="Fortalecimiento en la gestión pública in - Servicio de asistencia técnica"/>
    <s v="0000001106"/>
    <d v="2025-03-25T00:00:00"/>
    <s v="RECURSOS PARA EL CUMPLIMIENTO DEL DECRETO DE AUSTERIDAD DEL GASTO."/>
    <s v="1-100-F001"/>
    <s v="VA-RECURSOS DISTRITO"/>
    <s v="O232020200882199"/>
    <s v="Otros servicios jurídicos n.c.p."/>
    <s v="PM/0118/0118/45990310250"/>
    <s v="Estrategias de gestión institucional y de la cultu"/>
    <n v="91000000"/>
    <n v="0"/>
    <n v="0"/>
    <n v="91000000"/>
    <s v="0000728320"/>
    <s v="1"/>
    <s v="11157"/>
    <d v="2025-03-25T00:00:00"/>
    <s v="1000024732"/>
    <s v="ALBA CRISTINA MELO GOMEZ"/>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10"/>
    <d v="2025-03-25T00:00:00"/>
    <s v="PRESTAR SERVICIOS PROFESIONALES PARA EL ACOMPAÑAMIENTO Y SEGUIMIENTO DELOS PROGRAMAS Y PROYECTOS DE ACCESO A LA VIVIENDA A CARGO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5566667"/>
    <n v="0"/>
    <n v="0"/>
    <n v="2566667"/>
    <s v="0000728406"/>
    <s v="1"/>
    <s v="10359"/>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14"/>
    <d v="2025-03-25T00:00:00"/>
    <s v="PRESTAR SERVICIOS PROFESIONALES PARA LA GESTIÓN ADMINISTRATIVA Y TECNICADE LOS PROGRAMAS Y PROYECTOS A CARGO DE LA SUBSECRETARIA DE GESTIONFINANCIERA"/>
    <s v="1-100-F039"/>
    <s v="VA-Crédito"/>
    <s v="O232020200991123"/>
    <s v="Servicios de la administración pública relacionados con la vivienda e infraestructura de servicios públicos"/>
    <s v="PM/0118/0104/40010310222"/>
    <s v="Subsidio para adquisición de vivienda nueva urbana"/>
    <n v="65566667"/>
    <n v="0"/>
    <n v="0"/>
    <n v="1866667"/>
    <s v="0000728431"/>
    <s v="1"/>
    <s v="11199"/>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13"/>
    <d v="2025-03-25T00:00:00"/>
    <s v="PRESTAR SERVICIOS DE APOYO A LA GESTIÓN EN LAS ACTIVIDADES ASISTENCIALESY ADMINISTRATIVAS REQUERIDAS EN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5776077"/>
    <n v="0"/>
    <n v="0"/>
    <n v="35776077"/>
    <s v="0000728427"/>
    <s v="1"/>
    <s v="11198"/>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11"/>
    <d v="2025-03-25T00:00:00"/>
    <s v="PRESTAR SERVICIOS PROFESIONALES COMO GESTOR SOCIAL PARA REALIZARACTIVIDADES DE SEGUIMIENTO Y ACOMPAÑAMIENTO A LOS HOGARES QUE SEPOSTULEN A LOS PROGRAMAS DE ACCESO A LA VIVIENDA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70250000"/>
    <n v="0"/>
    <n v="0"/>
    <n v="25250000"/>
    <s v="0000728415"/>
    <s v="1"/>
    <s v="10394"/>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12"/>
    <d v="2025-03-25T00:00:00"/>
    <s v="PRESTAR SERVICIOS PROFESIONALES PARA EL ACOMPAÑAMIENTO JURIDICOREQUERIDO EN LOS PROYECTOS Y PROGRAMAS GESTIONADOS POR LA SUBSECRETARIADE GESTION FINANCIERA"/>
    <s v="1-100-F039"/>
    <s v="VA-Crédito"/>
    <s v="O232020200991123"/>
    <s v="Servicios de la administración pública relacionados con la vivienda e infraestructura de servicios públicos"/>
    <s v="PM/0118/0104/40010310222"/>
    <s v="Subsidio para adquisición de vivienda nueva urbana"/>
    <n v="59755718"/>
    <n v="0"/>
    <n v="0"/>
    <n v="2339192"/>
    <s v="0000728418"/>
    <s v="1"/>
    <s v="10755"/>
    <d v="2025-03-25T00:00:00"/>
    <s v="1011007878"/>
    <s v="DANIEL EDUARDO CONTRERAS CASTRO"/>
    <s v="1002629376"/>
    <s v="CESAR AUGUSTO CACERES GONZALEZ"/>
    <d v="2025-03-25T00:00:00"/>
    <s v="7990990000"/>
    <s v="Transitoria Presupuesto CDP CRP"/>
  </r>
  <r>
    <s v="2025"/>
    <n v="3"/>
    <d v="2025-01-01T00:00:00"/>
    <d v="2025-05-27T00:00:00"/>
    <s v="0118-01"/>
    <x v="9"/>
    <s v="Subsidio Distrital de Vivienda para el a - Vivienda de Interés Social mejoradas"/>
    <s v="0000001118"/>
    <d v="2025-03-25T00:00:00"/>
    <s v="PRESTAR LOS SERVICIOS PROFESIONALES ESPECIALIZADOS EN EL DESARROLLO DELAS ACTIVIDADES RELACIONADAS CON EL PROGRAMA DE INTERVENCIÓN DELMEJORAMIENTO INTEGRAL DEL HÁBITAT."/>
    <s v="1-100-F039"/>
    <s v="VA-Crédito"/>
    <s v="O232020200883330"/>
    <s v="Servicios de administración en proyectos de construcción"/>
    <s v="PM/0118/0103/40010440222"/>
    <s v="Subsidios para el Mejoramiento y habitabilidad urb"/>
    <n v="118425456"/>
    <n v="0"/>
    <n v="0"/>
    <n v="25456"/>
    <s v="0000728493"/>
    <s v="1"/>
    <s v="11200"/>
    <d v="2025-03-25T00:00:00"/>
    <s v="1000162187"/>
    <s v="CAMILO ANDRES PEÑUELA CAN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08"/>
    <d v="2025-03-25T00:00:00"/>
    <s v="PRESTAR SERVICIOS PROFESIONALES PARA REALIZAR LAS ACTIVIDADES DESEGUIMIENTO E IMPLEMENTACIÓN DE POLÍTICAS POBLACIONALES CON ENFOQUEDIFERENCIAL PARA EL FOMENTO Y ACCESO A LAS SOLUCIONES HABITACIONALES ENEL DISTRITO CAPITAL."/>
    <s v="1-100-F039"/>
    <s v="VA-Crédito"/>
    <s v="O232020200991123"/>
    <s v="Servicios de la administración pública relacionados con la vivienda e infraestructura de servicios públicos"/>
    <s v="PM/0118/0104/40010310222"/>
    <s v="Subsidio para adquisición de vivienda nueva urbana"/>
    <n v="51516667"/>
    <n v="0"/>
    <n v="0"/>
    <n v="7516667"/>
    <s v="0000728385"/>
    <s v="1"/>
    <s v="10185"/>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07"/>
    <d v="2025-03-25T00:00:00"/>
    <s v="PRESTAR SERVICIOS PROFESIONALES PARA REALIZAR GESTIÓN, SEGUIMIENTO EINFORMES, A LAS POLITICAS EN EL MARCO DE LOS PROGRAMAS Y PROYECTOSGESTIONADOS POR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77353680"/>
    <n v="0"/>
    <n v="0"/>
    <n v="5353680"/>
    <s v="0000728374"/>
    <s v="1"/>
    <s v="10068"/>
    <d v="2025-03-25T00:00:00"/>
    <s v="1011007878"/>
    <s v="DANIEL EDUARDO CONTRERAS CASTRO"/>
    <s v="1002629376"/>
    <s v="CESAR AUGUSTO CACERES GONZALEZ"/>
    <d v="2025-03-25T00:00:00"/>
    <s v="7990990000"/>
    <s v="Transitoria Presupuesto CDP CRP"/>
  </r>
  <r>
    <s v="2025"/>
    <n v="3"/>
    <d v="2025-01-01T00:00:00"/>
    <d v="2025-05-27T00:00:00"/>
    <s v="0118-01"/>
    <x v="34"/>
    <s v="Implementación de acciones y estrategias - Documentos de evaluación"/>
    <s v="0000001117"/>
    <d v="2025-03-25T00:00:00"/>
    <s v="PRESTAR SERVICIOS PROFESIONALES DE CARÁCTER JURÍDICO EN EL MARCO DE LASACTUACIONES ADMINISTRATIVAS SANCIONATORIAS POR EL INCUMPLIMIENTO DENORMAS QUE REGULAN LAS ACTIVIDADES DE ENAJENACIÓN Y ARRENDAMIENTO DEVIVIENDA EN EL DISTRITO CAPITAL DE BOGOTÁ."/>
    <s v="1-100-F001"/>
    <s v="VA-RECURSOS DISTRITO"/>
    <s v="O232020200991123"/>
    <s v="Servicios de la administración pública relacionados con la vivienda e infraestructura de servicios públicos"/>
    <s v="PM/0118/0117/45990010226"/>
    <s v="Servicio de prevención, vigilancia y seguimiento d"/>
    <n v="58007052"/>
    <n v="0"/>
    <n v="0"/>
    <n v="9"/>
    <s v="0000728491"/>
    <s v="1"/>
    <s v="11115"/>
    <d v="2025-03-25T00:00:00"/>
    <s v="1000668702"/>
    <s v="JAZMIN ROCIO OROZCO RODRIGUEZ"/>
    <s v="1002629376"/>
    <s v="CESAR AUGUSTO CACERES GONZALEZ"/>
    <d v="2025-03-25T00:00:00"/>
    <s v="7990990000"/>
    <s v="Transitoria Presupuesto CDP CRP"/>
  </r>
  <r>
    <s v="2025"/>
    <n v="3"/>
    <d v="2025-01-01T00:00:00"/>
    <d v="2025-05-27T00:00:00"/>
    <s v="0118-01"/>
    <x v="34"/>
    <s v="Implementación de acciones y estrategias - Documentos de evaluación"/>
    <s v="0000001116"/>
    <d v="2025-03-25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52"/>
    <n v="0"/>
    <n v="0"/>
    <n v="9"/>
    <s v="0000728489"/>
    <s v="1"/>
    <s v="10558"/>
    <d v="2025-03-25T00:00:00"/>
    <s v="1000668702"/>
    <s v="JAZMIN ROCIO OROZCO RODRIGUEZ"/>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09"/>
    <d v="2025-03-25T00:00:00"/>
    <s v="PRESTAR SERVICIOS PROFESIONALES ESPECIALIZADOS PARA LA GESTIÓN,IMPLEMENTACIÓN Y SEGUIMIENTO DE LOS PROGRAMAS DE ACCESO A LA VIVIENDA A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12400000"/>
    <n v="0"/>
    <n v="0"/>
    <n v="4400000"/>
    <s v="0000728401"/>
    <s v="1"/>
    <s v="10352"/>
    <d v="2025-03-25T00:00:00"/>
    <s v="1011007878"/>
    <s v="DANIEL EDUARDO CONTRERAS CASTRO"/>
    <s v="1002629376"/>
    <s v="CESAR AUGUSTO CACERES GONZALEZ"/>
    <d v="2025-03-25T00:00:00"/>
    <s v="7990990000"/>
    <s v="Transitoria Presupuesto CDP CRP"/>
  </r>
  <r>
    <s v="2025"/>
    <n v="3"/>
    <d v="2025-01-01T00:00:00"/>
    <d v="2025-05-27T00:00:00"/>
    <s v="0118-01"/>
    <x v="10"/>
    <s v="Fortalecimiento en la gestión pública in - Servicio de asistencia técnica"/>
    <s v="0000001037"/>
    <d v="2025-03-05T00:00:00"/>
    <s v="Prestar servicios de apoyo a la gestión a la Subsecretaria jurídica,mediante el seguimiento administrativo de los estados de las actuacionesprocesales en los procesos de defensa judicial y extrajudicial de laSDHT"/>
    <s v="1-100-F001"/>
    <s v="VA-RECURSOS DISTRITO"/>
    <s v="O232020200882199"/>
    <s v="Otros servicios jurídicos n.c.p."/>
    <s v="PM/0118/0118/45990310250"/>
    <s v="Estrategias de gestión institucional y de la cultu"/>
    <n v="62516667"/>
    <n v="62516667"/>
    <n v="0"/>
    <n v="0"/>
    <s v="0000722151"/>
    <s v="1"/>
    <s v="11138"/>
    <d v="2025-03-04T00:00:00"/>
    <s v="1000024732"/>
    <s v="ALBA CRISTINA MELO GOMEZ"/>
    <s v="1002629376"/>
    <s v="CESAR AUGUSTO CACERES GONZALEZ"/>
    <d v="2025-03-05T00:00:00"/>
    <s v="7990990000"/>
    <s v="Transitoria Presupuesto CDP CRP"/>
  </r>
  <r>
    <s v="2025"/>
    <n v="2"/>
    <d v="2025-01-01T00:00:00"/>
    <d v="2025-05-27T00:00:00"/>
    <s v="0118-01"/>
    <x v="35"/>
    <s v="Subsidio Distrital de Vivienda para el a - Servicio de apoyo financiero para mejoramiento de vivienda"/>
    <s v="0000000756"/>
    <d v="2025-02-10T00:00:00"/>
    <s v="PRESTAR SERVICIOS PROFESIONALES PARA APOYAR EL SEGUIMIENTO SOCIAL A LAEJECUCIÓN Y LA ESTRUCTURACIÓN DE LOS HOGARES DEL PROGRAMA DE PROMOCIÓN YACCESO A SOLUCIONES HABITACIONALES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38277684"/>
    <n v="0"/>
    <n v="0"/>
    <n v="0"/>
    <s v="0000708922"/>
    <s v="1"/>
    <s v="10835"/>
    <d v="2025-02-10T00:00:00"/>
    <s v="1000106873"/>
    <s v="LINA MARIA GONZALEZ BOTERO"/>
    <s v="1002629376"/>
    <s v="CESAR AUGUSTO CACERES GONZALEZ"/>
    <d v="2025-02-10T00:00:00"/>
    <s v="7990990000"/>
    <s v="Transitoria Presupuesto CDP CRP"/>
  </r>
  <r>
    <s v="2025"/>
    <n v="3"/>
    <d v="2025-01-01T00:00:00"/>
    <d v="2025-05-27T00:00:00"/>
    <s v="0118-01"/>
    <x v="10"/>
    <s v="Fortalecimiento en la gestión pública in - Servicio de asistencia técnica"/>
    <s v="0000001052"/>
    <d v="2025-03-07T00:00:00"/>
    <s v="PRESTAR SERVICIOS DE APOYO A LA GESTIÓN PARA EL DESARROLLO DEACTIVIDADES DE IDENTIFICACIÓN Y ORGANIZACIÓN DOCUMENTAL GENERADA EN ELPROCESO DE GESTIÓN CONTRACTUAL"/>
    <s v="1-100-F001"/>
    <s v="VA-RECURSOS DISTRITO"/>
    <s v="O232020200991191"/>
    <s v="Servicios administrativos relacionados con los trabajadores estatales"/>
    <s v="PM/0118/0118/45990310250"/>
    <s v="Estrategias de gestión institucional y de la cultu"/>
    <n v="10839150"/>
    <n v="0"/>
    <n v="0"/>
    <n v="0"/>
    <s v="0000723434"/>
    <s v="1"/>
    <s v="11062"/>
    <d v="2025-03-06T00:00:00"/>
    <s v="1000300664"/>
    <s v="ANA MILENA YELA ESCOBAR"/>
    <s v="1002629376"/>
    <s v="CESAR AUGUSTO CACERES GONZALEZ"/>
    <d v="2025-03-07T00:00:00"/>
    <s v="7990990000"/>
    <s v="Transitoria Presupuesto CDP CRP"/>
  </r>
  <r>
    <s v="2025"/>
    <n v="1"/>
    <d v="2025-01-01T00:00:00"/>
    <d v="2025-05-27T00:00:00"/>
    <s v="0118-01"/>
    <x v="8"/>
    <s v="Estudios y diseños de proyectos para el  - Espacio publico adecuado"/>
    <s v="0000000013"/>
    <d v="2025-01-01T00:00:00"/>
    <s v="REALIZAR LA INTERVENTORÍA TÉCNICA, JURÍDICA, SOCIAL, AMBIENTAL&lt;(&gt;,&lt;)&gt;ADMINISTRATIVA Y FINANCIERA PARA LA CONSTRUCCIÓN DE OBRAS DEESPACIOPÚBLICO EN LOS TERRITORIOS PRIORIZADOS POR LA SECRETARÍADISTRITAL DELHÁBITAT EN LA LOCALIDAD DE SAN CRISTÓBAL."/>
    <s v="1-100-F088"/>
    <s v="VA-CRÉDITO ACUERDO 840 DE 2022"/>
    <s v="O2320202005040254211"/>
    <s v="Servicios generales de construcción de carreteras (excepto carreteras elevadas), calles"/>
    <s v="PM/0118/0110/40020200320"/>
    <s v="Espacio público intervenido"/>
    <n v="144282887"/>
    <n v="0"/>
    <n v="0"/>
    <n v="0"/>
    <s v="3000002457"/>
    <s v="1"/>
    <s v="10997"/>
    <d v="2025-01-01T00:00:00"/>
    <s v="1000117545"/>
    <s v="CAMILO EDUARDO TORRES MUÑOZ"/>
    <s v="1002629376"/>
    <s v="CESAR AUGUSTO CACERES GONZALEZ"/>
    <d v="2025-01-01T00:00:00"/>
    <s v="7990990000"/>
    <s v="Transitoria Presupuesto CDP CRP"/>
  </r>
  <r>
    <s v="2025"/>
    <n v="1"/>
    <d v="2025-01-01T00:00:00"/>
    <d v="2025-05-27T00:00:00"/>
    <s v="0118-01"/>
    <x v="6"/>
    <s v="Adecuación de entornos urbanos y/o rura - Espacio publico adecuado"/>
    <s v="0000000012"/>
    <d v="2025-01-01T00:00:00"/>
    <s v="REALIZAR LOS ESTUDIOS Y DISEÑOS DEFINITIVOS Y LA EJECUCIÓN DE LAS OBRASDE ESPACIO PÚBLICO, EN EL MARCO DE LA ESTRATEGIAREVITALIZA TU BARRIO, EN LOS PROYECTOS PRIORIZADOS POR LA SECRETARIADISTRITAL DE HÁBITAT."/>
    <s v="1-100-F039"/>
    <s v="VA-Crédito"/>
    <s v="O2320202005040254211"/>
    <s v="Servicios generales de construcción de carreteras (excepto carreteras elevadas), calles"/>
    <s v="PM/0118/0110/40020200214"/>
    <s v="Espacio público intervenido"/>
    <n v="1899878309"/>
    <n v="0"/>
    <n v="0"/>
    <n v="0"/>
    <s v="3000002456"/>
    <s v="1"/>
    <s v="11028"/>
    <d v="2025-01-01T00:00:00"/>
    <s v="1000117545"/>
    <s v="CAMILO EDUARDO TORRES MUÑOZ"/>
    <s v="1002629376"/>
    <s v="CESAR AUGUSTO CACERES GONZALEZ"/>
    <d v="2025-01-01T00:00:00"/>
    <s v="7990990000"/>
    <s v="Transitoria Presupuesto CDP CRP"/>
  </r>
  <r>
    <s v="2025"/>
    <n v="3"/>
    <d v="2025-01-01T00:00:00"/>
    <d v="2025-05-27T00:00:00"/>
    <s v="0118-01"/>
    <x v="4"/>
    <s v="Fortalecimiento en la gestión pública in - Sedes mantenidas"/>
    <s v="0000001123"/>
    <d v="2025-03-26T00:00:00"/>
    <s v="PRESTAR EL SERVICIO DE RECOLECCIÓN, TRANSPORTE, TRATAMIENTO Y/ODISPOSICIÓN FINAL DE RESIDUOS PELIGROSOS Y/O ESPECIALES, GENERADOS PORLA SECRETARIA DISTRITAL DEL HÁBITAT."/>
    <s v="1-100-F001"/>
    <s v="VA-RECURSOS DISTRITO"/>
    <s v="O232020200994219"/>
    <s v="Servicios de recolección de otros desechos peligrosos"/>
    <s v="PM/0118/0118/45990160250"/>
    <s v="Estrategias de gestión institucional y de la cultu"/>
    <n v="3112000"/>
    <n v="0"/>
    <n v="0"/>
    <n v="3112000"/>
    <s v="0000729162"/>
    <s v="1"/>
    <s v="10144"/>
    <d v="2025-03-26T00:00:00"/>
    <s v="1000300664"/>
    <s v="ANA MILENA YELA ESCOBAR"/>
    <s v="1002629376"/>
    <s v="CESAR AUGUSTO CACERES GONZALEZ"/>
    <d v="2025-03-26T00:00:00"/>
    <s v="7990990000"/>
    <s v="Transitoria Presupuesto CDP CRP"/>
  </r>
  <r>
    <s v="2025"/>
    <n v="2"/>
    <d v="2025-01-01T00:00:00"/>
    <d v="2025-05-27T00:00:00"/>
    <s v="0118-01"/>
    <x v="17"/>
    <s v="Subsidio Distrital de Vivienda para el a - Servicio de apoyo financiero para adquisición de vivienda"/>
    <s v="0000000893"/>
    <d v="2025-02-21T00:00:00"/>
    <s v="PRESTAR SERVICIOS PROFESIONALES DE CARACTER SOCIAL PARA REALIZARACOMPAÑAMIENTO Y SEGUIMIENTO A LOS HOGARES CON ENFOQUE DIFERENCIALPOTENCIALMENTE BENEFICIARIOS DE LOS PROGRAMAS DE ACCESO A LA VIVIENDA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8277684"/>
    <n v="0"/>
    <n v="0"/>
    <n v="0"/>
    <s v="0000717720"/>
    <s v="1"/>
    <s v="10398"/>
    <d v="2025-02-21T00:00:00"/>
    <s v="1011007878"/>
    <s v="DANIEL EDUARDO CONTRERAS CASTRO"/>
    <s v="1002629376"/>
    <s v="CESAR AUGUSTO CACERES GONZALEZ"/>
    <d v="2025-02-21T00:00:00"/>
    <s v="7990990000"/>
    <s v="Transitoria Presupuesto CDP CRP"/>
  </r>
  <r>
    <s v="2025"/>
    <n v="3"/>
    <d v="2025-01-01T00:00:00"/>
    <d v="2025-05-27T00:00:00"/>
    <s v="0118-01"/>
    <x v="79"/>
    <s v="Viáticos de los funcionarios en comisión"/>
    <s v="0000001125"/>
    <d v="2025-03-26T00:00:00"/>
    <s v="PAGO DE VIÁTICOS Y GASTOS DE VIAJE, COMISIÓN DE SERVICIO AL INTERIOR DELPAÍS, CON DESTINO A LA CIUDAD DE MONTERÍA DE LA DRA. ANA MILENA YELAESCOBAR"/>
    <s v="1-100-F001"/>
    <s v="VA-RECURSOS DISTRITO"/>
    <s v="000000000000000000118"/>
    <s v="0118 - Programa Funcionamiento - SECRETARÍA DISTRITAL DE HABITAT"/>
    <s v="PM/0118/0001/FUNC"/>
    <s v="FUNCIONAMIENTO SECRETARÍA DISTRITAL DE HABITAT"/>
    <n v="2022688"/>
    <n v="0"/>
    <n v="0"/>
    <n v="0"/>
    <s v="0000729182"/>
    <s v="1"/>
    <s v="39"/>
    <d v="2025-03-26T00:00:00"/>
    <s v="1000300664"/>
    <s v="ANA MILENA YELA ESCOBAR"/>
    <s v="1002629376"/>
    <s v="CESAR AUGUSTO CACERES GONZALEZ"/>
    <d v="2025-03-26T00:00:00"/>
    <s v="7990990000"/>
    <s v="Transitoria Presupuesto CDP CRP"/>
  </r>
  <r>
    <s v="2025"/>
    <n v="3"/>
    <d v="2025-01-01T00:00:00"/>
    <d v="2025-05-27T00:00:00"/>
    <s v="0118-01"/>
    <x v="47"/>
    <s v="Fortalecimiento en la gestión pública in - Documentos de lineamientos técnicos"/>
    <s v="0000001080"/>
    <d v="2025-03-12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24916"/>
    <s v="1"/>
    <s v="10975"/>
    <d v="2025-03-10T00:00:00"/>
    <s v="1000300664"/>
    <s v="ANA MILENA YELA ESCOBAR"/>
    <s v="1002629376"/>
    <s v="CESAR AUGUSTO CACERES GONZALEZ"/>
    <d v="2025-03-12T00:00:00"/>
    <s v="7990990000"/>
    <s v="Transitoria Presupuesto CDP CRP"/>
  </r>
  <r>
    <s v="2025"/>
    <n v="2"/>
    <d v="2025-01-01T00:00:00"/>
    <d v="2025-05-27T00:00:00"/>
    <s v="0118-01"/>
    <x v="35"/>
    <s v="Subsidio Distrital de Vivienda para el a - Servicio de apoyo financiero para mejoramiento de vivienda"/>
    <s v="0000000965"/>
    <d v="2025-02-25T00:00:00"/>
    <s v="PRESTAR SERVICIOS PROFESIONALES A LA GESTIÓN DEL COMPONENTE TÉCNICO ENLA ESTRUCTURACIÓN DE LOS PROYECTOS PARA LA ASIGNACIÓN DE SUBSIDIOS YHACER EL SEGUIMIENTO A LA EJECUCIÓN DE SOLUCIONES HABITACIONALES DE LASECRETARÍA DISTRITAL DEL HÁBITAT"/>
    <s v="1-100-F039"/>
    <s v="VA-Crédito"/>
    <s v="O232020200991123"/>
    <s v="Servicios de la administración pública relacionados con la vivienda e infraestructura de servicios públicos"/>
    <s v="PM/0118/0103/40010320222"/>
    <s v="Subsidios para el Mejoramiento y habitabilidad urb"/>
    <n v="56776500"/>
    <n v="0"/>
    <n v="0"/>
    <n v="0"/>
    <s v="0000719639"/>
    <s v="1"/>
    <s v="10831"/>
    <d v="2025-02-25T00:00:00"/>
    <s v="1000106873"/>
    <s v="LINA MARIA GONZALEZ BOTERO"/>
    <s v="1002629376"/>
    <s v="CESAR AUGUSTO CACERES GONZALEZ"/>
    <d v="2025-02-25T00:00:00"/>
    <s v="7990990000"/>
    <s v="Transitoria Presupuesto CDP CRP"/>
  </r>
  <r>
    <s v="2025"/>
    <n v="2"/>
    <d v="2025-01-01T00:00:00"/>
    <d v="2025-05-27T00:00:00"/>
    <s v="0118-01"/>
    <x v="17"/>
    <s v="Subsidio Distrital de Vivienda para el a - Servicio de apoyo financiero para adquisición de vivienda"/>
    <s v="0000000892"/>
    <d v="2025-02-21T00:00:00"/>
    <s v="PRESTAR SERVICIOS PROFESIONALES COMO GESTOR SOCIAL PARA ELACOMPAÑAMIENTO EN EL PROCESO DE POSTULACIÓN A LOS HOGARES INTERESADOS EN LOS PROGRAMAS DE ACCESO A LA VIVIENDA GESTIONADOS POR LA SUBSECRETARÍADE GESTIÓN FINANCIERA"/>
    <s v="1-100-F039"/>
    <s v="VA-Crédito"/>
    <s v="O232020200991123"/>
    <s v="Servicios de la administración pública relacionados con la vivienda e infraestructura de servicios públicos"/>
    <s v="PM/0118/0104/40010310222"/>
    <s v="Subsidio para adquisición de vivienda nueva urbana"/>
    <n v="45000000"/>
    <n v="0"/>
    <n v="0"/>
    <n v="0"/>
    <s v="0000717709"/>
    <s v="1"/>
    <s v="10391"/>
    <d v="2025-02-21T00:00:00"/>
    <s v="1011007878"/>
    <s v="DANIEL EDUARDO CONTRERAS CASTRO"/>
    <s v="1002629376"/>
    <s v="CESAR AUGUSTO CACERES GONZALEZ"/>
    <d v="2025-02-21T00:00:00"/>
    <s v="7990990000"/>
    <s v="Transitoria Presupuesto CDP CRP"/>
  </r>
  <r>
    <s v="2025"/>
    <n v="3"/>
    <d v="2025-01-01T00:00:00"/>
    <d v="2025-05-27T00:00:00"/>
    <s v="0118-01"/>
    <x v="10"/>
    <s v="Fortalecimiento en la gestión pública in - Servicio de asistencia técnica"/>
    <s v="0000001093"/>
    <d v="2025-03-20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70753842"/>
    <n v="0"/>
    <n v="0"/>
    <n v="0"/>
    <s v="0000727768"/>
    <s v="1"/>
    <s v="11067"/>
    <d v="2025-03-20T00:00:00"/>
    <s v="1000300664"/>
    <s v="ANA MILENA YELA ESCOBAR"/>
    <s v="1002629376"/>
    <s v="CESAR AUGUSTO CACERES GONZALEZ"/>
    <d v="2025-03-20T00:00:00"/>
    <s v="7990990000"/>
    <s v="Transitoria Presupuesto CDP CRP"/>
  </r>
  <r>
    <s v="2025"/>
    <n v="3"/>
    <d v="2025-01-01T00:00:00"/>
    <d v="2025-05-27T00:00:00"/>
    <s v="0118-01"/>
    <x v="10"/>
    <s v="Fortalecimiento en la gestión pública in - Servicio de asistencia técnica"/>
    <s v="0000001103"/>
    <d v="2025-03-21T00:00:00"/>
    <s v="CONTRATAR EL SERVICIO DE COMPUTACIÓN EN LA NUBE PARA EL SISTEMAJSP7-GOBIERNO"/>
    <s v="1-100-F001"/>
    <s v="VA-RECURSOS DISTRITO"/>
    <s v="O232020200991191"/>
    <s v="Servicios administrativos relacionados con los trabajadores estatales"/>
    <s v="PM/0118/0118/45990310250"/>
    <s v="Estrategias de gestión institucional y de la cultu"/>
    <n v="308734802"/>
    <n v="0"/>
    <n v="0"/>
    <n v="0"/>
    <s v="0000728065"/>
    <s v="1"/>
    <s v="10139"/>
    <d v="2025-03-21T00:00:00"/>
    <s v="1002629376"/>
    <s v="CESAR AUGUSTO CACERES GONZALEZ"/>
    <s v="1002629376"/>
    <s v="CESAR AUGUSTO CACERES GONZALEZ"/>
    <d v="2025-03-21T00:00:00"/>
    <s v="7990990000"/>
    <s v="Transitoria Presupuesto CDP CRP"/>
  </r>
  <r>
    <s v="2025"/>
    <n v="1"/>
    <d v="2025-01-01T00:00:00"/>
    <d v="2025-05-27T00:00:00"/>
    <s v="0118-01"/>
    <x v="17"/>
    <s v="Subsidio Distrital de Vivienda para el a - Servicio de apoyo financiero para adquisición de vivienda"/>
    <s v="0000000485"/>
    <d v="2025-01-22T00:00:00"/>
    <s v="PRESTAR SERVICIOS PROFESIONALES PARA LA GESTIÓN Y ACOMPAÑAMIENTOJURÍDICO A LOS PROYECTOS Y PROGRAMAS ASOCIADOS A LOS INSTRUMENTOS DEFINANCIACIÓN DE VIVIENDA EJECUTADOS POR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115978905"/>
    <n v="115978905"/>
    <n v="0"/>
    <n v="0"/>
    <s v="0000691368"/>
    <s v="1"/>
    <s v="10400"/>
    <d v="2025-01-22T00:00:00"/>
    <s v="1011007878"/>
    <s v="DANIEL EDUARDO CONTRERAS CASTRO"/>
    <s v="1002629376"/>
    <s v="CESAR AUGUSTO CACERES GONZALEZ"/>
    <d v="2025-01-22T00:00:00"/>
    <s v="7990990000"/>
    <s v="Transitoria Presupuesto CDP CRP"/>
  </r>
  <r>
    <s v="2025"/>
    <n v="2"/>
    <d v="2025-01-01T00:00:00"/>
    <d v="2025-05-27T00:00:00"/>
    <s v="0118-01"/>
    <x v="17"/>
    <s v="Subsidio Distrital de Vivienda para el a - Servicio de apoyo financiero para adquisición de vivienda"/>
    <s v="0000000729"/>
    <d v="2025-02-07T00:00:00"/>
    <s v="PRESTAR SERVICIOS PROFESIONALES FINANCIEROS PARA LA EVALUACIÓN YSEGUIMIENTO DE LOS PROCESOS DERIVADOS DE LA FORMULACIÓN Y EJECUCIÓN DELOS PROGRAMAS DE VIVIENDA"/>
    <s v="1-100-F039"/>
    <s v="VA-Crédito"/>
    <s v="O232020200991123"/>
    <s v="Servicios de la administración pública relacionados con la vivienda e infraestructura de servicios públicos"/>
    <s v="PM/0118/0104/40010310222"/>
    <s v="Subsidio para adquisición de vivienda nueva urbana"/>
    <n v="109000000"/>
    <n v="109000000"/>
    <n v="0"/>
    <n v="0"/>
    <s v="0000707629"/>
    <s v="1"/>
    <s v="10329"/>
    <d v="2025-02-07T00:00:00"/>
    <s v="1011007878"/>
    <s v="DANIEL EDUARDO CONTRERAS CASTRO"/>
    <s v="1002629376"/>
    <s v="CESAR AUGUSTO CACERES GONZALEZ"/>
    <d v="2025-02-07T00:00:00"/>
    <s v="7990990000"/>
    <s v="Transitoria Presupuesto CDP CRP"/>
  </r>
  <r>
    <s v="2025"/>
    <n v="3"/>
    <d v="2025-01-01T00:00:00"/>
    <d v="2025-05-27T00:00:00"/>
    <s v="0118-01"/>
    <x v="9"/>
    <s v="Subsidio Distrital de Vivienda para el a - Vivienda de Interés Social mejoradas"/>
    <s v="0000001029"/>
    <d v="2025-03-05T00:00:00"/>
    <s v="PRESTAR SERVICIOS PROFESIONALES ESPECIALIZADOS PARA EL DESARROLLO DELPROGRAMA DE MEJORAMIENTO DE VIVIENDA URBANO DENTRO DEL PLAN DE VIVIENDA&quot;MI CASA EN BOGOTÁ - MEJORA TU CASA HABITA TU HOGAR&quot; DE LA SECRETARIADISTRITAL DEL HABITAT."/>
    <s v="1-100-F039"/>
    <s v="VA-Crédito"/>
    <s v="O232020200883330"/>
    <s v="Servicios de administración en proyectos de construcción"/>
    <s v="PM/0118/0103/40010440222"/>
    <s v="Subsidios para el Mejoramiento y habitabilidad urb"/>
    <n v="118425456"/>
    <n v="118425456"/>
    <n v="0"/>
    <n v="0"/>
    <s v="0000722106"/>
    <s v="1"/>
    <s v="10868"/>
    <d v="2025-03-05T00:00:00"/>
    <s v="1000106873"/>
    <s v="LINA MARIA GONZALEZ BOTERO"/>
    <s v="1002629376"/>
    <s v="CESAR AUGUSTO CACERES GONZALEZ"/>
    <d v="2025-03-05T00:00:00"/>
    <s v="7990990000"/>
    <s v="Transitoria Presupuesto CDP CRP"/>
  </r>
  <r>
    <s v="2025"/>
    <n v="3"/>
    <d v="2025-01-01T00:00:00"/>
    <d v="2025-05-27T00:00:00"/>
    <s v="0118-01"/>
    <x v="10"/>
    <s v="Fortalecimiento en la gestión pública in - Servicio de asistencia técnica"/>
    <s v="0000001126"/>
    <d v="2025-03-28T00:00:00"/>
    <s v="PRESTAR SERVICIOS PROFESIONALES JURÍDICOS PARA REALIZAR LA REVISIÓN,ESTRUCTURACIÓN Y TRÁMITE DE LICITACIONES DE OBRA PÚBLICA,Y DEMÁSPROCESOS DE SELECCIÓN EN SUS DIFERENTES ETAPAS DE LA GESTIÓN CONTRACTUAL,ASI COMO LAS DEMÁS ACTIVIDADES CONEXAS A LA GESTION CONTRACTUAL DE LASECRETARÍA DISTRITAL DEL HÁBITAT"/>
    <s v="1-100-F001"/>
    <s v="VA-RECURSOS DISTRITO"/>
    <s v="O232020200991191"/>
    <s v="Servicios administrativos relacionados con los trabajadores estatales"/>
    <s v="PM/0118/0118/45990310250"/>
    <s v="Estrategias de gestión institucional y de la cultu"/>
    <n v="94500000"/>
    <n v="94500000"/>
    <n v="0"/>
    <n v="0"/>
    <s v="0000729691"/>
    <s v="1"/>
    <s v="11191"/>
    <d v="2025-03-28T00:00:00"/>
    <s v="1000300664"/>
    <s v="ANA MILENA YELA ESCOBAR"/>
    <s v="1002629376"/>
    <s v="CESAR AUGUSTO CACERES GONZALEZ"/>
    <d v="2025-03-28T00:00:00"/>
    <s v="7990990000"/>
    <s v="Transitoria Presupuesto CDP CRP"/>
  </r>
  <r>
    <s v="2025"/>
    <n v="3"/>
    <d v="2025-01-01T00:00:00"/>
    <d v="2025-05-27T00:00:00"/>
    <s v="0118-01"/>
    <x v="10"/>
    <s v="Fortalecimiento en la gestión pública in - Servicio de asistencia técnica"/>
    <s v="0000001127"/>
    <d v="2025-03-28T00:00:00"/>
    <s v="PRESTAR SERVICIOS PROFESIONALES JURÍDICOS PARA REALIZAR LA REVISIÓN,ESTRUCTURACIÓN Y TRÁMITE DE LICITACIONES DE OBRA PÚBLICA,Y DEMÁSPROCESOS DE SELECCIÓN EN SUS DIFERENTES ETAPAS DE LA GESTIÓN CONTRACTUAL,ASI COMO LAS DEMÁS ACTIVIDADES CONEXAS A LA GESTION CONTRACTUAL DE LASECRETARÍA DISTRITAL DEL HÁBITAT"/>
    <s v="1-100-F001"/>
    <s v="VA-RECURSOS DISTRITO"/>
    <s v="O232020200991191"/>
    <s v="Servicios administrativos relacionados con los trabajadores estatales"/>
    <s v="PM/0118/0118/45990310250"/>
    <s v="Estrategias de gestión institucional y de la cultu"/>
    <n v="94500000"/>
    <n v="0"/>
    <n v="0"/>
    <n v="94500000"/>
    <s v="0000729718"/>
    <s v="1"/>
    <s v="11191"/>
    <d v="2025-03-26T00:00:00"/>
    <s v="1000300664"/>
    <s v="ANA MILENA YELA ESCOBAR"/>
    <s v="1002629376"/>
    <s v="CESAR AUGUSTO CACERES GONZALEZ"/>
    <d v="2025-03-28T00:00:00"/>
    <s v="7990990000"/>
    <s v="Transitoria Presupuesto CDP CRP"/>
  </r>
  <r>
    <s v="2025"/>
    <n v="2"/>
    <d v="2025-01-01T00:00:00"/>
    <d v="2025-05-27T00:00:00"/>
    <s v="0118-01"/>
    <x v="34"/>
    <s v="Implementación de acciones y estrategias - Documentos de evaluación"/>
    <s v="0000000935"/>
    <d v="2025-02-21T00:00:00"/>
    <s v="PRESTAR SERVICIOS PROFESIONALES PARA APOYAR JURÍDICAMENTE EL TRÁMITE DENOTIFICACIÓN DE LOS ACTOS ADMINISTRATIVOS Y DEMÁS ACTUACIONES PROCESALESQUECORRESPONDAN A LOS PROCESOS ADMINISTRATIVOS SANCIONATORIOS"/>
    <s v="1-100-F001"/>
    <s v="VA-RECURSOS DISTRITO"/>
    <s v="O232020200991123"/>
    <s v="Servicios de la administración pública relacionados con la vivienda e infraestructura de servicios públicos"/>
    <s v="PM/0118/0117/45990010226"/>
    <s v="Servicio de prevención, vigilancia y seguimiento d"/>
    <n v="50582700"/>
    <n v="0"/>
    <n v="0"/>
    <n v="0"/>
    <s v="0000718608"/>
    <s v="1"/>
    <s v="10570"/>
    <d v="2025-02-21T00:00:00"/>
    <s v="1000668702"/>
    <s v="JAZMIN ROCIO OROZCO RODRIGUEZ"/>
    <s v="1002629376"/>
    <s v="CESAR AUGUSTO CACERES GONZALEZ"/>
    <d v="2025-02-21T00:00:00"/>
    <s v="7990990000"/>
    <s v="Transitoria Presupuesto CDP CRP"/>
  </r>
  <r>
    <s v="2025"/>
    <n v="3"/>
    <d v="2025-01-01T00:00:00"/>
    <d v="2025-05-27T00:00:00"/>
    <s v="0118-01"/>
    <x v="10"/>
    <s v="Fortalecimiento en la gestión pública in - Servicio de asistencia técnica"/>
    <s v="0000001072"/>
    <d v="2025-03-10T00:00:00"/>
    <s v="PRESTAR LOS SERVICIOS PROFESIONALES QUE PERMITAN LA CORRECTA EJECUCIÓNDEL PROCESO DE NÓMINA, SUS FACTORES SALARIALES, SEGURIDAD SOCIAL YPARAFISCALES DE LOS FUNCIONARIOS DE LA SECRETARÍA DISTRITAL DE HÁBITAT."/>
    <s v="1-100-F001"/>
    <s v="VA-RECURSOS DISTRITO"/>
    <s v="O232020200991191"/>
    <s v="Servicios administrativos relacionados con los trabajadores estatales"/>
    <s v="PM/0118/0118/45990310250"/>
    <s v="Estrategias de gestión institucional y de la cultu"/>
    <n v="68600000"/>
    <n v="0"/>
    <n v="0"/>
    <n v="0"/>
    <s v="0000724098"/>
    <s v="1"/>
    <s v="10934"/>
    <d v="2025-03-07T00:00:00"/>
    <s v="1000300664"/>
    <s v="ANA MILENA YELA ESCOBAR"/>
    <s v="1002629376"/>
    <s v="CESAR AUGUSTO CACERES GONZALEZ"/>
    <d v="2025-03-10T00:00:00"/>
    <s v="7990990000"/>
    <s v="Transitoria Presupuesto CDP CRP"/>
  </r>
  <r>
    <s v="2025"/>
    <n v="3"/>
    <d v="2025-01-01T00:00:00"/>
    <d v="2025-05-27T00:00:00"/>
    <s v="0118-01"/>
    <x v="4"/>
    <s v="Fortalecimiento en la gestión pública in - Sedes mantenidas"/>
    <s v="0000001121"/>
    <d v="2025-03-25T00:00:00"/>
    <s v="ADICIÓN NO 1 PRORROGA NO 2 AL CONTRATO NÚMERO 698 2024 PRESTACIÓN DESERVICIOS CUYO OBJETO ES PRESTAR MEDIANTE SISTEMA OUTSOURCING ELSERVICIO INTEGRAL DE FOTOCOPIADO ESCÁNER Y SERVICIOS AFINES, A PRECIOSUNITARIOS PARA LA SDHT."/>
    <s v="1-100-F001"/>
    <s v="VA-RECURSOS DISTRITO"/>
    <s v="O23202020088912197"/>
    <s v="Servicios de impresión litográfica n.c.p."/>
    <s v="PM/0118/0118/45990160250"/>
    <s v="Estrategias de gestión institucional y de la cultu"/>
    <n v="100000000"/>
    <n v="0"/>
    <n v="0"/>
    <n v="0"/>
    <s v="0000728662"/>
    <s v="1"/>
    <s v="11192"/>
    <d v="2025-03-25T00:00:00"/>
    <s v="1000300664"/>
    <s v="ANA MILENA YELA ESCOBAR"/>
    <s v="1002629376"/>
    <s v="CESAR AUGUSTO CACERES GONZALEZ"/>
    <d v="2025-03-25T00:00:00"/>
    <s v="7990990000"/>
    <s v="Transitoria Presupuesto CDP CRP"/>
  </r>
  <r>
    <s v="2025"/>
    <n v="3"/>
    <d v="2025-01-01T00:00:00"/>
    <d v="2025-05-27T00:00:00"/>
    <s v="0118-01"/>
    <x v="36"/>
    <s v="Desarrollo de estrategias que promuevan  - Servicios de asistencia técnica en planificación urbana y ordenamiento territorial"/>
    <s v="0000001015"/>
    <d v="2025-03-04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38533333"/>
    <n v="0"/>
    <n v="0"/>
    <n v="0"/>
    <s v="0000721869"/>
    <s v="1"/>
    <s v="11082"/>
    <d v="2025-03-04T00:00:00"/>
    <s v="1000347374"/>
    <s v="JOSE LUIS ALDANA ROMERO"/>
    <s v="1002629376"/>
    <s v="CESAR AUGUSTO CACERES GONZALEZ"/>
    <d v="2025-03-04T00:00:00"/>
    <s v="7990990000"/>
    <s v="Transitoria Presupuesto CDP CRP"/>
  </r>
  <r>
    <s v="2025"/>
    <n v="3"/>
    <d v="2025-01-01T00:00:00"/>
    <d v="2025-05-27T00:00:00"/>
    <s v="0118-01"/>
    <x v="2"/>
    <s v="Fortalecimiento en la gestión pública in - Documentos de planeación"/>
    <s v="0000001130"/>
    <d v="2025-03-31T00:00:00"/>
    <s v="PROVEER A LA SECRETARÍA DISTRITAL DEL HÁBITAT LOS SERVICIOS DE CENTRALDE MEDIOS PARA LA DIVULGACIÓN INSTITUCIONAL DE SUS PLANES, PROGRAMAS YPROYECTOS PARA EL POSICIONAMIENTO DE LA POLÍTICA DE HÁBITAT, A TRAVÉS DELA PLANEACIÓN, ORDENACIÓN, SEGUIMIENTO Y COMPRA DE ESPACIOS EN MEDIOS DECOMUNICACIÓN MASIVOS, ALTERNATIVOS Y COMUNITARIOS MEDIANTE EL DESARROLLOY EJECUCIÓN DE ACCIONES DE PAUTA DIGITAL, TRADICIONAL Y NO TRADICIONAL,SUJETÁNDOSE A LOS LINEAMIENTOS ESTRATÉGICOS QUE DETERMINE LA ENTIDAD"/>
    <s v="1-100-F001"/>
    <s v="VA-RECURSOS DISTRITO"/>
    <s v="O232020200883121"/>
    <s v="Servicios de relaciones públicas"/>
    <s v="PM/0118/0118/45990190250"/>
    <s v="Estrategias de gestión institucional y de la cultu"/>
    <n v="400000000"/>
    <n v="0"/>
    <n v="0"/>
    <n v="400000000"/>
    <s v="0000729999"/>
    <s v="1"/>
    <s v="10396"/>
    <d v="2025-03-31T00:00:00"/>
    <s v="1000204561"/>
    <s v="MANUEL ALFONSO RINCON RAMIREZ"/>
    <s v="1002629376"/>
    <s v="CESAR AUGUSTO CACERES GONZALEZ"/>
    <d v="2025-03-31T00:00:00"/>
    <s v="7990990000"/>
    <s v="Transitoria Presupuesto CDP CRP"/>
  </r>
  <r>
    <s v="2025"/>
    <n v="3"/>
    <d v="2025-01-01T00:00:00"/>
    <d v="2025-05-27T00:00:00"/>
    <s v="0118-01"/>
    <x v="2"/>
    <s v="Fortalecimiento en la gestión pública in - Documentos de planeación"/>
    <s v="0000001131"/>
    <d v="2025-03-31T00:00:00"/>
    <s v="PRESTAR  SERVICIOS PROFESIONALES A  LA OFICINA ASESORA DE COMUNICACIONESPARA  IMPLEMENTAR ESTRATEGIAS COMUNICATIVAS A EFECTOS DE POSICIONAR LASDHT EN LOS DIFERENTES CANALES DIGITALES"/>
    <s v="1-100-F001"/>
    <s v="VA-RECURSOS DISTRITO"/>
    <s v="O232020200883121"/>
    <s v="Servicios de relaciones públicas"/>
    <s v="PM/0118/0118/45990190250"/>
    <s v="Estrategias de gestión institucional y de la cultu"/>
    <n v="49845281"/>
    <n v="0"/>
    <n v="0"/>
    <n v="5845281"/>
    <s v="0000730002"/>
    <s v="1"/>
    <s v="10399"/>
    <d v="2025-03-31T00:00:00"/>
    <s v="1000204561"/>
    <s v="MANUEL ALFONSO RINCON RAMIREZ"/>
    <s v="1002629376"/>
    <s v="CESAR AUGUSTO CACERES GONZALEZ"/>
    <d v="2025-03-31T00:00:00"/>
    <s v="7990990000"/>
    <s v="Transitoria Presupuesto CDP CRP"/>
  </r>
  <r>
    <s v="2025"/>
    <n v="1"/>
    <d v="2025-01-01T00:00:00"/>
    <d v="2025-05-27T00:00:00"/>
    <s v="0118-01"/>
    <x v="36"/>
    <s v="Desarrollo de estrategias que promuevan  - Servicios de asistencia técnica en planificación urbana y ordenamiento territorial"/>
    <s v="0000000053"/>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921494"/>
    <n v="0"/>
    <n v="0"/>
    <s v="0000657043"/>
    <s v="1"/>
    <s v="10765"/>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527"/>
    <d v="2025-01-23T00:00:00"/>
    <s v="PRESTAR SERVICIOS PROFESIONALES PARA ARTICULAR LA IMPLEMENTACIÓN YSEGUIMIENTO DE LAS ESTRATEGIAS DE PARTICIPACIÓN DEL SECTOR HÁBITAT ANIVEL TERRITORIAL Y SU ARTICULACIÓN CON EL NIVEL DISTRITAL"/>
    <s v="1-100-F001"/>
    <s v="VA-RECURSOS DISTRITO"/>
    <s v="O232020200991123"/>
    <s v="Servicios de la administración pública relacionados con la vivienda e infraestructura de servicios públicos"/>
    <s v="PM/0118/0119/40020010209"/>
    <s v="Informes con resultados de encuesta de satisfacció"/>
    <n v="91838088"/>
    <n v="2239955"/>
    <n v="0"/>
    <n v="0"/>
    <s v="0000692761"/>
    <s v="1"/>
    <s v="10591"/>
    <d v="2025-01-23T00:00:00"/>
    <s v="1000347374"/>
    <s v="JOSE LUIS ALDANA ROMERO"/>
    <s v="1002629376"/>
    <s v="CESAR AUGUSTO CACERES GONZALEZ"/>
    <d v="2025-01-23T00:00:00"/>
    <s v="7990990000"/>
    <s v="Transitoria Presupuesto CDP CRP"/>
  </r>
  <r>
    <s v="2025"/>
    <n v="1"/>
    <d v="2025-01-01T00:00:00"/>
    <d v="2025-05-27T00:00:00"/>
    <s v="0118-01"/>
    <x v="3"/>
    <s v="Desarrollo de estrategias que promuevan  - Espacio publico adecuado"/>
    <s v="0000000528"/>
    <d v="2025-01-23T00:00:00"/>
    <s v="PRESTAR SERVICIOS DE APOYO A LA GESTIÓN PARA ADELANTAR ACTIVIDADESADMINISTRATIVAS RELACIONADAS CON PROCESOS CONTRACTUALES, DECORRESPONDENCIA Y DE SEGUIMIENTO A LAS ACTIVIDADES DEL COMPONENTE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50789160"/>
    <n v="1242493"/>
    <n v="0"/>
    <n v="0"/>
    <s v="0000692769"/>
    <s v="1"/>
    <s v="10592"/>
    <d v="2025-01-23T00:00:00"/>
    <s v="1000347374"/>
    <s v="JOSE LUIS ALDANA ROMERO"/>
    <s v="1002629376"/>
    <s v="CESAR AUGUSTO CACERES GONZALEZ"/>
    <d v="2025-01-23T00:00:00"/>
    <s v="7990990000"/>
    <s v="Transitoria Presupuesto CDP CRP"/>
  </r>
  <r>
    <s v="2025"/>
    <n v="1"/>
    <d v="2025-01-01T00:00:00"/>
    <d v="2025-05-27T00:00:00"/>
    <s v="0118-01"/>
    <x v="41"/>
    <s v="Asistencia técnica para la habilitación  - Servicios de información implementados"/>
    <s v="0000000610"/>
    <d v="2025-01-31T00:00:00"/>
    <s v="PRESTAR SERVICIOS PROFESIONALES ESPECIALIZADOS EN LA ORIENTACIÓN,ESTRUCTURACIÓN Y ADECUACIÓN DE LOS MARCOS NORMATIVOS RELACIONADOS CONLOS PROCESOS DE URBANISMO Y CONSTRUCCIÓN, INCLUYENDO LOS ASPECTOSVINCULADOS AL PLAN DE ORDENAMIENTO TERRITORIAL, LA POLÍTICA PÚBLICAINTEGRAL DE GESTIÓN DEL HÁBITAT Y EL PLAN MAESTRO DE HÁBITAT, CON EL FINDE ASEGURAR SU CONFORMIDAD LEGAL Y OPTIMIZACIÓN EN SU APLICACIÓN."/>
    <s v="1-100-F001"/>
    <s v="VA-RECURSOS DISTRITO"/>
    <s v="O232020200991123"/>
    <s v="Servicios de la administración pública relacionados con la vivienda e infraestructura de servicios públicos"/>
    <s v="PM/0118/0111/45990250215"/>
    <s v="Servicios de orientación y gestión frente a los re"/>
    <n v="148031820"/>
    <n v="127800805"/>
    <n v="0"/>
    <n v="0"/>
    <s v="0000702089"/>
    <s v="1"/>
    <s v="10264"/>
    <d v="2025-01-31T00:00:00"/>
    <s v="1002995155"/>
    <s v="JAIME OLAYA AMADO"/>
    <s v="1002629376"/>
    <s v="CESAR AUGUSTO CACERES GONZALEZ"/>
    <d v="2025-01-31T00:00:00"/>
    <s v="7990990000"/>
    <s v="Transitoria Presupuesto CDP CRP"/>
  </r>
  <r>
    <s v="2025"/>
    <n v="1"/>
    <d v="2025-01-01T00:00:00"/>
    <d v="2025-05-27T00:00:00"/>
    <s v="0118-01"/>
    <x v="10"/>
    <s v="Fortalecimiento en la gestión pública in - Servicio de asistencia técnica"/>
    <s v="0000000147"/>
    <d v="2025-01-09T00:00:00"/>
    <s v="PRESTAR SERVICIOS PROFESIONALES PARA DESARROLLAR ACTIVIDADES DEL PROCESODE PAGOS A CARGO DE LA SUBDIRECCIÓN FINANCIERA, INCLUYENDO LAELABORACIÓN DE ESTADO DE PAGOS Y APOYO EN LA GESTIÓN DE REGALÍAS."/>
    <s v="1-100-F001"/>
    <s v="VA-RECURSOS DISTRITO"/>
    <s v="O232020200991191"/>
    <s v="Servicios administrativos relacionados con los trabajadores estatales"/>
    <s v="PM/0118/0118/45990310250"/>
    <s v="Estrategias de gestión institucional y de la cultu"/>
    <n v="55331280"/>
    <n v="43342836"/>
    <n v="0"/>
    <n v="0"/>
    <s v="0000663628"/>
    <s v="1"/>
    <s v="10609"/>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246"/>
    <d v="2025-01-11T00:00:00"/>
    <s v="PRESTAR SERVICIOS PROFESIONALES ESPECIALIZADOS EN EL DESARROLLO DE LASACTUACIONES JURÍDICAS EN LOS TRÁMITES ADMINISTRATIVOS Y/O MISIONALES QUEADELANTE LA SUBSECRETARÍA JURÍDICA EN EL MARCO DE SUS COMPETENCIAS."/>
    <s v="1-100-F001"/>
    <s v="VA-RECURSOS DISTRITO"/>
    <s v="O232020200882199"/>
    <s v="Otros servicios jurídicos n.c.p."/>
    <s v="PM/0118/0118/45990310250"/>
    <s v="Estrategias de gestión institucional y de la cultu"/>
    <n v="147766667"/>
    <n v="120466667"/>
    <n v="0"/>
    <n v="0"/>
    <s v="0000670369"/>
    <s v="1"/>
    <s v="10241"/>
    <d v="2025-01-10T00:00:00"/>
    <s v="1000024732"/>
    <s v="ALBA CRISTINA MELO GOMEZ"/>
    <s v="1002629376"/>
    <s v="CESAR AUGUSTO CACERES GONZALEZ"/>
    <d v="2025-01-11T00:00:00"/>
    <s v="7990990000"/>
    <s v="Transitoria Presupuesto CDP CRP"/>
  </r>
  <r>
    <s v="2025"/>
    <n v="2"/>
    <d v="2025-01-01T00:00:00"/>
    <d v="2025-05-27T00:00:00"/>
    <s v="0118-01"/>
    <x v="48"/>
    <s v="Fortalecimiento en la gestión pública in - Documento para la planeación estratégica en TI"/>
    <s v="0000000710"/>
    <d v="2025-02-05T00:00:00"/>
    <s v="PRESTAR SERVICIOS PROFESIONALES EN LA PLANEACIÓN, IMPLEMENTACIÓN YSEGUIMIENTO DE LOS PROYECTOS DE INFRAESTRUCTURA TIC DE LA ENTIDAD."/>
    <s v="1-100-F001"/>
    <s v="VA-RECURSOS DISTRITO"/>
    <s v="O232020200991191"/>
    <s v="Servicios administrativos relacionados con los trabajadores estatales"/>
    <s v="PM/0118/0118/45990050250"/>
    <s v="Estrategias de gestión institucional y de la cultu"/>
    <n v="90000000"/>
    <n v="90000000"/>
    <n v="0"/>
    <n v="0"/>
    <s v="0000706430"/>
    <s v="1"/>
    <s v="10677"/>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s v="0000000675"/>
    <d v="2025-02-05T00:00:00"/>
    <s v="PRESTAR SUS SERVICIOS PROFESIONALES EN LA GERENCIA DE PROYECTOS DETECNOLOGIA Y DESARROLLO DE TABLEROS DE CONTROL DE LA ENTIDAD"/>
    <s v="1-100-F001"/>
    <s v="VA-RECURSOS DISTRITO"/>
    <s v="O232020200991191"/>
    <s v="Servicios administrativos relacionados con los trabajadores estatales"/>
    <s v="PM/0118/0118/45990050250"/>
    <s v="Estrategias de gestión institucional y de la cultu"/>
    <n v="25601040"/>
    <n v="25601040"/>
    <n v="0"/>
    <n v="0"/>
    <s v="0000706300"/>
    <s v="1"/>
    <s v="10692"/>
    <d v="2025-02-05T00:00:00"/>
    <s v="1000300664"/>
    <s v="ANA MILENA YELA ESCOBAR"/>
    <s v="1002629376"/>
    <s v="CESAR AUGUSTO CACERES GONZALEZ"/>
    <d v="2025-02-05T00:00:00"/>
    <s v="7990990000"/>
    <s v="Transitoria Presupuesto CDP CRP"/>
  </r>
  <r>
    <s v="2025"/>
    <n v="3"/>
    <d v="2025-01-01T00:00:00"/>
    <d v="2025-05-27T00:00:00"/>
    <s v="0118-01"/>
    <x v="48"/>
    <s v="Fortalecimiento en la gestión pública in - Documento para la planeación estratégica en TI"/>
    <s v="0000001049"/>
    <d v="2025-03-06T00:00:00"/>
    <s v="PRESTAR SERVICIOS DE APOYO A LA GESTIÓN EN LA ARTICULACIÓN OPERATIVA DELEQUIPO DE SOPORTE, EL SEGUIMIENTO Y REPORTE DE INDICADORES DEL PROCESODE GESTIÓN TECNOLÓGICA EN EL SISTEMA INTEGRADO DE GESTIÓN."/>
    <s v="1-100-F001"/>
    <s v="VA-RECURSOS DISTRITO"/>
    <s v="O232020200991191"/>
    <s v="Servicios administrativos relacionados con los trabajadores estatales"/>
    <s v="PM/0118/0118/45990050250"/>
    <s v="Estrategias de gestión institucional y de la cultu"/>
    <n v="47995756"/>
    <n v="334465"/>
    <n v="0"/>
    <n v="0"/>
    <s v="0000723059"/>
    <s v="1"/>
    <s v="10688"/>
    <d v="2025-03-05T00:00:00"/>
    <s v="1000300664"/>
    <s v="ANA MILENA YELA ESCOBAR"/>
    <s v="1002629376"/>
    <s v="CESAR AUGUSTO CACERES GONZALEZ"/>
    <d v="2025-03-06T00:00:00"/>
    <s v="7990990000"/>
    <s v="Transitoria Presupuesto CDP CRP"/>
  </r>
  <r>
    <s v="2025"/>
    <n v="3"/>
    <d v="2025-01-01T00:00:00"/>
    <d v="2025-05-27T00:00:00"/>
    <s v="0118-01"/>
    <x v="48"/>
    <s v="Fortalecimiento en la gestión pública in - Documento para la planeación estratégica en TI"/>
    <s v="0000001051"/>
    <d v="2025-03-06T00:00:00"/>
    <s v="PRESTAR SERVICIOS PROFESIONALES A LA SDHT EN LA ACTUALIZACIÓN YSEGUIMIENTO DEL PLAN ESTRATÉGICO DE TECNOLOGÍAS DE LA INFORMACIÓN YCOMUNICACIONES - PETI, ASEGURANDO SU CUMPLIMIENTO Y ALINEACIÓN CON LASDIRECTRICES INSTITUCIONALES, ASÍ COMO CON LA NORMATIVA DISTRITAL YNACIONAL."/>
    <s v="1-100-F001"/>
    <s v="VA-RECURSOS DISTRITO"/>
    <s v="O232020200991191"/>
    <s v="Servicios administrativos relacionados con los trabajadores estatales"/>
    <s v="PM/0118/0118/45990050250"/>
    <s v="Estrategias de gestión institucional y de la cultu"/>
    <n v="95666667"/>
    <n v="666667"/>
    <n v="0"/>
    <n v="0"/>
    <s v="0000723064"/>
    <s v="1"/>
    <s v="10695"/>
    <d v="2025-03-05T00:00:00"/>
    <s v="1000300664"/>
    <s v="ANA MILENA YELA ESCOBAR"/>
    <s v="1002629376"/>
    <s v="CESAR AUGUSTO CACERES GONZALEZ"/>
    <d v="2025-03-06T00:00:00"/>
    <s v="7990990000"/>
    <s v="Transitoria Presupuesto CDP CRP"/>
  </r>
  <r>
    <s v="2025"/>
    <n v="2"/>
    <d v="2025-01-01T00:00:00"/>
    <d v="2025-05-27T00:00:00"/>
    <s v="0118-01"/>
    <x v="48"/>
    <s v="Fortalecimiento en la gestión pública in - Documento para la planeación estratégica en TI"/>
    <s v="0000000676"/>
    <d v="2025-02-05T00:00:00"/>
    <s v="PRESTAR SERVICIOS ESPECIALIZADOS EN LA ESTRUCTURACIÓN DE LA ARQUITECTURADE APLICACIONES Y SOFTWARE PARA LA SECRETARÍA DISTRITAL DEL HÁBITAT, CONÉNFASIS EN LA ACTUALIZACIÓN Y DESARROLLO DE LA SEDE ELECTRÓNICA YPORTALES TRANSVERSALES"/>
    <s v="1-100-F001"/>
    <s v="VA-RECURSOS DISTRITO"/>
    <s v="O232020200991191"/>
    <s v="Servicios administrativos relacionados con los trabajadores estatales"/>
    <s v="PM/0118/0118/45990050250"/>
    <s v="Estrategias de gestión institucional y de la cultu"/>
    <n v="92907000"/>
    <n v="4645350"/>
    <n v="0"/>
    <n v="0"/>
    <s v="0000706302"/>
    <s v="1"/>
    <s v="10693"/>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s v="0000000711"/>
    <d v="2025-02-05T00:00:00"/>
    <s v="PRESTAR SERVICIOS PROFESIONALES EN LA ADMINISTRACIÓN Y GESTIÓN DE LAINFRAESTRUCTURA TECNOLÓGICA DE LA SECRETARÍA DISTRITAL DEL HABITAT."/>
    <s v="1-100-F001"/>
    <s v="VA-RECURSOS DISTRITO"/>
    <s v="O232020200991191"/>
    <s v="Servicios administrativos relacionados con los trabajadores estatales"/>
    <s v="PM/0118/0118/45990050250"/>
    <s v="Estrategias de gestión institucional y de la cultu"/>
    <n v="82700000"/>
    <n v="6700000"/>
    <n v="0"/>
    <n v="0"/>
    <s v="0000706431"/>
    <s v="1"/>
    <s v="10694"/>
    <d v="2025-02-05T00:00:00"/>
    <s v="1000300664"/>
    <s v="ANA MILENA YELA ESCOBAR"/>
    <s v="1002629376"/>
    <s v="CESAR AUGUSTO CACERES GONZALEZ"/>
    <d v="2025-02-05T00:00:00"/>
    <s v="7990990000"/>
    <s v="Transitoria Presupuesto CDP CRP"/>
  </r>
  <r>
    <s v="2025"/>
    <n v="4"/>
    <d v="2025-01-01T00:00:00"/>
    <d v="2025-05-27T00:00:00"/>
    <s v="0118-01"/>
    <x v="17"/>
    <s v="Subsidio Distrital de Vivienda para el a - Servicio de apoyo financiero para adquisición de vivienda"/>
    <s v="0000001132"/>
    <d v="2025-04-01T00:00:00"/>
    <s v="PRESTAR SERVICIOS PROFESIONALES PARA EL SEGUIMIENTO DE LOS PROYECTOS YPROGRAMAS ASOCIADOS A LOS INSTRUMENTOS DE FINANCIACIÓN DE VIVIENDAEJECUT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1526705"/>
    <n v="0"/>
    <n v="0"/>
    <n v="14813505"/>
    <s v="0000730128"/>
    <s v="1"/>
    <s v="10400"/>
    <d v="2025-04-01T00:00:00"/>
    <s v="1011007878"/>
    <s v="DANIEL EDUARDO CONTRERAS CASTRO"/>
    <s v="1002629376"/>
    <s v="CESAR AUGUSTO CACERES GONZALEZ"/>
    <d v="2025-04-01T00:00:00"/>
    <s v="7990990000"/>
    <s v="Transitoria Presupuesto CDP CRP"/>
  </r>
  <r>
    <s v="2025"/>
    <n v="3"/>
    <d v="2025-01-01T00:00:00"/>
    <d v="2025-05-27T00:00:00"/>
    <s v="0118-01"/>
    <x v="48"/>
    <s v="Fortalecimiento en la gestión pública in - Documento para la planeación estratégica en TI"/>
    <s v="0000001050"/>
    <d v="2025-03-06T00:00:00"/>
    <s v="PRESTAR SERVICIOS DE APOYO A LA GESTIÓN EN LOS TRÁMITES ASOCIADOS A LAREVISION Y RECONOMIENTO DE PAGOS DE LOS CONTRATOS ADELANTADOS POR ELGRUPO DE GESTIÓN TECNOLÓGICA DE LA SDHT"/>
    <s v="1-100-F001"/>
    <s v="VA-RECURSOS DISTRITO"/>
    <s v="O232020200991191"/>
    <s v="Servicios administrativos relacionados con los trabajadores estatales"/>
    <s v="PM/0118/0118/45990050250"/>
    <s v="Estrategias de gestión institucional y de la cultu"/>
    <n v="18581400"/>
    <n v="1400"/>
    <n v="0"/>
    <n v="0"/>
    <s v="0000723061"/>
    <s v="1"/>
    <s v="10689"/>
    <d v="2025-03-05T00:00:00"/>
    <s v="1000300664"/>
    <s v="ANA MILENA YELA ESCOBAR"/>
    <s v="1002629376"/>
    <s v="CESAR AUGUSTO CACERES GONZALEZ"/>
    <d v="2025-03-06T00:00:00"/>
    <s v="7990990000"/>
    <s v="Transitoria Presupuesto CDP CRP"/>
  </r>
  <r>
    <s v="2025"/>
    <n v="2"/>
    <d v="2025-01-01T00:00:00"/>
    <d v="2025-05-27T00:00:00"/>
    <s v="0118-01"/>
    <x v="48"/>
    <s v="Fortalecimiento en la gestión pública in - Documento para la planeación estratégica en TI"/>
    <s v="0000000674"/>
    <d v="2025-02-05T00:00:00"/>
    <s v="PRESTAR LOS SERVICIOS DE APOYO A LA SUBSECRETARÍA DE GESTIÓN CORPORATIVAEN EL SOPORTE TÉCNICO, MANTENIMIENTO PREVENTIVO Y CORRECTIVO DE LOSRECURSOS TECNOLÓGICOS Y GESTIÓN DE REDES DE LA ENTIDAD"/>
    <s v="1-100-F001"/>
    <s v="VA-RECURSOS DISTRITO"/>
    <s v="O232020200991191"/>
    <s v="Servicios administrativos relacionados con los trabajadores estatales"/>
    <s v="PM/0118/0118/45990050250"/>
    <s v="Estrategias de gestión institucional y de la cultu"/>
    <n v="46453500"/>
    <n v="3500"/>
    <n v="0"/>
    <n v="0"/>
    <s v="0000706298"/>
    <s v="1"/>
    <s v="10690"/>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s v="0000000909"/>
    <d v="2025-02-21T00:00:00"/>
    <s v="PRESTAR SERVICIOS PROFESIONALES ESPECIALIZADOS PARA REALIZAR ELACOMPAÑAMIENTO INTEGRAL DE LOS ASUNTOS DERIVADOS DEL PROCESO DE GESTIÓNTECNOLÓGICA DE LA SECRETARIA DISTRITAL DEL HÁBITAT SDHT"/>
    <s v="1-100-F001"/>
    <s v="VA-RECURSOS DISTRITO"/>
    <s v="O232020200991191"/>
    <s v="Servicios administrativos relacionados con los trabajadores estatales"/>
    <s v="PM/0118/0118/45990050250"/>
    <s v="Estrategias de gestión institucional y de la cultu"/>
    <n v="136366830"/>
    <n v="6830"/>
    <n v="0"/>
    <n v="0"/>
    <s v="0000718044"/>
    <s v="1"/>
    <s v="10686"/>
    <d v="2025-02-21T00:00:00"/>
    <s v="1000300664"/>
    <s v="ANA MILENA YELA ESCOBAR"/>
    <s v="1002629376"/>
    <s v="CESAR AUGUSTO CACERES GONZALEZ"/>
    <d v="2025-02-21T00:00:00"/>
    <s v="7990990000"/>
    <s v="Transitoria Presupuesto CDP CRP"/>
  </r>
  <r>
    <s v="2025"/>
    <n v="3"/>
    <d v="2025-01-01T00:00:00"/>
    <d v="2025-05-27T00:00:00"/>
    <s v="0118-01"/>
    <x v="4"/>
    <s v="Fortalecimiento en la gestión pública in - Sedes mantenidas"/>
    <s v="0000001079"/>
    <d v="2025-03-12T00:00:00"/>
    <s v="PRESTAR SERVICIOS PROFESIONALES PARA REALIZAR LA GESTIÓN, SEGUIMIENTO,CONTROL Y ASEGURAMIENTO DE LOS BIENES Y SERVICIOS ADQUIRIDOS POR LAENTIDAD PARA GARANTIZAR EL ADECUADO FUNCIONAMIENTO DE LA INFRAESTRUCTURAFISICA DE ACUERDO CON LOS PROCEDIMIENTOS Y MANUALES DE LA SECRETARÍADISTRITAL DEL HÁBITAT"/>
    <s v="1-100-F001"/>
    <s v="VA-RECURSOS DISTRITO"/>
    <s v="O232020200991191"/>
    <s v="Servicios administrativos relacionados con los trabajadores estatales"/>
    <s v="PM/0118/0118/45990160250"/>
    <s v="Estrategias de gestión institucional y de la cultu"/>
    <n v="92800000"/>
    <n v="320000"/>
    <n v="0"/>
    <n v="0"/>
    <s v="0000724911"/>
    <s v="1"/>
    <s v="10985"/>
    <d v="2025-03-10T00:00:00"/>
    <s v="1000300664"/>
    <s v="ANA MILENA YELA ESCOBAR"/>
    <s v="1002629376"/>
    <s v="CESAR AUGUSTO CACERES GONZALEZ"/>
    <d v="2025-03-12T00:00:00"/>
    <s v="7990990000"/>
    <s v="Transitoria Presupuesto CDP CRP"/>
  </r>
  <r>
    <s v="2025"/>
    <n v="3"/>
    <d v="2025-01-01T00:00:00"/>
    <d v="2025-05-27T00:00:00"/>
    <s v="0118-01"/>
    <x v="44"/>
    <s v="Implementación de las estrategias de gen - Servicio de educación informal"/>
    <s v="0000001095"/>
    <d v="2025-03-20T00:00:00"/>
    <s v="PRESTAR SERVICIOS PROFESIONALES PARA REALIZAR ACTIVIDADES RELACIONADASCON LA IMPLEMENTACIÓN DE PROPUESTAS METODOLÓGICAS E INICIATIVAS EN ELDESARROLLO DE LA ESTRATEGIA DE COMUNICACIÓN DE CONSUMO RESPONSABLE DELOS SERVICIOS PÚBLICOS DOMICILIARIOS"/>
    <s v="1-100-F001"/>
    <s v="VA-RECURSOS DISTRITO"/>
    <s v="O232020200991123"/>
    <s v="Servicios de la administración pública relacionados con la vivienda e infraestructura de servicios públicos"/>
    <s v="PM/0118/0101/45990300213"/>
    <s v="SERVICIO DE ASISTENCIA TÉCNICA PARA LA PLANEACIÓN"/>
    <n v="16000000"/>
    <n v="0"/>
    <n v="0"/>
    <n v="0"/>
    <s v="0000727772"/>
    <s v="1"/>
    <s v="11149"/>
    <d v="2025-03-20T00:00:00"/>
    <s v="1002135545"/>
    <s v="MARIA PAULA SALCEDO PORRAS"/>
    <s v="1002629376"/>
    <s v="CESAR AUGUSTO CACERES GONZALEZ"/>
    <d v="2025-03-20T00:00:00"/>
    <s v="7990990000"/>
    <s v="Transitoria Presupuesto CDP CRP"/>
  </r>
  <r>
    <s v="2025"/>
    <n v="1"/>
    <d v="2025-01-01T00:00:00"/>
    <d v="2025-05-27T00:00:00"/>
    <s v="0118-01"/>
    <x v="4"/>
    <s v="Fortalecimiento en la gestión pública in - Sedes mantenidas"/>
    <s v="0000000192"/>
    <d v="2025-01-09T00:00:00"/>
    <s v="PRESTACIÓN DE SERVICIOS PROFESIONALES PARA APOYAR A LA SUBDIRECCIÓNADMINISTRATIVA EN LA SUPERVISIÓN DEL OPERADOR LÓGISTICO, Y APOYO EN LOSTEMAS Y DOCUMENTOS JURÍDICOS QUE REQUIERA EL PROCESO DE BIENES,SERVICIOS E INFRAESTRUCTURA DE LA SECRETARÍA DISTRITAL DEL HÁBITAT"/>
    <s v="1-100-F001"/>
    <s v="VA-RECURSOS DISTRITO"/>
    <s v="O232020200991191"/>
    <s v="Servicios administrativos relacionados con los trabajadores estatales"/>
    <s v="PM/0118/0118/45990160250"/>
    <s v="Estrategias de gestión institucional y de la cultu"/>
    <n v="27252720"/>
    <n v="2477520"/>
    <n v="0"/>
    <n v="0"/>
    <s v="0000666002"/>
    <s v="1"/>
    <s v="11103"/>
    <d v="2025-01-09T00:00:00"/>
    <s v="1002629376"/>
    <s v="CESAR AUGUSTO CACERES GONZALEZ"/>
    <s v="1002629376"/>
    <s v="CESAR AUGUSTO CACERES GONZALEZ"/>
    <d v="2025-01-09T00:00:00"/>
    <s v="7990990000"/>
    <s v="Transitoria Presupuesto CDP CRP"/>
  </r>
  <r>
    <s v="2025"/>
    <n v="2"/>
    <d v="2025-01-01T00:00:00"/>
    <d v="2025-05-27T00:00:00"/>
    <s v="0118-01"/>
    <x v="48"/>
    <s v="Fortalecimiento en la gestión pública in - Documento para la planeación estratégica en TI"/>
    <s v="0000000709"/>
    <d v="2025-02-05T00:00:00"/>
    <s v="PRESTAR LOS SERVICIOS DE APOYO A LA GESTIÓN EN LA RESOLUCIÓN DEINCIDENTES Y EN LA GESTIÓN DE LOS SERVICIOS TECNOLÓGICOS DE LA ENTIDAD."/>
    <s v="1-100-F001"/>
    <s v="VA-RECURSOS DISTRITO"/>
    <s v="O232020200991191"/>
    <s v="Servicios administrativos relacionados con los trabajadores estatales"/>
    <s v="PM/0118/0118/45990050250"/>
    <s v="Estrategias de gestión institucional y de la cultu"/>
    <n v="16000000"/>
    <n v="3368000"/>
    <n v="0"/>
    <n v="0"/>
    <s v="0000706421"/>
    <s v="1"/>
    <s v="10678"/>
    <d v="2025-02-05T00:00:00"/>
    <s v="1000300664"/>
    <s v="ANA MILENA YELA ESCOBAR"/>
    <s v="1002629376"/>
    <s v="CESAR AUGUSTO CACERES GONZALEZ"/>
    <d v="2025-02-05T00:00:00"/>
    <s v="7990990000"/>
    <s v="Transitoria Presupuesto CDP CRP"/>
  </r>
  <r>
    <s v="2025"/>
    <n v="1"/>
    <d v="2025-01-01T00:00:00"/>
    <d v="2025-05-27T00:00:00"/>
    <s v="0118-01"/>
    <x v="47"/>
    <s v="Fortalecimiento en la gestión pública in - Documentos de lineamientos técnicos"/>
    <s v="0000000118"/>
    <d v="2025-01-08T00:00:00"/>
    <s v="PRESTACIÓN DE SERVICIOS PROFESIONALES DE COMUNICACIÓN INTERNA Y EXTERNAPARA LA DIFUSIÓN, PROMOCIÓN Y DIVULGACIÓN DE LA OFERTA INSTITUCIONALDENTRO DEL PROCESO DE GESTIÓN DEL SERVICIO A LA CIUDADANÍA."/>
    <s v="1-100-F001"/>
    <s v="VA-RECURSOS DISTRITO"/>
    <s v="O232020200991191"/>
    <s v="Servicios administrativos relacionados con los trabajadores estatales"/>
    <s v="PM/0118/0119/45990180250"/>
    <s v="Informes con resultados de encuesta de satisfacció"/>
    <n v="21678300"/>
    <n v="3613050"/>
    <n v="0"/>
    <n v="0"/>
    <s v="0000660127"/>
    <s v="1"/>
    <s v="10963"/>
    <d v="2025-01-08T00:00:00"/>
    <s v="1002629376"/>
    <s v="CESAR AUGUSTO CACERES GONZALEZ"/>
    <s v="1002629376"/>
    <s v="CESAR AUGUSTO CACERES GONZALEZ"/>
    <d v="2025-01-08T00:00:00"/>
    <s v="7990990000"/>
    <s v="Transitoria Presupuesto CDP CRP"/>
  </r>
  <r>
    <s v="2025"/>
    <n v="2"/>
    <d v="2025-01-01T00:00:00"/>
    <d v="2025-05-27T00:00:00"/>
    <s v="0118-01"/>
    <x v="48"/>
    <s v="Fortalecimiento en la gestión pública in - Documento para la planeación estratégica en TI"/>
    <s v="0000000660"/>
    <d v="2025-02-05T00:00:00"/>
    <s v="PRESTAR SERVICIOS PROFESIONALES EN LA ADMINISTRACIÓN DE BASES DE DATOS YEN LA DEFINICIÓN Y GESTIÓN DE LA ARQUITECTURA DE INFORMACIÓN PARA ELSISTEMA DE INFORMACIÓN DE LA ENTIDAD (SDHT)."/>
    <s v="1-100-F001"/>
    <s v="VA-RECURSOS DISTRITO"/>
    <s v="O232020200991191"/>
    <s v="Servicios administrativos relacionados con los trabajadores estatales"/>
    <s v="PM/0118/0118/45990050250"/>
    <s v="Estrategias de gestión institucional y de la cultu"/>
    <n v="72261000"/>
    <n v="3613050"/>
    <n v="0"/>
    <n v="0"/>
    <s v="0000706266"/>
    <s v="1"/>
    <s v="10681"/>
    <d v="2025-02-05T00:00:00"/>
    <s v="1000300664"/>
    <s v="ANA MILENA YELA ESCOBAR"/>
    <s v="1002629376"/>
    <s v="CESAR AUGUSTO CACERES GONZALEZ"/>
    <d v="2025-02-05T00:00:00"/>
    <s v="7990990000"/>
    <s v="Transitoria Presupuesto CDP CRP"/>
  </r>
  <r>
    <s v="2025"/>
    <n v="2"/>
    <d v="2025-01-01T00:00:00"/>
    <d v="2025-05-27T00:00:00"/>
    <s v="0118-01"/>
    <x v="4"/>
    <s v="Fortalecimiento en la gestión pública in - Sedes mantenidas"/>
    <s v="0000000646"/>
    <d v="2025-02-03T00:00:00"/>
    <s v="PRESTAR EL SERVICIO DE TRANSPORTE TERRESTRE AUTOMOTOR ESPECIAL,INCLUIDOS TODOS LOS GASTOS INHERENTES AL MISMO."/>
    <s v="1-100-F001"/>
    <s v="VA-RECURSOS DISTRITO"/>
    <s v="O232020200664114"/>
    <s v="Servicios de transporte terrestre especial local de pasajeros"/>
    <s v="PM/0118/0118/45990160250"/>
    <s v="Estrategias de gestión institucional y de la cultu"/>
    <n v="1298028000"/>
    <n v="800491000"/>
    <n v="0"/>
    <n v="0"/>
    <s v="0000703954"/>
    <s v="1"/>
    <s v="10142"/>
    <d v="2025-02-03T00:00:00"/>
    <s v="1004902605"/>
    <s v="PAOLA ANDREA CALDERON VARGAS"/>
    <s v="1002629376"/>
    <s v="CESAR AUGUSTO CACERES GONZALEZ"/>
    <d v="2025-02-03T00:00:00"/>
    <s v="7990990000"/>
    <s v="Transitoria Presupuesto CDP CRP"/>
  </r>
  <r>
    <s v="2025"/>
    <n v="1"/>
    <d v="2025-01-01T00:00:00"/>
    <d v="2025-05-27T00:00:00"/>
    <s v="0118-01"/>
    <x v="10"/>
    <s v="Fortalecimiento en la gestión pública in - Servicio de asistencia técnica"/>
    <s v="0000000501"/>
    <d v="2025-01-22T00:00:00"/>
    <s v="PRESTAR SERVICIOS PROFESIONALES PARA LA GESTION EN LA AGENDA ESTRATEGICADE LA SECRETARIA DEL HABITAT, EL SEGUIMIENTO Y ACOMPAÑAMIENTO A LOSCOMPROMISOS ASIGNADOS AL DESPACHO, ESTABLECIDOS EN EL MARCO DE LOSPLANES, PROGRAMAS Y PROYECTOS DE CARÁCTER ESTRATÉGICO DE LA ENTIDAD YDEL SECTOR HÁBITAT."/>
    <s v="1-100-F001"/>
    <s v="VA-RECURSOS DISTRITO"/>
    <s v="O232020200991191"/>
    <s v="Servicios administrativos relacionados con los trabajadores estatales"/>
    <s v="PM/0118/0118/45990310250"/>
    <s v="Estrategias de gestión institucional y de la cultu"/>
    <n v="74263662"/>
    <n v="13662"/>
    <n v="0"/>
    <n v="0"/>
    <s v="0000691433"/>
    <s v="1"/>
    <s v="10487"/>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484"/>
    <d v="2025-01-22T00:00:00"/>
    <s v="PRESTAR SERVICIOS PROFESIONALES ESPECIALIZADOS PARA BRINDAR ASISTENCIATECNICA EN LOS TEMAS RELACIONADOS CON PLANES, PROGRAMAS Y PROYECTOS PARAEL ACOMPAÑAMIENTO Y SEGUIMIENTO A LAS JUNTAS DIRECTIVAS Y EN LOSESPACIOS DE ARTICULACIÓN INTER E INTRAINSTITUCIONAL EN LOS QUE PARTICIPEEL DESPACHO DE LA SECRETARÍA DISTRITAL DEL HÁBITAT"/>
    <s v="1-100-F001"/>
    <s v="VA-RECURSOS DISTRITO"/>
    <s v="O232020200991191"/>
    <s v="Servicios administrativos relacionados con los trabajadores estatales"/>
    <s v="PM/0118/0118/45990310250"/>
    <s v="Estrategias de gestión institucional y de la cultu"/>
    <n v="162835002"/>
    <n v="35002"/>
    <n v="0"/>
    <n v="0"/>
    <s v="0000691360"/>
    <s v="1"/>
    <s v="10493"/>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478"/>
    <d v="2025-01-22T00:00:00"/>
    <s v="PRESTAR SERVICIOS PROFESIONALES ESPECIALIZADOS PARA APOYAR LA GESTIÓN DELOS PROCESOS INSTITUCIONALES Y MISIONALES CON LOS DIFERENTES SECTORES DELA ADMINISTRACIÓN, ENTIDADES PÚBLICAS, ORGANIZACIONES PRIVADAS Y DEMÁSACTORES ESTRATÉGICOS, PARA EL CUMPLIMIENTO DE LOS PLANES, PROGRAMAS YPROYECTOS DE LA ENTIDAD Y DEL SECTOR HÁBITAT"/>
    <s v="1-100-F001"/>
    <s v="VA-RECURSOS DISTRITO"/>
    <s v="O232020200991191"/>
    <s v="Servicios administrativos relacionados con los trabajadores estatales"/>
    <s v="PM/0118/0118/45990310250"/>
    <s v="Estrategias de gestión institucional y de la cultu"/>
    <n v="162835002"/>
    <n v="35002"/>
    <n v="0"/>
    <n v="0"/>
    <s v="0000691341"/>
    <s v="1"/>
    <s v="10484"/>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475"/>
    <d v="2025-01-22T00:00:00"/>
    <s v="PRESTAR SERVICIOS PROFESIONALES PARA LA GESTIÓN, IMPLEMENTACION,DESAROLLO Y FORTALECIMIENTO DE LOS PROCESOS INSTITUCIONALES, EN EL MARCODE LOS PLANES, PROGRAMAS Y PROYECTOS MISIONALES Y DE CARÁCTERESTRATÉGICO DE LA SECRETARIA DISTRITAL DEL HÁBITAT."/>
    <s v="1-100-F001"/>
    <s v="VA-RECURSOS DISTRITO"/>
    <s v="O232020200991191"/>
    <s v="Servicios administrativos relacionados con los trabajadores estatales"/>
    <s v="PM/0118/0118/45990310250"/>
    <s v="Estrategias de gestión institucional y de la cultu"/>
    <n v="82553031"/>
    <n v="53031"/>
    <n v="0"/>
    <n v="0"/>
    <s v="0000691332"/>
    <s v="1"/>
    <s v="10485"/>
    <d v="2025-01-22T00:00:00"/>
    <s v="1000300664"/>
    <s v="ANA MILENA YELA ESCOBAR"/>
    <s v="1002629376"/>
    <s v="CESAR AUGUSTO CACERES GONZALEZ"/>
    <d v="2025-01-22T00:00:00"/>
    <s v="7990990000"/>
    <s v="Transitoria Presupuesto CDP CRP"/>
  </r>
  <r>
    <s v="2025"/>
    <n v="2"/>
    <d v="2025-01-01T00:00:00"/>
    <d v="2025-05-27T00:00:00"/>
    <s v="0118-01"/>
    <x v="10"/>
    <s v="Fortalecimiento en la gestión pública in - Servicio de asistencia técnica"/>
    <s v="0000000772"/>
    <d v="2025-02-11T00:00:00"/>
    <s v="PRESTAR SERVICIOS PROFESIONALES EN EL AMBITO JURIDICO A LA OFICINA DECONTROL DISCIPLINARIO INTERNO (OCDI) DE LA SDHT, A TRAVES DE LACOMPETENCIA DISCIPLINARIA QUE SE ADELANTA EN LA ETAPA DE INSTRUCCIÓNASIGNADA."/>
    <s v="1-100-F001"/>
    <s v="VA-RECURSOS DISTRITO"/>
    <s v="O232020200991191"/>
    <s v="Servicios administrativos relacionados con los trabajadores estatales"/>
    <s v="PM/0118/0118/45990310250"/>
    <s v="Estrategias de gestión institucional y de la cultu"/>
    <n v="66067200"/>
    <n v="880896"/>
    <n v="0"/>
    <n v="0"/>
    <s v="0000710623"/>
    <s v="1"/>
    <s v="10416"/>
    <d v="2025-02-11T00:00:00"/>
    <s v="1000300664"/>
    <s v="ANA MILENA YELA ESCOBAR"/>
    <s v="1002629376"/>
    <s v="CESAR AUGUSTO CACERES GONZALEZ"/>
    <d v="2025-02-11T00:00:00"/>
    <s v="7990990000"/>
    <s v="Transitoria Presupuesto CDP CRP"/>
  </r>
  <r>
    <s v="2025"/>
    <n v="1"/>
    <d v="2025-01-01T00:00:00"/>
    <d v="2025-05-27T00:00:00"/>
    <s v="0118-01"/>
    <x v="10"/>
    <s v="Fortalecimiento en la gestión pública in - Servicio de asistencia técnica"/>
    <s v="0000000575"/>
    <d v="2025-01-27T00:00:00"/>
    <s v="PRESTAR SERVICIOS DE APOYO A LA GESTIÓN PARA REALIZAR EL PROCESO DEORGANIZACIÓN, ACTUALIZACIÓN, DIGITALIZACIÓN DE LOS DOCUMENTOS DELPROCESO Y ARCHIVOS DE GESTIÓN EN EL MARCO DEL PROCESO DE GESTIÓN DELTALENTO HUMANO."/>
    <s v="1-100-F001"/>
    <s v="VA-RECURSOS DISTRITO"/>
    <s v="O232020200991191"/>
    <s v="Servicios administrativos relacionados con los trabajadores estatales"/>
    <s v="PM/0118/0118/45990310250"/>
    <s v="Estrategias de gestión institucional y de la cultu"/>
    <n v="15794190"/>
    <n v="3162190"/>
    <n v="0"/>
    <n v="0"/>
    <s v="0000698278"/>
    <s v="1"/>
    <s v="10936"/>
    <d v="2025-01-27T00:00:00"/>
    <s v="1004902605"/>
    <s v="PAOLA ANDREA CALDERON VARGAS"/>
    <s v="1002629376"/>
    <s v="CESAR AUGUSTO CACERES GONZALEZ"/>
    <d v="2025-01-27T00:00:00"/>
    <s v="7990990000"/>
    <s v="Transitoria Presupuesto CDP CRP"/>
  </r>
  <r>
    <s v="2025"/>
    <n v="2"/>
    <d v="2025-01-01T00:00:00"/>
    <d v="2025-05-27T00:00:00"/>
    <s v="0118-01"/>
    <x v="10"/>
    <s v="Fortalecimiento en la gestión pública in - Servicio de asistencia técnica"/>
    <s v="0000000713"/>
    <d v="2025-02-05T00:00:00"/>
    <s v="PRESTAR SERVICIOS PROFESIONALES PARA EL ACOMPAÑAMIENTO DE LASINICIATIVAS, ACTIVIDADES Y ACCIONES DE LA SECRETARÍA DISTRITAL DEHABITAT RELACIONADAS CON TODOS LOS ACTORES DE LA SOCIEDAD PARA ELMEJORAMIENTO DE LA GESTIÓN INSTITUCIONAL."/>
    <s v="1-100-F001"/>
    <s v="VA-RECURSOS DISTRITO"/>
    <s v="O232020200991191"/>
    <s v="Servicios administrativos relacionados con los trabajadores estatales"/>
    <s v="PM/0118/0118/45990310250"/>
    <s v="Estrategias de gestión institucional y de la cultu"/>
    <n v="77000000"/>
    <n v="3500000"/>
    <n v="0"/>
    <n v="0"/>
    <s v="0000706433"/>
    <s v="1"/>
    <s v="10491"/>
    <d v="2025-02-05T00:00:00"/>
    <s v="1000300664"/>
    <s v="ANA MILENA YELA ESCOBAR"/>
    <s v="1002629376"/>
    <s v="CESAR AUGUSTO CACERES GONZALEZ"/>
    <d v="2025-02-05T00:00:00"/>
    <s v="7990990000"/>
    <s v="Transitoria Presupuesto CDP CRP"/>
  </r>
  <r>
    <s v="2025"/>
    <n v="2"/>
    <d v="2025-01-01T00:00:00"/>
    <d v="2025-05-27T00:00:00"/>
    <s v="0118-01"/>
    <x v="10"/>
    <s v="Fortalecimiento en la gestión pública in - Servicio de asistencia técnica"/>
    <s v="0000000911"/>
    <d v="2025-02-21T00:00:00"/>
    <s v="PRESTAR LOS SERVICIOS PROFESIONALES PARA REALIZAR LA REVISIÓN Y APOYO ENLA ESTRUCTURACIÓN DE LOS DOCUMENTOS TÉCNICOS PRECONTRACTUALES YCONTRACTUALES DE LOS PROCESOS DE CONTRATACIÓN DE OBRA, INTERVENTORÍA YCONSULTORÍAS A CARGO DE LA SECRETARÍA DEL HÁBITAT."/>
    <s v="1-100-F001"/>
    <s v="VA-RECURSOS DISTRITO"/>
    <s v="O232020200991191"/>
    <s v="Servicios administrativos relacionados con los trabajadores estatales"/>
    <s v="PM/0118/0118/45990310250"/>
    <s v="Estrategias de gestión institucional y de la cultu"/>
    <n v="76000000"/>
    <n v="4000000"/>
    <n v="0"/>
    <n v="0"/>
    <s v="0000718071"/>
    <s v="1"/>
    <s v="11156"/>
    <d v="2025-02-21T00:00:00"/>
    <s v="1002629376"/>
    <s v="CESAR AUGUSTO CACERES GONZALEZ"/>
    <s v="1002629376"/>
    <s v="CESAR AUGUSTO CACERES GONZALEZ"/>
    <d v="2025-02-21T00:00:00"/>
    <s v="7990990000"/>
    <s v="Transitoria Presupuesto CDP CRP"/>
  </r>
  <r>
    <s v="2025"/>
    <n v="2"/>
    <d v="2025-01-01T00:00:00"/>
    <d v="2025-05-27T00:00:00"/>
    <s v="0118-01"/>
    <x v="10"/>
    <s v="Fortalecimiento en la gestión pública in - Servicio de asistencia técnica"/>
    <s v="0000000798"/>
    <d v="2025-02-14T00:00:00"/>
    <s v="PRESTAR LOS SERVICIOS PROFESIONALES EN LA ELABORACIÓN Y/O ACTUALIZACIÓN,IMPLEMENTACIÓN Y SEGUIMIENTO AL SISTEMA INTEGRADO DE CONSERVACIÓN-SIC YDEMAS INSTRUMENTOS ARCHIVISTICOS RELACIONADOS EN LA MATERIA DE LA SDHT."/>
    <s v="1-100-F001"/>
    <s v="VA-RECURSOS DISTRITO"/>
    <s v="O232020200991191"/>
    <s v="Servicios administrativos relacionados con los trabajadores estatales"/>
    <s v="PM/0118/0118/45990310250"/>
    <s v="Estrategias de gestión institucional y de la cultu"/>
    <n v="33600000"/>
    <n v="5600000"/>
    <n v="0"/>
    <n v="0"/>
    <s v="0000713579"/>
    <s v="1"/>
    <s v="11003"/>
    <d v="2025-02-14T00:00:00"/>
    <s v="1004902605"/>
    <s v="PAOLA ANDREA CALDERON VARGAS"/>
    <s v="1002629376"/>
    <s v="CESAR AUGUSTO CACERES GONZALEZ"/>
    <d v="2025-02-14T00:00:00"/>
    <s v="7990990000"/>
    <s v="Transitoria Presupuesto CDP CRP"/>
  </r>
  <r>
    <s v="2025"/>
    <n v="3"/>
    <d v="2025-01-01T00:00:00"/>
    <d v="2025-05-27T00:00:00"/>
    <s v="0118-01"/>
    <x v="10"/>
    <s v="Fortalecimiento en la gestión pública in - Servicio de asistencia técnica"/>
    <s v="0000001064"/>
    <d v="2025-03-10T00:00:00"/>
    <s v="PRESTAR SERVICIOS PROFESIONALES DE APOYO PARA EL DESARROLLO DE LASACTIVIDADES DE ACOMPAÑAMIENTO, PREVENCIÓN, SEGUIMIENTO Y EVALUACIÓNINDEPENDIENTE RELACIONADAS CON EL SISTEMA DE GESTIÓN AMBIENTAL, PIGA YPACA, DE CONFORMIDAD CON EL PLAN ANUAL DE AUDITORÍA 2025."/>
    <s v="1-100-F001"/>
    <s v="VA-RECURSOS DISTRITO"/>
    <s v="O232020200991191"/>
    <s v="Servicios administrativos relacionados con los trabajadores estatales"/>
    <s v="PM/0118/0118/45990310250"/>
    <s v="Estrategias de gestión institucional y de la cultu"/>
    <n v="58500000"/>
    <n v="0"/>
    <n v="0"/>
    <n v="0"/>
    <s v="0000723943"/>
    <s v="1"/>
    <s v="11020"/>
    <d v="2025-03-07T00:00:00"/>
    <s v="1000300664"/>
    <s v="ANA MILENA YELA ESCOBAR"/>
    <s v="1002629376"/>
    <s v="CESAR AUGUSTO CACERES GONZALEZ"/>
    <d v="2025-03-10T00:00:00"/>
    <s v="7990990000"/>
    <s v="Transitoria Presupuesto CDP CRP"/>
  </r>
  <r>
    <s v="2025"/>
    <n v="1"/>
    <d v="2025-01-01T00:00:00"/>
    <d v="2025-05-27T00:00:00"/>
    <s v="0118-01"/>
    <x v="10"/>
    <s v="Fortalecimiento en la gestión pública in - Servicio de asistencia técnica"/>
    <s v="0000000193"/>
    <d v="2025-01-09T00:00:00"/>
    <s v="PRESTAR SERVICIOS PROFESIONALES EN LA SUBDIRECCIÓN FINANCIERA PARAGESTIONAR LA REVISIÓN Y VALIDACIÓN DE CUENTAS DE COBRO, ASÍ COMO LAELABORACIÓN Y SEGUIMIENTO DE LOS ESTADOS DE PAGO."/>
    <s v="1-100-F001"/>
    <s v="VA-RECURSOS DISTRITO"/>
    <s v="O232020200991191"/>
    <s v="Servicios administrativos relacionados con los trabajadores estatales"/>
    <s v="PM/0118/0118/45990310250"/>
    <s v="Estrategias de gestión institucional y de la cultu"/>
    <n v="62247690"/>
    <n v="6916410"/>
    <n v="0"/>
    <n v="0"/>
    <s v="0000666013"/>
    <s v="1"/>
    <s v="10608"/>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578"/>
    <d v="2025-01-27T00:00:00"/>
    <s v="PRESTACIÓN DE SERVICIOS PROFESIONALES PARA REALIZAR SEGUIMIENTOADMINISTRATIVO Y PRESUPUESTAL A CARGO LOS PROCESOS QUE LIDERA LASUBDIRECCIÓN ADMINSTRATIVA"/>
    <s v="1-100-F001"/>
    <s v="VA-RECURSOS DISTRITO"/>
    <s v="O232020200991191"/>
    <s v="Servicios administrativos relacionados con los trabajadores estatales"/>
    <s v="PM/0118/0118/45990310250"/>
    <s v="Estrategias de gestión institucional y de la cultu"/>
    <n v="55744200"/>
    <n v="9290700"/>
    <n v="0"/>
    <n v="0"/>
    <s v="0000698289"/>
    <s v="1"/>
    <s v="11025"/>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591"/>
    <d v="2025-01-29T00:00:00"/>
    <s v="PRESTAR SERVICIOS PROFESIONALES EN LA ARTICULACIÓN Y SEGUIMIENTO A LOSPROCESOS DE GESTIÓN DE LA SUBDIRECCIÓN ADMINISTRATIVA DE LA SECRETARIADISTRITAL DEL HABITAT"/>
    <s v="1-100-F001"/>
    <s v="VA-RECURSOS DISTRITO"/>
    <s v="O232020200991191"/>
    <s v="Servicios administrativos relacionados con los trabajadores estatales"/>
    <s v="PM/0118/0118/45990310250"/>
    <s v="Estrategias de gestión institucional y de la cultu"/>
    <n v="44182440"/>
    <n v="10865610"/>
    <n v="0"/>
    <n v="0"/>
    <s v="0000699721"/>
    <s v="1"/>
    <s v="11022"/>
    <d v="2025-01-29T00:00:00"/>
    <s v="1004902605"/>
    <s v="PAOLA ANDREA CALDERON VARGAS"/>
    <s v="1002629376"/>
    <s v="CESAR AUGUSTO CACERES GONZALEZ"/>
    <d v="2025-01-29T00:00:00"/>
    <s v="7990990000"/>
    <s v="Transitoria Presupuesto CDP CRP"/>
  </r>
  <r>
    <s v="2025"/>
    <n v="1"/>
    <d v="2025-01-01T00:00:00"/>
    <d v="2025-05-27T00:00:00"/>
    <s v="0118-01"/>
    <x v="10"/>
    <s v="Fortalecimiento en la gestión pública in - Servicio de asistencia técnica"/>
    <s v="0000000606"/>
    <d v="2025-01-31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46143810"/>
    <n v="15381270"/>
    <n v="0"/>
    <n v="0"/>
    <s v="0000701665"/>
    <s v="1"/>
    <s v="11071"/>
    <d v="2025-01-30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s v="0000000577"/>
    <d v="2025-01-27T00:00:00"/>
    <s v="PRESTAR SERVICIOS PROFESIONALES PARA REALIZAR LA REVISIÓN,ESTRUCTURACIÓN Y GESTIÓN DE LOS PROCESOS DE SELECCIÓN, ASI COMO LOSDEMAS TEMAS JURIDICOS QUE ADELANTE LA SUBDIRECCION ADMINISTRATIVA."/>
    <s v="1-100-F001"/>
    <s v="VA-RECURSOS DISTRITO"/>
    <s v="O232020200991191"/>
    <s v="Servicios administrativos relacionados con los trabajadores estatales"/>
    <s v="PM/0118/0118/45990310250"/>
    <s v="Estrategias de gestión institucional y de la cultu"/>
    <n v="113553000"/>
    <n v="22710600"/>
    <n v="0"/>
    <n v="0"/>
    <s v="0000698284"/>
    <s v="1"/>
    <s v="11024"/>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276"/>
    <d v="2025-01-15T00:00:00"/>
    <s v="PRESTAR SERVICIOS PROFESIONALES ESPECIALIZADOS EN TEMASJURÍDICO-CONTRACTUALES A LA SUBSECRETARÍA DE GESTIÓN CORPORATIVAABARCANDO LAS FASES PRECONTRACTUAL, CONTRACTUAL Y POSTCONTRACTUAL, CONEL OBJETIVO DE GARANTIZAR EL ESTRICTO CUMPLIMIENTO DE LA NORMATIVAAPLICABLE Y LA ALINEACIÓN CON LOS PLANES Y PROGRAMAS INSTITUCIONALES."/>
    <s v="1-100-F001"/>
    <s v="VA-RECURSOS DISTRITO"/>
    <s v="O232020200991191"/>
    <s v="Servicios administrativos relacionados con los trabajadores estatales"/>
    <s v="PM/0118/0118/45990310250"/>
    <s v="Estrategias de gestión institucional y de la cultu"/>
    <n v="119400000"/>
    <n v="23880000"/>
    <n v="0"/>
    <n v="0"/>
    <s v="0000682251"/>
    <s v="1"/>
    <s v="11101"/>
    <d v="2025-01-15T00:00:00"/>
    <s v="1000300664"/>
    <s v="ANA MILENA YELA ESCOBAR"/>
    <s v="1002629376"/>
    <s v="CESAR AUGUSTO CACERES GONZALEZ"/>
    <d v="2025-01-15T00:00:00"/>
    <s v="7990990000"/>
    <s v="Transitoria Presupuesto CDP CRP"/>
  </r>
  <r>
    <s v="2025"/>
    <n v="2"/>
    <d v="2025-01-01T00:00:00"/>
    <d v="2025-05-27T00:00:00"/>
    <s v="0118-01"/>
    <x v="10"/>
    <s v="Fortalecimiento en la gestión pública in - Servicio de asistencia técnica"/>
    <s v="0000000987"/>
    <d v="2025-02-27T00:00:00"/>
    <s v="PRESTAR SERVICIOS DE APOYO A LA GESTIÓN DOCUMENTAL Y LOS PROCESOSADMINISTRATIVOS QUE REQUIERA EL DESPACHO DE LA SECRETARÍA DISTRITAL DELHÁBITAT."/>
    <s v="1-100-F001"/>
    <s v="VA-RECURSOS DISTRITO"/>
    <s v="O232020200991191"/>
    <s v="Servicios administrativos relacionados con los trabajadores estatales"/>
    <s v="PM/0118/0118/45990310250"/>
    <s v="Estrategias de gestión institucional y de la cultu"/>
    <n v="36130500"/>
    <n v="1445220"/>
    <n v="0"/>
    <n v="0"/>
    <s v="0000720611"/>
    <s v="1"/>
    <s v="10486"/>
    <d v="2025-02-27T00:00:00"/>
    <s v="1000300664"/>
    <s v="ANA MILENA YELA ESCOBAR"/>
    <s v="1002629376"/>
    <s v="CESAR AUGUSTO CACERES GONZALEZ"/>
    <d v="2025-02-27T00:00:00"/>
    <s v="7990990000"/>
    <s v="Transitoria Presupuesto CDP CRP"/>
  </r>
  <r>
    <s v="2025"/>
    <n v="2"/>
    <d v="2025-01-01T00:00:00"/>
    <d v="2025-05-27T00:00:00"/>
    <s v="0118-01"/>
    <x v="10"/>
    <s v="Fortalecimiento en la gestión pública in - Servicio de asistencia técnica"/>
    <s v="0000000984"/>
    <d v="2025-02-27T00:00:00"/>
    <s v="PRESTAR SERVICIOS TÉCNICOS Y DE APOYO A LA GESTIÓN EN LAS ACTIVIDADESRELACIONADAS CON EL PROCESO DE GESTIÓN FINANCIERA, ASÍ COMO EN LAREVISIÓN, LIQUIDACIÓN Y TRÁMITE DE LAS CUENTAS DE COBRO QUE SE RADIQUENEN LA SDHT."/>
    <s v="1-100-F001"/>
    <s v="VA-RECURSOS DISTRITO"/>
    <s v="O232020200991191"/>
    <s v="Servicios administrativos relacionados con los trabajadores estatales"/>
    <s v="PM/0118/0118/45990310250"/>
    <s v="Estrategias de gestión institucional y de la cultu"/>
    <n v="50169780"/>
    <n v="1672326"/>
    <n v="0"/>
    <n v="0"/>
    <s v="0000720607"/>
    <s v="1"/>
    <s v="10599"/>
    <d v="2025-02-27T00:00:00"/>
    <s v="1002629376"/>
    <s v="CESAR AUGUSTO CACERES GONZALEZ"/>
    <s v="1002629376"/>
    <s v="CESAR AUGUSTO CACERES GONZALEZ"/>
    <d v="2025-02-27T00:00:00"/>
    <s v="7990990000"/>
    <s v="Transitoria Presupuesto CDP CRP"/>
  </r>
  <r>
    <s v="2025"/>
    <n v="2"/>
    <d v="2025-01-01T00:00:00"/>
    <d v="2025-05-27T00:00:00"/>
    <s v="0118-01"/>
    <x v="10"/>
    <s v="Fortalecimiento en la gestión pública in - Servicio de asistencia técnica"/>
    <s v="0000000972"/>
    <d v="2025-02-26T00:00:00"/>
    <s v="PRESTAR SERVICIOS PROFESIONALES EN LA SUBDIRECCIÓN FINANCIERA APOYANDOACTIVIDADES PRESUPUESTALES, ASI COMO TAMBIEN LO RELACIONADO CON ELPROGRAMA ANUAL MENSUALIZADO DE. CAJA (PAC) Y DEL FSRI"/>
    <s v="1-100-F001"/>
    <s v="VA-RECURSOS DISTRITO"/>
    <s v="O232020200991191"/>
    <s v="Servicios administrativos relacionados con los trabajadores estatales"/>
    <s v="PM/0118/0118/45990310250"/>
    <s v="Estrategias de gestión institucional y de la cultu"/>
    <n v="55000000"/>
    <n v="1833333"/>
    <n v="0"/>
    <n v="0"/>
    <s v="0000719910"/>
    <s v="1"/>
    <s v="10514"/>
    <d v="2025-02-26T00:00:00"/>
    <s v="1002629376"/>
    <s v="CESAR AUGUSTO CACERES GONZALEZ"/>
    <s v="1002629376"/>
    <s v="CESAR AUGUSTO CACERES GONZALEZ"/>
    <d v="2025-02-26T00:00:00"/>
    <s v="7990990000"/>
    <s v="Transitoria Presupuesto CDP CRP"/>
  </r>
  <r>
    <s v="2025"/>
    <n v="2"/>
    <d v="2025-01-01T00:00:00"/>
    <d v="2025-05-27T00:00:00"/>
    <s v="0118-01"/>
    <x v="10"/>
    <s v="Fortalecimiento en la gestión pública in - Servicio de asistencia técnica"/>
    <s v="0000000974"/>
    <d v="2025-02-26T00:00:00"/>
    <s v="PRESTAR SERVICIOS PROFESIONALES EN LA SUBDIRECCIÓN FINANCIERA CON ELPROPÓSITO DE LLEVAR A CABO LAS ACCIONES NECESARIAS PARA EL REGISTRO,SEGUIMIENTO Y CONTROL DE LAS OPERACIONES PRESUPUESTALES DE LA SECRETARÍADISTRITAL DEL HÁBITAT. ESTAS ORIENTADAS A GARANTIZAR LA CORRECTAADMINISTRACIÓN DE LOS RECURSOS FINANCIEROS, CUMPLIENDO CON LASNORMATIVAS VIGENTES, ADEMÁS DE PROMOVER LA EFICIENCIA Y TRANSPARENCIA ENLOS PROCESOS PRESUPUESTALES"/>
    <s v="1-100-F001"/>
    <s v="VA-RECURSOS DISTRITO"/>
    <s v="O232020200991191"/>
    <s v="Servicios administrativos relacionados con los trabajadores estatales"/>
    <s v="PM/0118/0118/45990310250"/>
    <s v="Estrategias de gestión institucional y de la cultu"/>
    <n v="69164100"/>
    <n v="2305470"/>
    <n v="0"/>
    <n v="0"/>
    <s v="0000719921"/>
    <s v="1"/>
    <s v="10602"/>
    <d v="2025-02-26T00:00:00"/>
    <s v="1002629376"/>
    <s v="CESAR AUGUSTO CACERES GONZALEZ"/>
    <s v="1002629376"/>
    <s v="CESAR AUGUSTO CACERES GONZALEZ"/>
    <d v="2025-02-26T00:00:00"/>
    <s v="7990990000"/>
    <s v="Transitoria Presupuesto CDP CRP"/>
  </r>
  <r>
    <s v="2025"/>
    <n v="2"/>
    <d v="2025-01-01T00:00:00"/>
    <d v="2025-05-27T00:00:00"/>
    <s v="0118-01"/>
    <x v="10"/>
    <s v="Fortalecimiento en la gestión pública in - Servicio de asistencia técnica"/>
    <s v="0000000971"/>
    <d v="2025-02-26T00:00:00"/>
    <s v="PRESTAR SERVICIOS PROFESIONALES EN LA REVISIÓN Y VERIFICACIÓN DE LAINFORMACIÓN RELACIONADA CON LA CONCILIACIÓN Y LEGALIZACIÓN CONTABLE DESUBSIDIOS DE VIVIENDA Y MEJORAMIENTO HABITACIONAL, ASI COMO DE LAINFORMACIÓN RELACIONADA CON NOMINA Y SEGURIDAD SOCIAL DE LA SDHT."/>
    <s v="1-100-F001"/>
    <s v="VA-RECURSOS DISTRITO"/>
    <s v="O232020200991191"/>
    <s v="Servicios administrativos relacionados con los trabajadores estatales"/>
    <s v="PM/0118/0118/45990310250"/>
    <s v="Estrategias de gestión institucional y de la cultu"/>
    <n v="76906350"/>
    <n v="2563545"/>
    <n v="0"/>
    <n v="0"/>
    <s v="0000719906"/>
    <s v="1"/>
    <s v="10506"/>
    <d v="2025-02-26T00:00:00"/>
    <s v="1002629376"/>
    <s v="CESAR AUGUSTO CACERES GONZALEZ"/>
    <s v="1002629376"/>
    <s v="CESAR AUGUSTO CACERES GONZALEZ"/>
    <d v="2025-02-26T00:00:00"/>
    <s v="7990990000"/>
    <s v="Transitoria Presupuesto CDP CRP"/>
  </r>
  <r>
    <s v="2025"/>
    <n v="2"/>
    <d v="2025-01-01T00:00:00"/>
    <d v="2025-05-27T00:00:00"/>
    <s v="0118-01"/>
    <x v="10"/>
    <s v="Fortalecimiento en la gestión pública in - Servicio de asistencia técnica"/>
    <s v="0000000970"/>
    <d v="2025-02-26T00:00:00"/>
    <s v="PRESTAR SERVICIOS PROFESIONALES A LA SUBDIRECCION FINANCIERA EN LASACTIVIDADES DE ANALISIS REGISTRO CLASIFICACION DE LAS OPERACIONES DELFSRI, CONTABILIZAR Y REALIZAR LOS ARQUEOS DE LAS CAJA MENORESCONSTITUIDAS EN LA ENTIDAD, CONCILIAR LAS OPERACIÓNES DE ENLACE."/>
    <s v="1-100-F001"/>
    <s v="VA-RECURSOS DISTRITO"/>
    <s v="O232020200991191"/>
    <s v="Servicios administrativos relacionados con los trabajadores estatales"/>
    <s v="PM/0118/0118/45990310250"/>
    <s v="Estrategias de gestión institucional y de la cultu"/>
    <n v="76906350"/>
    <n v="2563545"/>
    <n v="0"/>
    <n v="0"/>
    <s v="0000719903"/>
    <s v="1"/>
    <s v="10503"/>
    <d v="2025-02-26T00:00:00"/>
    <s v="1002629376"/>
    <s v="CESAR AUGUSTO CACERES GONZALEZ"/>
    <s v="1002629376"/>
    <s v="CESAR AUGUSTO CACERES GONZALEZ"/>
    <d v="2025-02-26T00:00:00"/>
    <s v="7990990000"/>
    <s v="Transitoria Presupuesto CDP CRP"/>
  </r>
  <r>
    <s v="2025"/>
    <n v="2"/>
    <d v="2025-01-01T00:00:00"/>
    <d v="2025-05-27T00:00:00"/>
    <s v="0118-01"/>
    <x v="10"/>
    <s v="Fortalecimiento en la gestión pública in - Servicio de asistencia técnica"/>
    <s v="0000000973"/>
    <d v="2025-02-26T00:00:00"/>
    <s v="PRESTAR SERVICIOS PROFESIONALES EN LA SUBDIRECCIÓN FINANCIERA EN LOSPROCESOS CONTABLES DE LA SECRETARÍA DISTRITAL DEL HÁBITAT, EN LORELACIONADO CON EL CONVENIO PLAN TERRAZAS Y EL MANEJO PRESUPUESTAL,CONTABLE Y TESORAL DE LOS RECURSOS DEL SISTEMA GENERAL DE REGALÍAS, ASÍCOMO EL SEGUIMIENTO A LAS RESERVAS PRESUPUESTALES Y PASIVOS EXIGIBLESCONSTITUIDOS POR LA ENTIDAD"/>
    <s v="1-100-F001"/>
    <s v="VA-RECURSOS DISTRITO"/>
    <s v="O232020200991191"/>
    <s v="Servicios administrativos relacionados con los trabajadores estatales"/>
    <s v="PM/0118/0118/45990310250"/>
    <s v="Estrategias de gestión institucional y de la cultu"/>
    <n v="85061520"/>
    <n v="2835384"/>
    <n v="0"/>
    <n v="0"/>
    <s v="0000719911"/>
    <s v="1"/>
    <s v="10517"/>
    <d v="2025-02-26T00:00:00"/>
    <s v="1002629376"/>
    <s v="CESAR AUGUSTO CACERES GONZALEZ"/>
    <s v="1002629376"/>
    <s v="CESAR AUGUSTO CACERES GONZALEZ"/>
    <d v="2025-02-26T00:00:00"/>
    <s v="7990990000"/>
    <s v="Transitoria Presupuesto CDP CRP"/>
  </r>
  <r>
    <s v="2025"/>
    <n v="2"/>
    <d v="2025-01-01T00:00:00"/>
    <d v="2025-05-27T00:00:00"/>
    <s v="0118-01"/>
    <x v="5"/>
    <s v="Fortalecimiento en la gestión pública in - Servicios tecnológicos"/>
    <s v="0000000708"/>
    <d v="2025-02-05T00:00:00"/>
    <s v="ADQUIRIR SOLUCIÓN DE CORREO Y OFIMÁTICA PARA LA SDHT."/>
    <s v="1-100-F001"/>
    <s v="VA-RECURSOS DISTRITO"/>
    <s v="O232020200883142"/>
    <s v="Servicios de diseño y desarrollo de redes y sistemas en tecnologías de la información (TI)"/>
    <s v="PM/0118/0118/45990070250"/>
    <s v="Estrategias de gestión institucional y de la cultu"/>
    <n v="1485179086"/>
    <n v="298479038"/>
    <n v="0"/>
    <n v="0"/>
    <s v="0000706420"/>
    <s v="1"/>
    <s v="9969"/>
    <d v="2025-02-05T00:00:00"/>
    <s v="1000300664"/>
    <s v="ANA MILENA YELA ESCOBAR"/>
    <s v="1002629376"/>
    <s v="CESAR AUGUSTO CACERES GONZALEZ"/>
    <d v="2025-02-05T00:00:00"/>
    <s v="7990990000"/>
    <s v="Transitoria Presupuesto CDP CRP"/>
  </r>
  <r>
    <s v="2025"/>
    <n v="4"/>
    <d v="2025-01-01T00:00:00"/>
    <d v="2025-05-27T00:00:00"/>
    <s v="0118-01"/>
    <x v="9"/>
    <s v="Subsidio Distrital de Vivienda para el a - Vivienda de Interés Social mejoradas"/>
    <s v="0000001134"/>
    <d v="2025-04-02T00:00:00"/>
    <s v="PRESTAR SERVICIOS PROFESIONALES DESDE EL COMPONENTE SOCIAL EN LOSPROCESOS DE SELECCIÓN DE SOLUCIONES HABITACIONALES Y EJECUCION DELPROGRAMA DE MEJORAMIENTO DE VIVIENDA DE LA SECRETARIA DISTRITAL DELHABITAT"/>
    <s v="1-100-F039"/>
    <s v="VA-Crédito"/>
    <s v="O232020200883330"/>
    <s v="Servicios de administración en proyectos de construcción"/>
    <s v="PM/0118/0103/40010440222"/>
    <s v="Subsidios para el Mejoramiento y habitabilidad urb"/>
    <n v="54402210"/>
    <n v="0"/>
    <n v="0"/>
    <n v="54402210"/>
    <s v="0000730452"/>
    <s v="1"/>
    <s v="10890"/>
    <d v="2025-04-02T00:00:00"/>
    <s v="1002518010"/>
    <s v="LUZ DARY PULIDO CRUZ"/>
    <s v="1002629376"/>
    <s v="CESAR AUGUSTO CACERES GONZALEZ"/>
    <d v="2025-04-02T00:00:00"/>
    <s v="7990990000"/>
    <s v="Transitoria Presupuesto CDP CRP"/>
  </r>
  <r>
    <s v="2025"/>
    <n v="4"/>
    <d v="2025-01-01T00:00:00"/>
    <d v="2025-05-27T00:00:00"/>
    <s v="0118-01"/>
    <x v="37"/>
    <s v="Implementación de acciones y estrategias - Documentos de lineamientos técnicos"/>
    <s v="0000001137"/>
    <d v="2025-04-02T00:00:00"/>
    <s v="PRESTAR SERVICIOS DE APOYO A LA GESTIÓN ADMINISTRATIVOS Y FINANCIEROS ENLOS TERRITORIOS SUSCEPTIBLES DE SER LEGALIZADOS O FORMALIZADOS DE LASUBDIRECCION DE BARRIOS DE LA 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36853110"/>
    <n v="0"/>
    <n v="0"/>
    <n v="2167830"/>
    <s v="0000730495"/>
    <s v="1"/>
    <s v="10519"/>
    <d v="2025-04-02T00:00:00"/>
    <s v="1002518010"/>
    <s v="LUZ DARY PULIDO CRUZ"/>
    <s v="1002629376"/>
    <s v="CESAR AUGUSTO CACERES GONZALEZ"/>
    <d v="2025-04-02T00:00:00"/>
    <s v="7990990000"/>
    <s v="Transitoria Presupuesto CDP CRP"/>
  </r>
  <r>
    <s v="2025"/>
    <n v="4"/>
    <d v="2025-01-01T00:00:00"/>
    <d v="2025-05-27T00:00:00"/>
    <s v="0118-01"/>
    <x v="35"/>
    <s v="Subsidio Distrital de Vivienda para el a - Servicio de apoyo financiero para mejoramiento de vivienda"/>
    <s v="0000001139"/>
    <d v="2025-04-02T00:00:00"/>
    <s v="PRESTAR SERVICIOS PROFESIONALES EN EL ACOMPAÑAMIENTO TÉCNICO DELDESARROLLO DEL PROGRAMA DE MEJORAMIENTO DE VIVIENDA DE LA SECRETARIADISTRITAL DEL HÁBITAT."/>
    <s v="1-100-F039"/>
    <s v="VA-Crédito"/>
    <s v="O232020200991123"/>
    <s v="Servicios de la administración pública relacionados con la vivienda e infraestructura de servicios públicos"/>
    <s v="PM/0118/0103/40010320222"/>
    <s v="Subsidios para el Mejoramiento y habitabilidad urb"/>
    <n v="64054215"/>
    <n v="0"/>
    <n v="0"/>
    <n v="64054215"/>
    <s v="0000730546"/>
    <s v="1"/>
    <s v="10840"/>
    <d v="2025-04-02T00:00:00"/>
    <s v="1002518010"/>
    <s v="LUZ DARY PULIDO CRUZ"/>
    <s v="1002629376"/>
    <s v="CESAR AUGUSTO CACERES GONZALEZ"/>
    <d v="2025-04-02T00:00:00"/>
    <s v="7990990000"/>
    <s v="Transitoria Presupuesto CDP CRP"/>
  </r>
  <r>
    <s v="2025"/>
    <n v="3"/>
    <d v="2025-01-01T00:00:00"/>
    <d v="2025-05-27T00:00:00"/>
    <s v="0118-01"/>
    <x v="10"/>
    <s v="Fortalecimiento en la gestión pública in - Servicio de asistencia técnica"/>
    <s v="0000001062"/>
    <d v="2025-03-10T00:00:00"/>
    <s v="PRESTAR SERVICIOS PROFESIONALES DE APOYO PARA EL DESARROLLO DE LASACTIVIDADES DE ACOMPAÑAMIENTO, PREVENCIÓN Y SEGUIMIENTO INDEPENDIENTERELACIONADAS CON PRUEBAS MENORES DE AUDITORÍA, PQRSD, INDICADORES EINFORMES, DE CONFORMIDAD CON EL MODELO INTEGRADO DE PLANEACIÓN YGESTIÓN, EL PROGRAMA DE ASEGURAMIENTO Y MEJORA DE LA CALIDAD DE LAAUDITORIA Y EL PLAN ANUAL DE AUDITORÍA 2025."/>
    <s v="1-100-F001"/>
    <s v="VA-RECURSOS DISTRITO"/>
    <s v="O232020200991191"/>
    <s v="Servicios administrativos relacionados con los trabajadores estatales"/>
    <s v="PM/0118/0118/45990310250"/>
    <s v="Estrategias de gestión institucional y de la cultu"/>
    <n v="63000000"/>
    <n v="0"/>
    <n v="0"/>
    <n v="0"/>
    <s v="0000723937"/>
    <s v="1"/>
    <s v="11018"/>
    <d v="2025-03-07T00:00:00"/>
    <s v="1000300664"/>
    <s v="ANA MILENA YELA ESCOBAR"/>
    <s v="1002629376"/>
    <s v="CESAR AUGUSTO CACERES GONZALEZ"/>
    <d v="2025-03-10T00:00:00"/>
    <s v="7990990000"/>
    <s v="Transitoria Presupuesto CDP CRP"/>
  </r>
  <r>
    <s v="2025"/>
    <n v="3"/>
    <d v="2025-01-01T00:00:00"/>
    <d v="2025-05-27T00:00:00"/>
    <s v="0118-01"/>
    <x v="34"/>
    <s v="Implementación de acciones y estrategias - Documentos de evaluación"/>
    <s v="0000001077"/>
    <d v="2025-03-12T00:00:00"/>
    <s v="PRESTAR SERVICIOS PROFESIONALES PARA APOYAR JURÍDICAMENTE EN LAREVISIÓNY/O SUSTANCIACIÓN DE ACTOSADMINISTRATIVOS Y DEMÁS ACTUACIONESPROCESALES QUE CORRESPONDAN A LOS PROCESOS ADMINISTRATIVOSSANCIONATORIOS DE COMPETENCIA DE LA SUBDIRECCIÓN DE INVESTIGACIONES YCONTROL DE VIVIENDA."/>
    <s v="1-100-F001"/>
    <s v="VA-RECURSOS DISTRITO"/>
    <s v="O232020200991123"/>
    <s v="Servicios de la administración pública relacionados con la vivienda e infraestructura de servicios públicos"/>
    <s v="PM/0118/0117/45990010226"/>
    <s v="Servicio de prevención, vigilancia y seguimiento d"/>
    <n v="86749281"/>
    <n v="0"/>
    <n v="0"/>
    <n v="0"/>
    <s v="0000724694"/>
    <s v="1"/>
    <s v="10572"/>
    <d v="2025-03-11T00:00:00"/>
    <s v="1000668702"/>
    <s v="JAZMIN ROCIO OROZCO RODRIGUEZ"/>
    <s v="1002629376"/>
    <s v="CESAR AUGUSTO CACERES GONZALEZ"/>
    <d v="2025-03-12T00:00:00"/>
    <s v="7990990000"/>
    <s v="Transitoria Presupuesto CDP CRP"/>
  </r>
  <r>
    <s v="2025"/>
    <n v="2"/>
    <d v="2025-01-01T00:00:00"/>
    <d v="2025-05-27T00:00:00"/>
    <s v="0118-01"/>
    <x v="16"/>
    <s v="Subsidio Distrital de Vivienda para el a - Vivienda de Interés Social construidas"/>
    <s v="0000000948"/>
    <d v="2025-02-25T00:00:00"/>
    <s v="PRESTAR SERVICIOS PROFESIONALES INTEGRALES PARA REALIZAR APOYO EN LAESTRUCTURACIÓN, EJECUCIÓN Y ACOMPAÑAMIENTO TÉCNICO DE LOS PROYECTOS,CONTRATOS Y/O CONVENIOS DE LA SDHT, PARA EL DESARROLLO DE LOS PROGRAMASDE VIVIENDA RURAL Y URBANA, ASEGURANDO EL CUMPLIMIENTO DE LOSINDICADORES DE GESTIÓN Y RESULTADOS DEFINIDOS POR LA ENTIDAD."/>
    <s v="1-100-F039"/>
    <s v="VA-Crédito"/>
    <s v="O232020200883221"/>
    <s v="Servicios de planeación urbana"/>
    <s v="PM/0118/0104/40010420222"/>
    <s v="Subsidio para adquisición de vivienda nueva urbana"/>
    <n v="86713200"/>
    <n v="0"/>
    <n v="0"/>
    <n v="0"/>
    <s v="0000718919"/>
    <s v="1"/>
    <s v="11037"/>
    <d v="2025-02-24T00:00:00"/>
    <s v="1000117545"/>
    <s v="CAMILO EDUARDO TORRES MUÑOZ"/>
    <s v="1002629376"/>
    <s v="CESAR AUGUSTO CACERES GONZALEZ"/>
    <d v="2025-02-25T00:00:00"/>
    <s v="7990990000"/>
    <s v="Transitoria Presupuesto CDP CRP"/>
  </r>
  <r>
    <s v="2025"/>
    <n v="2"/>
    <d v="2025-01-01T00:00:00"/>
    <d v="2025-05-27T00:00:00"/>
    <s v="0118-01"/>
    <x v="8"/>
    <s v="Estudios y diseños de proyectos para el  - Espacio publico adecuado"/>
    <s v="0000000926"/>
    <d v="2025-02-21T00:00:00"/>
    <s v="PRESTAR SERVICIOS PROFESIONALES DE APOYO, ESPECÍFICAMENTE EN ELCOMPONENTE SOCIAL, MEDIANTE LA ASISTENCIA EN EL MONITOREO YESTABLECIMIENTO DE VÍNCULOS CON COMUNIDADES, INSTITUCIONES Y GRUPOSCLAVE, CON EL FIN DE FACILITAR LA IMPLEMENTACIÓN DE LAS INTERVENCIONESPRIORIZADAS POR LA SDHT EN LOS POLIGONOS DE INTERVENCION  INTEGRAL DEESPACIO PUBLICO Y REVITALIZACION."/>
    <s v="1-100-F039"/>
    <s v="VA-Crédito"/>
    <s v="O232020200883330"/>
    <s v="Servicios de administración en proyectos de construcción"/>
    <s v="PM/0118/0110/40020200320"/>
    <s v="Espacio público intervenido"/>
    <n v="100000000"/>
    <n v="0"/>
    <n v="0"/>
    <n v="0"/>
    <s v="0000718439"/>
    <s v="1"/>
    <s v="10426"/>
    <d v="2025-02-21T00:00:00"/>
    <s v="1000117545"/>
    <s v="CAMILO EDUARDO TORRES MUÑOZ"/>
    <s v="1002629376"/>
    <s v="CESAR AUGUSTO CACERES GONZALEZ"/>
    <d v="2025-02-21T00:00:00"/>
    <s v="7990990000"/>
    <s v="Transitoria Presupuesto CDP CRP"/>
  </r>
  <r>
    <s v="2025"/>
    <n v="2"/>
    <d v="2025-01-01T00:00:00"/>
    <d v="2025-05-27T00:00:00"/>
    <s v="0118-01"/>
    <x v="8"/>
    <s v="Estudios y diseños de proyectos para el  - Espacio publico adecuado"/>
    <s v="0000000928"/>
    <d v="2025-02-21T00:00:00"/>
    <s v="PRESTAR SERVICIOS PROFESIONALES DE APOYO, ESPECÍFICAMENTE EN ELCOMPONENTE SOCIAL, MEDIANTE LA ASISTENCIA EN EL MONITOREO YESTABLECIMIENTO DE VÍNCULOS CON COMUNIDADES, INSTITUCIONES Y GRUPOSCLAVE, CON EL FIN DE FACILITAR LA IMPLEMENTACIÓN DE LAS INTERVENCIONESPRIORIZADAS POR LA SDHT EN  LOS POLIGONOS DE INTERVENCION  INTEGRAL DEESPACIO PUBLICO Y REVITALIZACION."/>
    <s v="1-100-F039"/>
    <s v="VA-Crédito"/>
    <s v="O232020200883330"/>
    <s v="Servicios de administración en proyectos de construcción"/>
    <s v="PM/0118/0110/40020200320"/>
    <s v="Espacio público intervenido"/>
    <n v="100000000"/>
    <n v="0"/>
    <n v="0"/>
    <n v="0"/>
    <s v="0000718446"/>
    <s v="1"/>
    <s v="10428"/>
    <d v="2025-02-21T00:00:00"/>
    <s v="1000117545"/>
    <s v="CAMILO EDUARDO TORRES MUÑOZ"/>
    <s v="1002629376"/>
    <s v="CESAR AUGUSTO CACERES GONZALEZ"/>
    <d v="2025-02-21T00:00:00"/>
    <s v="7990990000"/>
    <s v="Transitoria Presupuesto CDP CRP"/>
  </r>
  <r>
    <s v="2025"/>
    <n v="4"/>
    <d v="2025-01-01T00:00:00"/>
    <d v="2025-05-27T00:00:00"/>
    <s v="0118-01"/>
    <x v="9"/>
    <s v="Subsidio Distrital de Vivienda para el a - Vivienda de Interés Social mejoradas"/>
    <s v="0000001140"/>
    <d v="2025-04-03T00:00:00"/>
    <s v="PRESTAR SERVICIOS PROFESIONALES  DESDE EL COMPONENTE TECNICO PARA ELDESARROLLO DE SOLUCIONES HABITACIONALES DE VIVIENDA DE LA SECRETARIADISTRITAL DEL HABITAT"/>
    <s v="1-100-F039"/>
    <s v="VA-Crédito"/>
    <s v="O232020200883330"/>
    <s v="Servicios de administración en proyectos de construcción"/>
    <s v="PM/0118/0103/40010440222"/>
    <s v="Subsidios para el Mejoramiento y habitabilidad urb"/>
    <n v="65421850"/>
    <n v="0"/>
    <n v="0"/>
    <n v="36517450"/>
    <s v="0000730667"/>
    <s v="1"/>
    <s v="10877"/>
    <d v="2025-04-03T00:00:00"/>
    <s v="1002518010"/>
    <s v="LUZ DARY PULIDO CRUZ"/>
    <s v="1002629376"/>
    <s v="CESAR AUGUSTO CACERES GONZALEZ"/>
    <d v="2025-04-03T00:00:00"/>
    <s v="7990990000"/>
    <s v="Transitoria Presupuesto CDP CRP"/>
  </r>
  <r>
    <s v="2025"/>
    <n v="3"/>
    <d v="2025-01-01T00:00:00"/>
    <d v="2025-05-27T00:00:00"/>
    <s v="0118-01"/>
    <x v="34"/>
    <s v="Implementación de acciones y estrategias - Documentos de evaluación"/>
    <s v="0000001019"/>
    <d v="2025-03-04T00:00:00"/>
    <s v="PRESTAR SERVICIOS DE APOYO A LA GESTIÓN EN EL TRÁMITE ADMINISTRATIVO DELAS PETICIONES, QUEJAS Y SOLICITUDES RELACIONADAS CON LA ENAJENACIÓN DEVIVIENDA Y DEMÁS ACTIVIDADES ORIENTADAS A LA INSPECCIÓN, VIGILANCIA YCONTROL DE VIVIENDA"/>
    <s v="1-100-I019"/>
    <s v="VA-Otras multas"/>
    <s v="O232020200991123"/>
    <s v="Servicios de la administración pública relacionados con la vivienda e infraestructura de servicios públicos"/>
    <s v="PM/0118/0117/45990010226"/>
    <s v="Servicio de prevención, vigilancia y seguimiento d"/>
    <n v="36130500"/>
    <n v="0"/>
    <n v="0"/>
    <n v="0"/>
    <s v="0000721876"/>
    <s v="1"/>
    <s v="10000"/>
    <d v="2025-03-04T00:00:00"/>
    <s v="1000668702"/>
    <s v="JAZMIN ROCIO OROZCO RODRIGUEZ"/>
    <s v="1002629376"/>
    <s v="CESAR AUGUSTO CACERES GONZALEZ"/>
    <d v="2025-03-04T00:00:00"/>
    <s v="7990990000"/>
    <s v="Transitoria Presupuesto CDP CRP"/>
  </r>
  <r>
    <s v="2025"/>
    <n v="1"/>
    <d v="2025-01-01T00:00:00"/>
    <d v="2025-05-27T00:00:00"/>
    <s v="0118-01"/>
    <x v="4"/>
    <s v="Fortalecimiento en la gestión pública in - Sedes mantenidas"/>
    <s v="0000000191"/>
    <d v="2025-01-09T00:00:00"/>
    <s v="PRESTACIÓN DE SERVICIOS PROFESIONALES EN TEMAS RELACIONADOS CON ELANÁLISIS TÉCNICO DE  DE LA INFRAESTRUCTURA FÍSICA Y MOBILIARIA DE LASECRETARÍA DISTRITAL DEL HÁBITAT, PROCESO A CARGO DEL GRUPO DE BIENES,SERVICIOS E INFRAESTRUCTURA."/>
    <s v="1-100-F001"/>
    <s v="VA-RECURSOS DISTRITO"/>
    <s v="O232020200991191"/>
    <s v="Servicios administrativos relacionados con los trabajadores estatales"/>
    <s v="PM/0118/0118/45990160250"/>
    <s v="Estrategias de gestión institucional y de la cultu"/>
    <n v="60000000"/>
    <n v="0"/>
    <n v="0"/>
    <n v="0"/>
    <s v="0000666000"/>
    <s v="1"/>
    <s v="10993"/>
    <d v="2025-01-09T00:00:00"/>
    <s v="1002629376"/>
    <s v="CESAR AUGUSTO CACERES GONZALEZ"/>
    <s v="1002629376"/>
    <s v="CESAR AUGUSTO CACERES GONZALEZ"/>
    <d v="2025-01-09T00:00:00"/>
    <s v="7990990000"/>
    <s v="Transitoria Presupuesto CDP CRP"/>
  </r>
  <r>
    <s v="2025"/>
    <n v="3"/>
    <d v="2025-01-01T00:00:00"/>
    <d v="2025-05-27T00:00:00"/>
    <s v="0118-01"/>
    <x v="34"/>
    <s v="Implementación de acciones y estrategias - Documentos de evaluación"/>
    <s v="0000001040"/>
    <d v="2025-03-05T00:00:00"/>
    <s v="PRESTAR SERVICIOS PROFESIONALES ESPECIALIZADOS PARA APOYAR JURÍDICAMENTEEN EL ANÁLISIS, REVISIÓN Y CONSOLIDACIÓN DEL MARCO NORMATIVO DE LOSPROCEDIMIENTOS ADMINISTRATIVOS QUE ADELANTALA SUBSECRETARÍA DEINSPECCIÓN, VIGILANCIA YCONTROL DE VIVIENDA Y SUS DEPENDENCIAS."/>
    <s v="1-100-F001"/>
    <s v="VA-RECURSOS DISTRITO"/>
    <s v="O232020200991123"/>
    <s v="Servicios de la administración pública relacionados con la vivienda e infraestructura de servicios públicos"/>
    <s v="PM/0118/0117/45990010226"/>
    <s v="Servicio de prevención, vigilancia y seguimiento d"/>
    <n v="111488400"/>
    <n v="0"/>
    <n v="0"/>
    <n v="0"/>
    <s v="0000722342"/>
    <s v="1"/>
    <s v="10726"/>
    <d v="2025-03-04T00:00:00"/>
    <s v="1005450425"/>
    <s v="CARLOS ANDRES DANIELS JARAMILLO"/>
    <s v="1002629376"/>
    <s v="CESAR AUGUSTO CACERES GONZALEZ"/>
    <d v="2025-03-05T00:00:00"/>
    <s v="7990990000"/>
    <s v="Transitoria Presupuesto CDP CRP"/>
  </r>
  <r>
    <s v="2025"/>
    <n v="4"/>
    <d v="2025-01-01T00:00:00"/>
    <d v="2025-05-27T00:00:00"/>
    <s v="0118-01"/>
    <x v="24"/>
    <s v="Aportes a la seguridad social en pensiones públicas"/>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83270049"/>
    <n v="0"/>
    <n v="0"/>
    <n v="0"/>
    <s v="0000731043"/>
    <s v="1"/>
    <s v="45"/>
    <d v="2025-04-04T00:00:00"/>
    <s v="1000162608"/>
    <s v="JOSE ALEXANDER MORENO PAEZ"/>
    <s v="1002629376"/>
    <s v="CESAR AUGUSTO CACERES GONZALEZ"/>
    <d v="2025-04-04T00:00:00"/>
    <s v="7990990000"/>
    <s v="Transitoria Presupuesto CDP CRP"/>
  </r>
  <r>
    <s v="2025"/>
    <n v="4"/>
    <d v="2025-01-01T00:00:00"/>
    <d v="2025-05-27T00:00:00"/>
    <s v="0118-01"/>
    <x v="69"/>
    <s v="Aportes a la seguridad social en pensiones privadas"/>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40363207"/>
    <n v="0"/>
    <n v="0"/>
    <n v="0"/>
    <s v="0000731043"/>
    <s v="2"/>
    <s v="45"/>
    <d v="2025-04-04T00:00:00"/>
    <s v="1000162608"/>
    <s v="JOSE ALEXANDER MORENO PAEZ"/>
    <s v="1002629376"/>
    <s v="CESAR AUGUSTO CACERES GONZALEZ"/>
    <d v="2025-04-04T00:00:00"/>
    <s v="7990990000"/>
    <s v="Transitoria Presupuesto CDP CRP"/>
  </r>
  <r>
    <s v="2025"/>
    <n v="4"/>
    <d v="2025-01-01T00:00:00"/>
    <d v="2025-05-27T00:00:00"/>
    <s v="0118-01"/>
    <x v="54"/>
    <s v="Aportes a la seguridad social en salud privada"/>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86908767"/>
    <n v="0"/>
    <n v="0"/>
    <n v="0"/>
    <s v="0000731043"/>
    <s v="3"/>
    <s v="45"/>
    <d v="2025-04-04T00:00:00"/>
    <s v="1000162608"/>
    <s v="JOSE ALEXANDER MORENO PAEZ"/>
    <s v="1002629376"/>
    <s v="CESAR AUGUSTO CACERES GONZALEZ"/>
    <d v="2025-04-04T00:00:00"/>
    <s v="7990990000"/>
    <s v="Transitoria Presupuesto CDP CRP"/>
  </r>
  <r>
    <s v="2025"/>
    <n v="4"/>
    <d v="2025-01-01T00:00:00"/>
    <d v="2025-05-27T00:00:00"/>
    <s v="0118-01"/>
    <x v="55"/>
    <s v="Compensar"/>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41028300"/>
    <n v="0"/>
    <n v="0"/>
    <n v="0"/>
    <s v="0000731043"/>
    <s v="4"/>
    <s v="45"/>
    <d v="2025-04-04T00:00:00"/>
    <s v="1000162608"/>
    <s v="JOSE ALEXANDER MORENO PAEZ"/>
    <s v="1002629376"/>
    <s v="CESAR AUGUSTO CACERES GONZALEZ"/>
    <d v="2025-04-04T00:00:00"/>
    <s v="7990990000"/>
    <s v="Transitoria Presupuesto CDP CRP"/>
  </r>
  <r>
    <s v="2025"/>
    <n v="4"/>
    <d v="2025-01-01T00:00:00"/>
    <d v="2025-05-27T00:00:00"/>
    <s v="0118-01"/>
    <x v="60"/>
    <s v="Aportes generales al sistema de riesgos laborales públicos"/>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8019200"/>
    <n v="0"/>
    <n v="0"/>
    <n v="0"/>
    <s v="0000731043"/>
    <s v="5"/>
    <s v="45"/>
    <d v="2025-04-04T00:00:00"/>
    <s v="1000162608"/>
    <s v="JOSE ALEXANDER MORENO PAEZ"/>
    <s v="1002629376"/>
    <s v="CESAR AUGUSTO CACERES GONZALEZ"/>
    <d v="2025-04-04T00:00:00"/>
    <s v="7990990000"/>
    <s v="Transitoria Presupuesto CDP CRP"/>
  </r>
  <r>
    <s v="2025"/>
    <n v="4"/>
    <d v="2025-01-01T00:00:00"/>
    <d v="2025-05-27T00:00:00"/>
    <s v="0118-01"/>
    <x v="56"/>
    <s v="Aportes al ICBF"/>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30771400"/>
    <n v="0"/>
    <n v="0"/>
    <n v="0"/>
    <s v="0000731043"/>
    <s v="6"/>
    <s v="45"/>
    <d v="2025-04-04T00:00:00"/>
    <s v="1000162608"/>
    <s v="JOSE ALEXANDER MORENO PAEZ"/>
    <s v="1002629376"/>
    <s v="CESAR AUGUSTO CACERES GONZALEZ"/>
    <d v="2025-04-04T00:00:00"/>
    <s v="7990990000"/>
    <s v="Transitoria Presupuesto CDP CRP"/>
  </r>
  <r>
    <s v="2025"/>
    <n v="4"/>
    <d v="2025-01-01T00:00:00"/>
    <d v="2025-05-27T00:00:00"/>
    <s v="0118-01"/>
    <x v="57"/>
    <s v="Aportes al SENA"/>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5133200"/>
    <n v="0"/>
    <n v="0"/>
    <n v="0"/>
    <s v="0000731043"/>
    <s v="7"/>
    <s v="45"/>
    <d v="2025-04-04T00:00:00"/>
    <s v="1000162608"/>
    <s v="JOSE ALEXANDER MORENO PAEZ"/>
    <s v="1002629376"/>
    <s v="CESAR AUGUSTO CACERES GONZALEZ"/>
    <d v="2025-04-04T00:00:00"/>
    <s v="7990990000"/>
    <s v="Transitoria Presupuesto CDP CRP"/>
  </r>
  <r>
    <s v="2025"/>
    <n v="4"/>
    <d v="2025-01-01T00:00:00"/>
    <d v="2025-05-27T00:00:00"/>
    <s v="0118-01"/>
    <x v="58"/>
    <s v="Aportes a la ESAP"/>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5133200"/>
    <n v="0"/>
    <n v="0"/>
    <n v="0"/>
    <s v="0000731043"/>
    <s v="8"/>
    <s v="45"/>
    <d v="2025-04-04T00:00:00"/>
    <s v="1000162608"/>
    <s v="JOSE ALEXANDER MORENO PAEZ"/>
    <s v="1002629376"/>
    <s v="CESAR AUGUSTO CACERES GONZALEZ"/>
    <d v="2025-04-04T00:00:00"/>
    <s v="7990990000"/>
    <s v="Transitoria Presupuesto CDP CRP"/>
  </r>
  <r>
    <s v="2025"/>
    <n v="4"/>
    <d v="2025-01-01T00:00:00"/>
    <d v="2025-05-27T00:00:00"/>
    <s v="0118-01"/>
    <x v="51"/>
    <s v="Aportes a escuelas industriales e institutos técnicos"/>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10261200"/>
    <n v="0"/>
    <n v="0"/>
    <n v="0"/>
    <s v="0000731043"/>
    <s v="9"/>
    <s v="45"/>
    <d v="2025-04-04T00:00:00"/>
    <s v="1000162608"/>
    <s v="JOSE ALEXANDER MORENO PAEZ"/>
    <s v="1002629376"/>
    <s v="CESAR AUGUSTO CACERES GONZALEZ"/>
    <d v="2025-04-04T00:00:00"/>
    <s v="7990990000"/>
    <s v="Transitoria Presupuesto CDP CRP"/>
  </r>
  <r>
    <s v="2025"/>
    <n v="4"/>
    <d v="2025-01-01T00:00:00"/>
    <d v="2025-05-27T00:00:00"/>
    <s v="0118-01"/>
    <x v="70"/>
    <s v="Aportes a la seguridad social en salud pública"/>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687689"/>
    <n v="0"/>
    <n v="0"/>
    <n v="0"/>
    <s v="0000731043"/>
    <s v="10"/>
    <s v="45"/>
    <d v="2025-04-04T00:00:00"/>
    <s v="1000162608"/>
    <s v="JOSE ALEXANDER MORENO PAEZ"/>
    <s v="1002629376"/>
    <s v="CESAR AUGUSTO CACERES GONZALEZ"/>
    <d v="2025-04-04T00:00:00"/>
    <s v="7990990000"/>
    <s v="Transitoria Presupuesto CDP CRP"/>
  </r>
  <r>
    <s v="2025"/>
    <n v="4"/>
    <d v="2025-01-01T00:00:00"/>
    <d v="2025-05-27T00:00:00"/>
    <s v="0118-01"/>
    <x v="24"/>
    <s v="Aportes a la seguridad social en pensiones públicas"/>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4567925"/>
    <n v="0"/>
    <n v="0"/>
    <n v="0"/>
    <s v="0000731027"/>
    <s v="1"/>
    <s v="44"/>
    <d v="2025-04-04T00:00:00"/>
    <s v="1000162608"/>
    <s v="JOSE ALEXANDER MORENO PAEZ"/>
    <s v="1002629376"/>
    <s v="CESAR AUGUSTO CACERES GONZALEZ"/>
    <d v="2025-04-04T00:00:00"/>
    <s v="7990990000"/>
    <s v="Transitoria Presupuesto CDP CRP"/>
  </r>
  <r>
    <s v="2025"/>
    <n v="4"/>
    <d v="2025-01-01T00:00:00"/>
    <d v="2025-05-27T00:00:00"/>
    <s v="0118-01"/>
    <x v="69"/>
    <s v="Aportes a la seguridad social en pensiones privadas"/>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2786711"/>
    <n v="0"/>
    <n v="0"/>
    <n v="0"/>
    <s v="0000731027"/>
    <s v="2"/>
    <s v="44"/>
    <d v="2025-04-04T00:00:00"/>
    <s v="1000162608"/>
    <s v="JOSE ALEXANDER MORENO PAEZ"/>
    <s v="1002629376"/>
    <s v="CESAR AUGUSTO CACERES GONZALEZ"/>
    <d v="2025-04-04T00:00:00"/>
    <s v="7990990000"/>
    <s v="Transitoria Presupuesto CDP CRP"/>
  </r>
  <r>
    <s v="2025"/>
    <n v="4"/>
    <d v="2025-01-01T00:00:00"/>
    <d v="2025-05-27T00:00:00"/>
    <s v="0118-01"/>
    <x v="54"/>
    <s v="Aportes a la seguridad social en salud privada"/>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5165791"/>
    <n v="0"/>
    <n v="0"/>
    <n v="0"/>
    <s v="0000731027"/>
    <s v="3"/>
    <s v="44"/>
    <d v="2025-04-04T00:00:00"/>
    <s v="1000162608"/>
    <s v="JOSE ALEXANDER MORENO PAEZ"/>
    <s v="1002629376"/>
    <s v="CESAR AUGUSTO CACERES GONZALEZ"/>
    <d v="2025-04-04T00:00:00"/>
    <s v="7990990000"/>
    <s v="Transitoria Presupuesto CDP CRP"/>
  </r>
  <r>
    <s v="2025"/>
    <n v="4"/>
    <d v="2025-01-01T00:00:00"/>
    <d v="2025-05-27T00:00:00"/>
    <s v="0118-01"/>
    <x v="55"/>
    <s v="Compensar"/>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2568000"/>
    <n v="0"/>
    <n v="0"/>
    <n v="0"/>
    <s v="0000731027"/>
    <s v="4"/>
    <s v="44"/>
    <d v="2025-04-04T00:00:00"/>
    <s v="1000162608"/>
    <s v="JOSE ALEXANDER MORENO PAEZ"/>
    <s v="1002629376"/>
    <s v="CESAR AUGUSTO CACERES GONZALEZ"/>
    <d v="2025-04-04T00:00:00"/>
    <s v="7990990000"/>
    <s v="Transitoria Presupuesto CDP CRP"/>
  </r>
  <r>
    <s v="2025"/>
    <n v="4"/>
    <d v="2025-01-01T00:00:00"/>
    <d v="2025-05-27T00:00:00"/>
    <s v="0118-01"/>
    <x v="60"/>
    <s v="Aportes generales al sistema de riesgos laborales públicos"/>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492800"/>
    <n v="0"/>
    <n v="0"/>
    <n v="0"/>
    <s v="0000731027"/>
    <s v="5"/>
    <s v="44"/>
    <d v="2025-04-04T00:00:00"/>
    <s v="1000162608"/>
    <s v="JOSE ALEXANDER MORENO PAEZ"/>
    <s v="1002629376"/>
    <s v="CESAR AUGUSTO CACERES GONZALEZ"/>
    <d v="2025-04-04T00:00:00"/>
    <s v="7990990000"/>
    <s v="Transitoria Presupuesto CDP CRP"/>
  </r>
  <r>
    <s v="2025"/>
    <n v="4"/>
    <d v="2025-01-01T00:00:00"/>
    <d v="2025-05-27T00:00:00"/>
    <s v="0118-01"/>
    <x v="56"/>
    <s v="Aportes al ICBF"/>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1925200"/>
    <n v="0"/>
    <n v="0"/>
    <n v="0"/>
    <s v="0000731027"/>
    <s v="6"/>
    <s v="44"/>
    <d v="2025-04-04T00:00:00"/>
    <s v="1000162608"/>
    <s v="JOSE ALEXANDER MORENO PAEZ"/>
    <s v="1002629376"/>
    <s v="CESAR AUGUSTO CACERES GONZALEZ"/>
    <d v="2025-04-04T00:00:00"/>
    <s v="7990990000"/>
    <s v="Transitoria Presupuesto CDP CRP"/>
  </r>
  <r>
    <s v="2025"/>
    <n v="4"/>
    <d v="2025-01-01T00:00:00"/>
    <d v="2025-05-27T00:00:00"/>
    <s v="0118-01"/>
    <x v="57"/>
    <s v="Aportes al SENA"/>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321300"/>
    <n v="0"/>
    <n v="0"/>
    <n v="0"/>
    <s v="0000731027"/>
    <s v="7"/>
    <s v="44"/>
    <d v="2025-04-04T00:00:00"/>
    <s v="1000162608"/>
    <s v="JOSE ALEXANDER MORENO PAEZ"/>
    <s v="1002629376"/>
    <s v="CESAR AUGUSTO CACERES GONZALEZ"/>
    <d v="2025-04-04T00:00:00"/>
    <s v="7990990000"/>
    <s v="Transitoria Presupuesto CDP CRP"/>
  </r>
  <r>
    <s v="2025"/>
    <n v="4"/>
    <d v="2025-01-01T00:00:00"/>
    <d v="2025-05-27T00:00:00"/>
    <s v="0118-01"/>
    <x v="58"/>
    <s v="Aportes a la ESAP"/>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321300"/>
    <n v="0"/>
    <n v="0"/>
    <n v="0"/>
    <s v="0000731027"/>
    <s v="8"/>
    <s v="44"/>
    <d v="2025-04-04T00:00:00"/>
    <s v="1000162608"/>
    <s v="JOSE ALEXANDER MORENO PAEZ"/>
    <s v="1002629376"/>
    <s v="CESAR AUGUSTO CACERES GONZALEZ"/>
    <d v="2025-04-04T00:00:00"/>
    <s v="7990990000"/>
    <s v="Transitoria Presupuesto CDP CRP"/>
  </r>
  <r>
    <s v="2025"/>
    <n v="4"/>
    <d v="2025-01-01T00:00:00"/>
    <d v="2025-05-27T00:00:00"/>
    <s v="0118-01"/>
    <x v="51"/>
    <s v="Aportes a escuelas industriales e institutos técnicos"/>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641900"/>
    <n v="0"/>
    <n v="0"/>
    <n v="0"/>
    <s v="0000731027"/>
    <s v="9"/>
    <s v="44"/>
    <d v="2025-04-04T00:00:00"/>
    <s v="1000162608"/>
    <s v="JOSE ALEXANDER MORENO PAEZ"/>
    <s v="1002629376"/>
    <s v="CESAR AUGUSTO CACERES GONZALEZ"/>
    <d v="2025-04-04T00:00:00"/>
    <s v="7990990000"/>
    <s v="Transitoria Presupuesto CDP CRP"/>
  </r>
  <r>
    <s v="2025"/>
    <n v="4"/>
    <d v="2025-01-01T00:00:00"/>
    <d v="2025-05-27T00:00:00"/>
    <s v="0118-01"/>
    <x v="70"/>
    <s v="Aportes a la seguridad social en salud pública"/>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44145"/>
    <n v="0"/>
    <n v="0"/>
    <n v="0"/>
    <s v="0000731027"/>
    <s v="10"/>
    <s v="44"/>
    <d v="2025-04-04T00:00:00"/>
    <s v="1000162608"/>
    <s v="JOSE ALEXANDER MORENO PAEZ"/>
    <s v="1002629376"/>
    <s v="CESAR AUGUSTO CACERES GONZALEZ"/>
    <d v="2025-04-04T00:00:00"/>
    <s v="7990990000"/>
    <s v="Transitoria Presupuesto CDP CRP"/>
  </r>
  <r>
    <s v="2025"/>
    <n v="4"/>
    <d v="2025-01-01T00:00:00"/>
    <d v="2025-05-27T00:00:00"/>
    <s v="0118-01"/>
    <x v="10"/>
    <s v="Fortalecimiento en la gestión pública in - Servicio de asistencia técnica"/>
    <s v="0000001151"/>
    <d v="2025-04-07T00:00:00"/>
    <s v="PRESTAR SERVICIOS PROFESIONALES EN DERECHO PARA EL DESARROLLO DE LOSTRÁMITES EN MATERIA ADMINISTRATIVA Y/O MISIONALES QUE ADELANTE LASUBSECRETARÍA JURÍDICA EN EL MARCO DE SUS COMPETENCIAS."/>
    <s v="1-100-F001"/>
    <s v="VA-RECURSOS DISTRITO"/>
    <s v="O232020200882199"/>
    <s v="Otros servicios jurídicos n.c.p."/>
    <s v="PM/0118/0118/45990310250"/>
    <s v="Estrategias de gestión institucional y de la cultu"/>
    <n v="96800000"/>
    <n v="0"/>
    <n v="0"/>
    <n v="3300000"/>
    <s v="0000731334"/>
    <s v="1"/>
    <s v="11203"/>
    <d v="2025-04-07T00:00:00"/>
    <s v="1000024732"/>
    <s v="ALBA CRISTINA MELO GOMEZ"/>
    <s v="1002629376"/>
    <s v="CESAR AUGUSTO CACERES GONZALEZ"/>
    <d v="2025-04-07T00:00:00"/>
    <s v="7990990000"/>
    <s v="Transitoria Presupuesto CDP CRP"/>
  </r>
  <r>
    <s v="2025"/>
    <n v="2"/>
    <d v="2025-01-01T00:00:00"/>
    <d v="2025-05-27T00:00:00"/>
    <s v="0118-01"/>
    <x v="10"/>
    <s v="Fortalecimiento en la gestión pública in - Servicio de asistencia técnica"/>
    <s v="0000000771"/>
    <d v="2025-02-11T00:00:00"/>
    <s v="PRESTAR SERVICIOS PROFESIONALES JURIDICOS , PARA LA SUSTENTACION EINSTRUCCION DE LOS PROCESOS DISCIPLINARIOS QUE SE LLEVAN ACABO EN LAOFICINA DE CONTROL DISCIPLINARIO INTERNO DE LA SECRETARÍA DISTRITAL DEHABITAT."/>
    <s v="1-100-F001"/>
    <s v="VA-RECURSOS DISTRITO"/>
    <s v="O232020200991191"/>
    <s v="Servicios administrativos relacionados con los trabajadores estatales"/>
    <s v="PM/0118/0118/45990310250"/>
    <s v="Estrategias de gestión institucional y de la cultu"/>
    <n v="96003900"/>
    <n v="15003900"/>
    <n v="0"/>
    <n v="0"/>
    <s v="0000710621"/>
    <s v="1"/>
    <s v="10412"/>
    <d v="2025-02-11T00:00:00"/>
    <s v="1000300664"/>
    <s v="ANA MILENA YELA ESCOBAR"/>
    <s v="1002629376"/>
    <s v="CESAR AUGUSTO CACERES GONZALEZ"/>
    <d v="2025-02-11T00:00:00"/>
    <s v="7990990000"/>
    <s v="Transitoria Presupuesto CDP CRP"/>
  </r>
  <r>
    <s v="2025"/>
    <n v="4"/>
    <d v="2025-01-01T00:00:00"/>
    <d v="2025-05-27T00:00:00"/>
    <s v="0118-01"/>
    <x v="17"/>
    <s v="Subsidio Distrital de Vivienda para el a - Servicio de apoyo financiero para adquisición de vivienda"/>
    <s v="0000001154"/>
    <d v="2025-04-07T00:00:00"/>
    <s v="PRESTAR SERVICIOS PROFESIONALES JURÍDICOS EN EL DESARROLLO DE LOSPROGRAMAS E INSTRUMENTOS DE FINANCIACIÓN PARA EL ACCESO A LA VIVIENDALIDER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57416526"/>
    <n v="0"/>
    <n v="0"/>
    <n v="1275923"/>
    <s v="0000731374"/>
    <s v="1"/>
    <s v="11204"/>
    <d v="2025-04-07T00:00:00"/>
    <s v="1011007878"/>
    <s v="DANIEL EDUARDO CONTRERAS CASTRO"/>
    <s v="1002629376"/>
    <s v="CESAR AUGUSTO CACERES GONZALEZ"/>
    <d v="2025-04-07T00:00:00"/>
    <s v="7990990000"/>
    <s v="Transitoria Presupuesto CDP CRP"/>
  </r>
  <r>
    <s v="2025"/>
    <n v="4"/>
    <d v="2025-01-01T00:00:00"/>
    <d v="2025-05-27T00:00:00"/>
    <s v="0118-01"/>
    <x v="17"/>
    <s v="Subsidio Distrital de Vivienda para el a - Servicio de apoyo financiero para adquisición de vivienda"/>
    <s v="0000001155"/>
    <d v="2025-04-07T00:00:00"/>
    <s v="PRESTAR SERVICIOS PROFESIONALES PARA EL ACOMPAÑAMIENTO JURIDIOOREQUERIDO EN LA IMPLEMENTACIÓN DE LOS PROGRAMAS DE ACCESO A LA VIVIENDAA CARGO DE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63000000"/>
    <n v="0"/>
    <n v="0"/>
    <n v="1400000"/>
    <s v="0000731376"/>
    <s v="1"/>
    <s v="11205"/>
    <d v="2025-04-07T00:00:00"/>
    <s v="1011007878"/>
    <s v="DANIEL EDUARDO CONTRERAS CASTRO"/>
    <s v="1002629376"/>
    <s v="CESAR AUGUSTO CACERES GONZALEZ"/>
    <d v="2025-04-07T00:00:00"/>
    <s v="7990990000"/>
    <s v="Transitoria Presupuesto CDP CRP"/>
  </r>
  <r>
    <s v="2025"/>
    <n v="3"/>
    <d v="2025-01-01T00:00:00"/>
    <d v="2025-05-27T00:00:00"/>
    <s v="0118-01"/>
    <x v="10"/>
    <s v="Fortalecimiento en la gestión pública in - Servicio de asistencia técnica"/>
    <s v="0000001068"/>
    <d v="2025-03-10T00:00:00"/>
    <s v="PRESTAR SERVICIOS TÉCNICOS DE APOYO PARA EL DESARROLLO, OPERACIÓN YSEGUIMIENTO DE LAS ACTIVIDADES ADMINISTRATIVAS Y DE PLANEACIÓN DE LAOFICINA DE CONTROL INTERNO."/>
    <s v="1-100-F001"/>
    <s v="VA-RECURSOS DISTRITO"/>
    <s v="O232020200991191"/>
    <s v="Servicios administrativos relacionados con los trabajadores estatales"/>
    <s v="PM/0118/0118/45990310250"/>
    <s v="Estrategias de gestión institucional y de la cultu"/>
    <n v="43200000"/>
    <n v="0"/>
    <n v="0"/>
    <n v="0"/>
    <s v="0000724029"/>
    <s v="1"/>
    <s v="11011"/>
    <d v="2025-03-10T00:00:00"/>
    <s v="1000300664"/>
    <s v="ANA MILENA YELA ESCOBAR"/>
    <s v="1002629376"/>
    <s v="CESAR AUGUSTO CACERES GONZALEZ"/>
    <d v="2025-03-10T00:00:00"/>
    <s v="7990990000"/>
    <s v="Transitoria Presupuesto CDP CRP"/>
  </r>
  <r>
    <s v="2025"/>
    <n v="4"/>
    <d v="2025-01-01T00:00:00"/>
    <d v="2025-05-27T00:00:00"/>
    <s v="0118-01"/>
    <x v="32"/>
    <s v="Aportes de cesantías a fondos públicos"/>
    <s v="0000001146"/>
    <d v="2025-04-03T00:00:00"/>
    <s v="AMPARAR EL PAGO DE LOS APORTES DE LAS CESANTÍAS DE LOS FUNCIONARIOSAFILIADOS A FONCEP, CORRESPONDIENTE A LA NÓMINA DEL MES DE MARZO 2025."/>
    <s v="1-100-F001"/>
    <s v="VA-RECURSOS DISTRITO"/>
    <s v="000000000000000000118"/>
    <s v="0118 - Programa Funcionamiento - SECRETARÍA DISTRITAL DE HABITAT"/>
    <s v="PM/0118/0001/FUNC"/>
    <s v="FUNCIONAMIENTO SECRETARÍA DISTRITAL DE HABITAT"/>
    <n v="262188"/>
    <n v="0"/>
    <n v="0"/>
    <n v="0"/>
    <s v="0000730753"/>
    <s v="1"/>
    <s v="42"/>
    <d v="2025-04-03T00:00:00"/>
    <s v="1000162608"/>
    <s v="JOSE ALEXANDER MORENO PAEZ"/>
    <s v="1002629376"/>
    <s v="CESAR AUGUSTO CACERES GONZALEZ"/>
    <d v="2025-04-03T00:00:00"/>
    <s v="7990990000"/>
    <s v="Transitoria Presupuesto CDP CRP"/>
  </r>
  <r>
    <s v="2025"/>
    <n v="4"/>
    <d v="2025-01-01T00:00:00"/>
    <d v="2025-05-27T00:00:00"/>
    <s v="0118-01"/>
    <x v="71"/>
    <s v="Servicios de administración de fondos de pensiones y cesantías"/>
    <s v="0000001146"/>
    <d v="2025-04-03T00:00:00"/>
    <s v="AMPARAR EL PAGO DE LOS APORTES DE LAS CESANTÍAS DE LOS FUNCIONARIOSAFILIADOS A FONCEP, CORRESPONDIENTE A LA NÓMINA DEL MES DE MARZO 2025."/>
    <s v="1-100-F001"/>
    <s v="VA-RECURSOS DISTRITO"/>
    <s v="000000000000000000118"/>
    <s v="0118 - Programa Funcionamiento - SECRETARÍA DISTRITAL DE HABITAT"/>
    <s v="PM/0118/0001/FUNC"/>
    <s v="FUNCIONAMIENTO SECRETARÍA DISTRITAL DE HABITAT"/>
    <n v="5244"/>
    <n v="0"/>
    <n v="0"/>
    <n v="0"/>
    <s v="0000730753"/>
    <s v="2"/>
    <s v="42"/>
    <d v="2025-04-03T00:00:00"/>
    <s v="1000162608"/>
    <s v="JOSE ALEXANDER MORENO PAEZ"/>
    <s v="1002629376"/>
    <s v="CESAR AUGUSTO CACERES GONZALEZ"/>
    <d v="2025-04-03T00:00:00"/>
    <s v="7990990000"/>
    <s v="Transitoria Presupuesto CDP CRP"/>
  </r>
  <r>
    <s v="2025"/>
    <n v="4"/>
    <d v="2025-01-01T00:00:00"/>
    <d v="2025-05-27T00:00:00"/>
    <s v="0118-01"/>
    <x v="24"/>
    <s v="Aportes a la seguridad social en pensiones públicas"/>
    <s v="0000001153"/>
    <d v="2025-04-07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182400"/>
    <n v="0"/>
    <n v="0"/>
    <n v="0"/>
    <s v="0000731354"/>
    <s v="1"/>
    <s v="46"/>
    <d v="2025-04-07T00:00:00"/>
    <s v="1000162608"/>
    <s v="JOSE ALEXANDER MORENO PAEZ"/>
    <s v="1002629376"/>
    <s v="CESAR AUGUSTO CACERES GONZALEZ"/>
    <d v="2025-04-07T00:00:00"/>
    <s v="7990990000"/>
    <s v="Transitoria Presupuesto CDP CRP"/>
  </r>
  <r>
    <s v="2025"/>
    <n v="2"/>
    <d v="2025-01-01T00:00:00"/>
    <d v="2025-05-27T00:00:00"/>
    <s v="0118-01"/>
    <x v="6"/>
    <s v="Adecuación de entornos urbanos y/o rura - Espacio publico adecuado"/>
    <s v="0000000715"/>
    <d v="2025-02-06T00:00:00"/>
    <s v="REALIZAR LA FACTIBILIDAD, LOS ESTUDIOS Y DISEÑOS DEFINITIVOS Y LAEJECUCIÓN DE LAS OBRAS DE ESPACIO PÚBLICO, EN EL MARCO DE LA ESTRATEGIAREVITALIZA TU BARRIO, EN LOS POLÍGONOS PRIORIZADOS POR LA SECRETARÍADISTRITAL DE HÁBITAT."/>
    <s v="1-100-F039"/>
    <s v="VA-Crédito"/>
    <s v="O2320202005040254211"/>
    <s v="Servicios generales de construcción de carreteras (excepto carreteras elevadas), calles"/>
    <s v="PM/0118/0110/40020200214"/>
    <s v="Espacio público intervenido"/>
    <n v="16208987796"/>
    <n v="16208987796"/>
    <n v="0"/>
    <n v="0"/>
    <s v="0000707146"/>
    <s v="1"/>
    <s v="11151"/>
    <d v="2025-02-06T00:00:00"/>
    <s v="1000117545"/>
    <s v="CAMILO EDUARDO TORRES MUÑOZ"/>
    <s v="1002629376"/>
    <s v="CESAR AUGUSTO CACERES GONZALEZ"/>
    <d v="2025-02-06T00:00:00"/>
    <s v="7990990000"/>
    <s v="Transitoria Presupuesto CDP CRP"/>
  </r>
  <r>
    <s v="2025"/>
    <n v="2"/>
    <d v="2025-01-01T00:00:00"/>
    <d v="2025-05-27T00:00:00"/>
    <s v="0118-01"/>
    <x v="6"/>
    <s v="Adecuación de entornos urbanos y/o rura - Espacio publico adecuado"/>
    <s v="0000000746"/>
    <d v="2025-02-07T00:00:00"/>
    <s v="REALIZAR LA INTERVENTORÍA INTEGRAL A LA FACTIBILIDAD, ESTUDIOS Y DISEÑOSDEFINITIVOS Y LA EJECUCIÓN DE LAS OBRAS DE ESPACIO PÚBLICO, EN EL MARCODE LA ESTRATEGIA REVITALIZA TU BARRIO, EN LOS POLÍGONOS PRIORIZADOS PORLA SECRETARÍA DISTRITAL DE HÁBITAT."/>
    <s v="1-100-F039"/>
    <s v="VA-Crédito"/>
    <s v="O2320202005040254211"/>
    <s v="Servicios generales de construcción de carreteras (excepto carreteras elevadas), calles"/>
    <s v="PM/0118/0110/40020200214"/>
    <s v="Espacio público intervenido"/>
    <n v="1382720171"/>
    <n v="1382720171"/>
    <n v="0"/>
    <n v="0"/>
    <s v="0000707885"/>
    <s v="1"/>
    <s v="11152"/>
    <d v="2025-02-07T00:00:00"/>
    <s v="1000117545"/>
    <s v="CAMILO EDUARDO TORRES MUÑOZ"/>
    <s v="1002629376"/>
    <s v="CESAR AUGUSTO CACERES GONZALEZ"/>
    <d v="2025-02-07T00:00:00"/>
    <s v="7990990000"/>
    <s v="Transitoria Presupuesto CDP CRP"/>
  </r>
  <r>
    <s v="2025"/>
    <n v="3"/>
    <d v="2025-01-01T00:00:00"/>
    <d v="2025-05-27T00:00:00"/>
    <s v="0118-01"/>
    <x v="80"/>
    <s v="Blusas de fibras artificiales y sintéticas en tejido de punto, para mujer"/>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873000"/>
    <n v="873000"/>
    <n v="0"/>
    <n v="0"/>
    <s v="0000722917"/>
    <s v="1"/>
    <s v="28"/>
    <d v="2025-03-05T00:00:00"/>
    <s v="1000300664"/>
    <s v="ANA MILENA YELA ESCOBAR"/>
    <s v="1002629376"/>
    <s v="CESAR AUGUSTO CACERES GONZALEZ"/>
    <d v="2025-03-06T00:00:00"/>
    <s v="7990990000"/>
    <s v="Transitoria Presupuesto CDP CRP"/>
  </r>
  <r>
    <s v="2025"/>
    <n v="3"/>
    <d v="2025-01-01T00:00:00"/>
    <d v="2025-05-27T00:00:00"/>
    <s v="0118-01"/>
    <x v="81"/>
    <s v="Pantalones de tejidos de algodón, para hombre"/>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2021000"/>
    <n v="2021000"/>
    <n v="0"/>
    <n v="0"/>
    <s v="0000722917"/>
    <s v="2"/>
    <s v="28"/>
    <d v="2025-03-05T00:00:00"/>
    <s v="1000300664"/>
    <s v="ANA MILENA YELA ESCOBAR"/>
    <s v="1002629376"/>
    <s v="CESAR AUGUSTO CACERES GONZALEZ"/>
    <d v="2025-03-06T00:00:00"/>
    <s v="7990990000"/>
    <s v="Transitoria Presupuesto CDP CRP"/>
  </r>
  <r>
    <s v="2025"/>
    <n v="3"/>
    <d v="2025-01-01T00:00:00"/>
    <d v="2025-05-27T00:00:00"/>
    <s v="0118-01"/>
    <x v="82"/>
    <s v="Chompas y prendas similares para hombre"/>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3844000"/>
    <n v="3844000"/>
    <n v="0"/>
    <n v="0"/>
    <s v="0000722917"/>
    <s v="3"/>
    <s v="28"/>
    <d v="2025-03-05T00:00:00"/>
    <s v="1000300664"/>
    <s v="ANA MILENA YELA ESCOBAR"/>
    <s v="1002629376"/>
    <s v="CESAR AUGUSTO CACERES GONZALEZ"/>
    <d v="2025-03-06T00:00:00"/>
    <s v="7990990000"/>
    <s v="Transitoria Presupuesto CDP CRP"/>
  </r>
  <r>
    <s v="2025"/>
    <n v="3"/>
    <d v="2025-01-01T00:00:00"/>
    <d v="2025-05-27T00:00:00"/>
    <s v="0118-01"/>
    <x v="83"/>
    <s v="Camisas de tejidos planos de algodón para hombre"/>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827000"/>
    <n v="1827000"/>
    <n v="0"/>
    <n v="0"/>
    <s v="0000722917"/>
    <s v="4"/>
    <s v="28"/>
    <d v="2025-03-05T00:00:00"/>
    <s v="1000300664"/>
    <s v="ANA MILENA YELA ESCOBAR"/>
    <s v="1002629376"/>
    <s v="CESAR AUGUSTO CACERES GONZALEZ"/>
    <d v="2025-03-06T00:00:00"/>
    <s v="7990990000"/>
    <s v="Transitoria Presupuesto CDP CRP"/>
  </r>
  <r>
    <s v="2025"/>
    <n v="3"/>
    <d v="2025-01-01T00:00:00"/>
    <d v="2025-05-27T00:00:00"/>
    <s v="0118-01"/>
    <x v="84"/>
    <s v="Pantalones o slaks de paño, para mujer"/>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913000"/>
    <n v="913000"/>
    <n v="0"/>
    <n v="0"/>
    <s v="0000722917"/>
    <s v="5"/>
    <s v="28"/>
    <d v="2025-03-05T00:00:00"/>
    <s v="1000300664"/>
    <s v="ANA MILENA YELA ESCOBAR"/>
    <s v="1002629376"/>
    <s v="CESAR AUGUSTO CACERES GONZALEZ"/>
    <d v="2025-03-06T00:00:00"/>
    <s v="7990990000"/>
    <s v="Transitoria Presupuesto CDP CRP"/>
  </r>
  <r>
    <s v="2025"/>
    <n v="3"/>
    <d v="2025-01-01T00:00:00"/>
    <d v="2025-05-27T00:00:00"/>
    <s v="0118-01"/>
    <x v="85"/>
    <s v="Chaquetas o sacos, excepto de cuero y plástico para mujer"/>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701000"/>
    <n v="1701000"/>
    <n v="0"/>
    <n v="0"/>
    <s v="0000722917"/>
    <s v="6"/>
    <s v="28"/>
    <d v="2025-03-05T00:00:00"/>
    <s v="1000300664"/>
    <s v="ANA MILENA YELA ESCOBAR"/>
    <s v="1002629376"/>
    <s v="CESAR AUGUSTO CACERES GONZALEZ"/>
    <d v="2025-03-06T00:00:00"/>
    <s v="7990990000"/>
    <s v="Transitoria Presupuesto CDP CRP"/>
  </r>
  <r>
    <s v="2025"/>
    <n v="3"/>
    <d v="2025-01-01T00:00:00"/>
    <d v="2025-05-27T00:00:00"/>
    <s v="0118-01"/>
    <x v="86"/>
    <s v="Calzado de cuero para hombre"/>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2633000"/>
    <n v="2633000"/>
    <n v="0"/>
    <n v="0"/>
    <s v="0000722917"/>
    <s v="7"/>
    <s v="28"/>
    <d v="2025-03-05T00:00:00"/>
    <s v="1000300664"/>
    <s v="ANA MILENA YELA ESCOBAR"/>
    <s v="1002629376"/>
    <s v="CESAR AUGUSTO CACERES GONZALEZ"/>
    <d v="2025-03-06T00:00:00"/>
    <s v="7990990000"/>
    <s v="Transitoria Presupuesto CDP CRP"/>
  </r>
  <r>
    <s v="2025"/>
    <n v="3"/>
    <d v="2025-01-01T00:00:00"/>
    <d v="2025-05-27T00:00:00"/>
    <s v="0118-01"/>
    <x v="87"/>
    <s v="Calzado de cuero para mujer"/>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003000"/>
    <n v="1003000"/>
    <n v="0"/>
    <n v="0"/>
    <s v="0000722917"/>
    <s v="8"/>
    <s v="28"/>
    <d v="2025-03-05T00:00:00"/>
    <s v="1000300664"/>
    <s v="ANA MILENA YELA ESCOBAR"/>
    <s v="1002629376"/>
    <s v="CESAR AUGUSTO CACERES GONZALEZ"/>
    <d v="2025-03-06T00:00:00"/>
    <s v="7990990000"/>
    <s v="Transitoria Presupuesto CDP CRP"/>
  </r>
  <r>
    <s v="2025"/>
    <n v="2"/>
    <d v="2025-01-01T00:00:00"/>
    <d v="2025-05-27T00:00:00"/>
    <s v="0118-01"/>
    <x v="34"/>
    <s v="Implementación de acciones y estrategias - Documentos de evaluación"/>
    <s v="0000000959"/>
    <d v="2025-02-25T00:00:00"/>
    <s v="PRESTAR SERVICIOS PROFESIONALES ESPECIALIZADOS PARA APOYAR JURÍDICAMENTEALA SUBDIRECCIÓN DE INVESTIGACIONES Y CONTROL DE VIVIENDA ENLASINVESTIGACIONES ADMINISTRATIVAS RELACIONADAS CON LA ENAJENACIÓNYARRENDAMIENTO DE VIVIENDA"/>
    <s v="1-100-I019"/>
    <s v="VA-Otras multas"/>
    <s v="O232020200991123"/>
    <s v="Servicios de la administración pública relacionados con la vivienda e infraestructura de servicios públicos"/>
    <s v="PM/0118/0117/45990010226"/>
    <s v="Servicio de prevención, vigilancia y seguimiento d"/>
    <n v="99100800"/>
    <n v="0"/>
    <n v="0"/>
    <n v="0"/>
    <s v="0000719625"/>
    <s v="1"/>
    <s v="10819"/>
    <d v="2025-02-25T00:00:00"/>
    <s v="1000668702"/>
    <s v="JAZMIN ROCIO OROZCO RODRIGUEZ"/>
    <s v="1002629376"/>
    <s v="CESAR AUGUSTO CACERES GONZALEZ"/>
    <d v="2025-02-25T00:00:00"/>
    <s v="7990990000"/>
    <s v="Transitoria Presupuesto CDP CRP"/>
  </r>
  <r>
    <s v="2025"/>
    <n v="4"/>
    <d v="2025-01-01T00:00:00"/>
    <d v="2025-05-27T00:00:00"/>
    <s v="0118-01"/>
    <x v="78"/>
    <s v="Alcantarillado"/>
    <s v="0000001158"/>
    <d v="2025-04-10T00:00:00"/>
    <s v="AMPARAR EL PAGO DE LAS CUENTAS DE COBRO POR CONCEPTO DE BALANCE DESUBSIDIOS Y CONTRIBUCIONES DE SERVICIO PÚBLICO DE ALCANTARILLADO CONCARGO AL FONDO DE SOLIDARIDAD Y REDISTRIBUCIÓN DE INGRESOS - PERIODODICIEMBRE DE 2024."/>
    <s v="1-100-I083"/>
    <s v="VA-APORTES ALCANTARILLADO"/>
    <s v="133020000000000000118"/>
    <s v="0118 - Transferencias de Inversión - SECRETARIA DISTRITAL DEL HABITAT"/>
    <s v="PM/0118/0100/TRANSF_INV"/>
    <s v="TRANSFERENCIAS INVERSIÓN SECRETARIA DISTRITAL DEL"/>
    <n v="23280733"/>
    <n v="0"/>
    <n v="0"/>
    <n v="0"/>
    <s v="0000732010"/>
    <s v="1"/>
    <s v="7"/>
    <d v="2025-04-10T00:00:00"/>
    <s v="1002522971"/>
    <s v="NEIBER YANETH PRIETO PERILLA"/>
    <s v="1002629376"/>
    <s v="CESAR AUGUSTO CACERES GONZALEZ"/>
    <d v="2025-04-10T00:00:00"/>
    <s v="7990990000"/>
    <s v="Transitoria Presupuesto CDP CRP"/>
  </r>
  <r>
    <s v="2025"/>
    <n v="4"/>
    <d v="2025-01-01T00:00:00"/>
    <d v="2025-05-27T00:00:00"/>
    <s v="0118-01"/>
    <x v="77"/>
    <s v="Aseo"/>
    <s v="0000001159"/>
    <d v="2025-04-10T00:00:00"/>
    <s v="AMPARAR EL PAGO DE LAS CUENTAS DE COBRO POR CONCEPTO DE BALANCE DESUBSIDIOS Y CONTRIBUCIONES DE SERVICIO PÚBLICO DE ASEO CON CARGO ALFONDO DE SOLIDARIDAD Y REDISTRIBUCIÓN DE INGRESOS - PERIODO ENERO DE2025."/>
    <s v="2-100-I012"/>
    <s v="VA-SGP agua potable y saneamiento básico"/>
    <s v="133020000000000000118"/>
    <s v="0118 - Transferencias de Inversión - SECRETARIA DISTRITAL DEL HABITAT"/>
    <s v="PM/0118/0100/TRANSF_INV"/>
    <s v="TRANSFERENCIAS INVERSIÓN SECRETARIA DISTRITAL DEL"/>
    <n v="851340617"/>
    <n v="0"/>
    <n v="0"/>
    <n v="0"/>
    <s v="0000732014"/>
    <s v="1"/>
    <s v="5"/>
    <d v="2025-04-10T00:00:00"/>
    <s v="1002522971"/>
    <s v="NEIBER YANETH PRIETO PERILLA"/>
    <s v="1002629376"/>
    <s v="CESAR AUGUSTO CACERES GONZALEZ"/>
    <d v="2025-04-10T00:00:00"/>
    <s v="7990990000"/>
    <s v="Transitoria Presupuesto CDP CRP"/>
  </r>
  <r>
    <s v="2025"/>
    <n v="4"/>
    <d v="2025-01-01T00:00:00"/>
    <d v="2025-05-27T00:00:00"/>
    <s v="0118-01"/>
    <x v="77"/>
    <s v="Aseo"/>
    <s v="0000001160"/>
    <d v="2025-04-10T00:00:00"/>
    <s v="AMPARAR EL PAGO DE LAS CUENTAS DE COBRO POR CONCEPTO DE BALANCE DESUBSIDIOS Y CONTRIBUCIONES DE SERVICIO PÚBLICO DE ASEO CON CARGO ALFONDO DE SOLIDARIDAD Y REDISTRIBUCIÓN DE INGRESOS - PERIODO ENERO DE2025."/>
    <s v="2-100-I012"/>
    <s v="VA-SGP agua potable y saneamiento básico"/>
    <s v="133020000000000000118"/>
    <s v="0118 - Transferencias de Inversión - SECRETARIA DISTRITAL DEL HABITAT"/>
    <s v="PM/0118/0100/TRANSF_INV"/>
    <s v="TRANSFERENCIAS INVERSIÓN SECRETARIA DISTRITAL DEL"/>
    <n v="915682612"/>
    <n v="0"/>
    <n v="0"/>
    <n v="0"/>
    <s v="0000732016"/>
    <s v="1"/>
    <s v="6"/>
    <d v="2025-04-10T00:00:00"/>
    <s v="1002522971"/>
    <s v="NEIBER YANETH PRIETO PERILLA"/>
    <s v="1002629376"/>
    <s v="CESAR AUGUSTO CACERES GONZALEZ"/>
    <d v="2025-04-10T00:00:00"/>
    <s v="7990990000"/>
    <s v="Transitoria Presupuesto CDP CRP"/>
  </r>
  <r>
    <s v="2025"/>
    <n v="4"/>
    <d v="2025-01-01T00:00:00"/>
    <d v="2025-05-27T00:00:00"/>
    <s v="0118-01"/>
    <x v="76"/>
    <s v="Acueducto"/>
    <s v="0000001157"/>
    <d v="2025-04-10T00:00:00"/>
    <s v="AMPARAR EL PAGO DE LAS CUENTAS DE COBRO POR CONCEPTO DE BALANCE DESUBSIDIOS Y CONTRIBUCIONES DE SERVICIO PÚBLICO DE ACUEDUCTO CON CARGO ALFONDO DE SOLIDARIDAD Y REDISTRIBUCIÓN DE INGRESOS - PERIODOS DICIEMBREDE 2024 A FEBRERO DE 2025."/>
    <s v="1-100-I084"/>
    <s v="VA-APORTES ACUEDUCTO"/>
    <s v="133020000000000000118"/>
    <s v="0118 - Transferencias de Inversión - SECRETARIA DISTRITAL DEL HABITAT"/>
    <s v="PM/0118/0100/TRANSF_INV"/>
    <s v="TRANSFERENCIAS INVERSIÓN SECRETARIA DISTRITAL DEL"/>
    <n v="164944360"/>
    <n v="0"/>
    <n v="0"/>
    <n v="0"/>
    <s v="0000732008"/>
    <s v="1"/>
    <s v="4"/>
    <d v="2025-04-10T00:00:00"/>
    <s v="1002522971"/>
    <s v="NEIBER YANETH PRIETO PERILLA"/>
    <s v="1002629376"/>
    <s v="CESAR AUGUSTO CACERES GONZALEZ"/>
    <d v="2025-04-10T00:00:00"/>
    <s v="7990990000"/>
    <s v="Transitoria Presupuesto CDP CRP"/>
  </r>
  <r>
    <s v="2025"/>
    <n v="3"/>
    <d v="2025-01-01T00:00:00"/>
    <d v="2025-05-27T00:00:00"/>
    <s v="0118-01"/>
    <x v="34"/>
    <s v="Implementación de acciones y estrategias - Documentos de evaluación"/>
    <s v="0000001089"/>
    <d v="2025-03-17T00:00:00"/>
    <s v="PRESTAR SERVICIOS PROFESIONALES DE CARÁCTER FINANCIERO Y CONTABLE A LASUBDIRECCIÓN DE PREVENCIÓN Y SEGUIMIENTO DE LA SECRETARÍA DISTRITAL DELHÁBITAT RELACIONADOS CON EL REGISTRO DE ENAJENADORES DE VIVIENDA YMATRÍCULA DE ARRENDADORES, LAS AUTORIZACIONES PARA LA ENAJENACIÓN DEVIVIENDA, ORIENTACIÓN AL CIUDADANO Y DEMÁS ASPECTOS QUE SE REQUIERAN."/>
    <s v="1-100-F001"/>
    <s v="VA-RECURSOS DISTRITO"/>
    <s v="O232020200991123"/>
    <s v="Servicios de la administración pública relacionados con la vivienda e infraestructura de servicios públicos"/>
    <s v="PM/0118/0117/45990010226"/>
    <s v="Servicio de prevención, vigilancia y seguimiento d"/>
    <n v="47032749"/>
    <n v="0"/>
    <n v="0"/>
    <n v="0"/>
    <s v="0000726397"/>
    <s v="1"/>
    <s v="10622"/>
    <d v="2025-03-17T00:00:00"/>
    <s v="1005450425"/>
    <s v="CARLOS ANDRES DANIELS JARAMILLO"/>
    <s v="1002629376"/>
    <s v="CESAR AUGUSTO CACERES GONZALEZ"/>
    <d v="2025-03-17T00:00:00"/>
    <s v="7990990000"/>
    <s v="Transitoria Presupuesto CDP CRP"/>
  </r>
  <r>
    <s v="2025"/>
    <n v="4"/>
    <d v="2025-01-01T00:00:00"/>
    <d v="2025-05-27T00:00:00"/>
    <s v="0118-01"/>
    <x v="9"/>
    <s v="Subsidio Distrital de Vivienda para el a - Vivienda de Interés Social mejoradas"/>
    <s v="0000001161"/>
    <d v="2025-04-10T00:00:00"/>
    <s v="PRESTAR SERVICIOS PROFESIONALES PARA APOYAR EN LA SUPERVISIÓN TÉCNICAINTEGRAL DE LOS CONTRATOS A CARGO DE LA SDHT, PARA EL DESARROLLO DE LOSPROGRAMAS DE VIVIENDA RURAL Y URBANA, EN CADA UNA DE SUS ETAPAS,GARANTIZANDO SU CORRECTA EJECUCIÓN ACORDE CON LAS METAS Y OBJETIVOS DELA ENTIDAD."/>
    <s v="1-100-F039"/>
    <s v="VA-Crédito"/>
    <s v="O232020200883221"/>
    <s v="Servicios de planeación urbana"/>
    <s v="PM/0118/0103/40010440222"/>
    <s v="Subsidios para el Mejoramiento y habitabilidad urb"/>
    <n v="45188933"/>
    <n v="0"/>
    <n v="0"/>
    <n v="7230229"/>
    <s v="0000732081"/>
    <s v="1"/>
    <s v="11039"/>
    <d v="2025-04-10T00:00:00"/>
    <s v="1000117545"/>
    <s v="CAMILO EDUARDO TORRES MUÑOZ"/>
    <s v="1002629376"/>
    <s v="CESAR AUGUSTO CACERES GONZALEZ"/>
    <d v="2025-04-10T00:00:00"/>
    <s v="7990990000"/>
    <s v="Transitoria Presupuesto CDP CRP"/>
  </r>
  <r>
    <s v="2025"/>
    <n v="3"/>
    <d v="2025-01-01T00:00:00"/>
    <d v="2025-05-27T00:00:00"/>
    <s v="0118-01"/>
    <x v="34"/>
    <s v="Implementación de acciones y estrategias - Documentos de evaluación"/>
    <s v="0000001085"/>
    <d v="2025-03-17T00:00:00"/>
    <s v="PRESTAR SERVICIOS PROFESIONALES DE CARÁCTER FINANCIERO Y CONTABLE A LASUBDIRECCIÓN DE PREVENCIÓN Y SEGUIMIENTO DE LA SECRETARÍA DISTRITAL DELHABITAT RELACIONADOS CON EL REGISTRO DE ENAJENADORES DE VIVIENDA YMATRÍCULA DE ARRENDADORES,LAS AUTORIZACIONES PARA LA ENAJENACIÓN DEVIVIENDA, ORIENTACIÓN AL CIUDADANO Y DEMÁS ASPECTOS QUE SE REQUIERAN"/>
    <s v="1-100-I019"/>
    <s v="VA-Otras multas"/>
    <s v="O232020200991123"/>
    <s v="Servicios de la administración pública relacionados con la vivienda e infraestructura de servicios públicos"/>
    <s v="PM/0118/0117/45990010226"/>
    <s v="Servicio de prevención, vigilancia y seguimiento d"/>
    <n v="47032749"/>
    <n v="0"/>
    <n v="0"/>
    <n v="0"/>
    <s v="0000726378"/>
    <s v="1"/>
    <s v="11122"/>
    <d v="2025-03-17T00:00:00"/>
    <s v="1005450425"/>
    <s v="CARLOS ANDRES DANIELS JARAMILLO"/>
    <s v="1002629376"/>
    <s v="CESAR AUGUSTO CACERES GONZALEZ"/>
    <d v="2025-03-17T00:00:00"/>
    <s v="7990990000"/>
    <s v="Transitoria Presupuesto CDP CRP"/>
  </r>
  <r>
    <s v="2025"/>
    <n v="3"/>
    <d v="2025-01-01T00:00:00"/>
    <d v="2025-05-27T00:00:00"/>
    <s v="0118-01"/>
    <x v="41"/>
    <s v="Asistencia técnica para la habilitación  - Servicios de información implementados"/>
    <s v="0000001094"/>
    <d v="2025-03-20T00:00:00"/>
    <s v="PRESTAR SERVICIOS PROFESIONALES PARA EL ACOMPAÑAMIENTO TÉCNICO YMETODOLÓGICO EN LOS PROCESOS DE RACIONALIZACIÓN DE ACTIVIDADES ASOCIADASA LA CADENA DE URBANISMO Y CONSTRUCCIÓN, ASÍ COMO EN LOS PROYECTOSRELACIONADOS CON LA VENTANILLA ÚNICA DE LA CONSTRUCCIÓN, ADELANTADOS PORLA SUBDIRECCIÓN DE APOYO A LA CONSTRUCCIÓN EN EL MARCO DE SUMISIONALIDAD."/>
    <s v="1-100-F001"/>
    <s v="VA-RECURSOS DISTRITO"/>
    <s v="O232020200991123"/>
    <s v="Servicios de la administración pública relacionados con la vivienda e infraestructura de servicios públicos"/>
    <s v="PM/0118/0111/45990250215"/>
    <s v="Servicios de orientación y gestión frente a los re"/>
    <n v="76000000"/>
    <n v="0"/>
    <n v="0"/>
    <n v="0"/>
    <s v="0000727770"/>
    <s v="1"/>
    <s v="10343"/>
    <d v="2025-03-20T00:00:00"/>
    <s v="1002995155"/>
    <s v="JAIME OLAYA AMADO"/>
    <s v="1002629376"/>
    <s v="CESAR AUGUSTO CACERES GONZALEZ"/>
    <d v="2025-03-20T00:00:00"/>
    <s v="7990990000"/>
    <s v="Transitoria Presupuesto CDP CRP"/>
  </r>
  <r>
    <s v="2025"/>
    <n v="3"/>
    <d v="2025-01-01T00:00:00"/>
    <d v="2025-05-27T00:00:00"/>
    <s v="0118-01"/>
    <x v="39"/>
    <s v="Implementación de acciones y estrategias - Servicio de asistencia técnica"/>
    <s v="0000001096"/>
    <d v="2025-03-20T00:00:00"/>
    <s v="PRESTAR SERVICIOS PROFESIONALES PARA APOYAR TÉCNICAMENTE LAS ACTIVIDADESDE MONITOREO Y PREVENCIÓN DE DESARROLLO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27778"/>
    <s v="1"/>
    <s v="10802"/>
    <d v="2025-03-20T00:00:00"/>
    <s v="1005450425"/>
    <s v="CARLOS ANDRES DANIELS JARAMILLO"/>
    <s v="1002629376"/>
    <s v="CESAR AUGUSTO CACERES GONZALEZ"/>
    <d v="2025-03-20T00:00:00"/>
    <s v="7990990000"/>
    <s v="Transitoria Presupuesto CDP CRP"/>
  </r>
  <r>
    <s v="2025"/>
    <n v="2"/>
    <d v="2025-01-01T00:00:00"/>
    <d v="2025-05-27T00:00:00"/>
    <s v="0118-01"/>
    <x v="48"/>
    <s v="Fortalecimiento en la gestión pública in - Documento para la planeación estratégica en TI"/>
    <s v="0000000661"/>
    <d v="2025-02-05T00:00:00"/>
    <s v="PRESTAR SERVICIOS PROFESIONALES PARA LA ADMINISTRACIÓN Y SOPORTE DE LAPLATAFORMA MICROSOFT365, DIRECTORIO ACTIVO Y FILESERVER DE LA ENTIDAD."/>
    <s v="1-100-F001"/>
    <s v="VA-RECURSOS DISTRITO"/>
    <s v="O232020200991191"/>
    <s v="Servicios administrativos relacionados con los trabajadores estatales"/>
    <s v="PM/0118/0118/45990050250"/>
    <s v="Estrategias de gestión institucional y de la cultu"/>
    <n v="75048210"/>
    <n v="9798210"/>
    <n v="0"/>
    <n v="0"/>
    <s v="0000706273"/>
    <s v="1"/>
    <s v="10683"/>
    <d v="2025-02-05T00:00:00"/>
    <s v="1000300664"/>
    <s v="ANA MILENA YELA ESCOBAR"/>
    <s v="1002629376"/>
    <s v="CESAR AUGUSTO CACERES GONZALEZ"/>
    <d v="2025-02-05T00:00:00"/>
    <s v="7990990000"/>
    <s v="Transitoria Presupuesto CDP CRP"/>
  </r>
  <r>
    <s v="2025"/>
    <n v="3"/>
    <d v="2025-01-01T00:00:00"/>
    <d v="2025-05-27T00:00:00"/>
    <s v="0118-01"/>
    <x v="48"/>
    <s v="Fortalecimiento en la gestión pública in - Documento para la planeación estratégica en TI"/>
    <s v="0000001048"/>
    <d v="2025-03-06T00:00:00"/>
    <s v="PRESTAR SUS SERVICIOS PROFESIONALES PARA LA ESTRUCTURACIÓN DE PROCESOSDE TECNOLÓGICA EN LAS ETAPAS PRECONTRACTUAL, CONTRACTUAL YPOSTCONTRACTUAL."/>
    <s v="1-100-F001"/>
    <s v="VA-RECURSOS DISTRITO"/>
    <s v="O232020200991191"/>
    <s v="Servicios administrativos relacionados con los trabajadores estatales"/>
    <s v="PM/0118/0118/45990050250"/>
    <s v="Estrategias de gestión institucional y de la cultu"/>
    <n v="71750000"/>
    <n v="5500000"/>
    <n v="0"/>
    <n v="0"/>
    <s v="0000723055"/>
    <s v="1"/>
    <s v="10680"/>
    <d v="2025-03-05T00:00:00"/>
    <s v="1000300664"/>
    <s v="ANA MILENA YELA ESCOBAR"/>
    <s v="1002629376"/>
    <s v="CESAR AUGUSTO CACERES GONZALEZ"/>
    <d v="2025-03-06T00:00:00"/>
    <s v="7990990000"/>
    <s v="Transitoria Presupuesto CDP CRP"/>
  </r>
  <r>
    <s v="2025"/>
    <n v="3"/>
    <d v="2025-01-01T00:00:00"/>
    <d v="2025-05-27T00:00:00"/>
    <s v="0118-01"/>
    <x v="5"/>
    <s v="Fortalecimiento en la gestión pública in - Servicios tecnológicos"/>
    <s v="0000001122"/>
    <d v="2025-03-26T00:00:00"/>
    <s v="ADQUISICIÓN Y RENOVACIÓN DE CREDITOS EN LA NUBE OCI PARA LA SECRETARIADISTRITAL DEL HABITAT"/>
    <s v="1-200-F001"/>
    <s v="RB-Otros distrito"/>
    <s v="O232020200883142"/>
    <s v="Servicios de diseño y desarrollo de redes y sistemas en tecnologías de la información (TI)"/>
    <s v="PM/0118/0118/45990070250"/>
    <s v="Estrategias de gestión institucional y de la cultu"/>
    <n v="300000000"/>
    <n v="16950124"/>
    <n v="0"/>
    <n v="0"/>
    <s v="0000729158"/>
    <s v="1"/>
    <s v="11128"/>
    <d v="2025-03-26T00:00:00"/>
    <s v="1000300664"/>
    <s v="ANA MILENA YELA ESCOBAR"/>
    <s v="1002629376"/>
    <s v="CESAR AUGUSTO CACERES GONZALEZ"/>
    <d v="2025-03-26T00:00:00"/>
    <s v="7990990000"/>
    <s v="Transitoria Presupuesto CDP CRP"/>
  </r>
  <r>
    <s v="2025"/>
    <n v="4"/>
    <d v="2025-01-01T00:00:00"/>
    <d v="2025-05-27T00:00:00"/>
    <s v="0118-01"/>
    <x v="48"/>
    <s v="Fortalecimiento en la gestión pública in - Documento para la planeación estratégica en TI"/>
    <s v="0000001144"/>
    <d v="2025-04-03T00:00:00"/>
    <s v="PRESTAR SERVICIOS PROFESIONALES PARA EL DESARROLLO DE ACTIVIDADESORIENTADAS AL FORTALECIMIENTO Y MEJORA CONTINUA DE LA INFRAESTRUCTURATIC  ASÍ COMO REALIZAR ACOMPAÑAMIENTO EN LA ESTRUCTURACIÓN DE SOLUCIONESTECNOLÓGICAS ESCALABLES Y SEGURAS Y SU INTEGRACIÓN CON LAS ARQUITECTURASEXISTENTES DE ACUERDO CON LOS LINEAMIENTOS DEL PETI DE LA SECRETARÍADISTRITAL DEL HÁBITAT"/>
    <s v="1-100-F001"/>
    <s v="VA-RECURSOS DISTRITO"/>
    <s v="O232020200991191"/>
    <s v="Servicios administrativos relacionados con los trabajadores estatales"/>
    <s v="PM/0118/0118/45990050250"/>
    <s v="Estrategias de gestión institucional y de la cultu"/>
    <n v="80100000"/>
    <n v="600000"/>
    <n v="0"/>
    <n v="0"/>
    <s v="0000730721"/>
    <s v="1"/>
    <s v="10677"/>
    <d v="2025-04-03T00:00:00"/>
    <s v="1000300664"/>
    <s v="ANA MILENA YELA ESCOBAR"/>
    <s v="1002629376"/>
    <s v="CESAR AUGUSTO CACERES GONZALEZ"/>
    <d v="2025-04-03T00:00:00"/>
    <s v="7990990000"/>
    <s v="Transitoria Presupuesto CDP CRP"/>
  </r>
  <r>
    <s v="2025"/>
    <n v="4"/>
    <d v="2025-01-01T00:00:00"/>
    <d v="2025-05-27T00:00:00"/>
    <s v="0118-01"/>
    <x v="37"/>
    <s v="Implementación de acciones y estrategias - Documentos de lineamientos técnicos"/>
    <s v="0000001162"/>
    <d v="2025-04-11T00:00:00"/>
    <s v="PRESTAR SERVICIOS PROFESIONALES EN LAS ACTIVIDADES DEL COMPONENTETECNICO-CATASTRAL DE LAS ETAPAS DE LOS INSTRUMENTOS URBANÍSTICOS DELEGALIZACIÓN Y FORMALIZACIÓN EN EL ÁMBITO DE LAS INTERVENCIONESINTEGRALES DE LA 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67120"/>
    <n v="0"/>
    <n v="0"/>
    <n v="60267120"/>
    <s v="0000732327"/>
    <s v="1"/>
    <s v="10513"/>
    <d v="2025-04-11T00:00:00"/>
    <s v="1002518010"/>
    <s v="LUZ DARY PULIDO CRUZ"/>
    <s v="1002629376"/>
    <s v="CESAR AUGUSTO CACERES GONZALEZ"/>
    <d v="2025-04-11T00:00:00"/>
    <s v="7990990000"/>
    <s v="Transitoria Presupuesto CDP CRP"/>
  </r>
  <r>
    <s v="2025"/>
    <n v="1"/>
    <d v="2025-01-01T00:00:00"/>
    <d v="2025-05-27T00:00:00"/>
    <s v="0118-01"/>
    <x v="10"/>
    <s v="Fortalecimiento en la gestión pública in - Servicio de asistencia técnica"/>
    <s v="0000000305"/>
    <d v="2025-01-17T00:00:00"/>
    <s v="PRESTAR SERVICIOS PROFESIONALES PARA FORTALECER LAS ALIANZAS Y ELRELACIONAMIENTO ESTRATÉGICO DE LA SECRETARÍA DISTRITAL DEL HÁBITAT,INCLUYENDO LOS PROCESOS DE PLANEACIÓN ESTRATÉGICA, ARTICULACIÓN CON LASENTIDADES DEL SECTOR Y GESTIÓN DEL RELACIONAMIENTO, LA COORDINACIÓN DEEVENTOS DE GRAN FORMATO, Y SUPERVISIÓN DEL PROTOCOLO INSTITUCIONAL."/>
    <s v="1-100-F001"/>
    <s v="VA-RECURSOS DISTRITO"/>
    <s v="O232020200991191"/>
    <s v="Servicios administrativos relacionados con los trabajadores estatales"/>
    <s v="PM/0118/0118/45990310250"/>
    <s v="Estrategias de gestión institucional y de la cultu"/>
    <n v="132000000"/>
    <n v="104002400"/>
    <n v="0"/>
    <n v="0"/>
    <s v="0000685735"/>
    <s v="1"/>
    <s v="11095"/>
    <d v="2025-01-17T00:00:00"/>
    <s v="1000300664"/>
    <s v="ANA MILENA YELA ESCOBAR"/>
    <s v="1002629376"/>
    <s v="CESAR AUGUSTO CACERES GONZALEZ"/>
    <d v="2025-01-17T00:00:00"/>
    <s v="7990990000"/>
    <s v="Transitoria Presupuesto CDP CRP"/>
  </r>
  <r>
    <s v="2025"/>
    <n v="2"/>
    <d v="2025-01-01T00:00:00"/>
    <d v="2025-05-27T00:00:00"/>
    <s v="0118-01"/>
    <x v="10"/>
    <s v="Fortalecimiento en la gestión pública in - Servicio de asistencia técnica"/>
    <s v="0000000960"/>
    <d v="2025-02-25T00:00:00"/>
    <s v="PRESTAR SERVICIOS PROFESIONALES QUE PERMITAN EJECUTAR, DESARROLLAR YMODIFICAR EL PLAN DE PROVISIÓN DE EMPLEOS Y PLAN DE VACANTES DE LASECRETARÍA DISTRITAL DEL HÁBITAT EN EL MARCO DE LA MODERNIZACIÓNINSTITUCIONAL."/>
    <s v="1-100-F001"/>
    <s v="VA-RECURSOS DISTRITO"/>
    <s v="O232020200991191"/>
    <s v="Servicios administrativos relacionados con los trabajadores estatales"/>
    <s v="PM/0118/0118/45990310250"/>
    <s v="Estrategias de gestión institucional y de la cultu"/>
    <n v="41292000"/>
    <n v="41292000"/>
    <n v="0"/>
    <n v="0"/>
    <s v="0000719629"/>
    <s v="1"/>
    <s v="10942"/>
    <d v="2025-02-25T00:00:00"/>
    <s v="1002629376"/>
    <s v="CESAR AUGUSTO CACERES GONZALEZ"/>
    <s v="1002629376"/>
    <s v="CESAR AUGUSTO CACERES GONZALEZ"/>
    <d v="2025-02-25T00:00:00"/>
    <s v="7990990000"/>
    <s v="Transitoria Presupuesto CDP CRP"/>
  </r>
  <r>
    <s v="2025"/>
    <n v="2"/>
    <d v="2025-01-01T00:00:00"/>
    <d v="2025-05-27T00:00:00"/>
    <s v="0118-01"/>
    <x v="47"/>
    <s v="Fortalecimiento en la gestión pública in - Documentos de lineamientos técnicos"/>
    <s v="0000000789"/>
    <d v="2025-02-14T00:00:00"/>
    <s v="PRESTAR SERVICIOS PROFESIONALES PARA DESARROLLAR LAS ACTIVIDADESJURIDICAS DERIVADAS DE LAS ETAPAS PRECONTRACTUAL, CONTRACTUAL YPOSTCONTRACTUAL DENTRO DEL PROCESO DE GESTIÓN DE SERVICIO A LACIUDADANÍA."/>
    <s v="1-100-F001"/>
    <s v="VA-RECURSOS DISTRITO"/>
    <s v="O232020200991191"/>
    <s v="Servicios administrativos relacionados con los trabajadores estatales"/>
    <s v="PM/0118/0119/45990180250"/>
    <s v="Informes con resultados de encuesta de satisfacció"/>
    <n v="27872100"/>
    <n v="27872100"/>
    <n v="0"/>
    <n v="0"/>
    <s v="0000713550"/>
    <s v="1"/>
    <s v="10951"/>
    <d v="2025-02-14T00:00:00"/>
    <s v="1004902605"/>
    <s v="PAOLA ANDREA CALDERON VARGAS"/>
    <s v="1002629376"/>
    <s v="CESAR AUGUSTO CACERES GONZALEZ"/>
    <d v="2025-02-14T00:00:00"/>
    <s v="7990990000"/>
    <s v="Transitoria Presupuesto CDP CRP"/>
  </r>
  <r>
    <s v="2025"/>
    <n v="2"/>
    <d v="2025-01-01T00:00:00"/>
    <d v="2025-05-27T00:00:00"/>
    <s v="0118-01"/>
    <x v="9"/>
    <s v="Subsidio Distrital de Vivienda para el a - Vivienda de Interés Social mejoradas"/>
    <s v="0000000763"/>
    <d v="2025-02-10T00:00:00"/>
    <s v="PRESTAR SERVICIOS PROFESIONALES JURÍDICOS EN LA ESTRUCTURACIÓN PARA LAASIGNACIÓN DE SUBSIDIOS DE SOLUCIONES HABITACIONALES DE LA SECRETARIADISTRITAL DEL HÁBITAT."/>
    <s v="1-100-F039"/>
    <s v="VA-Crédito"/>
    <s v="O232020200883330"/>
    <s v="Servicios de administración en proyectos de construcción"/>
    <s v="PM/0118/0103/40010440222"/>
    <s v="Subsidios para el Mejoramiento y habitabilidad urb"/>
    <n v="38277684"/>
    <n v="38277684"/>
    <n v="0"/>
    <n v="0"/>
    <s v="0000708933"/>
    <s v="1"/>
    <s v="10881"/>
    <d v="2025-02-10T00:00:00"/>
    <s v="1000106873"/>
    <s v="LINA MARIA GONZALEZ BOTERO"/>
    <s v="1002629376"/>
    <s v="CESAR AUGUSTO CACERES GONZALEZ"/>
    <d v="2025-02-10T00:00:00"/>
    <s v="7990990000"/>
    <s v="Transitoria Presupuesto CDP CRP"/>
  </r>
  <r>
    <s v="2025"/>
    <n v="3"/>
    <d v="2025-01-01T00:00:00"/>
    <d v="2025-05-27T00:00:00"/>
    <s v="0118-01"/>
    <x v="13"/>
    <s v="Adecuación de entornos urbanos y/o rura - Estudios de pre inversión e inversión"/>
    <s v="0000001023"/>
    <d v="2025-03-04T00:00:00"/>
    <s v="PRESTAR SERVICIOS PROFESIONALES PARA EL SEGUIMIENTO DE CONTRATOS YPROYECTOS DESDE EL COMPONENTE TÉCNICO Y REALIZAR EL SEGUIMIENTO DEACTIVIDADES CONTRACTUALES DE LA SUBDIRECCIÓN DE OPERACIONES EN LOSPOLÍGONOS DE INTERVENCIÓN INTEGRAL DE ESPACIO PÚBLICO Y REVITALIZACIÓN."/>
    <s v="1-100-F039"/>
    <s v="VA-Crédito"/>
    <s v="O232020200883330"/>
    <s v="Servicios de administración en proyectos de construcción"/>
    <s v="PM/0118/0110/40020340214"/>
    <s v="Espacio público intervenido"/>
    <n v="55000000"/>
    <n v="55000000"/>
    <n v="0"/>
    <n v="0"/>
    <s v="0000721893"/>
    <s v="1"/>
    <s v="10983"/>
    <d v="2025-03-03T00:00:00"/>
    <s v="1000117545"/>
    <s v="CAMILO EDUARDO TORRES MUÑOZ"/>
    <s v="1002629376"/>
    <s v="CESAR AUGUSTO CACERES GONZALEZ"/>
    <d v="2025-03-04T00:00:00"/>
    <s v="7990990000"/>
    <s v="Transitoria Presupuesto CDP CRP"/>
  </r>
  <r>
    <s v="2025"/>
    <n v="3"/>
    <d v="2025-01-01T00:00:00"/>
    <d v="2025-05-27T00:00:00"/>
    <s v="0118-01"/>
    <x v="8"/>
    <s v="Estudios y diseños de proyectos para el  - Espacio publico adecuado"/>
    <s v="0000001073"/>
    <d v="2025-03-11T00:00:00"/>
    <s v="PRESTAR SERVICIOS PROFESIONALES DE APOYO A LA SUPERVISIÓN TÉCNICA PARAEL SEGUIMIENTO Y CONTROL DE LOS PROYECTOS Y/O CONTRATOS PRIORIZADOS PORLA SDHT, EN LOS POLIGONOS DE INTERVENCION INTEGRAL DE ESPACIO PUBLICO YREVITALIZACION."/>
    <s v="1-100-F039"/>
    <s v="VA-Crédito"/>
    <s v="O232020200883330"/>
    <s v="Servicios de administración en proyectos de construcción"/>
    <s v="PM/0118/0110/40020200320"/>
    <s v="Espacio público intervenido"/>
    <n v="66069880"/>
    <n v="66069880"/>
    <n v="0"/>
    <n v="0"/>
    <s v="0000724374"/>
    <s v="1"/>
    <s v="10421"/>
    <d v="2025-03-10T00:00:00"/>
    <s v="1000117545"/>
    <s v="CAMILO EDUARDO TORRES MUÑOZ"/>
    <s v="1002629376"/>
    <s v="CESAR AUGUSTO CACERES GONZALEZ"/>
    <d v="2025-03-11T00:00:00"/>
    <s v="7990990000"/>
    <s v="Transitoria Presupuesto CDP CRP"/>
  </r>
  <r>
    <s v="2025"/>
    <n v="4"/>
    <d v="2025-01-01T00:00:00"/>
    <d v="2025-05-27T00:00:00"/>
    <s v="0118-01"/>
    <x v="9"/>
    <s v="Subsidio Distrital de Vivienda para el a - Vivienda de Interés Social mejoradas"/>
    <s v="0000001138"/>
    <d v="2025-04-02T00:00:00"/>
    <s v="PRESTAR SERVICIOS PROFESIONALES DESDE EL COMPONENTE JURÍDICO EN EL MARCODEL PROGRAMA DE MEJORAMIENTO DE VIVIENDA DE LA SECRETARIA DISTRITAL DELHÁBITAT."/>
    <s v="1-100-F039"/>
    <s v="VA-Crédito"/>
    <s v="O232020200883330"/>
    <s v="Servicios de administración en proyectos de construcción"/>
    <s v="PM/0118/0103/40010440222"/>
    <s v="Subsidios para el Mejoramiento y habitabilidad urb"/>
    <n v="78970950"/>
    <n v="0"/>
    <n v="0"/>
    <n v="0"/>
    <s v="0000730545"/>
    <s v="1"/>
    <s v="10874"/>
    <d v="2025-04-02T00:00:00"/>
    <s v="1002518010"/>
    <s v="LUZ DARY PULIDO CRUZ"/>
    <s v="1002629376"/>
    <s v="CESAR AUGUSTO CACERES GONZALEZ"/>
    <d v="2025-04-02T00:00:00"/>
    <s v="7990990000"/>
    <s v="Transitoria Presupuesto CDP CRP"/>
  </r>
  <r>
    <s v="2025"/>
    <n v="4"/>
    <d v="2025-01-01T00:00:00"/>
    <d v="2025-05-27T00:00:00"/>
    <s v="0118-01"/>
    <x v="8"/>
    <s v="Estudios y diseños de proyectos para el  - Espacio publico adecuado"/>
    <s v="0000001164"/>
    <d v="2025-04-15T00:00:00"/>
    <s v="PRESTAR LOS SERVICIOS PROFESIONALES PARA REALIZAR MODELOSARQUITECTONICOS EN EL MARCO DEL MEJORAMIENTO INTEGRAL DEL HÁBITAT Y LOSPLANES DE INTERVENCIÓN PARA EL MEJORAMIENTO INTEGRAL DEL HÁBITAT EN LOSTERRITORIOS PRIORIZADOS POR LA SECRETARÍA DISTRITAL DEL HÁBITAT."/>
    <s v="1-100-F039"/>
    <s v="VA-Crédito"/>
    <s v="O232020200883330"/>
    <s v="Servicios de administración en proyectos de construcción"/>
    <s v="PM/0118/0110/40020200320"/>
    <s v="Espacio público intervenido"/>
    <n v="60286320"/>
    <n v="0"/>
    <n v="0"/>
    <n v="60286320"/>
    <s v="0000732889"/>
    <s v="1"/>
    <s v="10733"/>
    <d v="2025-04-15T00:00:00"/>
    <s v="1002518010"/>
    <s v="LUZ DARY PULIDO CRUZ"/>
    <s v="1000259909"/>
    <s v="PEDRO PABLO PEÑA CASTIBLANCO"/>
    <d v="2025-04-15T00:00:00"/>
    <s v="7990990000"/>
    <s v="Transitoria Presupuesto CDP CRP"/>
  </r>
  <r>
    <s v="2025"/>
    <n v="2"/>
    <d v="2025-01-01T00:00:00"/>
    <d v="2025-05-27T00:00:00"/>
    <s v="0118-01"/>
    <x v="18"/>
    <s v="Fortalecimiento en la gestión pública in - Servicio de gestión documental"/>
    <s v="0000000835"/>
    <d v="2025-02-17T00:00:00"/>
    <s v="PRESTAR LOS SERVICIOS TÉCNICOS Y OPERATIVOS A LA SECRETARÍA DISTRITALDEL HÁBITAT EN EL MARCO DEL PROCESO DE GESTIÓN DOCUMENTAL PARA ELDESARROLLO, APLICACIÓN DE LOS INSTRUMENTOS ARCHIVÍSTICOS Y CUSTODIA DELACERVO DOCUMENTAL EN CUMPLIMIENTO DE LA NORMATIVIDAD ESTABLECIDA POR ELARCHIVO GENERAL DE LA NACIÓN Y EL ARCHIVO DE BOGOTÁ."/>
    <s v="1-100-F001"/>
    <s v="VA-RECURSOS DISTRITO"/>
    <s v="O232020200884520"/>
    <s v="Servicios de archivos"/>
    <s v="PM/0118/0118/45990170250"/>
    <s v="Estrategias de gestión institucional y de la cultu"/>
    <n v="1224928161"/>
    <n v="0"/>
    <n v="0"/>
    <n v="0"/>
    <s v="0000714176"/>
    <s v="1"/>
    <s v="10022"/>
    <d v="2025-02-14T00:00:00"/>
    <s v="1004902605"/>
    <s v="PAOLA ANDREA CALDERON VARGAS"/>
    <s v="1002629376"/>
    <s v="CESAR AUGUSTO CACERES GONZALEZ"/>
    <d v="2025-02-17T00:00:00"/>
    <s v="7990990000"/>
    <s v="Transitoria Presupuesto CDP CRP"/>
  </r>
  <r>
    <s v="2025"/>
    <n v="4"/>
    <d v="2025-01-01T00:00:00"/>
    <d v="2025-05-27T00:00:00"/>
    <s v="0118-01"/>
    <x v="22"/>
    <s v="Sueldo básico"/>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714242543"/>
    <n v="0"/>
    <n v="0"/>
    <n v="0"/>
    <s v="0000732890"/>
    <s v="1"/>
    <s v="48"/>
    <d v="2025-04-15T00:00:00"/>
    <s v="1000162608"/>
    <s v="JOSE ALEXANDER MORENO PAEZ"/>
    <s v="1000259909"/>
    <s v="PEDRO PABLO PEÑA CASTIBLANCO"/>
    <d v="2025-04-15T00:00:00"/>
    <s v="7990990000"/>
    <s v="Transitoria Presupuesto CDP CRP"/>
  </r>
  <r>
    <s v="2025"/>
    <n v="4"/>
    <d v="2025-01-01T00:00:00"/>
    <d v="2025-05-27T00:00:00"/>
    <s v="0118-01"/>
    <x v="63"/>
    <s v="Horas extras, dominicales, festivos y recargos"/>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789890"/>
    <n v="0"/>
    <n v="0"/>
    <n v="0"/>
    <s v="0000732890"/>
    <s v="2"/>
    <s v="48"/>
    <d v="2025-04-15T00:00:00"/>
    <s v="1000162608"/>
    <s v="JOSE ALEXANDER MORENO PAEZ"/>
    <s v="1000259909"/>
    <s v="PEDRO PABLO PEÑA CASTIBLANCO"/>
    <d v="2025-04-15T00:00:00"/>
    <s v="7990990000"/>
    <s v="Transitoria Presupuesto CDP CRP"/>
  </r>
  <r>
    <s v="2025"/>
    <n v="4"/>
    <d v="2025-01-01T00:00:00"/>
    <d v="2025-05-27T00:00:00"/>
    <s v="0118-01"/>
    <x v="62"/>
    <s v="Gastos de representación"/>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90172707"/>
    <n v="0"/>
    <n v="0"/>
    <n v="0"/>
    <s v="0000732890"/>
    <s v="3"/>
    <s v="48"/>
    <d v="2025-04-15T00:00:00"/>
    <s v="1000162608"/>
    <s v="JOSE ALEXANDER MORENO PAEZ"/>
    <s v="1000259909"/>
    <s v="PEDRO PABLO PEÑA CASTIBLANCO"/>
    <d v="2025-04-15T00:00:00"/>
    <s v="7990990000"/>
    <s v="Transitoria Presupuesto CDP CRP"/>
  </r>
  <r>
    <s v="2025"/>
    <n v="4"/>
    <d v="2025-01-01T00:00:00"/>
    <d v="2025-05-27T00:00:00"/>
    <s v="0118-01"/>
    <x v="64"/>
    <s v="Subsidio de alimentación"/>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647206"/>
    <n v="0"/>
    <n v="0"/>
    <n v="0"/>
    <s v="0000732890"/>
    <s v="4"/>
    <s v="48"/>
    <d v="2025-04-15T00:00:00"/>
    <s v="1000162608"/>
    <s v="JOSE ALEXANDER MORENO PAEZ"/>
    <s v="1000259909"/>
    <s v="PEDRO PABLO PEÑA CASTIBLANCO"/>
    <d v="2025-04-15T00:00:00"/>
    <s v="7990990000"/>
    <s v="Transitoria Presupuesto CDP CRP"/>
  </r>
  <r>
    <s v="2025"/>
    <n v="4"/>
    <d v="2025-01-01T00:00:00"/>
    <d v="2025-05-27T00:00:00"/>
    <s v="0118-01"/>
    <x v="50"/>
    <s v="Auxilio de transporte"/>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400000"/>
    <n v="0"/>
    <n v="0"/>
    <n v="0"/>
    <s v="0000732890"/>
    <s v="5"/>
    <s v="48"/>
    <d v="2025-04-15T00:00:00"/>
    <s v="1000162608"/>
    <s v="JOSE ALEXANDER MORENO PAEZ"/>
    <s v="1000259909"/>
    <s v="PEDRO PABLO PEÑA CASTIBLANCO"/>
    <d v="2025-04-15T00:00:00"/>
    <s v="7990990000"/>
    <s v="Transitoria Presupuesto CDP CRP"/>
  </r>
  <r>
    <s v="2025"/>
    <n v="4"/>
    <d v="2025-01-01T00:00:00"/>
    <d v="2025-05-27T00:00:00"/>
    <s v="0118-01"/>
    <x v="30"/>
    <s v="Bonificación por servicios prestados"/>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5507126"/>
    <n v="0"/>
    <n v="0"/>
    <n v="0"/>
    <s v="0000732890"/>
    <s v="6"/>
    <s v="48"/>
    <d v="2025-04-15T00:00:00"/>
    <s v="1000162608"/>
    <s v="JOSE ALEXANDER MORENO PAEZ"/>
    <s v="1000259909"/>
    <s v="PEDRO PABLO PEÑA CASTIBLANCO"/>
    <d v="2025-04-15T00:00:00"/>
    <s v="7990990000"/>
    <s v="Transitoria Presupuesto CDP CRP"/>
  </r>
  <r>
    <s v="2025"/>
    <n v="4"/>
    <d v="2025-01-01T00:00:00"/>
    <d v="2025-05-27T00:00:00"/>
    <s v="0118-01"/>
    <x v="52"/>
    <s v="Prima de vacaciones"/>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39934751"/>
    <n v="0"/>
    <n v="0"/>
    <n v="0"/>
    <s v="0000732890"/>
    <s v="7"/>
    <s v="48"/>
    <d v="2025-04-15T00:00:00"/>
    <s v="1000162608"/>
    <s v="JOSE ALEXANDER MORENO PAEZ"/>
    <s v="1000259909"/>
    <s v="PEDRO PABLO PEÑA CASTIBLANCO"/>
    <d v="2025-04-15T00:00:00"/>
    <s v="7990990000"/>
    <s v="Transitoria Presupuesto CDP CRP"/>
  </r>
  <r>
    <s v="2025"/>
    <n v="4"/>
    <d v="2025-01-01T00:00:00"/>
    <d v="2025-05-27T00:00:00"/>
    <s v="0118-01"/>
    <x v="59"/>
    <s v="Prima técnica salarial"/>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61186815"/>
    <n v="0"/>
    <n v="0"/>
    <n v="0"/>
    <s v="0000732890"/>
    <s v="8"/>
    <s v="48"/>
    <d v="2025-04-15T00:00:00"/>
    <s v="1000162608"/>
    <s v="JOSE ALEXANDER MORENO PAEZ"/>
    <s v="1000259909"/>
    <s v="PEDRO PABLO PEÑA CASTIBLANCO"/>
    <d v="2025-04-15T00:00:00"/>
    <s v="7990990000"/>
    <s v="Transitoria Presupuesto CDP CRP"/>
  </r>
  <r>
    <s v="2025"/>
    <n v="4"/>
    <d v="2025-01-01T00:00:00"/>
    <d v="2025-05-27T00:00:00"/>
    <s v="0118-01"/>
    <x v="65"/>
    <s v="Beneficios a los empleados a corto plazo"/>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1807503"/>
    <n v="0"/>
    <n v="0"/>
    <n v="0"/>
    <s v="0000732890"/>
    <s v="9"/>
    <s v="48"/>
    <d v="2025-04-15T00:00:00"/>
    <s v="1000162608"/>
    <s v="JOSE ALEXANDER MORENO PAEZ"/>
    <s v="1000259909"/>
    <s v="PEDRO PABLO PEÑA CASTIBLANCO"/>
    <d v="2025-04-15T00:00:00"/>
    <s v="7990990000"/>
    <s v="Transitoria Presupuesto CDP CRP"/>
  </r>
  <r>
    <s v="2025"/>
    <n v="4"/>
    <d v="2025-01-01T00:00:00"/>
    <d v="2025-05-27T00:00:00"/>
    <s v="0118-01"/>
    <x v="53"/>
    <s v="Bonificación especial de recreación"/>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3177261"/>
    <n v="0"/>
    <n v="0"/>
    <n v="0"/>
    <s v="0000732890"/>
    <s v="10"/>
    <s v="48"/>
    <d v="2025-04-15T00:00:00"/>
    <s v="1000162608"/>
    <s v="JOSE ALEXANDER MORENO PAEZ"/>
    <s v="1000259909"/>
    <s v="PEDRO PABLO PEÑA CASTIBLANCO"/>
    <d v="2025-04-15T00:00:00"/>
    <s v="7990990000"/>
    <s v="Transitoria Presupuesto CDP CRP"/>
  </r>
  <r>
    <s v="2025"/>
    <n v="4"/>
    <d v="2025-01-01T00:00:00"/>
    <d v="2025-05-27T00:00:00"/>
    <s v="0118-01"/>
    <x v="67"/>
    <s v="Prima secretarial"/>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9996"/>
    <n v="0"/>
    <n v="0"/>
    <n v="0"/>
    <s v="0000732890"/>
    <s v="11"/>
    <s v="48"/>
    <d v="2025-04-15T00:00:00"/>
    <s v="1000162608"/>
    <s v="JOSE ALEXANDER MORENO PAEZ"/>
    <s v="1000259909"/>
    <s v="PEDRO PABLO PEÑA CASTIBLANCO"/>
    <d v="2025-04-15T00:00:00"/>
    <s v="7990990000"/>
    <s v="Transitoria Presupuesto CDP CRP"/>
  </r>
  <r>
    <s v="2025"/>
    <n v="4"/>
    <d v="2025-01-01T00:00:00"/>
    <d v="2025-05-27T00:00:00"/>
    <s v="0118-01"/>
    <x v="35"/>
    <s v="Subsidio Distrital de Vivienda para el a - Servicio de apoyo financiero para mejoramiento de vivienda"/>
    <s v="0000001167"/>
    <d v="2025-04-16T00:00:00"/>
    <s v="ADICIÓN Y PRORROGA AL CONTRATO N. 784 DE 2021 CUYO OBJETO ES: CONSTITUIRUN PATRIMONIO AUTÓNOMO POR MEDIO DEL CUAL SE REALICE LA ADMINISTRACIÓNDE LOS RECURSOS APORTADOS POR LA SECRETARÍA DISTRITAL DEL HÁBITAT Y LACAJA DE LA VIVIENDA POPULAR, PARA EL DESARROLLO DEL PROGRAMA DE VIVIENDADE INTERÉS SOCIAL, ESQUEMA DE SOLUCIÓN HABITACIONAL “PLAN TERRAZAS”CORRESPONDIENTE AL MEJORAMIENTO PROGRESIVO DE LA VIVIENDA DE INTERÉSSOCIAL"/>
    <s v="1-100-F039"/>
    <s v="VA-Crédito"/>
    <s v="O232020200991123"/>
    <s v="Servicios de la administración pública relacionados con la vivienda e infraestructura de servicios públicos"/>
    <s v="PM/0118/0103/40010320222"/>
    <s v="Subsidios para el Mejoramiento y habitabilidad urb"/>
    <n v="21757287"/>
    <n v="0"/>
    <n v="0"/>
    <n v="21757287"/>
    <s v="0000732938"/>
    <s v="1"/>
    <s v="11213"/>
    <d v="2025-04-16T00:00:00"/>
    <s v="1002518010"/>
    <s v="LUZ DARY PULIDO CRUZ"/>
    <s v="1000259909"/>
    <s v="PEDRO PABLO PEÑA CASTIBLANCO"/>
    <d v="2025-04-16T00:00:00"/>
    <s v="7990990000"/>
    <s v="Transitoria Presupuesto CDP CRP"/>
  </r>
  <r>
    <s v="2025"/>
    <n v="1"/>
    <d v="2025-01-01T00:00:00"/>
    <d v="2025-05-27T00:00:00"/>
    <s v="0118-01"/>
    <x v="17"/>
    <s v="Subsidio Distrital de Vivienda para el a - Servicio de apoyo financiero para adquisición de vivienda"/>
    <s v="0000000450"/>
    <d v="2025-01-22T00:00:00"/>
    <s v="PRESTAR SERVICIOS PROFESIONALES PARA REALIZAR ACTIVIDADES DEARCHIVISTICA Y GESTION DOCUMENTAL REQUERIDO EN LA SUBSECRETARIA DEGESTION FNANCIERA"/>
    <s v="1-100-F039"/>
    <s v="VA-Crédito"/>
    <s v="O232020200991123"/>
    <s v="Servicios de la administración pública relacionados con la vivienda e infraestructura de servicios públicos"/>
    <s v="PM/0118/0104/40010310222"/>
    <s v="Subsidio para adquisición de vivienda nueva urbana"/>
    <n v="29333333"/>
    <n v="29333333"/>
    <n v="0"/>
    <n v="0"/>
    <s v="0000691153"/>
    <s v="1"/>
    <s v="10169"/>
    <d v="2025-01-22T00:00:00"/>
    <s v="1011007878"/>
    <s v="DANIEL EDUARDO CONTRERAS CASTRO"/>
    <s v="1002629376"/>
    <s v="CESAR AUGUSTO CACERES GONZALEZ"/>
    <d v="2025-01-22T00:00:00"/>
    <s v="7990990000"/>
    <s v="Transitoria Presupuesto CDP CRP"/>
  </r>
  <r>
    <s v="2025"/>
    <n v="4"/>
    <d v="2025-01-01T00:00:00"/>
    <d v="2025-05-27T00:00:00"/>
    <s v="0118-01"/>
    <x v="35"/>
    <s v="Subsidio Distrital de Vivienda para el a - Servicio de apoyo financiero para mejoramiento de vivienda"/>
    <s v="0000001168"/>
    <d v="2025-04-21T00:00:00"/>
    <s v="PRESTAR SERVICIOS PROFESIONALES EN EL ACOMPAÑAMIENTO TECNICO DELDESARROLLO DEL PROGRAMA DE MEJORAMIENTO DE VIVIENDA DE LA SECRETARÍADISTRITAL DEL HÁBITAT."/>
    <s v="1-100-F039"/>
    <s v="VA-Crédito"/>
    <s v="O232020200991123"/>
    <s v="Servicios de la administración pública relacionados con la vivienda e infraestructura de servicios públicos"/>
    <s v="PM/0118/0103/40010320222"/>
    <s v="Subsidios para el Mejoramiento y habitabilidad urb"/>
    <n v="60286320"/>
    <n v="0"/>
    <n v="0"/>
    <n v="3767895"/>
    <s v="0000733201"/>
    <s v="1"/>
    <s v="10833"/>
    <d v="2025-04-21T00:00:00"/>
    <s v="1002518010"/>
    <s v="LUZ DARY PULIDO CRUZ"/>
    <s v="1002629376"/>
    <s v="CESAR AUGUSTO CACERES GONZALEZ"/>
    <d v="2025-04-21T00:00:00"/>
    <s v="7990990000"/>
    <s v="Transitoria Presupuesto CDP CRP"/>
  </r>
  <r>
    <s v="2025"/>
    <n v="4"/>
    <d v="2025-01-01T00:00:00"/>
    <d v="2025-05-27T00:00:00"/>
    <s v="0118-01"/>
    <x v="35"/>
    <s v="Subsidio Distrital de Vivienda para el a - Servicio de apoyo financiero para mejoramiento de vivienda"/>
    <s v="0000001169"/>
    <d v="2025-04-21T00:00:00"/>
    <s v="PRESTAR SERVICIOS PROFESIONALES DESDE EL COMPONENTE TECNICO EN LOSPROCESOS DE SELECCIÓN DE SOLUCIONES HABITACIONALES Y EJECUCION DELPROGRAMA DE MEJORAMIENTO DE VIVIENDA DE LA SECRETARÍA DISTRITAL DELHÁBITAT"/>
    <s v="1-100-F039"/>
    <s v="VA-Crédito"/>
    <s v="O232020200991123"/>
    <s v="Servicios de la administración pública relacionados con la vivienda e infraestructura de servicios públicos"/>
    <s v="PM/0118/0103/40010320222"/>
    <s v="Subsidios para el Mejoramiento y habitabilidad urb"/>
    <n v="51202080"/>
    <n v="0"/>
    <n v="0"/>
    <n v="51202080"/>
    <s v="0000733202"/>
    <s v="1"/>
    <s v="10857"/>
    <d v="2025-04-21T00:00:00"/>
    <s v="1002518010"/>
    <s v="LUZ DARY PULIDO CRUZ"/>
    <s v="1002629376"/>
    <s v="CESAR AUGUSTO CACERES GONZALEZ"/>
    <d v="2025-04-21T00:00:00"/>
    <s v="7990990000"/>
    <s v="Transitoria Presupuesto CDP CRP"/>
  </r>
  <r>
    <s v="2025"/>
    <n v="4"/>
    <d v="2025-01-01T00:00:00"/>
    <d v="2025-05-27T00:00:00"/>
    <s v="0118-01"/>
    <x v="80"/>
    <s v="Blusas de fibras artificiales y sintéticas en tejido de punto, para mujer"/>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810662"/>
    <n v="0"/>
    <n v="0"/>
    <n v="312662"/>
    <s v="0000733208"/>
    <s v="1"/>
    <s v="50"/>
    <d v="2025-04-21T00:00:00"/>
    <s v="1000162608"/>
    <s v="JOSE ALEXANDER MORENO PAEZ"/>
    <s v="1002629376"/>
    <s v="CESAR AUGUSTO CACERES GONZALEZ"/>
    <d v="2025-04-21T00:00:00"/>
    <s v="7990990000"/>
    <s v="Transitoria Presupuesto CDP CRP"/>
  </r>
  <r>
    <s v="2025"/>
    <n v="4"/>
    <d v="2025-01-01T00:00:00"/>
    <d v="2025-05-27T00:00:00"/>
    <s v="0118-01"/>
    <x v="81"/>
    <s v="Pantalones de tejidos de algodón, para hombre"/>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2012949"/>
    <n v="0"/>
    <n v="0"/>
    <n v="767949"/>
    <s v="0000733208"/>
    <s v="2"/>
    <s v="50"/>
    <d v="2025-04-21T00:00:00"/>
    <s v="1000162608"/>
    <s v="JOSE ALEXANDER MORENO PAEZ"/>
    <s v="1002629376"/>
    <s v="CESAR AUGUSTO CACERES GONZALEZ"/>
    <d v="2025-04-21T00:00:00"/>
    <s v="7990990000"/>
    <s v="Transitoria Presupuesto CDP CRP"/>
  </r>
  <r>
    <s v="2025"/>
    <n v="4"/>
    <d v="2025-01-01T00:00:00"/>
    <d v="2025-05-27T00:00:00"/>
    <s v="0118-01"/>
    <x v="82"/>
    <s v="Chompas y prendas similares para hombre"/>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3432559"/>
    <n v="0"/>
    <n v="0"/>
    <n v="1197559"/>
    <s v="0000733208"/>
    <s v="3"/>
    <s v="50"/>
    <d v="2025-04-21T00:00:00"/>
    <s v="1000162608"/>
    <s v="JOSE ALEXANDER MORENO PAEZ"/>
    <s v="1002629376"/>
    <s v="CESAR AUGUSTO CACERES GONZALEZ"/>
    <d v="2025-04-21T00:00:00"/>
    <s v="7990990000"/>
    <s v="Transitoria Presupuesto CDP CRP"/>
  </r>
  <r>
    <s v="2025"/>
    <n v="4"/>
    <d v="2025-01-01T00:00:00"/>
    <d v="2025-05-27T00:00:00"/>
    <s v="0118-01"/>
    <x v="83"/>
    <s v="Camisas de tejidos planos de algodón para hombre"/>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835051"/>
    <n v="0"/>
    <n v="0"/>
    <n v="905051"/>
    <s v="0000733208"/>
    <s v="4"/>
    <s v="50"/>
    <d v="2025-04-21T00:00:00"/>
    <s v="1000162608"/>
    <s v="JOSE ALEXANDER MORENO PAEZ"/>
    <s v="1002629376"/>
    <s v="CESAR AUGUSTO CACERES GONZALEZ"/>
    <d v="2025-04-21T00:00:00"/>
    <s v="7990990000"/>
    <s v="Transitoria Presupuesto CDP CRP"/>
  </r>
  <r>
    <s v="2025"/>
    <n v="4"/>
    <d v="2025-01-01T00:00:00"/>
    <d v="2025-05-27T00:00:00"/>
    <s v="0118-01"/>
    <x v="84"/>
    <s v="Pantalones o slaks de paño, para mujer"/>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913000"/>
    <n v="0"/>
    <n v="0"/>
    <n v="331000"/>
    <s v="0000733208"/>
    <s v="5"/>
    <s v="50"/>
    <d v="2025-04-21T00:00:00"/>
    <s v="1000162608"/>
    <s v="JOSE ALEXANDER MORENO PAEZ"/>
    <s v="1002629376"/>
    <s v="CESAR AUGUSTO CACERES GONZALEZ"/>
    <d v="2025-04-21T00:00:00"/>
    <s v="7990990000"/>
    <s v="Transitoria Presupuesto CDP CRP"/>
  </r>
  <r>
    <s v="2025"/>
    <n v="4"/>
    <d v="2025-01-01T00:00:00"/>
    <d v="2025-05-27T00:00:00"/>
    <s v="0118-01"/>
    <x v="85"/>
    <s v="Chaquetas o sacos, excepto de cuero y plástico para mujer"/>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475301"/>
    <n v="0"/>
    <n v="0"/>
    <n v="335301"/>
    <s v="0000733208"/>
    <s v="6"/>
    <s v="50"/>
    <d v="2025-04-21T00:00:00"/>
    <s v="1000162608"/>
    <s v="JOSE ALEXANDER MORENO PAEZ"/>
    <s v="1002629376"/>
    <s v="CESAR AUGUSTO CACERES GONZALEZ"/>
    <d v="2025-04-21T00:00:00"/>
    <s v="7990990000"/>
    <s v="Transitoria Presupuesto CDP CRP"/>
  </r>
  <r>
    <s v="2025"/>
    <n v="4"/>
    <d v="2025-01-01T00:00:00"/>
    <d v="2025-05-27T00:00:00"/>
    <s v="0118-01"/>
    <x v="86"/>
    <s v="Calzado de cuero para hombre"/>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3106779"/>
    <n v="0"/>
    <n v="0"/>
    <n v="1321779"/>
    <s v="0000733208"/>
    <s v="7"/>
    <s v="50"/>
    <d v="2025-04-21T00:00:00"/>
    <s v="1000162608"/>
    <s v="JOSE ALEXANDER MORENO PAEZ"/>
    <s v="1002629376"/>
    <s v="CESAR AUGUSTO CACERES GONZALEZ"/>
    <d v="2025-04-21T00:00:00"/>
    <s v="7990990000"/>
    <s v="Transitoria Presupuesto CDP CRP"/>
  </r>
  <r>
    <s v="2025"/>
    <n v="4"/>
    <d v="2025-01-01T00:00:00"/>
    <d v="2025-05-27T00:00:00"/>
    <s v="0118-01"/>
    <x v="87"/>
    <s v="Calzado de cuero para mujer"/>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228698"/>
    <n v="0"/>
    <n v="0"/>
    <n v="550698"/>
    <s v="0000733208"/>
    <s v="8"/>
    <s v="50"/>
    <d v="2025-04-21T00:00:00"/>
    <s v="1000162608"/>
    <s v="JOSE ALEXANDER MORENO PAEZ"/>
    <s v="1002629376"/>
    <s v="CESAR AUGUSTO CACERES GONZALEZ"/>
    <d v="2025-04-21T00:00:00"/>
    <s v="7990990000"/>
    <s v="Transitoria Presupuesto CDP CRP"/>
  </r>
  <r>
    <s v="2025"/>
    <n v="4"/>
    <d v="2025-01-01T00:00:00"/>
    <d v="2025-05-27T00:00:00"/>
    <s v="0118-01"/>
    <x v="8"/>
    <s v="Estudios y diseños de proyectos para el  - Espacio publico adecuado"/>
    <s v="0000001174"/>
    <d v="2025-04-21T00:00:00"/>
    <s v="PRESTAR SERVICIOS PROFESIONALES PARA LA ESTRUCTURACIÓN DE LOS PROYECTOSY ACOMPAÑAMIENTO EN LA ETAPA PRECONTRACTUAL, ASÍ COMO PRESTAR APOYO A LASUPERVISIÓN A LOS CONTRATOS ASIGNADOS POR LA SDHT, EN LOS POLÍGONOS DEINTERVENCIÓN INTEGRAL DE ESPACIO PÚBLICO Y REVITALIZACIÓN."/>
    <s v="1-100-F039"/>
    <s v="VA-Crédito"/>
    <s v="O232020200883330"/>
    <s v="Servicios de administración en proyectos de construcción"/>
    <s v="PM/0118/0110/40020200320"/>
    <s v="Espacio público intervenido"/>
    <n v="52855904"/>
    <n v="0"/>
    <n v="0"/>
    <n v="52855904"/>
    <s v="0000733222"/>
    <s v="1"/>
    <s v="10421"/>
    <d v="2025-04-16T00:00:00"/>
    <s v="1000117545"/>
    <s v="CAMILO EDUARDO TORRES MUÑOZ"/>
    <s v="1002629376"/>
    <s v="CESAR AUGUSTO CACERES GONZALEZ"/>
    <d v="2025-04-21T00:00:00"/>
    <s v="7990990000"/>
    <s v="Transitoria Presupuesto CDP CRP"/>
  </r>
  <r>
    <s v="2025"/>
    <n v="3"/>
    <d v="2025-01-01T00:00:00"/>
    <d v="2025-05-27T00:00:00"/>
    <s v="0118-01"/>
    <x v="36"/>
    <s v="Desarrollo de estrategias que promuevan  - Servicios de asistencia técnica en planificación urbana y ordenamiento territorial"/>
    <s v="0000001017"/>
    <d v="2025-03-04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66578365"/>
    <n v="0"/>
    <n v="0"/>
    <n v="0"/>
    <s v="0000721872"/>
    <s v="1"/>
    <s v="11079"/>
    <d v="2025-03-04T00:00:00"/>
    <s v="1000347374"/>
    <s v="JOSE LUIS ALDANA ROMERO"/>
    <s v="1002629376"/>
    <s v="CESAR AUGUSTO CACERES GONZALEZ"/>
    <d v="2025-03-04T00:00:00"/>
    <s v="7990990000"/>
    <s v="Transitoria Presupuesto CDP CRP"/>
  </r>
  <r>
    <s v="2025"/>
    <n v="4"/>
    <d v="2025-01-01T00:00:00"/>
    <d v="2025-05-27T00:00:00"/>
    <s v="0118-01"/>
    <x v="48"/>
    <s v="Fortalecimiento en la gestión pública in - Documento para la planeación estratégica en TI"/>
    <s v="0000001152"/>
    <d v="2025-04-07T00:00:00"/>
    <s v="PRESTAR LOS SERVICIOS PROFESIONALES PARA EL SEGUIMIENTO Y ACTUALIZACIÓNDE LAS POLITICAS Y MODELO DE SEGURIDAD Y PRIVACIDAD DE LA INFORMACIÓN DELA SECRETARÍA DISTRITAL DEL HÁBITAT"/>
    <s v="1-100-F001"/>
    <s v="VA-RECURSOS DISTRITO"/>
    <s v="O232020200991191"/>
    <s v="Servicios administrativos relacionados con los trabajadores estatales"/>
    <s v="PM/0118/0118/45990050250"/>
    <s v="Estrategias de gestión institucional y de la cultu"/>
    <n v="21630000"/>
    <n v="0"/>
    <n v="0"/>
    <n v="0"/>
    <s v="0000731338"/>
    <s v="1"/>
    <s v="10981"/>
    <d v="2025-04-07T00:00:00"/>
    <s v="1000300664"/>
    <s v="ANA MILENA YELA ESCOBAR"/>
    <s v="1002629376"/>
    <s v="CESAR AUGUSTO CACERES GONZALEZ"/>
    <d v="2025-04-07T00:00:00"/>
    <s v="7990990000"/>
    <s v="Transitoria Presupuesto CDP CRP"/>
  </r>
  <r>
    <s v="2025"/>
    <n v="1"/>
    <d v="2025-01-01T00:00:00"/>
    <d v="2025-05-27T00:00:00"/>
    <s v="0118-01"/>
    <x v="17"/>
    <s v="Subsidio Distrital de Vivienda para el a - Servicio de apoyo financiero para adquisición de vivienda"/>
    <s v="0000000543"/>
    <d v="2025-01-23T00:00:00"/>
    <s v="PRESTAR SERVICIOS PROFESIONALES PARA REALIZAR LA GESTIÓN JURÍDICA DE LOSPROGRAMA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34666667"/>
    <n v="0"/>
    <n v="0"/>
    <n v="0"/>
    <s v="0000693568"/>
    <s v="1"/>
    <s v="10320"/>
    <d v="2025-01-23T00:00:00"/>
    <s v="1011007878"/>
    <s v="DANIEL EDUARDO CONTRERAS CASTRO"/>
    <s v="1002629376"/>
    <s v="CESAR AUGUSTO CACERES GONZALEZ"/>
    <d v="2025-01-23T00:00:00"/>
    <s v="7990990000"/>
    <s v="Transitoria Presupuesto CDP CRP"/>
  </r>
  <r>
    <s v="2025"/>
    <n v="4"/>
    <d v="2025-01-01T00:00:00"/>
    <d v="2025-05-27T00:00:00"/>
    <s v="0118-01"/>
    <x v="48"/>
    <s v="Fortalecimiento en la gestión pública in - Documento para la planeación estratégica en TI"/>
    <s v="0000001145"/>
    <d v="2025-04-03T00:00:00"/>
    <s v="PRESTAR LOS SERVICIOS PROFESIONALES EN   EL DESARROLLO Y MANTENIMIENTODE TABLEROS DE CONTROL Y REPORTES EN LOS VISUALIZADORES DE DATOS YSISTEMAS DE LOS SISTEMAS DE LA ENTIDAD, ASÍ COMO PARA APOYAR EN LAESTRUCTURACIÓN Y SEGUIMIENTO DE LAS CONTRATACIONES QUE SEAN REQUERIDASPARA LOS SISTEMAS DE INFORMACIÓN DE LA SECRETARÍA DISTRITAL DEL HÁBITAT."/>
    <s v="1-100-F001"/>
    <s v="VA-RECURSOS DISTRITO"/>
    <s v="O232020200991191"/>
    <s v="Servicios administrativos relacionados con los trabajadores estatales"/>
    <s v="PM/0118/0118/45990050250"/>
    <s v="Estrategias de gestión institucional y de la cultu"/>
    <n v="25601040"/>
    <n v="0"/>
    <n v="0"/>
    <n v="0"/>
    <s v="0000730734"/>
    <s v="1"/>
    <s v="10692"/>
    <d v="2025-04-03T00:00:00"/>
    <s v="1000300664"/>
    <s v="ANA MILENA YELA ESCOBAR"/>
    <s v="1002629376"/>
    <s v="CESAR AUGUSTO CACERES GONZALEZ"/>
    <d v="2025-04-03T00:00:00"/>
    <s v="7990990000"/>
    <s v="Transitoria Presupuesto CDP CRP"/>
  </r>
  <r>
    <s v="2025"/>
    <n v="4"/>
    <d v="2025-01-01T00:00:00"/>
    <d v="2025-05-27T00:00:00"/>
    <s v="0118-01"/>
    <x v="8"/>
    <s v="Estudios y diseños de proyectos para el  - Espacio publico adecuado"/>
    <s v="0000001170"/>
    <d v="2025-04-21T00:00:00"/>
    <s v="PAGO DE PASIVOS DEL CONTRATO No. 1130-2023"/>
    <s v="1-601-I037"/>
    <s v="PAS-Crédito"/>
    <s v="O2320202005040254211"/>
    <s v="Servicios generales de construcción de carreteras (excepto carreteras elevadas), calles"/>
    <s v="PM/0118/0110/40020200320"/>
    <s v="Espacio público intervenido"/>
    <n v="70438076"/>
    <n v="70438076"/>
    <n v="0"/>
    <n v="0"/>
    <s v="0000733203"/>
    <s v="1"/>
    <s v="11211"/>
    <d v="2025-04-21T00:00:00"/>
    <s v="1000117545"/>
    <s v="CAMILO EDUARDO TORRES MUÑOZ"/>
    <s v="1002629376"/>
    <s v="CESAR AUGUSTO CACERES GONZALEZ"/>
    <d v="2025-04-21T00:00:00"/>
    <s v="7990990000"/>
    <s v="Transitoria Presupuesto CDP CRP"/>
  </r>
  <r>
    <s v="2025"/>
    <n v="1"/>
    <d v="2025-01-01T00:00:00"/>
    <d v="2025-05-27T00:00:00"/>
    <s v="0118-01"/>
    <x v="8"/>
    <s v="Estudios y diseños de proyectos para el  - Espacio publico adecuado"/>
    <s v="0000000396"/>
    <d v="2025-01-20T00:00:00"/>
    <s v="PRESTAR SERVICIOS PROFESIONALES DESDE EL COMPONENTE ARQUITECTONICO Y/OURBANO PARA LA FORMULACIÓN Y SEGUIMIENTO DE LOS PLANES DE INTERVENCIÓNPARA EL MEJORAMIENTO INTEGRAL DEL HÁBITAT EN LOS TERRITORIOS PRIORIZADOSPOR LA SECRETARÍA DISTRITAL DEL HÁBITAT."/>
    <s v="1-100-F039"/>
    <s v="VA-Crédito"/>
    <s v="O232020200883221"/>
    <s v="Servicios de planeación urbana"/>
    <s v="PM/0118/0110/40020200320"/>
    <s v="Espacio público intervenido"/>
    <n v="60286320"/>
    <n v="60286320"/>
    <n v="0"/>
    <n v="0"/>
    <s v="0000688202"/>
    <s v="1"/>
    <s v="10740"/>
    <d v="2025-01-20T00:00:00"/>
    <s v="1000106873"/>
    <s v="LINA MARIA GONZALEZ BOTERO"/>
    <s v="1002629376"/>
    <s v="CESAR AUGUSTO CACERES GONZALEZ"/>
    <d v="2025-01-20T00:00:00"/>
    <s v="7990990000"/>
    <s v="Transitoria Presupuesto CDP CRP"/>
  </r>
  <r>
    <s v="2025"/>
    <n v="4"/>
    <d v="2025-01-01T00:00:00"/>
    <d v="2025-05-27T00:00:00"/>
    <s v="0118-01"/>
    <x v="6"/>
    <s v="Adecuación de entornos urbanos y/o rura - Espacio publico adecuado"/>
    <s v="0000001178"/>
    <d v="2025-04-22T00:00:00"/>
    <s v="REALIZAR LA FACTIBILIDAD, LOS ESTUDIOS Y DISEÑOS DEFINITIVOS Y LAEJECUCIÓN DE LAS OBRAS DE ESPACIO PÚBLICO, EN EL MARCO DE LA ESTRATEGIAREVITALIZA TU BARRIO, EN LOS POLÍGONOS PRIORIZADOS POR LA SECRETARÍADISTRITAL DE HÁBITAT."/>
    <s v="1-100-F039"/>
    <s v="VA-Crédito"/>
    <s v="O2320202005040254211"/>
    <s v="Servicios generales de construcción de carreteras (excepto carreteras elevadas), calles"/>
    <s v="PM/0118/0110/40020200214"/>
    <s v="Espacio público intervenido"/>
    <n v="11942195502"/>
    <n v="0"/>
    <n v="0"/>
    <n v="11942195502"/>
    <s v="0000733522"/>
    <s v="1"/>
    <s v="11151"/>
    <d v="2025-04-22T00:00:00"/>
    <s v="1002995155"/>
    <s v="JAIME OLAYA AMADO"/>
    <s v="1002629376"/>
    <s v="CESAR AUGUSTO CACERES GONZALEZ"/>
    <d v="2025-04-22T00:00:00"/>
    <s v="7990990000"/>
    <s v="Transitoria Presupuesto CDP CRP"/>
  </r>
  <r>
    <s v="2025"/>
    <n v="4"/>
    <d v="2025-01-01T00:00:00"/>
    <d v="2025-05-27T00:00:00"/>
    <s v="0118-01"/>
    <x v="6"/>
    <s v="Adecuación de entornos urbanos y/o rura - Espacio publico adecuado"/>
    <s v="0000001179"/>
    <d v="2025-04-22T00:00:00"/>
    <s v="REALIZAR LA INTERVENTORÍA INTEGRAL A LA FACTIBILIDAD, ESTUDIOS Y DISEÑOSDEFINITIVOS Y LA EJECUCIÓN DE LAS OBRAS DE ESPACIO PÚBLICO, EN EL MARCODE LA ESTRATEGIA REVITALIZA TU BARRIO, EN LOS POLÍGONOS PRIORIZADOS PORLA SECRETARÍA DISTRITAL DE HÁBITAT."/>
    <s v="1-100-F039"/>
    <s v="VA-Crédito"/>
    <s v="O2320202005040254211"/>
    <s v="Servicios generales de construcción de carreteras (excepto carreteras elevadas), calles"/>
    <s v="PM/0118/0110/40020200214"/>
    <s v="Espacio público intervenido"/>
    <n v="991673752"/>
    <n v="0"/>
    <n v="0"/>
    <n v="991673752"/>
    <s v="0000733523"/>
    <s v="1"/>
    <s v="11189"/>
    <d v="2025-04-22T00:00:00"/>
    <s v="1002995155"/>
    <s v="JAIME OLAYA AMADO"/>
    <s v="1002629376"/>
    <s v="CESAR AUGUSTO CACERES GONZALEZ"/>
    <d v="2025-04-22T00:00:00"/>
    <s v="7990990000"/>
    <s v="Transitoria Presupuesto CDP CRP"/>
  </r>
  <r>
    <s v="2025"/>
    <n v="4"/>
    <d v="2025-01-01T00:00:00"/>
    <d v="2025-05-27T00:00:00"/>
    <s v="0118-01"/>
    <x v="6"/>
    <s v="Adecuación de entornos urbanos y/o rura - Espacio publico adecuado"/>
    <s v="0000001180"/>
    <d v="2025-04-22T00:00:00"/>
    <s v="REALIZAR LA INTERVENTORÍA INTEGRAL A LA FACTIBILIDAD, ESTUDIOS Y DISEÑOSDEFINITIVOS Y LA EJECUCIÓN DE LAS OBRAS DE ESPACIO PÚBLICO, EN EL MARCODE LA ESTRATEGIA REVITALIZA TU BARRIO, EN EL POLÍGONO RURAL PRIORIZADOPOR LA SECRETARÍA DISTRITAL DE HÁBITAT."/>
    <s v="1-100-F039"/>
    <s v="VA-Crédito"/>
    <s v="O2320202005040254211"/>
    <s v="Servicios generales de construcción de carreteras (excepto carreteras elevadas), calles"/>
    <s v="PM/0118/0110/40020200214"/>
    <s v="Espacio público intervenido"/>
    <n v="78763717"/>
    <n v="0"/>
    <n v="0"/>
    <n v="78763717"/>
    <s v="0000733524"/>
    <s v="1"/>
    <s v="11195"/>
    <d v="2025-04-22T00:00:00"/>
    <s v="1002995155"/>
    <s v="JAIME OLAYA AMADO"/>
    <s v="1002629376"/>
    <s v="CESAR AUGUSTO CACERES GONZALEZ"/>
    <d v="2025-04-22T00:00:00"/>
    <s v="7990990000"/>
    <s v="Transitoria Presupuesto CDP CRP"/>
  </r>
  <r>
    <s v="2025"/>
    <n v="4"/>
    <d v="2025-01-01T00:00:00"/>
    <d v="2025-05-27T00:00:00"/>
    <s v="0118-01"/>
    <x v="13"/>
    <s v="Adecuación de entornos urbanos y/o rura - Estudios de pre inversión e inversión"/>
    <s v="0000001181"/>
    <d v="2025-04-22T00:00:00"/>
    <s v="REALIZAR LA FACTIBILIDAD, LOS ESTUDIOS Y DISEÑOS DEFINITIVOS Y LAEJECUCIÓN DE LAS OBRAS DE ESPACIO PÚBLICO, EN EL MARCO DE LA ESTRATEGIAREVITALIZA TU BARRIO, EN EL POLÍGONO RURAL PRIORIZADO POR LA SECRETARÍADISTRITAL DE HÁBITAT"/>
    <s v="1-100-F039"/>
    <s v="VA-Crédito"/>
    <s v="O2320202005040254211"/>
    <s v="Servicios generales de construcción de carreteras (excepto carreteras elevadas), calles"/>
    <s v="PM/0118/0110/40020340214"/>
    <s v="Espacio público intervenido"/>
    <n v="196229039"/>
    <n v="0"/>
    <n v="0"/>
    <n v="196229039"/>
    <s v="0000733525"/>
    <s v="1"/>
    <s v="11196"/>
    <d v="2025-04-22T00:00:00"/>
    <s v="1002995155"/>
    <s v="JAIME OLAYA AMADO"/>
    <s v="1002629376"/>
    <s v="CESAR AUGUSTO CACERES GONZALEZ"/>
    <d v="2025-04-22T00:00:00"/>
    <s v="7990990000"/>
    <s v="Transitoria Presupuesto CDP CRP"/>
  </r>
  <r>
    <s v="2025"/>
    <n v="4"/>
    <d v="2025-01-01T00:00:00"/>
    <d v="2025-05-27T00:00:00"/>
    <s v="0118-01"/>
    <x v="13"/>
    <s v="Adecuación de entornos urbanos y/o rura - Estudios de pre inversión e inversión"/>
    <s v="0000001182"/>
    <d v="2025-04-22T00:00:00"/>
    <s v="REALIZAR LA INTERVENTORÍA INTEGRAL A LA FACTIBILIDAD, ESTUDIOS Y DISEÑOSDEFINITIVOS Y LA EJECUCIÓN DE LAS OBRAS DE ESPACIO PÚBLICO, EN EL MARCODE LA ESTRATEGIA REVITALIZA TU BARRIO, EN LOS POLÍGONOS PRIORIZADOS PORLA SECRETARÍA DISTRITAL DE HÁBITAT."/>
    <s v="1-100-F039"/>
    <s v="VA-Crédito"/>
    <s v="O2320202005040254211"/>
    <s v="Servicios generales de construcción de carreteras (excepto carreteras elevadas), calles"/>
    <s v="PM/0118/0110/40020340214"/>
    <s v="Espacio público intervenido"/>
    <n v="1083773272"/>
    <n v="0"/>
    <n v="0"/>
    <n v="1083773272"/>
    <s v="0000733526"/>
    <s v="1"/>
    <s v="11152"/>
    <d v="2025-04-22T00:00:00"/>
    <s v="1002995155"/>
    <s v="JAIME OLAYA AMADO"/>
    <s v="1002629376"/>
    <s v="CESAR AUGUSTO CACERES GONZALEZ"/>
    <d v="2025-04-22T00:00:00"/>
    <s v="7990990000"/>
    <s v="Transitoria Presupuesto CDP CRP"/>
  </r>
  <r>
    <s v="2025"/>
    <n v="4"/>
    <d v="2025-01-01T00:00:00"/>
    <d v="2025-05-27T00:00:00"/>
    <s v="0118-01"/>
    <x v="13"/>
    <s v="Adecuación de entornos urbanos y/o rura - Estudios de pre inversión e inversión"/>
    <s v="0000001183"/>
    <d v="2025-04-22T00:00:00"/>
    <s v="REALIZAR LA FACTIBILIDAD, LOS ESTUDIOS Y DISEÑOS DEFINITIVOS Y LAEJECUCIÓN DE LAS OBRAS DE ESPACIO PÚBLICO, EN EL MARCO DE LA ESTRATEGIAREVITALIZA TU BARRIO, EN LOS POLÍGONOS PRIORIZADOS POR LA SECRETARÍADISTRITAL DE HÁBITAT."/>
    <s v="1-100-F039"/>
    <s v="VA-Crédito"/>
    <s v="O2320202005040254211"/>
    <s v="Servicios generales de construcción de carreteras (excepto carreteras elevadas), calles"/>
    <s v="PM/0118/0110/40020340214"/>
    <s v="Espacio público intervenido"/>
    <n v="2519063183"/>
    <n v="0"/>
    <n v="0"/>
    <n v="2519063183"/>
    <s v="0000733527"/>
    <s v="1"/>
    <s v="11190"/>
    <d v="2025-04-22T00:00:00"/>
    <s v="1002995155"/>
    <s v="JAIME OLAYA AMADO"/>
    <s v="1002629376"/>
    <s v="CESAR AUGUSTO CACERES GONZALEZ"/>
    <d v="2025-04-22T00:00:00"/>
    <s v="7990990000"/>
    <s v="Transitoria Presupuesto CDP CRP"/>
  </r>
  <r>
    <s v="2025"/>
    <n v="4"/>
    <d v="2025-01-01T00:00:00"/>
    <d v="2025-05-27T00:00:00"/>
    <s v="0118-01"/>
    <x v="6"/>
    <s v="Adecuación de entornos urbanos y/o rura - Espacio publico adecuado"/>
    <s v="0000001184"/>
    <d v="2025-04-22T00:00:00"/>
    <s v="REALIZAR LA FACTIBILIDAD, LOS ESTUDIOS Y DISEÑOS DEFINITIVOS Y LAEJECUCIÓN DE LAS OBRAS DE ESPACIO PÚBLICO, EN EL MARCO DE LA ESTRATEGIAREVITALIZA TU BARRIO, EN EL POLÍGONO RURAL PRIORIZADO POR LA SECRETARÍADISTRITAL DE HÁBITAT."/>
    <s v="1-100-F039"/>
    <s v="VA-Crédito"/>
    <s v="O2320202005040254211"/>
    <s v="Servicios generales de construcción de carreteras (excepto carreteras elevadas), calles"/>
    <s v="PM/0118/0110/40020200214"/>
    <s v="Espacio público intervenido"/>
    <n v="682751522"/>
    <n v="0"/>
    <n v="0"/>
    <n v="682751522"/>
    <s v="0000733536"/>
    <s v="1"/>
    <s v="11194"/>
    <d v="2025-04-22T00:00:00"/>
    <s v="1002995155"/>
    <s v="JAIME OLAYA AMADO"/>
    <s v="1002629376"/>
    <s v="CESAR AUGUSTO CACERES GONZALEZ"/>
    <d v="2025-04-22T00:00:00"/>
    <s v="7990990000"/>
    <s v="Transitoria Presupuesto CDP CRP"/>
  </r>
  <r>
    <s v="2025"/>
    <n v="4"/>
    <d v="2025-01-01T00:00:00"/>
    <d v="2025-05-27T00:00:00"/>
    <s v="0118-01"/>
    <x v="13"/>
    <s v="Adecuación de entornos urbanos y/o rura - Estudios de pre inversión e inversión"/>
    <s v="0000001185"/>
    <d v="2025-04-22T00:00:00"/>
    <s v="REALIZAR LA INTERVENTORÍA INTEGRAL A LA FACTIBILIDAD, ESTUDIOS Y DISEÑOSDEFINITIVOS Y LA EJECUCIÓN DE LAS OBRAS DE ESPACIO PÚBLICO, EN EL MARCODE LA ESTRATEGIA REVITALIZA TU BARRIO, EN EL POLÍGONO RURAL PRIORIZADOPOR LA SECRETARÍA DISTRITAL DE HÁBITAT."/>
    <s v="1-100-F039"/>
    <s v="VA-Crédito"/>
    <s v="O2320202005040254211"/>
    <s v="Servicios generales de construcción de carreteras (excepto carreteras elevadas), calles"/>
    <s v="PM/0118/0110/40020340214"/>
    <s v="Espacio público intervenido"/>
    <n v="97257980"/>
    <n v="0"/>
    <n v="0"/>
    <n v="97257980"/>
    <s v="0000733548"/>
    <s v="1"/>
    <s v="11197"/>
    <d v="2025-04-22T00:00:00"/>
    <s v="1002995155"/>
    <s v="JAIME OLAYA AMADO"/>
    <s v="1002629376"/>
    <s v="CESAR AUGUSTO CACERES GONZALEZ"/>
    <d v="2025-04-22T00:00:00"/>
    <s v="7990990000"/>
    <s v="Transitoria Presupuesto CDP CRP"/>
  </r>
  <r>
    <s v="2025"/>
    <n v="4"/>
    <d v="2025-01-01T00:00:00"/>
    <d v="2025-05-27T00:00:00"/>
    <s v="0118-01"/>
    <x v="35"/>
    <s v="Subsidio Distrital de Vivienda para el a - Servicio de apoyo financiero para mejoramiento de vivienda"/>
    <s v="0000001142"/>
    <d v="2025-04-03T00:00:00"/>
    <s v="PRESTAR SERVICIOS PROFESIONALES TÉCNICOS PARA LOS PROCESOS QUE SEADELANTEN EN EL MARCO DEL PROGRAMA DE MEJORAMIENTO DE VIVIENDA DE LASECRETARIA DISTRITAL DEL HÁBITAT."/>
    <s v="1-100-F039"/>
    <s v="VA-Crédito"/>
    <s v="O232020200991123"/>
    <s v="Servicios de la administración pública relacionados con la vivienda e infraestructura de servicios públicos"/>
    <s v="PM/0118/0103/40010320222"/>
    <s v="Subsidios para el Mejoramiento y habitabilidad urb"/>
    <n v="64054215"/>
    <n v="0"/>
    <n v="0"/>
    <n v="0"/>
    <s v="0000730697"/>
    <s v="1"/>
    <s v="10842"/>
    <d v="2025-04-03T00:00:00"/>
    <s v="1002518010"/>
    <s v="LUZ DARY PULIDO CRUZ"/>
    <s v="1002629376"/>
    <s v="CESAR AUGUSTO CACERES GONZALEZ"/>
    <d v="2025-04-03T00:00:00"/>
    <s v="7990990000"/>
    <s v="Transitoria Presupuesto CDP CRP"/>
  </r>
  <r>
    <s v="2025"/>
    <n v="4"/>
    <d v="2025-01-01T00:00:00"/>
    <d v="2025-05-27T00:00:00"/>
    <s v="0118-01"/>
    <x v="47"/>
    <s v="Fortalecimiento en la gestión pública in - Documentos de lineamientos técnicos"/>
    <s v="0000001186"/>
    <d v="2025-04-23T00:00:00"/>
    <s v="PRESTAR SERVICIOS PROFESIONALES PARA DESARROLLAR LAS ACTIVIDADESJURIDICAS DERIVADAS DE LAS ETAPAS PRECONTRACTUAL, CONTRACTUAL YPOSTCONTRACTUAL DENTRO DEL PROCESO DE GESTIÓN DE SERVICIO A LACIUDADANÍA."/>
    <s v="1-100-F001"/>
    <s v="VA-RECURSOS DISTRITO"/>
    <s v="O232020200991191"/>
    <s v="Servicios administrativos relacionados con los trabajadores estatales"/>
    <s v="PM/0118/0119/45990180250"/>
    <s v="Informes con resultados de encuesta de satisfacció"/>
    <n v="39485475"/>
    <n v="0"/>
    <n v="0"/>
    <n v="39485475"/>
    <s v="0000733660"/>
    <s v="1"/>
    <s v="10951"/>
    <d v="2025-04-23T00:00:00"/>
    <s v="1000162608"/>
    <s v="JOSE ALEXANDER MORENO PAEZ"/>
    <s v="1002629376"/>
    <s v="CESAR AUGUSTO CACERES GONZALEZ"/>
    <d v="2025-04-23T00:00:00"/>
    <s v="7990990000"/>
    <s v="Transitoria Presupuesto CDP CRP"/>
  </r>
  <r>
    <s v="2025"/>
    <n v="4"/>
    <d v="2025-01-01T00:00:00"/>
    <d v="2025-05-27T00:00:00"/>
    <s v="0118-01"/>
    <x v="10"/>
    <s v="Fortalecimiento en la gestión pública in - Servicio de asistencia técnica"/>
    <s v="0000001187"/>
    <d v="2025-04-23T00:00:00"/>
    <s v="PRESTAR POR SUS PROPIOS MEDIOS CON PLENA AUTONOMÍA LOS SERVICIOSPROFESIONALES ESPECIALIZADOS PARA LA ARTICULACIÓN DE EVENTOS DE IMPACTOINTERINSTITUCIONAL; EN EL FORTALECIMIENTO DE LAS ALIANZAS Y ELRELACIONAMIENTO DE LA ENTIDAD EN EL MARCO DE LA PLANEACIÓN ESTRATÉGICA,ASÍ COMO EN LAS ACTIVIDADES PROTOCOLARIAS DE LA SECRETARIA DISTRITAL DEHÁBITAT"/>
    <s v="1-100-F001"/>
    <s v="VA-RECURSOS DISTRITO"/>
    <s v="O232020200991191"/>
    <s v="Servicios administrativos relacionados con los trabajadores estatales"/>
    <s v="PM/0118/0118/45990310250"/>
    <s v="Estrategias de gestión institucional y de la cultu"/>
    <n v="108333333"/>
    <n v="108333333"/>
    <n v="0"/>
    <n v="0"/>
    <s v="0000733661"/>
    <s v="1"/>
    <s v="11210"/>
    <d v="2025-04-23T00:00:00"/>
    <s v="1000162608"/>
    <s v="JOSE ALEXANDER MORENO PAEZ"/>
    <s v="1002629376"/>
    <s v="CESAR AUGUSTO CACERES GONZALEZ"/>
    <d v="2025-04-23T00:00:00"/>
    <s v="7990990000"/>
    <s v="Transitoria Presupuesto CDP CRP"/>
  </r>
  <r>
    <s v="2025"/>
    <n v="4"/>
    <d v="2025-01-01T00:00:00"/>
    <d v="2025-05-27T00:00:00"/>
    <s v="0118-01"/>
    <x v="74"/>
    <s v="Servicio de mantenimiento y reparación de vehículos automóviles"/>
    <s v="0000001199"/>
    <d v="2025-04-23T00:00:00"/>
    <s v="PRORROGA 1 Y ADICIÓN 1 A LA ORDEN DE COMPRA 134257-2024 CUYO OBJETO ESPRESTAR EL SERVICIO DE MANTENIMIENTO PREVENTIVO Y CORRECTIVO CONSUMINISTRO DE REPUESTO Y MANOS DE OBRA PARA EL PARQUE AUTOMOTOR DE LASECRETARÍA DISTRITAL DEL HÁBITAT. 134257-2024"/>
    <s v="1-100-F001"/>
    <s v="VA-RECURSOS DISTRITO"/>
    <s v="000000000000000000118"/>
    <s v="0118 - Programa Funcionamiento - SECRETARÍA DISTRITAL DE HABITAT"/>
    <s v="PM/0118/0001/FUNC"/>
    <s v="FUNCIONAMIENTO SECRETARÍA DISTRITAL DE HABITAT"/>
    <n v="2500000"/>
    <n v="0"/>
    <n v="0"/>
    <n v="2500000"/>
    <s v="0000733756"/>
    <s v="1"/>
    <s v="51"/>
    <d v="2025-04-23T00:00:00"/>
    <s v="1000162608"/>
    <s v="JOSE ALEXANDER MORENO PAEZ"/>
    <s v="1002629376"/>
    <s v="CESAR AUGUSTO CACERES GONZALEZ"/>
    <d v="2025-04-23T00:00:00"/>
    <s v="7990990000"/>
    <s v="Transitoria Presupuesto CDP CRP"/>
  </r>
  <r>
    <s v="2025"/>
    <n v="4"/>
    <d v="2025-01-01T00:00:00"/>
    <d v="2025-05-27T00:00:00"/>
    <s v="0118-01"/>
    <x v="8"/>
    <s v="Estudios y diseños de proyectos para el  - Espacio publico adecuado"/>
    <s v="0000001200"/>
    <d v="2025-04-23T00:00:00"/>
    <s v="PRESTAR SERVICIOS PROFESIONALES DESDE EL COMPONENTE TÉCNICO EN LASACTIVIDADES ARQUITECTÓNICAS DE LOS PLANES DE INTERVENCIÓN PARA ELMEJORAMIENTO INTEGRAL DEL HÁBITAT EN LOS TERRITORIOS PRIORIZADOS POR LASECRETARÍA DISTRITAL DEL HÁBITAT."/>
    <s v="1-100-F039"/>
    <s v="VA-Crédito"/>
    <s v="O232020200883221"/>
    <s v="Servicios de planeación urbana"/>
    <s v="PM/0118/0110/40020200320"/>
    <s v="Espacio público intervenido"/>
    <n v="60286320"/>
    <n v="0"/>
    <n v="0"/>
    <n v="3767895"/>
    <s v="0000733757"/>
    <s v="1"/>
    <s v="10740"/>
    <d v="2025-04-23T00:00:00"/>
    <s v="1002518010"/>
    <s v="LUZ DARY PULIDO CRUZ"/>
    <s v="1002629376"/>
    <s v="CESAR AUGUSTO CACERES GONZALEZ"/>
    <d v="2025-04-23T00:00:00"/>
    <s v="7990990000"/>
    <s v="Transitoria Presupuesto CDP CRP"/>
  </r>
  <r>
    <s v="2025"/>
    <n v="4"/>
    <d v="2025-01-01T00:00:00"/>
    <d v="2025-05-27T00:00:00"/>
    <s v="0118-01"/>
    <x v="27"/>
    <s v="Servicios de alquiler o arrendamiento con o sin opción de compra, relativos a bienes inmuebles no residenciales (diferentes a vivienda), propios o arrendados"/>
    <s v="0000001201"/>
    <d v="2025-04-23T00:00:00"/>
    <s v="PRORROGA 5 Y ADICIÓN 5 AL CONTRATO 576-2021 CUYO OBJETO ES ARRENDAR ELINMUEBLE UBICADO EN LA CALLE 52 NO. 13 – 64 DESTINADO PARA ELFUNCIONAMIENTO DE LAS OFICINAS DE LA SECRETARÍA DISTRITAL DEL HÁBITAT ."/>
    <s v="1-100-F001"/>
    <s v="VA-RECURSOS DISTRITO"/>
    <s v="000000000000000000118"/>
    <s v="0118 - Programa Funcionamiento - SECRETARÍA DISTRITAL DE HABITAT"/>
    <s v="PM/0118/0001/FUNC"/>
    <s v="FUNCIONAMIENTO SECRETARÍA DISTRITAL DE HABITAT"/>
    <n v="419112188"/>
    <n v="0"/>
    <n v="0"/>
    <n v="419112188"/>
    <s v="0000733758"/>
    <s v="1"/>
    <s v="52"/>
    <d v="2025-04-23T00:00:00"/>
    <s v="1000162608"/>
    <s v="JOSE ALEXANDER MORENO PAEZ"/>
    <s v="1002629376"/>
    <s v="CESAR AUGUSTO CACERES GONZALEZ"/>
    <d v="2025-04-23T00:00:00"/>
    <s v="7990990000"/>
    <s v="Transitoria Presupuesto CDP CRP"/>
  </r>
  <r>
    <s v="2025"/>
    <n v="4"/>
    <d v="2025-01-01T00:00:00"/>
    <d v="2025-05-27T00:00:00"/>
    <s v="0118-01"/>
    <x v="8"/>
    <s v="Estudios y diseños de proyectos para el  - Espacio publico adecuado"/>
    <s v="0000001202"/>
    <d v="2025-04-23T00:00:00"/>
    <s v="PRESTAR SERVICIOS PROFESIONALES DESDE EL COMPONENTE JURÍDICO EN EL MARCODEL COMPONENTE DE MEJORAMIENTO INTEGRAL DEL HÁBITAT (PIMI-HÁBITAT) ENLOS TERRITORIOS PRIORIZADOS DE LA SECRETARÍA DISTRITAL DEL HÁBITAT."/>
    <s v="1-100-F039"/>
    <s v="VA-Crédito"/>
    <s v="O232020200883330"/>
    <s v="Servicios de administración en proyectos de construcción"/>
    <s v="PM/0118/0110/40020200320"/>
    <s v="Espacio público intervenido"/>
    <n v="60286320"/>
    <n v="0"/>
    <n v="0"/>
    <n v="60286320"/>
    <s v="0000733759"/>
    <s v="1"/>
    <s v="10738"/>
    <d v="2025-04-23T00:00:00"/>
    <s v="1002518010"/>
    <s v="LUZ DARY PULIDO CRUZ"/>
    <s v="1002629376"/>
    <s v="CESAR AUGUSTO CACERES GONZALEZ"/>
    <d v="2025-04-23T00:00:00"/>
    <s v="7990990000"/>
    <s v="Transitoria Presupuesto CDP CRP"/>
  </r>
  <r>
    <s v="2025"/>
    <n v="3"/>
    <d v="2025-01-01T00:00:00"/>
    <d v="2025-05-27T00:00:00"/>
    <s v="0118-01"/>
    <x v="30"/>
    <s v="Bonificación por servicios prestados"/>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964851"/>
    <n v="0"/>
    <n v="0"/>
    <n v="0"/>
    <s v="0000728535"/>
    <s v="1"/>
    <s v="36"/>
    <d v="2025-03-25T00:00:00"/>
    <s v="1000300664"/>
    <s v="ANA MILENA YELA ESCOBAR"/>
    <s v="1002629376"/>
    <s v="CESAR AUGUSTO CACERES GONZALEZ"/>
    <d v="2025-03-25T00:00:00"/>
    <s v="7990990000"/>
    <s v="Transitoria Presupuesto CDP CRP"/>
  </r>
  <r>
    <s v="2025"/>
    <n v="3"/>
    <d v="2025-01-01T00:00:00"/>
    <d v="2025-05-27T00:00:00"/>
    <s v="0118-01"/>
    <x v="88"/>
    <s v="Prima de navidad"/>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1843257"/>
    <n v="0"/>
    <n v="0"/>
    <n v="0"/>
    <s v="0000728535"/>
    <s v="2"/>
    <s v="36"/>
    <d v="2025-03-25T00:00:00"/>
    <s v="1000300664"/>
    <s v="ANA MILENA YELA ESCOBAR"/>
    <s v="1002629376"/>
    <s v="CESAR AUGUSTO CACERES GONZALEZ"/>
    <d v="2025-03-25T00:00:00"/>
    <s v="7990990000"/>
    <s v="Transitoria Presupuesto CDP CRP"/>
  </r>
  <r>
    <s v="2025"/>
    <n v="3"/>
    <d v="2025-01-01T00:00:00"/>
    <d v="2025-05-27T00:00:00"/>
    <s v="0118-01"/>
    <x v="52"/>
    <s v="Prima de vacaciones"/>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9019999"/>
    <n v="0"/>
    <n v="0"/>
    <n v="0"/>
    <s v="0000728535"/>
    <s v="3"/>
    <s v="36"/>
    <d v="2025-03-25T00:00:00"/>
    <s v="1000300664"/>
    <s v="ANA MILENA YELA ESCOBAR"/>
    <s v="1002629376"/>
    <s v="CESAR AUGUSTO CACERES GONZALEZ"/>
    <d v="2025-03-25T00:00:00"/>
    <s v="7990990000"/>
    <s v="Transitoria Presupuesto CDP CRP"/>
  </r>
  <r>
    <s v="2025"/>
    <n v="3"/>
    <d v="2025-01-01T00:00:00"/>
    <d v="2025-05-27T00:00:00"/>
    <s v="0118-01"/>
    <x v="89"/>
    <s v="Prima semestral"/>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4426641"/>
    <n v="0"/>
    <n v="0"/>
    <n v="0"/>
    <s v="0000728535"/>
    <s v="4"/>
    <s v="36"/>
    <d v="2025-03-25T00:00:00"/>
    <s v="1000300664"/>
    <s v="ANA MILENA YELA ESCOBAR"/>
    <s v="1002629376"/>
    <s v="CESAR AUGUSTO CACERES GONZALEZ"/>
    <d v="2025-03-25T00:00:00"/>
    <s v="7990990000"/>
    <s v="Transitoria Presupuesto CDP CRP"/>
  </r>
  <r>
    <s v="2025"/>
    <n v="3"/>
    <d v="2025-01-01T00:00:00"/>
    <d v="2025-05-27T00:00:00"/>
    <s v="0118-01"/>
    <x v="32"/>
    <s v="Aportes de cesantías a fondos públicos"/>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1884077"/>
    <n v="0"/>
    <n v="0"/>
    <n v="0"/>
    <s v="0000728535"/>
    <s v="5"/>
    <s v="36"/>
    <d v="2025-03-25T00:00:00"/>
    <s v="1000300664"/>
    <s v="ANA MILENA YELA ESCOBAR"/>
    <s v="1002629376"/>
    <s v="CESAR AUGUSTO CACERES GONZALEZ"/>
    <d v="2025-03-25T00:00:00"/>
    <s v="7990990000"/>
    <s v="Transitoria Presupuesto CDP CRP"/>
  </r>
  <r>
    <s v="2025"/>
    <n v="3"/>
    <d v="2025-01-01T00:00:00"/>
    <d v="2025-05-27T00:00:00"/>
    <s v="0118-01"/>
    <x v="31"/>
    <s v="Indemnización por vacaciones"/>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11393682"/>
    <n v="0"/>
    <n v="0"/>
    <n v="0"/>
    <s v="0000728535"/>
    <s v="6"/>
    <s v="36"/>
    <d v="2025-03-25T00:00:00"/>
    <s v="1000300664"/>
    <s v="ANA MILENA YELA ESCOBAR"/>
    <s v="1002629376"/>
    <s v="CESAR AUGUSTO CACERES GONZALEZ"/>
    <d v="2025-03-25T00:00:00"/>
    <s v="7990990000"/>
    <s v="Transitoria Presupuesto CDP CRP"/>
  </r>
  <r>
    <s v="2025"/>
    <n v="3"/>
    <d v="2025-01-01T00:00:00"/>
    <d v="2025-05-27T00:00:00"/>
    <s v="0118-01"/>
    <x v="53"/>
    <s v="Bonificación especial de recreación"/>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576196"/>
    <n v="0"/>
    <n v="0"/>
    <n v="0"/>
    <s v="0000728535"/>
    <s v="7"/>
    <s v="36"/>
    <d v="2025-03-25T00:00:00"/>
    <s v="1000300664"/>
    <s v="ANA MILENA YELA ESCOBAR"/>
    <s v="1002629376"/>
    <s v="CESAR AUGUSTO CACERES GONZALEZ"/>
    <d v="2025-03-25T00:00:00"/>
    <s v="7990990000"/>
    <s v="Transitoria Presupuesto CDP CRP"/>
  </r>
  <r>
    <s v="2025"/>
    <n v="3"/>
    <d v="2025-01-01T00:00:00"/>
    <d v="2025-05-27T00:00:00"/>
    <s v="0118-01"/>
    <x v="30"/>
    <s v="Bonificación por servicios prestados"/>
    <s v="0000001120"/>
    <d v="2025-03-25T00:00:00"/>
    <s v="AMPARA EL PAGO DE LA LIQUIDACIÓN DEFINITIVA DE EDGAR SIERRA MARTINEZ EXFUNCIONARIO DE LA SECRETARÍA DISTRITAL DEL HÁBITAT"/>
    <s v="1-100-F001"/>
    <s v="VA-RECURSOS DISTRITO"/>
    <s v="000000000000000000118"/>
    <s v="0118 - Programa Funcionamiento - SECRETARÍA DISTRITAL DE HABITAT"/>
    <s v="PM/0118/0001/FUNC"/>
    <s v="FUNCIONAMIENTO SECRETARÍA DISTRITAL DE HABITAT"/>
    <n v="1084973"/>
    <n v="0"/>
    <n v="0"/>
    <n v="0"/>
    <s v="0000728545"/>
    <s v="1"/>
    <s v="38"/>
    <d v="2025-03-25T00:00:00"/>
    <s v="1000300664"/>
    <s v="ANA MILENA YELA ESCOBAR"/>
    <s v="1002629376"/>
    <s v="CESAR AUGUSTO CACERES GONZALEZ"/>
    <d v="2025-03-25T00:00:00"/>
    <s v="7990990000"/>
    <s v="Transitoria Presupuesto CDP CRP"/>
  </r>
  <r>
    <s v="2025"/>
    <n v="3"/>
    <d v="2025-01-01T00:00:00"/>
    <d v="2025-05-27T00:00:00"/>
    <s v="0118-01"/>
    <x v="52"/>
    <s v="Prima de vacaciones"/>
    <s v="0000001120"/>
    <d v="2025-03-25T00:00:00"/>
    <s v="AMPARA EL PAGO DE LA LIQUIDACIÓN DEFINITIVA DE EDGAR SIERRA MARTINEZ EXFUNCIONARIO DE LA SECRETARÍA DISTRITAL DEL HÁBITAT"/>
    <s v="1-100-F001"/>
    <s v="VA-RECURSOS DISTRITO"/>
    <s v="000000000000000000118"/>
    <s v="0118 - Programa Funcionamiento - SECRETARÍA DISTRITAL DE HABITAT"/>
    <s v="PM/0118/0001/FUNC"/>
    <s v="FUNCIONAMIENTO SECRETARÍA DISTRITAL DE HABITAT"/>
    <n v="7084222"/>
    <n v="0"/>
    <n v="0"/>
    <n v="0"/>
    <s v="0000728545"/>
    <s v="2"/>
    <s v="38"/>
    <d v="2025-03-25T00:00:00"/>
    <s v="1000300664"/>
    <s v="ANA MILENA YELA ESCOBAR"/>
    <s v="1002629376"/>
    <s v="CESAR AUGUSTO CACERES GONZALEZ"/>
    <d v="2025-03-25T00:00:00"/>
    <s v="7990990000"/>
    <s v="Transitoria Presupuesto CDP CRP"/>
  </r>
  <r>
    <s v="2025"/>
    <n v="3"/>
    <d v="2025-01-01T00:00:00"/>
    <d v="2025-05-27T00:00:00"/>
    <s v="0118-01"/>
    <x v="31"/>
    <s v="Indemnización por vacaciones"/>
    <s v="0000001120"/>
    <d v="2025-03-25T00:00:00"/>
    <s v="AMPARA EL PAGO DE LA LIQUIDACIÓN DEFINITIVA DE EDGAR SIERRA MARTINEZ EXFUNCIONARIO DE LA SECRETARÍA DISTRITAL DEL HÁBITAT"/>
    <s v="1-100-F001"/>
    <s v="VA-RECURSOS DISTRITO"/>
    <s v="000000000000000000118"/>
    <s v="0118 - Programa Funcionamiento - SECRETARÍA DISTRITAL DE HABITAT"/>
    <s v="PM/0118/0001/FUNC"/>
    <s v="FUNCIONAMIENTO SECRETARÍA DISTRITAL DE HABITAT"/>
    <n v="9614301"/>
    <n v="0"/>
    <n v="0"/>
    <n v="0"/>
    <s v="0000728545"/>
    <s v="3"/>
    <s v="38"/>
    <d v="2025-03-25T00:00:00"/>
    <s v="1000300664"/>
    <s v="ANA MILENA YELA ESCOBAR"/>
    <s v="1002629376"/>
    <s v="CESAR AUGUSTO CACERES GONZALEZ"/>
    <d v="2025-03-25T00:00:00"/>
    <s v="7990990000"/>
    <s v="Transitoria Presupuesto CDP CRP"/>
  </r>
  <r>
    <s v="2025"/>
    <n v="3"/>
    <d v="2025-01-01T00:00:00"/>
    <d v="2025-05-27T00:00:00"/>
    <s v="0118-01"/>
    <x v="53"/>
    <s v="Bonificación especial de recreación"/>
    <s v="0000001120"/>
    <d v="2025-03-25T00:00:00"/>
    <s v="AMPARA EL PAGO DE LA LIQUIDACIÓN DEFINITIVA DE EDGAR SIERRA MARTINEZ EXFUNCIONARIO DE LA SECRETARÍA DISTRITAL DEL HÁBITAT"/>
    <s v="1-100-F001"/>
    <s v="VA-RECURSOS DISTRITO"/>
    <s v="000000000000000000118"/>
    <s v="0118 - Programa Funcionamiento - SECRETARÍA DISTRITAL DE HABITAT"/>
    <s v="PM/0118/0001/FUNC"/>
    <s v="FUNCIONAMIENTO SECRETARÍA DISTRITAL DE HABITAT"/>
    <n v="626990"/>
    <n v="0"/>
    <n v="0"/>
    <n v="0"/>
    <s v="0000728545"/>
    <s v="4"/>
    <s v="38"/>
    <d v="2025-03-25T00:00:00"/>
    <s v="1000300664"/>
    <s v="ANA MILENA YELA ESCOBAR"/>
    <s v="1002629376"/>
    <s v="CESAR AUGUSTO CACERES GONZALEZ"/>
    <d v="2025-03-25T00:00:00"/>
    <s v="7990990000"/>
    <s v="Transitoria Presupuesto CDP CRP"/>
  </r>
  <r>
    <s v="2025"/>
    <n v="4"/>
    <d v="2025-01-01T00:00:00"/>
    <d v="2025-05-27T00:00:00"/>
    <s v="0118-01"/>
    <x v="35"/>
    <s v="Subsidio Distrital de Vivienda para el a - Servicio de apoyo financiero para mejoramiento de vivienda"/>
    <s v="0000001133"/>
    <d v="2025-04-02T00:00:00"/>
    <s v="PRESTAR SERVICIOS PROFESIONALES DESDE EL COMPONENTE SOCIAL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54402210"/>
    <n v="0"/>
    <n v="0"/>
    <n v="0"/>
    <s v="0000730448"/>
    <s v="1"/>
    <s v="10854"/>
    <d v="2025-04-02T00:00:00"/>
    <s v="1002518010"/>
    <s v="LUZ DARY PULIDO CRUZ"/>
    <s v="1002629376"/>
    <s v="CESAR AUGUSTO CACERES GONZALEZ"/>
    <d v="2025-04-02T00:00:00"/>
    <s v="7990990000"/>
    <s v="Transitoria Presupuesto CDP CRP"/>
  </r>
  <r>
    <s v="2025"/>
    <n v="4"/>
    <d v="2025-01-01T00:00:00"/>
    <d v="2025-05-27T00:00:00"/>
    <s v="0118-01"/>
    <x v="77"/>
    <s v="Aseo"/>
    <s v="0000001192"/>
    <d v="2025-04-23T00:00:00"/>
    <s v="AMPARAR EL PAGO DE LAS CUENTAS DE COBRO POR CONCEPTO DE BALANCE DESUBSIDIOS Y CONTRIBUCIONES DE SERVICIO PÚBLICO DE ASEO CON CARGO ALFONDO DE SOLIDARIDAD Y REDISTRIBUCIÓN DE INGRESOS - PERIODO ENERO DE2025."/>
    <s v="2-100-I012"/>
    <s v="VA-SGP agua potable y saneamiento básico"/>
    <s v="133020000000000000118"/>
    <s v="0118 - Transferencias de Inversión - SECRETARIA DISTRITAL DEL HABITAT"/>
    <s v="PM/0118/0100/TRANSF_INV"/>
    <s v="TRANSFERENCIAS INVERSIÓN SECRETARIA DISTRITAL DEL"/>
    <n v="3005448630"/>
    <n v="0"/>
    <n v="0"/>
    <n v="0"/>
    <s v="0000733723"/>
    <s v="1"/>
    <s v="FSRI-11"/>
    <d v="2025-04-23T00:00:00"/>
    <s v="1006022647"/>
    <s v="RODRIGO ERNESTO CARRASCAL ENRIQUEZ"/>
    <s v="1002629376"/>
    <s v="CESAR AUGUSTO CACERES GONZALEZ"/>
    <d v="2025-04-23T00:00:00"/>
    <s v="7990990000"/>
    <s v="Transitoria Presupuesto CDP CRP"/>
  </r>
  <r>
    <s v="2025"/>
    <n v="4"/>
    <d v="2025-01-01T00:00:00"/>
    <d v="2025-05-27T00:00:00"/>
    <s v="0118-01"/>
    <x v="77"/>
    <s v="Aseo"/>
    <s v="0000001193"/>
    <d v="2025-04-23T00:00:00"/>
    <s v="AMPARAR EL PAGO DE LAS CUENTAS DE COBRO POR CONCEPTO DE BALANCE DESUBSIDIOS Y CONTRIBUCIONES DE SERVICIO PÚBLICO DE ASEO CON CARGO ALFONDO DE SOLIDARIDAD Y REDISTRIBUCIÓN DE INGRESOS - PERIODO AJUSTEDICIEMBRE DE 2024."/>
    <s v="1-100-F001"/>
    <s v="VA-RECURSOS DISTRITO"/>
    <s v="133020000000000000118"/>
    <s v="0118 - Transferencias de Inversión - SECRETARIA DISTRITAL DEL HABITAT"/>
    <s v="PM/0118/0100/TRANSF_INV"/>
    <s v="TRANSFERENCIAS INVERSIÓN SECRETARIA DISTRITAL DEL"/>
    <n v="1559715906"/>
    <n v="0"/>
    <n v="0"/>
    <n v="0"/>
    <s v="0000733727"/>
    <s v="1"/>
    <s v="FSRI-12"/>
    <d v="2025-04-23T00:00:00"/>
    <s v="1006022647"/>
    <s v="RODRIGO ERNESTO CARRASCAL ENRIQUEZ"/>
    <s v="1002629376"/>
    <s v="CESAR AUGUSTO CACERES GONZALEZ"/>
    <d v="2025-04-23T00:00:00"/>
    <s v="7990990000"/>
    <s v="Transitoria Presupuesto CDP CRP"/>
  </r>
  <r>
    <s v="2025"/>
    <n v="4"/>
    <d v="2025-01-01T00:00:00"/>
    <d v="2025-05-27T00:00:00"/>
    <s v="0118-01"/>
    <x v="77"/>
    <s v="Aseo"/>
    <s v="0000001196"/>
    <d v="2025-04-23T00:00:00"/>
    <s v="AMPARAR EL PAGO DE LAS CUENTAS DE COBRO POR CONCEPTO DE BALANCE DESUBSIDIOS Y CONTRIBUCIONES DE SERVICIO PÚBLICO DE ASEO CON CARGO ALFONDO DE SOLIDARIDAD Y REDISTRIBUCIÓN DE INGRESOS - PERIODO ENERO DE2025."/>
    <s v="2-100-I012"/>
    <s v="VA-SGP agua potable y saneamiento básico"/>
    <s v="133020000000000000118"/>
    <s v="0118 - Transferencias de Inversión - SECRETARIA DISTRITAL DEL HABITAT"/>
    <s v="PM/0118/0100/TRANSF_INV"/>
    <s v="TRANSFERENCIAS INVERSIÓN SECRETARIA DISTRITAL DEL"/>
    <n v="1719866686"/>
    <n v="0"/>
    <n v="0"/>
    <n v="0"/>
    <s v="0000733734"/>
    <s v="1"/>
    <s v="FSRI-8"/>
    <d v="2025-04-23T00:00:00"/>
    <s v="1006022647"/>
    <s v="RODRIGO ERNESTO CARRASCAL ENRIQUEZ"/>
    <s v="1002629376"/>
    <s v="CESAR AUGUSTO CACERES GONZALEZ"/>
    <d v="2025-04-23T00:00:00"/>
    <s v="7990990000"/>
    <s v="Transitoria Presupuesto CDP CRP"/>
  </r>
  <r>
    <s v="2025"/>
    <n v="4"/>
    <d v="2025-01-01T00:00:00"/>
    <d v="2025-05-27T00:00:00"/>
    <s v="0118-01"/>
    <x v="77"/>
    <s v="Aseo"/>
    <s v="0000001194"/>
    <d v="2025-04-23T00:00:00"/>
    <s v="AMPARAR EL PAGO DE LAS CUENTAS DE COBRO POR CONCEPTO DE BALANCE DESUBSIDIOS Y CONTRIBUCIONES DE SERVICIO PÚBLICO DE ASEO CON CARGO ALFONDO DE SOLIDARIDAD Y REDISTRIBUCIÓN DE INGRESOS - PERIODO ENERO -FEBRERO DE 2025."/>
    <s v="1-100-F001"/>
    <s v="VA-RECURSOS DISTRITO"/>
    <s v="133020000000000000118"/>
    <s v="0118 - Transferencias de Inversión - SECRETARIA DISTRITAL DEL HABITAT"/>
    <s v="PM/0118/0100/TRANSF_INV"/>
    <s v="TRANSFERENCIAS INVERSIÓN SECRETARIA DISTRITAL DEL"/>
    <n v="11404317419"/>
    <n v="0"/>
    <n v="0"/>
    <n v="0"/>
    <s v="0000733729"/>
    <s v="1"/>
    <s v="FSRI-13"/>
    <d v="2025-04-23T00:00:00"/>
    <s v="1006022647"/>
    <s v="RODRIGO ERNESTO CARRASCAL ENRIQUEZ"/>
    <s v="1002629376"/>
    <s v="CESAR AUGUSTO CACERES GONZALEZ"/>
    <d v="2025-04-23T00:00:00"/>
    <s v="7990990000"/>
    <s v="Transitoria Presupuesto CDP CRP"/>
  </r>
  <r>
    <s v="2025"/>
    <n v="4"/>
    <d v="2025-01-01T00:00:00"/>
    <d v="2025-05-27T00:00:00"/>
    <s v="0118-01"/>
    <x v="77"/>
    <s v="Aseo"/>
    <s v="0000001197"/>
    <d v="2025-04-23T00:00:00"/>
    <s v="AMPARAR EL PAGO DE LAS CUENTAS DE COBRO POR CONCEPTO DE BALANCE DESUBSIDIOS Y CONTRIBUCIONES DE SERVICIO PÚBLICO DE ASEO CON CARGO ALFONDO DE SOLIDARIDAD Y REDISTRIBUCIÓN DE INGRESOS - PERIODO ENERO -FEBRERO DE 2025."/>
    <s v="2-100-I012"/>
    <s v="VA-SGP agua potable y saneamiento básico"/>
    <s v="133020000000000000118"/>
    <s v="0118 - Transferencias de Inversión - SECRETARIA DISTRITAL DEL HABITAT"/>
    <s v="PM/0118/0100/TRANSF_INV"/>
    <s v="TRANSFERENCIAS INVERSIÓN SECRETARIA DISTRITAL DEL"/>
    <n v="2324814646"/>
    <n v="0"/>
    <n v="0"/>
    <n v="0"/>
    <s v="0000733737"/>
    <s v="1"/>
    <s v="FSRI-9"/>
    <d v="2025-04-23T00:00:00"/>
    <s v="1006022647"/>
    <s v="RODRIGO ERNESTO CARRASCAL ENRIQUEZ"/>
    <s v="1002629376"/>
    <s v="CESAR AUGUSTO CACERES GONZALEZ"/>
    <d v="2025-04-23T00:00:00"/>
    <s v="7990990000"/>
    <s v="Transitoria Presupuesto CDP CRP"/>
  </r>
  <r>
    <s v="2025"/>
    <n v="4"/>
    <d v="2025-01-01T00:00:00"/>
    <d v="2025-05-27T00:00:00"/>
    <s v="0118-01"/>
    <x v="76"/>
    <s v="Acueducto"/>
    <s v="0000001195"/>
    <d v="2025-04-23T00:00:00"/>
    <s v="AMPARAR EL PAGO DE LAS CUENTAS DE COBRO POR CONCEPTO DE BALANCE DESUBSIDIOS Y CONTRIBUCIONES DE SERVICIO PÚBLICO DE ACUEDUCTO YALCANTARILLADO CON CARGO AL FONDO DE SOLIDARIDAD Y REDISTRIBUCIÓN DEINGRESOS - AJUSTE DICIEMBRE DE 2024."/>
    <s v="1-100-F001"/>
    <s v="VA-RECURSOS DISTRITO"/>
    <s v="133020000000000000118"/>
    <s v="0118 - Transferencias de Inversión - SECRETARIA DISTRITAL DEL HABITAT"/>
    <s v="PM/0118/0100/TRANSF_INV"/>
    <s v="TRANSFERENCIAS INVERSIÓN SECRETARIA DISTRITAL DEL"/>
    <n v="667502334"/>
    <n v="0"/>
    <n v="0"/>
    <n v="0"/>
    <s v="0000733732"/>
    <s v="1"/>
    <s v="FSRI-14"/>
    <d v="2025-04-23T00:00:00"/>
    <s v="1006022647"/>
    <s v="RODRIGO ERNESTO CARRASCAL ENRIQUEZ"/>
    <s v="1002629376"/>
    <s v="CESAR AUGUSTO CACERES GONZALEZ"/>
    <d v="2025-04-23T00:00:00"/>
    <s v="7990990000"/>
    <s v="Transitoria Presupuesto CDP CRP"/>
  </r>
  <r>
    <s v="2025"/>
    <n v="4"/>
    <d v="2025-01-01T00:00:00"/>
    <d v="2025-05-27T00:00:00"/>
    <s v="0118-01"/>
    <x v="78"/>
    <s v="Alcantarillado"/>
    <s v="0000001195"/>
    <d v="2025-04-23T00:00:00"/>
    <s v="AMPARAR EL PAGO DE LAS CUENTAS DE COBRO POR CONCEPTO DE BALANCE DESUBSIDIOS Y CONTRIBUCIONES DE SERVICIO PÚBLICO DE ACUEDUCTO YALCANTARILLADO CON CARGO AL FONDO DE SOLIDARIDAD Y REDISTRIBUCIÓN DEINGRESOS - AJUSTE DICIEMBRE DE 2024."/>
    <s v="1-100-F001"/>
    <s v="VA-RECURSOS DISTRITO"/>
    <s v="133020000000000000118"/>
    <s v="0118 - Transferencias de Inversión - SECRETARIA DISTRITAL DEL HABITAT"/>
    <s v="PM/0118/0100/TRANSF_INV"/>
    <s v="TRANSFERENCIAS INVERSIÓN SECRETARIA DISTRITAL DEL"/>
    <n v="562209192"/>
    <n v="0"/>
    <n v="0"/>
    <n v="0"/>
    <s v="0000733732"/>
    <s v="2"/>
    <s v="FSRI-14"/>
    <d v="2025-04-23T00:00:00"/>
    <s v="1006022647"/>
    <s v="RODRIGO ERNESTO CARRASCAL ENRIQUEZ"/>
    <s v="1002629376"/>
    <s v="CESAR AUGUSTO CACERES GONZALEZ"/>
    <d v="2025-04-23T00:00:00"/>
    <s v="7990990000"/>
    <s v="Transitoria Presupuesto CDP CRP"/>
  </r>
  <r>
    <s v="2025"/>
    <n v="4"/>
    <d v="2025-01-01T00:00:00"/>
    <d v="2025-05-27T00:00:00"/>
    <s v="0118-01"/>
    <x v="77"/>
    <s v="Aseo"/>
    <s v="0000001198"/>
    <d v="2025-04-23T00:00:00"/>
    <s v="AMPARAR EL PAGO DE LAS CUENTAS DE COBRO POR CONCEPTO DE BALANCE DESUBSIDIOS Y CONTRIBUCIONES DE SERVICIO PÚBLICO DE ASEO CON CARGO ALFONDO DE SOLIDARIDAD Y REDISTRIBUCIÓN DE INGRESOS - PERIODO FEBRERO DE2025."/>
    <s v="2-100-I012"/>
    <s v="VA-SGP agua potable y saneamiento básico"/>
    <s v="133020000000000000118"/>
    <s v="0118 - Transferencias de Inversión - SECRETARIA DISTRITAL DEL HABITAT"/>
    <s v="PM/0118/0100/TRANSF_INV"/>
    <s v="TRANSFERENCIAS INVERSIÓN SECRETARIA DISTRITAL DEL"/>
    <n v="983935208"/>
    <n v="0"/>
    <n v="0"/>
    <n v="0"/>
    <s v="0000733741"/>
    <s v="1"/>
    <s v="FSRI-10"/>
    <d v="2025-04-23T00:00:00"/>
    <s v="1006022647"/>
    <s v="RODRIGO ERNESTO CARRASCAL ENRIQUEZ"/>
    <s v="1002629376"/>
    <s v="CESAR AUGUSTO CACERES GONZALEZ"/>
    <d v="2025-04-23T00:00:00"/>
    <s v="7990990000"/>
    <s v="Transitoria Presupuesto CDP CRP"/>
  </r>
  <r>
    <s v="2025"/>
    <n v="4"/>
    <d v="2025-01-01T00:00:00"/>
    <d v="2025-05-27T00:00:00"/>
    <s v="0118-01"/>
    <x v="37"/>
    <s v="Implementación de acciones y estrategias - Documentos de lineamientos técnicos"/>
    <s v="0000001203"/>
    <d v="2025-04-24T00:00:00"/>
    <s v="PPRESTAR SERVICIOS PROFESIONALES PARA EL MANEJO DE BASES DE DATOSGEOGRÁFICAS, ANALISIS ESPACIALES Y ELABORACIÓN DE CARTOGRAFIA EN ELMARCO DE LA LEGALIZACIÓN Y FORMALIZACIÓN URBANÍSTICA."/>
    <s v="1-100-F001"/>
    <s v="VA-RECURSOS DISTRITO"/>
    <s v="O232020200991123"/>
    <s v="Servicios de la administración pública relacionados con la vivienda e infraestructura de servicios públicos"/>
    <s v="PM/0118/0108/45990180226"/>
    <s v="Servicios de asistencia técnica y jurídica para el"/>
    <n v="60286320"/>
    <n v="0"/>
    <n v="0"/>
    <n v="60286320"/>
    <s v="0000733816"/>
    <s v="1"/>
    <s v="10522"/>
    <d v="2025-04-24T00:00:00"/>
    <s v="1002518010"/>
    <s v="LUZ DARY PULIDO CRUZ"/>
    <s v="1002629376"/>
    <s v="CESAR AUGUSTO CACERES GONZALEZ"/>
    <d v="2025-04-24T00:00:00"/>
    <s v="7990990000"/>
    <s v="Transitoria Presupuesto CDP CRP"/>
  </r>
  <r>
    <s v="2025"/>
    <n v="4"/>
    <d v="2025-01-01T00:00:00"/>
    <d v="2025-05-27T00:00:00"/>
    <s v="0118-01"/>
    <x v="35"/>
    <s v="Subsidio Distrital de Vivienda para el a - Servicio de apoyo financiero para mejoramiento de vivienda"/>
    <s v="0000001204"/>
    <d v="2025-04-24T00:00:00"/>
    <s v="PRESTAR SERVICIOS PROFESIONALES EN LA GESTION PRESUPUESTAL DE LOSPROCESOS PRECONTRACTUALES, CONTRACTUALES Y POSCONTRACTUALES A LOSPROYECTOS ADELANTADOS EN EL DESARROLLO DEL PROGRAMA DE MEJORAMIENTO DEVIVIENDA DE LA SECRETARIA DISTRITAL DEL HABITAT."/>
    <s v="1-100-F039"/>
    <s v="VA-Crédito"/>
    <s v="O232020200991123"/>
    <s v="Servicios de la administración pública relacionados con la vivienda e infraestructura de servicios públicos"/>
    <s v="PM/0118/0103/40010320222"/>
    <s v="Subsidios para el Mejoramiento y habitabilidad urb"/>
    <n v="51036912"/>
    <n v="0"/>
    <n v="0"/>
    <n v="51036912"/>
    <s v="0000733820"/>
    <s v="1"/>
    <s v="10832"/>
    <d v="2025-04-24T00:00:00"/>
    <s v="1002518010"/>
    <s v="LUZ DARY PULIDO CRUZ"/>
    <s v="1002629376"/>
    <s v="CESAR AUGUSTO CACERES GONZALEZ"/>
    <d v="2025-04-24T00:00:00"/>
    <s v="7990990000"/>
    <s v="Transitoria Presupuesto CDP CRP"/>
  </r>
  <r>
    <s v="2025"/>
    <n v="4"/>
    <d v="2025-01-01T00:00:00"/>
    <d v="2025-05-27T00:00:00"/>
    <s v="0118-01"/>
    <x v="35"/>
    <s v="Subsidio Distrital de Vivienda para el a - Servicio de apoyo financiero para mejoramiento de vivienda"/>
    <s v="0000001205"/>
    <d v="2025-04-24T00:00:00"/>
    <s v="PRESTAR SERVICIOS DE APOYO A LA GESTIÓN EN LA ESTRUCTURACIÓN YSEGUIMIENTO A PROCESOS CONTRACTUALES, ASÍ COMO EN LA PROYECCIÓN DERESPUESTAS JURÍDICAS EN EL MARCO DEL PROGRAMA DE MEJORAMIENTO DEVIVIENDA DE LA SECRETARIA DISTRITAL DEL HABITAT."/>
    <s v="1-100-F039"/>
    <s v="VA-Crédito"/>
    <s v="O232020200991123"/>
    <s v="Servicios de la administración pública relacionados con la vivienda e infraestructura de servicios públicos"/>
    <s v="PM/0118/0103/40010320222"/>
    <s v="Subsidios para el Mejoramiento y habitabilidad urb"/>
    <n v="28904400"/>
    <n v="0"/>
    <n v="0"/>
    <n v="28904400"/>
    <s v="0000733824"/>
    <s v="1"/>
    <s v="10845"/>
    <d v="2025-04-24T00:00:00"/>
    <s v="1002518010"/>
    <s v="LUZ DARY PULIDO CRUZ"/>
    <s v="1002629376"/>
    <s v="CESAR AUGUSTO CACERES GONZALEZ"/>
    <d v="2025-04-24T00:00:00"/>
    <s v="7990990000"/>
    <s v="Transitoria Presupuesto CDP CRP"/>
  </r>
  <r>
    <s v="2025"/>
    <n v="4"/>
    <d v="2025-01-01T00:00:00"/>
    <d v="2025-05-27T00:00:00"/>
    <s v="0118-01"/>
    <x v="9"/>
    <s v="Subsidio Distrital de Vivienda para el a - Vivienda de Interés Social mejoradas"/>
    <s v="0000001206"/>
    <d v="2025-04-24T00:00:00"/>
    <s v="PRESTAR SERVICIOS PROFESIONALES JURIDICOS EN LA ESTRUCTURACION PARA LAASIGNACION DE SUBSIDIOS DE SOLUCIONES HABITACIONALES DE LA SECRETARIADISTRITAL DEL HABITAT"/>
    <s v="1-100-F039"/>
    <s v="VA-Crédito"/>
    <s v="O232020200883330"/>
    <s v="Servicios de administración en proyectos de construcción"/>
    <s v="PM/0118/0103/40010440222"/>
    <s v="Subsidios para el Mejoramiento y habitabilidad urb"/>
    <n v="51036912"/>
    <n v="0"/>
    <n v="0"/>
    <n v="12759228"/>
    <s v="0000733825"/>
    <s v="1"/>
    <s v="10881"/>
    <d v="2025-04-24T00:00:00"/>
    <s v="1002518010"/>
    <s v="LUZ DARY PULIDO CRUZ"/>
    <s v="1002629376"/>
    <s v="CESAR AUGUSTO CACERES GONZALEZ"/>
    <d v="2025-04-24T00:00:00"/>
    <s v="7990990000"/>
    <s v="Transitoria Presupuesto CDP CRP"/>
  </r>
  <r>
    <s v="2025"/>
    <n v="3"/>
    <d v="2025-01-01T00:00:00"/>
    <d v="2025-05-27T00:00:00"/>
    <s v="0118-01"/>
    <x v="8"/>
    <s v="Estudios y diseños de proyectos para el  - Espacio publico adecuado"/>
    <s v="0000001018"/>
    <d v="2025-03-04T00:00:00"/>
    <s v="PAGO DE PASIVOS DEL CONTRATO No. 1128-2023"/>
    <s v="1-601-I037"/>
    <s v="PAS-Crédito"/>
    <s v="O2320202005040254211"/>
    <s v="Servicios generales de construcción de carreteras (excepto carreteras elevadas), calles"/>
    <s v="PM/0118/0110/40020200320"/>
    <s v="Espacio público intervenido"/>
    <n v="69796618"/>
    <n v="0"/>
    <n v="0"/>
    <n v="0"/>
    <s v="0000721875"/>
    <s v="1"/>
    <s v="11182"/>
    <d v="2025-03-03T00:00:00"/>
    <s v="1000117545"/>
    <s v="CAMILO EDUARDO TORRES MUÑOZ"/>
    <s v="1002629376"/>
    <s v="CESAR AUGUSTO CACERES GONZALEZ"/>
    <d v="2025-03-04T00:00:00"/>
    <s v="7990990000"/>
    <s v="Transitoria Presupuesto CDP CRP"/>
  </r>
  <r>
    <s v="2025"/>
    <n v="4"/>
    <d v="2025-01-01T00:00:00"/>
    <d v="2025-05-27T00:00:00"/>
    <s v="0118-01"/>
    <x v="8"/>
    <s v="Estudios y diseños de proyectos para el  - Espacio publico adecuado"/>
    <s v="0000001173"/>
    <d v="2025-04-21T00:00:00"/>
    <s v="PAGO DE PASIVOS DEL CONTRATO No. 1128-2023."/>
    <s v="1-601-I037"/>
    <s v="PAS-Crédito"/>
    <s v="O2320202005040254211"/>
    <s v="Servicios generales de construcción de carreteras (excepto carreteras elevadas), calles"/>
    <s v="PM/0118/0110/40020200320"/>
    <s v="Espacio público intervenido"/>
    <n v="94073703"/>
    <n v="0"/>
    <n v="0"/>
    <n v="0"/>
    <s v="0000733221"/>
    <s v="1"/>
    <s v="11212"/>
    <d v="2025-04-16T00:00:00"/>
    <s v="1000024732"/>
    <s v="ALBA CRISTINA MELO GOMEZ"/>
    <s v="1002629376"/>
    <s v="CESAR AUGUSTO CACERES GONZALEZ"/>
    <d v="2025-04-21T00:00:00"/>
    <s v="7990990000"/>
    <s v="Transitoria Presupuesto CDP CRP"/>
  </r>
  <r>
    <s v="2025"/>
    <n v="2"/>
    <d v="2025-01-01T00:00:00"/>
    <d v="2025-05-27T00:00:00"/>
    <s v="0118-01"/>
    <x v="8"/>
    <s v="Estudios y diseños de proyectos para el  - Espacio publico adecuado"/>
    <s v="0000000932"/>
    <d v="2025-02-21T00:00:00"/>
    <s v="PAGO DE PASIVOS DEL CONTRATO NO. 1130-2023."/>
    <s v="1-601-I037"/>
    <s v="PAS-Crédito"/>
    <s v="O2320202005040254211"/>
    <s v="Servicios generales de construcción de carreteras (excepto carreteras elevadas), calles"/>
    <s v="PM/0118/0110/40020200320"/>
    <s v="Espacio público intervenido"/>
    <n v="91205872"/>
    <n v="0"/>
    <n v="0"/>
    <n v="0"/>
    <s v="0000718465"/>
    <s v="1"/>
    <s v="11180"/>
    <d v="2025-02-21T00:00:00"/>
    <s v="1000117545"/>
    <s v="CAMILO EDUARDO TORRES MUÑOZ"/>
    <s v="1002629376"/>
    <s v="CESAR AUGUSTO CACERES GONZALEZ"/>
    <d v="2025-02-21T00:00:00"/>
    <s v="7990990000"/>
    <s v="Transitoria Presupuesto CDP CRP"/>
  </r>
  <r>
    <s v="2025"/>
    <n v="4"/>
    <d v="2025-01-01T00:00:00"/>
    <d v="2025-05-27T00:00:00"/>
    <s v="0118-01"/>
    <x v="8"/>
    <s v="Estudios y diseños de proyectos para el  - Espacio publico adecuado"/>
    <s v="0000001172"/>
    <d v="2025-04-21T00:00:00"/>
    <s v="PAGO DE PASIVOS DEL CONTRATO No. 1130-2023"/>
    <s v="1-601-I037"/>
    <s v="PAS-Crédito"/>
    <s v="O2320202005040254211"/>
    <s v="Servicios generales de construcción de carreteras (excepto carreteras elevadas), calles"/>
    <s v="PM/0118/0110/40020200320"/>
    <s v="Espacio público intervenido"/>
    <n v="70438076"/>
    <n v="0"/>
    <n v="0"/>
    <n v="0"/>
    <s v="0000733219"/>
    <s v="1"/>
    <s v="11211"/>
    <d v="2025-04-16T00:00:00"/>
    <s v="1000117545"/>
    <s v="CAMILO EDUARDO TORRES MUÑOZ"/>
    <s v="1002629376"/>
    <s v="CESAR AUGUSTO CACERES GONZALEZ"/>
    <d v="2025-04-21T00:00:00"/>
    <s v="7990990000"/>
    <s v="Transitoria Presupuesto CDP CRP"/>
  </r>
  <r>
    <s v="2025"/>
    <n v="1"/>
    <d v="2025-01-01T00:00:00"/>
    <d v="2025-05-27T00:00:00"/>
    <s v="0118-01"/>
    <x v="45"/>
    <s v="Implementación de las estrategias de gen - Documentos de planeación"/>
    <s v="0000000126"/>
    <d v="2025-01-08T00:00:00"/>
    <s v="PRESTAR SERVICIOS PROFESIONALES PARA APOYAR LAS ACTIVIDADES RELACIONADASCON LA GESTIÓN Y PUESTA EN MARCHA DEL LABORATORIO DE INNOVACIÓN DEPOLÍTICAS E INSTRUMENTOS DEL SECTOR HÁBITAT, ASÍ COMO EL SEGUIMIENTO APOLÍTICAS PÚBLICAS ."/>
    <s v="1-100-F001"/>
    <s v="VA-RECURSOS DISTRITO"/>
    <s v="O232020200991123"/>
    <s v="Servicios de la administración pública relacionados con la vivienda e infraestructura de servicios públicos"/>
    <s v="PM/0118/0101/45990190213"/>
    <s v="SERVICIO DE ASISTENCIA TÉCNICA PARA LA PLANEACIÓN"/>
    <n v="82782030"/>
    <n v="242757"/>
    <n v="0"/>
    <n v="0"/>
    <s v="0000660766"/>
    <s v="1"/>
    <s v="9945"/>
    <d v="2025-01-08T00:00:00"/>
    <s v="1002522971"/>
    <s v="NEIBER YANETH PRIETO PERILLA"/>
    <s v="1002629376"/>
    <s v="CESAR AUGUSTO CACERES GONZALEZ"/>
    <d v="2025-01-08T00:00:00"/>
    <s v="7990990000"/>
    <s v="Transitoria Presupuesto CDP CRP"/>
  </r>
  <r>
    <s v="2025"/>
    <n v="2"/>
    <d v="2025-01-01T00:00:00"/>
    <d v="2025-05-27T00:00:00"/>
    <s v="0118-01"/>
    <x v="45"/>
    <s v="Implementación de las estrategias de gen - Documentos de planeación"/>
    <s v="0000000730"/>
    <d v="2025-02-07T00:00:00"/>
    <s v="PRESTAR SERVICIOS PROFESIONALES PARA EL DISEÑO E IMPLEMENTACIÓN DE UNAESTRATEGIA DE GESTIÓN DEL CONOCIMIENTO, INNOVACIÓN Y DIVULGACIÓN EN ELMARCO DEL OBSERVATORIO DEL HÁBITAT, ESCUELA DEL HÁBITAT Y LABORATORIO DEINNOVACIÓN."/>
    <s v="1-100-F001"/>
    <s v="VA-RECURSOS DISTRITO"/>
    <s v="O232020200991123"/>
    <s v="Servicios de la administración pública relacionados con la vivienda e infraestructura de servicios públicos"/>
    <s v="PM/0118/0101/45990190213"/>
    <s v="SERVICIO DE ASISTENCIA TÉCNICA PARA LA PLANEACIÓN"/>
    <n v="79275000"/>
    <n v="2013333"/>
    <n v="0"/>
    <n v="0"/>
    <s v="0000707640"/>
    <s v="1"/>
    <s v="10125"/>
    <d v="2025-02-07T00:00:00"/>
    <s v="1002135545"/>
    <s v="MARIA PAULA SALCEDO PORRAS"/>
    <s v="1002629376"/>
    <s v="CESAR AUGUSTO CACERES GONZALEZ"/>
    <d v="2025-02-07T00:00:00"/>
    <s v="7990990000"/>
    <s v="Transitoria Presupuesto CDP CRP"/>
  </r>
  <r>
    <s v="2025"/>
    <n v="1"/>
    <d v="2025-01-01T00:00:00"/>
    <d v="2025-05-27T00:00:00"/>
    <s v="0118-01"/>
    <x v="45"/>
    <s v="Implementación de las estrategias de gen - Documentos de planeación"/>
    <s v="0000000128"/>
    <d v="2025-01-08T00:00:00"/>
    <s v="PRESTAR SERVICIOS PROFESIONALES PARA REALIZAR EL ACOMPAÑAMIENTO DE LOSESPACIOS POBLACIONALES DISTRITALES, ASÍ COMO REALIZAR EL ANÁLISIS YCONSOLIDACIÓN DE LA INFORMACIÓN CON ENFOQUE DE GENERO Y DIFERENCIAL."/>
    <s v="1-100-F001"/>
    <s v="VA-RECURSOS DISTRITO"/>
    <s v="O232020200991123"/>
    <s v="Servicios de la administración pública relacionados con la vivienda e infraestructura de servicios públicos"/>
    <s v="PM/0118/0101/45990190213"/>
    <s v="SERVICIO DE ASISTENCIA TÉCNICA PARA LA PLANEACIÓN"/>
    <n v="82782030"/>
    <n v="242757"/>
    <n v="0"/>
    <n v="0"/>
    <s v="0000660842"/>
    <s v="1"/>
    <s v="9950"/>
    <d v="2025-01-08T00:00:00"/>
    <s v="1002522971"/>
    <s v="NEIBER YANETH PRIETO PERILLA"/>
    <s v="1002629376"/>
    <s v="CESAR AUGUSTO CACERES GONZALEZ"/>
    <d v="2025-01-08T00:00:00"/>
    <s v="7990990000"/>
    <s v="Transitoria Presupuesto CDP CRP"/>
  </r>
  <r>
    <s v="2025"/>
    <n v="1"/>
    <d v="2025-01-01T00:00:00"/>
    <d v="2025-05-27T00:00:00"/>
    <s v="0118-01"/>
    <x v="45"/>
    <s v="Implementación de las estrategias de gen - Documentos de planeación"/>
    <s v="0000000518"/>
    <d v="2025-01-22T00:00:00"/>
    <s v="PRESTAR SERVICIOS PROFESIONALES EN LA ARTICULACIÓN DEL COMPONENTEPOBLACIONAL DEL ORDEN DISTRITAL Y LAS ACTIVIDADES DE SEGUIMIENTO EIMPLEMENTACIÓN DE LOS PLANES DE ACCIÓN DE LAS POLÍTICAS PÚBLICAS EN ELMARCO DE LA FORMULACIÓN Y SEGUIMIENTO DE INSTRUMENTOS DEL SECTORHÁBITAT."/>
    <s v="1-100-F001"/>
    <s v="VA-RECURSOS DISTRITO"/>
    <s v="O232020200991123"/>
    <s v="Servicios de la administración pública relacionados con la vivienda e infraestructura de servicios públicos"/>
    <s v="PM/0118/0101/45990190213"/>
    <s v="SERVICIO DE ASISTENCIA TÉCNICA PARA LA PLANEACIÓN"/>
    <n v="95912507"/>
    <n v="4"/>
    <n v="0"/>
    <n v="0"/>
    <s v="0000691558"/>
    <s v="1"/>
    <s v="9954"/>
    <d v="2025-01-22T00:00:00"/>
    <s v="1002135545"/>
    <s v="MARIA PAULA SALCEDO PORRAS"/>
    <s v="1002629376"/>
    <s v="CESAR AUGUSTO CACERES GONZALEZ"/>
    <d v="2025-01-22T00:00:00"/>
    <s v="7990990000"/>
    <s v="Transitoria Presupuesto CDP CRP"/>
  </r>
  <r>
    <s v="2025"/>
    <n v="2"/>
    <d v="2025-01-01T00:00:00"/>
    <d v="2025-05-27T00:00:00"/>
    <s v="0118-01"/>
    <x v="12"/>
    <s v="Implementación de las estrategias de gen - Servicio de información actualizado"/>
    <s v="0000000886"/>
    <d v="2025-02-20T00:00:00"/>
    <s v="PRESTAR SERVICIOS PROFESIONALES EN MATERIA JURÍDICA EN LA GESTIÓN,REVISIÓN, PROYECCIÓN Y CONSOLIDACIÓN DE INFORMACIÓN CONTRACTUAL YADMINISTRATIVA A CARGO DE LA SUBDIRECCIÓN DE INFORMACIÓN SECTORIAL."/>
    <s v="1-100-F001"/>
    <s v="VA-RECURSOS DISTRITO"/>
    <s v="O232020200991123"/>
    <s v="Servicios de la administración pública relacionados con la vivienda e infraestructura de servicios públicos"/>
    <s v="PM/0118/0101/45990280213"/>
    <s v="SERVICIO DE ASISTENCIA TÉCNICA PARA LA PLANEACIÓN"/>
    <n v="83923444"/>
    <n v="4"/>
    <n v="0"/>
    <n v="0"/>
    <s v="0000717023"/>
    <s v="1"/>
    <s v="9951"/>
    <d v="2025-02-20T00:00:00"/>
    <s v="1002135545"/>
    <s v="MARIA PAULA SALCEDO PORRAS"/>
    <s v="1002629376"/>
    <s v="CESAR AUGUSTO CACERES GONZALEZ"/>
    <d v="2025-02-20T00:00:00"/>
    <s v="7990990000"/>
    <s v="Transitoria Presupuesto CDP CRP"/>
  </r>
  <r>
    <s v="2025"/>
    <n v="4"/>
    <d v="2025-01-01T00:00:00"/>
    <d v="2025-05-27T00:00:00"/>
    <s v="0118-01"/>
    <x v="3"/>
    <s v="Desarrollo de estrategias que promuevan  - Espacio publico adecuado"/>
    <s v="0000001210"/>
    <d v="2025-04-25T00:00:00"/>
    <s v="PRESTAR POR SUS PROPIOS MEDIOS, CON PLENA AUTONOMÍA, LOS SERVICIOSPROFESIONALES ESPECIALIZADOS EN LAS ACTIVIDADES DE DESARROLLO,IMPLEMENTACIÓN, ARTICULACIÓN Y SEGUIMIENTO DE LAS ESTRATEGIAS DEREVITALIZACIÓN DE LA SECRETARÍA DISTRITAL DEL HÁBITAT; ASÍ COMO APOYAREN LA COORDINACIÓN INTERINSTITUCIONAL, LA GESTIÓN SOCIAL Y LAPARTICIPACIÓN CIUDADANA EN LOS TERRITORIOS, CON EL FIN DE PROPORCIONARESPACIOS INCLUSIVOS Y ACCESIBLES EN EL MARCO DEL PLAN DE DESARROLLOBOGOTÁ CAMINA SEGURA."/>
    <s v="1-100-F001"/>
    <s v="VA-RECURSOS DISTRITO"/>
    <s v="O232020200991123"/>
    <s v="Servicios de la administración pública relacionados con la vivienda e infraestructura de servicios públicos"/>
    <s v="PM/0118/0119/40020200209"/>
    <s v="Informes con resultados de encuesta de satisfacció"/>
    <n v="112000000"/>
    <n v="0"/>
    <n v="0"/>
    <n v="112000000"/>
    <s v="0000734037"/>
    <s v="1"/>
    <s v="11087"/>
    <d v="2025-04-25T00:00:00"/>
    <s v="1000347374"/>
    <s v="JOSE LUIS ALDANA ROMERO"/>
    <s v="1002629376"/>
    <s v="CESAR AUGUSTO CACERES GONZALEZ"/>
    <d v="2025-04-25T00:00:00"/>
    <s v="7990990000"/>
    <s v="Transitoria Presupuesto CDP CRP"/>
  </r>
  <r>
    <s v="2025"/>
    <n v="4"/>
    <d v="2025-01-01T00:00:00"/>
    <d v="2025-05-27T00:00:00"/>
    <s v="0118-01"/>
    <x v="10"/>
    <s v="Fortalecimiento en la gestión pública in - Servicio de asistencia técnica"/>
    <s v="0000001190"/>
    <d v="2025-04-23T00:00:00"/>
    <s v="PRESTAR SUS SERVICIOS PROFESIONALES JURÍDICOS PARA REALIZAR LAESTRUCTURACIÓN, SEGUIMIENTO Y REVISIÓN DE LOS DOCUMENTOS QUE COMPONEN LAGESTIÓN CONTRACTUAL DE LA SECRETARÍA DISTRITAL DEL HÁBITAT."/>
    <s v="1-100-F001"/>
    <s v="VA-RECURSOS DISTRITO"/>
    <s v="O232020200991191"/>
    <s v="Servicios administrativos relacionados con los trabajadores estatales"/>
    <s v="PM/0118/0118/45990310250"/>
    <s v="Estrategias de gestión institucional y de la cultu"/>
    <n v="61421850"/>
    <n v="0"/>
    <n v="0"/>
    <n v="0"/>
    <s v="0000733708"/>
    <s v="1"/>
    <s v="11209"/>
    <d v="2025-04-23T00:00:00"/>
    <s v="1000162608"/>
    <s v="JOSE ALEXANDER MORENO PAEZ"/>
    <s v="1002629376"/>
    <s v="CESAR AUGUSTO CACERES GONZALEZ"/>
    <d v="2025-04-23T00:00:00"/>
    <s v="7990990000"/>
    <s v="Transitoria Presupuesto CDP CRP"/>
  </r>
  <r>
    <s v="2025"/>
    <n v="4"/>
    <d v="2025-01-01T00:00:00"/>
    <d v="2025-05-27T00:00:00"/>
    <s v="0118-01"/>
    <x v="10"/>
    <s v="Fortalecimiento en la gestión pública in - Servicio de asistencia técnica"/>
    <s v="0000001143"/>
    <d v="2025-04-03T00:00:00"/>
    <s v="PRESTAR SERVICIOS PROFESIONALES PARA DESARROLLAR ACTIVIDADES DEL PROCESODE PAGOS A CARGO DE LA SUBDIRECCIÓN FINANCIERA, INCLUYENDO LAELABORACIÓN DE ESTADO DE PAGOS Y APOYO EN LA GESTIÓN DE REGALÍAS."/>
    <s v="1-100-F001"/>
    <s v="VA-RECURSOS DISTRITO"/>
    <s v="O232020200991191"/>
    <s v="Servicios administrativos relacionados con los trabajadores estatales"/>
    <s v="PM/0118/0118/45990310250"/>
    <s v="Estrategias de gestión institucional y de la cultu"/>
    <n v="50259246"/>
    <n v="0"/>
    <n v="0"/>
    <n v="0"/>
    <s v="0000730720"/>
    <s v="1"/>
    <s v="11206"/>
    <d v="2025-04-03T00:00:00"/>
    <s v="1002629376"/>
    <s v="CESAR AUGUSTO CACERES GONZALEZ"/>
    <s v="1002629376"/>
    <s v="CESAR AUGUSTO CACERES GONZALEZ"/>
    <d v="2025-04-03T00:00:00"/>
    <s v="7990990000"/>
    <s v="Transitoria Presupuesto CDP CRP"/>
  </r>
  <r>
    <s v="2025"/>
    <n v="2"/>
    <d v="2025-01-01T00:00:00"/>
    <d v="2025-05-27T00:00:00"/>
    <s v="0118-01"/>
    <x v="35"/>
    <s v="Subsidio Distrital de Vivienda para el a - Servicio de apoyo financiero para mejoramiento de vivienda"/>
    <s v="0000000962"/>
    <d v="2025-02-25T00:00:00"/>
    <s v="PRESTAR SERVICIOS PROFESIONALES PARA EL MANEJO DE BASES DE DATOSGEOGRÁFICAS, ANÁLISIS ESPACIALES Y ELABORACIÓN DE CARTOGRAFÍA EN ELMARCO DEL PROGRAMA DE MEJORAMIENTO DE VIVIENDA EN LOS TERRITORIOSPRIORIZADOS POR 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100000000"/>
    <n v="100000000"/>
    <n v="0"/>
    <n v="0"/>
    <s v="0000719633"/>
    <s v="1"/>
    <s v="10830"/>
    <d v="2025-02-25T00:00:00"/>
    <s v="1000106873"/>
    <s v="LINA MARIA GONZALEZ BOTERO"/>
    <s v="1002629376"/>
    <s v="CESAR AUGUSTO CACERES GONZALEZ"/>
    <d v="2025-02-25T00:00:00"/>
    <s v="7990990000"/>
    <s v="Transitoria Presupuesto CDP CRP"/>
  </r>
  <r>
    <s v="2025"/>
    <n v="4"/>
    <d v="2025-01-01T00:00:00"/>
    <d v="2025-05-27T00:00:00"/>
    <s v="0118-01"/>
    <x v="10"/>
    <s v="Fortalecimiento en la gestión pública in - Servicio de asistencia técnica"/>
    <s v="0000001191"/>
    <d v="2025-04-23T00:00:00"/>
    <s v="PRESTAR LOS SERVICIOS PROFESIONALES PARA APOYAR LA VERIFICACION,ACTIVIDADES Y OBJETIVOS DE LOS DISTINTOS PLANES PROGRAMAS Y PROCESOSESTRATEGICOS A CARGO DE LA SUBDIRECCION ADMISTRATIVA"/>
    <s v="1-100-F001"/>
    <s v="VA-RECURSOS DISTRITO"/>
    <s v="O232020200991191"/>
    <s v="Servicios administrativos relacionados con los trabajadores estatales"/>
    <s v="PM/0118/0118/45990310250"/>
    <s v="Estrategias de gestión institucional y de la cultu"/>
    <n v="36000000"/>
    <n v="0"/>
    <n v="0"/>
    <n v="0"/>
    <s v="0000733710"/>
    <s v="1"/>
    <s v="11207"/>
    <d v="2025-04-23T00:00:00"/>
    <s v="1000162608"/>
    <s v="JOSE ALEXANDER MORENO PAEZ"/>
    <s v="1002629376"/>
    <s v="CESAR AUGUSTO CACERES GONZALEZ"/>
    <d v="2025-04-23T00:00:00"/>
    <s v="7990990000"/>
    <s v="Transitoria Presupuesto CDP CRP"/>
  </r>
  <r>
    <s v="2025"/>
    <n v="3"/>
    <d v="2025-01-01T00:00:00"/>
    <d v="2025-05-27T00:00:00"/>
    <s v="0118-01"/>
    <x v="34"/>
    <s v="Implementación de acciones y estrategias - Documentos de evaluación"/>
    <s v="0000001039"/>
    <d v="2025-03-05T00:00:00"/>
    <s v="PRESTAR SERVICIOS PROFESIONALES DE CARÁCTER JURÍDICO Y ADMINISTRATIVOPARA EL REGISTRO Y SEGUIMIENTO DE LAS ACTIVIDADES A CARGO DE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74325600"/>
    <n v="0"/>
    <n v="0"/>
    <n v="0"/>
    <s v="0000722338"/>
    <s v="1"/>
    <s v="9939"/>
    <d v="2025-03-04T00:00:00"/>
    <s v="1000668702"/>
    <s v="JAZMIN ROCIO OROZCO RODRIGUEZ"/>
    <s v="1002629376"/>
    <s v="CESAR AUGUSTO CACERES GONZALEZ"/>
    <d v="2025-03-05T00:00:00"/>
    <s v="7990990000"/>
    <s v="Transitoria Presupuesto CDP CRP"/>
  </r>
  <r>
    <s v="2025"/>
    <n v="4"/>
    <d v="2025-01-01T00:00:00"/>
    <d v="2025-05-27T00:00:00"/>
    <s v="0118-01"/>
    <x v="21"/>
    <s v="Servicios de telefonía fija (acceso)"/>
    <s v="0000001212"/>
    <d v="2025-04-28T00:00:00"/>
    <s v="REALIZAR EL PAGO DE LA COMPENSACIÓN POR GASTOS DE SERVICIOS PÚBLICOS ALOS TELETRABAJADORES DE LA ENTIDAD 2024. EN CUMPLIMIENTO CON LARESOLUCIÓN 653 DE 2024 &quot;POR LA CUAL SE ESTABLECEN LOS DATOS INDICATIVOSDE REFERENCIA PARA EL RECONOCIMIENTO DEL AUXILIO COMPENSATORIO ENTELETRABAJO EN ENTIDADES Y ORGANISMOS DISTRITALES PARA LA VIGENCIA2025&quot;."/>
    <s v="1-100-F001"/>
    <s v="VA-RECURSOS DISTRITO"/>
    <s v="000000000000000000118"/>
    <s v="0118 - Programa Funcionamiento - SECRETARÍA DISTRITAL DE HABITAT"/>
    <s v="PM/0118/0001/FUNC"/>
    <s v="FUNCIONAMIENTO SECRETARÍA DISTRITAL DE HABITAT"/>
    <n v="1753416"/>
    <n v="0"/>
    <n v="0"/>
    <n v="1753416"/>
    <s v="0000734253"/>
    <s v="1"/>
    <s v="54"/>
    <d v="2025-04-25T00:00:00"/>
    <s v="1000162608"/>
    <s v="JOSE ALEXANDER MORENO PAEZ"/>
    <s v="1002629376"/>
    <s v="CESAR AUGUSTO CACERES GONZALEZ"/>
    <d v="2025-04-28T00:00:00"/>
    <s v="7990990000"/>
    <s v="Transitoria Presupuesto CDP CRP"/>
  </r>
  <r>
    <s v="2025"/>
    <n v="4"/>
    <d v="2025-01-01T00:00:00"/>
    <d v="2025-05-27T00:00:00"/>
    <s v="0118-01"/>
    <x v="90"/>
    <s v="Servicios de acceso a Internet de banda ancha"/>
    <s v="0000001212"/>
    <d v="2025-04-28T00:00:00"/>
    <s v="REALIZAR EL PAGO DE LA COMPENSACIÓN POR GASTOS DE SERVICIOS PÚBLICOS ALOS TELETRABAJADORES DE LA ENTIDAD 2024. EN CUMPLIMIENTO CON LARESOLUCIÓN 653 DE 2024 &quot;POR LA CUAL SE ESTABLECEN LOS DATOS INDICATIVOSDE REFERENCIA PARA EL RECONOCIMIENTO DEL AUXILIO COMPENSATORIO ENTELETRABAJO EN ENTIDADES Y ORGANISMOS DISTRITALES PARA LA VIGENCIA2025&quot;."/>
    <s v="1-100-F001"/>
    <s v="VA-RECURSOS DISTRITO"/>
    <s v="000000000000000000118"/>
    <s v="0118 - Programa Funcionamiento - SECRETARÍA DISTRITAL DE HABITAT"/>
    <s v="PM/0118/0001/FUNC"/>
    <s v="FUNCIONAMIENTO SECRETARÍA DISTRITAL DE HABITAT"/>
    <n v="2755368"/>
    <n v="0"/>
    <n v="0"/>
    <n v="2755368"/>
    <s v="0000734253"/>
    <s v="2"/>
    <s v="54"/>
    <d v="2025-04-25T00:00:00"/>
    <s v="1000162608"/>
    <s v="JOSE ALEXANDER MORENO PAEZ"/>
    <s v="1002629376"/>
    <s v="CESAR AUGUSTO CACERES GONZALEZ"/>
    <d v="2025-04-28T00:00:00"/>
    <s v="7990990000"/>
    <s v="Transitoria Presupuesto CDP CRP"/>
  </r>
  <r>
    <s v="2025"/>
    <n v="4"/>
    <d v="2025-01-01T00:00:00"/>
    <d v="2025-05-27T00:00:00"/>
    <s v="0118-01"/>
    <x v="20"/>
    <s v="Servicios de distribución de electricidad (a comisión o por contrato)"/>
    <s v="0000001212"/>
    <d v="2025-04-28T00:00:00"/>
    <s v="REALIZAR EL PAGO DE LA COMPENSACIÓN POR GASTOS DE SERVICIOS PÚBLICOS ALOS TELETRABAJADORES DE LA ENTIDAD 2024. EN CUMPLIMIENTO CON LARESOLUCIÓN 653 DE 2024 &quot;POR LA CUAL SE ESTABLECEN LOS DATOS INDICATIVOSDE REFERENCIA PARA EL RECONOCIMIENTO DEL AUXILIO COMPENSATORIO ENTELETRABAJO EN ENTIDADES Y ORGANISMOS DISTRITALES PARA LA VIGENCIA2025&quot;."/>
    <s v="1-100-F001"/>
    <s v="VA-RECURSOS DISTRITO"/>
    <s v="000000000000000000118"/>
    <s v="0118 - Programa Funcionamiento - SECRETARÍA DISTRITAL DE HABITAT"/>
    <s v="PM/0118/0001/FUNC"/>
    <s v="FUNCIONAMIENTO SECRETARÍA DISTRITAL DE HABITAT"/>
    <n v="2770704"/>
    <n v="0"/>
    <n v="0"/>
    <n v="2770704"/>
    <s v="0000734253"/>
    <s v="3"/>
    <s v="54"/>
    <d v="2025-04-25T00:00:00"/>
    <s v="1000162608"/>
    <s v="JOSE ALEXANDER MORENO PAEZ"/>
    <s v="1002629376"/>
    <s v="CESAR AUGUSTO CACERES GONZALEZ"/>
    <d v="2025-04-28T00:00:00"/>
    <s v="7990990000"/>
    <s v="Transitoria Presupuesto CDP CRP"/>
  </r>
  <r>
    <s v="2025"/>
    <n v="2"/>
    <d v="2025-01-01T00:00:00"/>
    <d v="2025-05-27T00:00:00"/>
    <s v="0118-01"/>
    <x v="48"/>
    <s v="Fortalecimiento en la gestión pública in - Documento para la planeación estratégica en TI"/>
    <s v="0000000680"/>
    <d v="2025-02-05T00:00:00"/>
    <s v="PRESTAR SUS SERVICIOS PROFESIONALES DE SOPORTE, ADMINISTRACIÓN YAFINAMIENTO AL SISTEMA DE INFORMACIÓN DE CORRESPONDENCIA Y GESTIÓNDOCUMENTAL SIGA."/>
    <s v="1-100-F001"/>
    <s v="VA-RECURSOS DISTRITO"/>
    <s v="O232020200991191"/>
    <s v="Servicios administrativos relacionados con los trabajadores estatales"/>
    <s v="PM/0118/0118/45990050250"/>
    <s v="Estrategias de gestión institucional y de la cultu"/>
    <n v="91442166"/>
    <n v="11887478"/>
    <n v="0"/>
    <n v="0"/>
    <s v="0000706309"/>
    <s v="1"/>
    <s v="10696"/>
    <d v="2025-02-05T00:00:00"/>
    <s v="1000300664"/>
    <s v="ANA MILENA YELA ESCOBAR"/>
    <s v="1002629376"/>
    <s v="CESAR AUGUSTO CACERES GONZALEZ"/>
    <d v="2025-02-05T00:00:00"/>
    <s v="7990990000"/>
    <s v="Transitoria Presupuesto CDP CRP"/>
  </r>
  <r>
    <s v="2025"/>
    <n v="2"/>
    <d v="2025-01-01T00:00:00"/>
    <d v="2025-05-27T00:00:00"/>
    <s v="0118-01"/>
    <x v="18"/>
    <s v="Fortalecimiento en la gestión pública in - Servicio de gestión documental"/>
    <s v="0000000700"/>
    <d v="2025-02-05T00:00:00"/>
    <s v="PRESTAR EL SERVICIO INTEGRAL DE CORRESPONDENCIA EN LA SECRETARÍADISTRITAL DEL HÁBITAT"/>
    <s v="1-100-F001"/>
    <s v="VA-RECURSOS DISTRITO"/>
    <s v="O232020200668021"/>
    <s v="Servicios locales de mensajería nacional"/>
    <s v="PM/0118/0118/45990170250"/>
    <s v="Estrategias de gestión institucional y de la cultu"/>
    <n v="670218606"/>
    <n v="139066101"/>
    <n v="0"/>
    <n v="0"/>
    <s v="0000706373"/>
    <s v="1"/>
    <s v="10025"/>
    <d v="2025-02-05T00:00:00"/>
    <s v="1004902605"/>
    <s v="PAOLA ANDREA CALDERON VARGAS"/>
    <s v="1002629376"/>
    <s v="CESAR AUGUSTO CACERES GONZALEZ"/>
    <d v="2025-02-05T00:00:00"/>
    <s v="7990990000"/>
    <s v="Transitoria Presupuesto CDP CRP"/>
  </r>
  <r>
    <s v="2025"/>
    <n v="3"/>
    <d v="2025-01-01T00:00:00"/>
    <d v="2025-05-27T00:00:00"/>
    <s v="0118-01"/>
    <x v="10"/>
    <s v="Fortalecimiento en la gestión pública in - Servicio de asistencia técnica"/>
    <s v="0000001061"/>
    <d v="2025-03-10T00:00:00"/>
    <s v="PRESTAR SERVICIOS PROFESIONALES DE APOYO PARA EL DESARROLLO DE LASACTIVIDADES DE ACOMPAÑAMIENTO, PREVENCIÓN Y SEGUIMIENTO INDEPENDIENTERESPECTO DE LAS ACTUACIONES DISCIPLINARIAS, ATENCIÓN DE DERECHOS DEPETICIÓN Y REQUERIMIENTOS INTERNOS Y EXTERNOS, DE CONFORMIDAD CON ELMODELO INTEGRADO DE PLANEACIÓN Y GESTIÓN Y EL PLAN ANUAL DE AUDITORÍA2025."/>
    <s v="1-100-F001"/>
    <s v="VA-RECURSOS DISTRITO"/>
    <s v="O232020200991191"/>
    <s v="Servicios administrativos relacionados con los trabajadores estatales"/>
    <s v="PM/0118/0118/45990310250"/>
    <s v="Estrategias de gestión institucional y de la cultu"/>
    <n v="63000000"/>
    <n v="5133333"/>
    <n v="0"/>
    <n v="0"/>
    <s v="0000723936"/>
    <s v="1"/>
    <s v="11017"/>
    <d v="2025-03-07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58"/>
    <d v="2025-03-10T00:00:00"/>
    <s v="PRESTAR SERVICIOS PROFESIONALES DE APOYO PARA EL DESARROLLO DE LASACTIVIDADES RELACIONADAS CON EL SEGUIMIENTO, REVISIÓN, Y CONSOLIDACIÓNDE RESPUESTAS A REQUERIMIENTOS, REPORTES Y PREPARACIÓN DE INFORMES DEGESTION DE CONFORMIDAD CON LO ESTABLECIDO EN EL PLAN ANUAL DE AUDITORÍA2025."/>
    <s v="1-100-F001"/>
    <s v="VA-RECURSOS DISTRITO"/>
    <s v="O232020200991191"/>
    <s v="Servicios administrativos relacionados con los trabajadores estatales"/>
    <s v="PM/0118/0118/45990310250"/>
    <s v="Estrategias de gestión institucional y de la cultu"/>
    <n v="45000000"/>
    <n v="2500000"/>
    <n v="0"/>
    <n v="0"/>
    <s v="0000723922"/>
    <s v="1"/>
    <s v="11015"/>
    <d v="2025-03-07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63"/>
    <d v="2025-03-10T00:00:00"/>
    <s v="PRESTAR SERVICIOS PROFESIONALES DE APOYO PARA EL DESARROLLO DE LASACTIVIDADES DE ACOMPAÑAMIENTO, PREVENCIÓN, SEGUIMIENTO Y EVALUACIÓNINDEPENDIENTE RELACIONADAS CON EL SISTEMA DE GESTIÓN DE LA CALIDAD Y ELMODELO INTEGRADO DE PLANEACIÓN Y GESTIÓN, DE CONFORMIDAD CON EL PLANANUAL DE AUDITORÍA 2025."/>
    <s v="1-100-F001"/>
    <s v="VA-RECURSOS DISTRITO"/>
    <s v="O232020200991191"/>
    <s v="Servicios administrativos relacionados con los trabajadores estatales"/>
    <s v="PM/0118/0118/45990310250"/>
    <s v="Estrategias de gestión institucional y de la cultu"/>
    <n v="63000000"/>
    <n v="3500000"/>
    <n v="0"/>
    <n v="0"/>
    <s v="0000723940"/>
    <s v="1"/>
    <s v="11019"/>
    <d v="2025-03-07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70"/>
    <d v="2025-03-10T00:00:00"/>
    <s v="PRESTAR SERVICIOS PROFESIONALES DE APOYO JURÍDICO PARA EL DESARROLLO DELAS ACTIVIDADES DE ACOMPAÑAMIENTO, PREVENCIÓN Y SEGUIMIENTOINDEPENDIENTE RELACIONADAS CON EL CUMPLIMIENTO DEL COMPONENTE LEGAL YNORMATIVO, CONTRATACIÓN, DEFENSA JUDICIAL Y APOYO LEGAL PARA LAPRESENTACIÓN DE INFORMES, DE CONFORMIDAD CON EL MODELO INTEGRADO DEPLANEACIÓN Y GESTIÓN Y EL PLAN ANUAL DE AUDITORÍA 2025."/>
    <s v="1-100-F001"/>
    <s v="VA-RECURSOS DISTRITO"/>
    <s v="O232020200991191"/>
    <s v="Servicios administrativos relacionados con los trabajadores estatales"/>
    <s v="PM/0118/0118/45990310250"/>
    <s v="Estrategias de gestión institucional y de la cultu"/>
    <n v="63000000"/>
    <n v="4666667"/>
    <n v="0"/>
    <n v="0"/>
    <s v="0000724052"/>
    <s v="1"/>
    <s v="11013"/>
    <d v="2025-03-10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71"/>
    <d v="2025-03-10T00:00:00"/>
    <s v="PRESTAR SERVICIOS PROFESIONALES DE APOYO PARA REALIZAR ACTIVIDADESRELACIONADAS CON EL ACOMPAÑAMIENTO, PREVENCION, ANÁLISIS Y SEGUIMIENTOINDEPENDIENTE DE LOS ASPECTOS FINANCIEROS Y ECONÓMICOS DE LOS PLANES,PROGRAMAS Y PROYECTOS DE LA ENTIDAD, DE CONFORMIDAD CON EL MODELOINTEGRADO DE PLANEACIÓN Y GESTIÓN Y EL PLAN ANUAL DE AUDITORÍA 2025."/>
    <s v="1-100-F001"/>
    <s v="VA-RECURSOS DISTRITO"/>
    <s v="O232020200991191"/>
    <s v="Servicios administrativos relacionados con los trabajadores estatales"/>
    <s v="PM/0118/0118/45990310250"/>
    <s v="Estrategias de gestión institucional y de la cultu"/>
    <n v="63000000"/>
    <n v="3500000"/>
    <n v="0"/>
    <n v="0"/>
    <s v="0000724053"/>
    <s v="1"/>
    <s v="11014"/>
    <d v="2025-03-10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91"/>
    <d v="2025-03-18T00:00:00"/>
    <s v="PRESTAR LOS SERVICIOS DE APOYO OPERATIVO Y TECNICO EN LA SECRETARIADISTRITAL DE HÁBITAT EN EL PROCESO DE GESTIÓN DOCUMENTAL."/>
    <s v="1-100-F001"/>
    <s v="VA-RECURSOS DISTRITO"/>
    <s v="O232020200991191"/>
    <s v="Servicios administrativos relacionados con los trabajadores estatales"/>
    <s v="PM/0118/0118/45990310250"/>
    <s v="Estrategias de gestión institucional y de la cultu"/>
    <n v="31500000"/>
    <n v="1750000"/>
    <n v="0"/>
    <n v="0"/>
    <s v="0000726696"/>
    <s v="1"/>
    <s v="11002"/>
    <d v="2025-03-18T00:00:00"/>
    <s v="1000300664"/>
    <s v="ANA MILENA YELA ESCOBAR"/>
    <s v="1002629376"/>
    <s v="CESAR AUGUSTO CACERES GONZALEZ"/>
    <d v="2025-03-18T00:00:00"/>
    <s v="7990990000"/>
    <s v="Transitoria Presupuesto CDP CRP"/>
  </r>
  <r>
    <s v="2025"/>
    <n v="4"/>
    <d v="2025-01-01T00:00:00"/>
    <d v="2025-05-27T00:00:00"/>
    <s v="0118-01"/>
    <x v="47"/>
    <s v="Fortalecimiento en la gestión pública in - Documentos de lineamientos técnicos"/>
    <s v="0000001136"/>
    <d v="2025-04-02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32397015"/>
    <n v="1686090"/>
    <n v="0"/>
    <n v="0"/>
    <s v="0000730493"/>
    <s v="1"/>
    <s v="11201"/>
    <d v="2025-04-02T00:00:00"/>
    <s v="1000162608"/>
    <s v="JOSE ALEXANDER MORENO PAEZ"/>
    <s v="1002629376"/>
    <s v="CESAR AUGUSTO CACERES GONZALEZ"/>
    <d v="2025-04-02T00:00:00"/>
    <s v="7990990000"/>
    <s v="Transitoria Presupuesto CDP CRP"/>
  </r>
  <r>
    <s v="2025"/>
    <n v="4"/>
    <d v="2025-01-01T00:00:00"/>
    <d v="2025-05-27T00:00:00"/>
    <s v="0118-01"/>
    <x v="13"/>
    <s v="Adecuación de entornos urbanos y/o rura - Estudios de pre inversión e inversión"/>
    <s v="0000001175"/>
    <d v="2025-04-21T00:00:00"/>
    <s v="PRESTAR SERVICIOS PROFESIONALES PARA REALIZAR SEGUIMIENTO A LOSPROYECTOS ADELANTADOS POR LA SUBDIRECCIÓN DE OPERACIONES EN LOSPOLÍGONOS DE INTERVENCIÓN INTEGRAL DE ESPACIO PÚBLICO Y REVITALIZACIÓN,ASÍ COMO EL APOYAR EL SEGUIMIENTO DE LOS CONTRATOS Y EL DESARROLLO DELAS ACTIVIDADES CONTRACTUALES REQUERIDAS."/>
    <s v="1-100-F039"/>
    <s v="VA-Crédito"/>
    <s v="O232020200883330"/>
    <s v="Servicios de administración en proyectos de construcción"/>
    <s v="PM/0118/0110/40020340214"/>
    <s v="Espacio público intervenido"/>
    <n v="88000000"/>
    <n v="88000000"/>
    <n v="0"/>
    <n v="0"/>
    <s v="0000733223"/>
    <s v="1"/>
    <s v="10983"/>
    <d v="2025-04-16T00:00:00"/>
    <s v="1000117545"/>
    <s v="CAMILO EDUARDO TORRES MUÑOZ"/>
    <s v="1002629376"/>
    <s v="CESAR AUGUSTO CACERES GONZALEZ"/>
    <d v="2025-04-21T00:00:00"/>
    <s v="7990990000"/>
    <s v="Transitoria Presupuesto CDP CRP"/>
  </r>
  <r>
    <s v="2025"/>
    <n v="1"/>
    <d v="2025-01-01T00:00:00"/>
    <d v="2025-05-27T00:00:00"/>
    <s v="0118-01"/>
    <x v="34"/>
    <s v="Implementación de acciones y estrategias - Documentos de evaluación"/>
    <s v="0000000403"/>
    <d v="2025-01-21T00:00:00"/>
    <s v="PRESTAR SERVICIOS PROFESIONALES PARA LA SUSTANCIACIÓN DE LOS ACTOSADMINISTRATIVOS Y DEMÁS ACTUACIONES QUE DEN IMPULSO A LOS PROCESOSADMINISTRATIVOS QUE ADELANTA LA SUBSECRETARÍA DE INSPECCIÓN, VIGILANCIAY CONTROL DE VIVIENDA."/>
    <s v="1-100-F001"/>
    <s v="VA-RECURSOS DISTRITO"/>
    <s v="O232020200991123"/>
    <s v="Servicios de la administración pública relacionados con la vivienda e infraestructura de servicios públicos"/>
    <s v="PM/0118/0117/45990010226"/>
    <s v="Servicio de prevención, vigilancia y seguimiento d"/>
    <n v="78041880"/>
    <n v="78041880"/>
    <n v="0"/>
    <n v="0"/>
    <s v="0000689169"/>
    <s v="1"/>
    <s v="10717"/>
    <d v="2025-01-21T00:00:00"/>
    <s v="1005450425"/>
    <s v="CARLOS ANDRES DANIELS JARAMILLO"/>
    <s v="1002629376"/>
    <s v="CESAR AUGUSTO CACERES GONZALEZ"/>
    <d v="2025-01-21T00:00:00"/>
    <s v="7990990000"/>
    <s v="Transitoria Presupuesto CDP CRP"/>
  </r>
  <r>
    <s v="2025"/>
    <n v="3"/>
    <d v="2025-01-01T00:00:00"/>
    <d v="2025-05-27T00:00:00"/>
    <s v="0118-01"/>
    <x v="34"/>
    <s v="Implementación de acciones y estrategias - Documentos de evaluación"/>
    <s v="0000001101"/>
    <d v="2025-03-20T00:00:00"/>
    <s v="PRESTAR SERVICIOS PROFESIONALES ESPECIALIZADOS PARA APOYAR JURÍDICAMENTECON EL REGISTRO DE ARRENDADORES Y ENAJENADORES DE VIVIENDA, LASAUTORIZACIONES PARA LA ENAJENACIÓN DE VIVIENDA Y DEMÁS ACTIVIDADESORIENTADAS AL CONTROL DE PROYECTOS DE ENAJENACIÓN DE VIVIENDA."/>
    <s v="1-100-I019"/>
    <s v="VA-Otras multas"/>
    <s v="O232020200991123"/>
    <s v="Servicios de la administración pública relacionados con la vivienda e infraestructura de servicios públicos"/>
    <s v="PM/0118/0117/45990010226"/>
    <s v="Servicio de prevención, vigilancia y seguimiento d"/>
    <n v="111480400"/>
    <n v="111480400"/>
    <n v="0"/>
    <n v="0"/>
    <s v="0000727899"/>
    <s v="1"/>
    <s v="10805"/>
    <d v="2025-03-20T00:00:00"/>
    <s v="1000668702"/>
    <s v="JAZMIN ROCIO OROZCO RODRIGUEZ"/>
    <s v="1002629376"/>
    <s v="CESAR AUGUSTO CACERES GONZALEZ"/>
    <d v="2025-03-20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099"/>
    <d v="2025-01-07T00:00:00"/>
    <s v="PRESTAR SERVICIOS PROFESIONALES JURÍDICOS PARA REALIZAR ACTIVIDADES QUEPERMITAN EJECUTAR POLÍTICAS, PLANES Y PROYECTOS PARA EL MEJORAMIENTO DELA PRESTACIÓN DE LOS SERVICIOS PÚBLICOS EN EL TERRITORIO URBANO Y RURALDEL DISTRITO CAPITAL Y LA REGIÓN"/>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90484192"/>
    <n v="1573652"/>
    <n v="0"/>
    <n v="0"/>
    <s v="0000658604"/>
    <s v="1"/>
    <s v="10208"/>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082"/>
    <d v="2025-01-07T00:00:00"/>
    <s v="PRESTAR SERVICIOS PARA PROMOVER ACCIONES DE ARTICULACION REGIONAL DESDEUN ENFOQUE AMBIENTAL QUE PERMITAN LA IMPLEMENTACIÓN DE POLITICAS DESERVICIOS PUBLICOS EN EL DISTRITO CAPIT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0500000"/>
    <n v="933333"/>
    <n v="0"/>
    <n v="0"/>
    <s v="0000658473"/>
    <s v="1"/>
    <s v="10220"/>
    <d v="2025-01-07T00:00:00"/>
    <s v="1002522971"/>
    <s v="NEIBER YANETH PRIETO PERILLA"/>
    <s v="1002629376"/>
    <s v="CESAR AUGUSTO CACERES GONZALEZ"/>
    <d v="2025-01-07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095"/>
    <d v="2025-01-07T00:00:00"/>
    <s v="PRESTAR SERVICIOS PROFESIONALES PARA REALIZAR ACTIVIDADES DEFORTALECIMIENTO, SOSTENIBILIDAD Y OTORGAMIENTO DE BENEFICIOS ECONÓMICOSA LOS PEQUEÑOS PRESTADORES DE LOS SERVICIOS PÚBLICOS EN EL AREA RURAL ELDISTRITO CAPITAL, ASI COMO PROMOVER LA PARTICIPACION CIUDADANA EN LASAREAS URBANAS Y RURALES DE LA CIUDAD"/>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0500000"/>
    <n v="1400000"/>
    <n v="0"/>
    <n v="0"/>
    <s v="0000658598"/>
    <s v="1"/>
    <s v="10203"/>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079"/>
    <d v="2025-01-07T00:00:00"/>
    <s v="PRESTAR SERVICIOS PROFESIONALES PARA DESARROLLAR ACTIVIDADESRELACIONADAS CON LA GESTIÓN Y ANÁLISIS DE INFORMACIÓN, CON EL FIN DEELABORAR ESTRATEGIAS E INSTRUMENTOS DE PLANIFICACIÓN QUE MEJOREN LAPRESTACIÓN DE LOS SERVICIOS PÚBLICOS INCLUYENDO SU ENFOQUE REGION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3100150"/>
    <n v="1445220"/>
    <n v="0"/>
    <n v="0"/>
    <s v="0000658461"/>
    <s v="1"/>
    <s v="10213"/>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078"/>
    <d v="2025-01-07T00:00:00"/>
    <s v="PRESTAR SERVICIOS PROFESIONALES PARA REALIZAR ACTIVIDADES RELACIONADASCON LA GESTION DEL FONDO DE SOLIDARIDAD Y REDISTRIBUCIÓN DEL INGRESO -FSRI Y EL OTORGAMIENTO DE BENEFICIOS ECONOMICOS A LOS PRESTADORES DE LOSSERVICIOS PUBLICOS DOMICILIARIOS ACUEDUCTO, ALCANTARILLADO Y ASEO EN ELDISTRITO CAPIT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06843050"/>
    <n v="2477520"/>
    <n v="0"/>
    <n v="0"/>
    <s v="0000658454"/>
    <s v="1"/>
    <s v="10135"/>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080"/>
    <d v="2025-01-07T00:00:00"/>
    <s v="PRESTAR SERVICIOS PROFESIONALES PARA LA FORMULACIÓN, DESARROLLO YSEGUIMIENTO DE PLANES, POLÍTICAS, PROGRAMAS Y PROYECTOS DEL SERVICIOPUBLICO DE ASEO Y LA GESTIÓN DE RESIDUOS SÓLIDOS EN EL DISTRITO CAPITALDESDE EL COMPONENTE REGULATORIO Y NORMATIVO"/>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94971600"/>
    <n v="2202240"/>
    <n v="0"/>
    <n v="0"/>
    <s v="0000658465"/>
    <s v="1"/>
    <s v="10219"/>
    <d v="2025-01-07T00:00:00"/>
    <s v="1002522971"/>
    <s v="NEIBER YANETH PRIETO PERILLA"/>
    <s v="1002629376"/>
    <s v="CESAR AUGUSTO CACERES GONZALEZ"/>
    <d v="2025-01-07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138"/>
    <d v="2025-01-09T00:00:00"/>
    <s v="PRESTAR SERVICIOS PROFESIONALES PARA LA IMPLEMENTACIÓNY ARTICULACIÓN DEPROGRAMAS, PROYECTOS E INSTRUMENTOS PARA EL FORTALECIMIENTO DE LOSPRESTADORES DE LOS SERVICIOS PÚBLICOS EN EL TERRRITORIO URBANO Y RURALDEL DISTRITO CAPITAL"/>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0500000"/>
    <n v="2566667"/>
    <n v="0"/>
    <n v="0"/>
    <s v="0000663111"/>
    <s v="1"/>
    <s v="10204"/>
    <d v="2025-01-09T00:00:00"/>
    <s v="1002522971"/>
    <s v="NEIBER YANETH PRIETO PERILLA"/>
    <s v="1002629376"/>
    <s v="CESAR AUGUSTO CACERES GONZALEZ"/>
    <d v="2025-01-09T00:00:00"/>
    <s v="7990990000"/>
    <s v="Transitoria Presupuesto CDP CRP"/>
  </r>
  <r>
    <s v="2025"/>
    <n v="1"/>
    <d v="2025-01-01T00:00:00"/>
    <d v="2025-05-27T00:00:00"/>
    <s v="0118-01"/>
    <x v="40"/>
    <s v="Mejoramiento de la prestación y acceso d - Documentos de planeación"/>
    <s v="0000000287"/>
    <d v="2025-01-16T00:00:00"/>
    <s v="PRESTAR SERVICIOS PROFESIONALES PARA REALIZAR ACTIVIDADES QUE PERMITANDETERMINAR EL CUMPLIMIENTO DE LAS METAS, PROGRAMAS Y PROYECTOS, DEACUERDO CON LAS FUNCIONES DE LA SUBDIRECCIÓN DE SERVICIOS PÚBLIC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15550759"/>
    <n v="366831"/>
    <n v="0"/>
    <n v="0"/>
    <s v="0000684119"/>
    <s v="1"/>
    <s v="10129"/>
    <d v="2025-01-16T00:00:00"/>
    <s v="1002522971"/>
    <s v="NEIBER YANETH PRIETO PERILLA"/>
    <s v="1002629376"/>
    <s v="CESAR AUGUSTO CACERES GONZALEZ"/>
    <d v="2025-01-16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096"/>
    <d v="2025-01-07T00:00:00"/>
    <s v="PRESTAR SERVICIOS PROFESIONALES PARA DESARROLLAR ACTIVIDADES DE GESTIÓNAMBIENTAL Y SOCIAL DE LAS ACTIVIDADES LIDERADAS POR LA SUBDIRECCION DESERVICIOS PUBLICOS EN EL TERRRITORIO URBANO Y RURAL DEL DISTRITO CAPITAL"/>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0500000"/>
    <n v="4200000"/>
    <n v="0"/>
    <n v="0"/>
    <s v="0000658601"/>
    <s v="1"/>
    <s v="10205"/>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076"/>
    <d v="2025-01-07T00:00:00"/>
    <s v="PRESTAR SERVICIOS PROFESIONALES PARA REALIZAR ACTIVIDADES RELACIONADASCON EL FONDO DE SOLIDARIDAD Y REDISTRIBUCION DE INGRESOS, OTORGAMIENTODEL BENEFICIO MINIMO VITAL Y OTROS BENEFICIOS ECONOMICOS EN MATERIAFINANCIERA EN EL AMBITO DE LOS SERVICIOS PUBLICOS DOMICILIARI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0500000"/>
    <n v="3966667"/>
    <n v="0"/>
    <n v="0"/>
    <s v="0000658439"/>
    <s v="1"/>
    <s v="10134"/>
    <d v="2025-01-07T00:00:00"/>
    <s v="1002522971"/>
    <s v="NEIBER YANETH PRIETO PERILLA"/>
    <s v="1002629376"/>
    <s v="CESAR AUGUSTO CACERES GONZALEZ"/>
    <d v="2025-01-07T00:00:00"/>
    <s v="7990990000"/>
    <s v="Transitoria Presupuesto CDP CRP"/>
  </r>
  <r>
    <s v="2025"/>
    <n v="1"/>
    <d v="2025-01-01T00:00:00"/>
    <d v="2025-05-27T00:00:00"/>
    <s v="0118-01"/>
    <x v="5"/>
    <s v="Fortalecimiento en la gestión pública in - Servicios tecnológicos"/>
    <s v="0000000520"/>
    <d v="2025-01-22T00:00:00"/>
    <s v="ADQUISICIÓN DE EQUIPOS DE NET WORKING."/>
    <s v="1-100-F001"/>
    <s v="VA-RECURSOS DISTRITO"/>
    <s v="O232020200883142"/>
    <s v="Servicios de diseño y desarrollo de redes y sistemas en tecnologías de la información (TI)"/>
    <s v="PM/0118/0118/45990070250"/>
    <s v="Estrategias de gestión institucional y de la cultu"/>
    <n v="409023734"/>
    <n v="409023734"/>
    <n v="0"/>
    <n v="0"/>
    <s v="0000691569"/>
    <s v="1"/>
    <s v="9981"/>
    <d v="2025-01-22T00:00:00"/>
    <s v="1000300664"/>
    <s v="ANA MILENA YELA ESCOBAR"/>
    <s v="1002629376"/>
    <s v="CESAR AUGUSTO CACERES GONZALEZ"/>
    <d v="2025-01-22T00:00:00"/>
    <s v="7990990000"/>
    <s v="Transitoria Presupuesto CDP CRP"/>
  </r>
  <r>
    <s v="2025"/>
    <n v="1"/>
    <d v="2025-01-01T00:00:00"/>
    <d v="2025-05-27T00:00:00"/>
    <s v="0118-01"/>
    <x v="5"/>
    <s v="Fortalecimiento en la gestión pública in - Servicios tecnológicos"/>
    <s v="0000000519"/>
    <d v="2025-01-22T00:00:00"/>
    <s v="PRESTAR LOS SERVICIOS DE CONECTIVIDAD PARA LA SECRETARÍA DISTRITAL DELHÁBITAT."/>
    <s v="1-100-F001"/>
    <s v="VA-RECURSOS DISTRITO"/>
    <s v="O232020200883142"/>
    <s v="Servicios de diseño y desarrollo de redes y sistemas en tecnologías de la información (TI)"/>
    <s v="PM/0118/0118/45990070250"/>
    <s v="Estrategias de gestión institucional y de la cultu"/>
    <n v="123876000"/>
    <n v="123876000"/>
    <n v="0"/>
    <n v="0"/>
    <s v="0000691565"/>
    <s v="1"/>
    <s v="9983"/>
    <d v="2025-01-22T00:00:00"/>
    <s v="1000300664"/>
    <s v="ANA MILENA YELA ESCOBAR"/>
    <s v="1002629376"/>
    <s v="CESAR AUGUSTO CACERES GONZALEZ"/>
    <d v="2025-01-22T00:00:00"/>
    <s v="7990990000"/>
    <s v="Transitoria Presupuesto CDP CRP"/>
  </r>
  <r>
    <s v="2025"/>
    <n v="1"/>
    <d v="2025-01-01T00:00:00"/>
    <d v="2025-05-27T00:00:00"/>
    <s v="0118-01"/>
    <x v="40"/>
    <s v="Mejoramiento de la prestación y acceso d - Documentos de planeación"/>
    <s v="0000000103"/>
    <d v="2025-01-07T00:00:00"/>
    <s v="PRESTAR SERVICIOS PROFESIONALES PARA REAALIZAR ACTIVIDADES RELACIONADASCON LA IMPLEMENTACIÓN DE POLÍTICAS Y PLANES QUE PROMUEVAN EL DESARROLLOSOSTENIBLE, LA RESILIENCIA CLIMÁTICA Y LA ECONOMÍA CIRCULAR, EN EL MARCODE LA GESTIÓN DE LOS SERVICIOS PÚBLICOS EN EL DISTRITO INCLUYENDOENFOQUE REGION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26555593"/>
    <n v="26368926"/>
    <n v="0"/>
    <n v="0"/>
    <s v="0000658610"/>
    <s v="1"/>
    <s v="10214"/>
    <d v="2025-01-07T00:00:00"/>
    <s v="1002522971"/>
    <s v="NEIBER YANETH PRIETO PERILLA"/>
    <s v="1002629376"/>
    <s v="CESAR AUGUSTO CACERES GONZALEZ"/>
    <d v="2025-01-07T00:00:00"/>
    <s v="7990990000"/>
    <s v="Transitoria Presupuesto CDP CRP"/>
  </r>
  <r>
    <s v="2025"/>
    <n v="1"/>
    <d v="2025-01-01T00:00:00"/>
    <d v="2025-05-27T00:00:00"/>
    <s v="0118-01"/>
    <x v="46"/>
    <s v="Mejoramiento de la prestación y acceso d - Servicios de  Información actualizados"/>
    <s v="0000000101"/>
    <d v="2025-01-07T00:00:00"/>
    <s v="PRESTAR SERVICIOS PROFESIONALES PARA REALIZAR EL ANALISIS DE LAINFORMACION DE LAS EMPRESAS DE SERVICIOS PUBLICOS EN EL MARCO DELCATASTRO UNIFICADO DE REDES Y USUARIOS, INTEGRADA EN EL DATA LAKE DE LASDHT, GARANTIZANDO EL DESARROLLO Y DESPLIEGUE DE DASH-BOARDS Y TABLEROSDE INFORMACIÓN EN EL SISTEMA DE INFORMACIÓN MISIONAL, EN EL MARCO DE LOSPLANES, PROGRAMAS Y PROYECTOS DEL SECTOR HÁBITAT"/>
    <s v="1-100-F001"/>
    <s v="VA-RECURSOS DISTRITO"/>
    <s v="O232020200991123"/>
    <s v="Servicios de la administración pública relacionados con la vivienda e infraestructura de servicios públicos"/>
    <s v="PM/0118/0109/40030500218"/>
    <s v="Servicio de gestión catastral para los servicios p"/>
    <n v="126555593"/>
    <n v="8803869"/>
    <n v="0"/>
    <n v="0"/>
    <s v="0000658607"/>
    <s v="1"/>
    <s v="10163"/>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283"/>
    <d v="2025-01-16T00:00:00"/>
    <s v="PRESTAR SERVICIOS PROFESIONALES PARA REALIZAR ACTIVIDADES DEVERIFICACIÓN REGULATORIA EN LA FORMULACIÓN, DESARROLLO Y SEGUIMIENTO DELAS POLÍTICAS PÚBLICAS DE SERVICIOS PÚBLICOS DOMICILIARIOS EN EL EN ELDISTRITO CAPITAL Y LA REGIÓN."/>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15615793"/>
    <n v="9"/>
    <n v="0"/>
    <n v="0"/>
    <s v="0000684115"/>
    <s v="1"/>
    <s v="10217"/>
    <d v="2025-01-16T00:00:00"/>
    <s v="1002522971"/>
    <s v="NEIBER YANETH PRIETO PERILLA"/>
    <s v="1002629376"/>
    <s v="CESAR AUGUSTO CACERES GONZALEZ"/>
    <d v="2025-01-16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290"/>
    <d v="2025-01-16T00:00:00"/>
    <s v="PRESTAR SERVICIOS PROFESIONALES PARA REALIZAR EL ACOMPAÑAMIENTO A LOSACUEDUCTOS COMUNITARIOS DEL DISTRITO CAPITAL, DESARROLLANDO ACTIVIDADESPARA EL MEJORAMIENTO DE LA INFRAESTRUCTURA DE ESTOS, CON EL FINOPTIMIZAR LA CALIDAD DEL SERVICIO PÚBLICO DE AGUA"/>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92440607"/>
    <n v="586927"/>
    <n v="0"/>
    <n v="0"/>
    <s v="0000684123"/>
    <s v="1"/>
    <s v="10200"/>
    <d v="2025-01-16T00:00:00"/>
    <s v="1002522971"/>
    <s v="NEIBER YANETH PRIETO PERILLA"/>
    <s v="1002629376"/>
    <s v="CESAR AUGUSTO CACERES GONZALEZ"/>
    <d v="2025-01-16T00:00:00"/>
    <s v="7990990000"/>
    <s v="Transitoria Presupuesto CDP CRP"/>
  </r>
  <r>
    <s v="2025"/>
    <n v="1"/>
    <d v="2025-01-01T00:00:00"/>
    <d v="2025-05-27T00:00:00"/>
    <s v="0118-01"/>
    <x v="40"/>
    <s v="Mejoramiento de la prestación y acceso d - Documentos de planeación"/>
    <s v="0000000289"/>
    <d v="2025-01-16T00:00:00"/>
    <s v="PRESTAR SERVICIOS PROFESIONALES PARA REALIZAR ACTIVIDADES RELACIONADASCON LA IMPLEMENTACION Y FORTALECIMIENTO DEL CATASTRO UNIFICADO DE REDESY USUARIOS, GESTION DEL DESARROLLO DE INICIATIVAS ORIENTADAS ALDESPLIEGUE DE TECNOLOGIAS Y FNCER, DESARROLLO DE PROYECTOS ENERGETICOS YDE TELECOMUNICACIONES Y EL SOTERRAMIENTO Y ORGANIZACION DE REDES DESERVICIOS PUBLIC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3732434"/>
    <n v="531629"/>
    <n v="0"/>
    <n v="0"/>
    <s v="0000684122"/>
    <s v="1"/>
    <s v="10130"/>
    <d v="2025-01-16T00:00:00"/>
    <s v="1002522971"/>
    <s v="NEIBER YANETH PRIETO PERILLA"/>
    <s v="1002629376"/>
    <s v="CESAR AUGUSTO CACERES GONZALEZ"/>
    <d v="2025-01-16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295"/>
    <d v="2025-01-16T00:00:00"/>
    <s v="PRESTAR SERVICIOS PROFESIONALES PARA REALIZAR ACTIVIDADES JURIDICAS  ENLAS DIFERNTES ETAPAS  DE LOS PROCESOS DE CONTRATACION, PARA ELCUMPLIMIENTO DE LAS METAS Y PROYECTOS A CARGO DE LA SUBDIRECCION DESERVICIOS PUBLICO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3732434"/>
    <n v="59808880"/>
    <n v="0"/>
    <n v="0"/>
    <s v="0000684133"/>
    <s v="1"/>
    <s v="10210"/>
    <d v="2025-01-16T00:00:00"/>
    <s v="1002522971"/>
    <s v="NEIBER YANETH PRIETO PERILLA"/>
    <s v="1002629376"/>
    <s v="CESAR AUGUSTO CACERES GONZALEZ"/>
    <d v="2025-01-16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084"/>
    <d v="2025-01-07T00:00:00"/>
    <s v="PRESTAR SERVICIOS PROFESIONALES PARA ACOMPAÑAR A LOS ACUEDUCTOSCOMUNITARIOS EN LA MEJORA DE LA PRESTACIÓN DEL SERVICIO DE AGUA,VERIFICANDO LA OPERACIÓN DE LOS SISTEMAS DE ACUEDUCTO Y EL DESARROLLANDOINICIATIVAS DE TRATAMIENTO DE AGUAS RESIDUALES EN EL SUELO RURAL, CON ELFIN DE MEJORAR LAS CONDICIONES DE SANEAMIENTO EN LAS COMUNIDADES RURALE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125139014"/>
    <n v="38274192"/>
    <n v="0"/>
    <n v="0"/>
    <s v="0000658486"/>
    <s v="1"/>
    <s v="10202"/>
    <d v="2025-01-07T00:00:00"/>
    <s v="1002522971"/>
    <s v="NEIBER YANETH PRIETO PERILLA"/>
    <s v="1002629376"/>
    <s v="CESAR AUGUSTO CACERES GONZALEZ"/>
    <d v="2025-01-07T00:00:00"/>
    <s v="7990990000"/>
    <s v="Transitoria Presupuesto CDP CRP"/>
  </r>
  <r>
    <s v="2025"/>
    <n v="2"/>
    <d v="2025-01-01T00:00:00"/>
    <d v="2025-05-27T00:00:00"/>
    <s v="0118-01"/>
    <x v="42"/>
    <s v="Mejoramiento de la prestación y acceso d - Servicio de asistencia técnica para la administración y operación de los servicios públicos domiciliarios"/>
    <s v="0000000950"/>
    <d v="2025-02-25T00:00:00"/>
    <s v="PRESTAR SERVICIOS PROFESIONALES PARA LA IMPLEMENTACIÓN DE POLÍTICASPÚBLICAS E INSTRUMENTOS DE PLANEACIÓN LIDERADOS POR LA SUBDIRECCIÓN DESERVICIOS PÚBLICOS, ASÍ COMO DESARROLLAR ACCIONES QUE CONTRIBUYAN A LAVISIÓN REGIONAL, AL IMPULSO DE MODELOS DE ECONOMÍA CIRCULAR Y PRÁCTICASSOSTENIBLES ALREDEDOR DE LA PRESTACIÓN DE SERVICIOS PUBLICO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115550759"/>
    <n v="11371663"/>
    <n v="0"/>
    <n v="0"/>
    <s v="0000718986"/>
    <s v="1"/>
    <s v="10207"/>
    <d v="2025-02-24T00:00:00"/>
    <s v="1002522971"/>
    <s v="NEIBER YANETH PRIETO PERILLA"/>
    <s v="1002629376"/>
    <s v="CESAR AUGUSTO CACERES GONZALEZ"/>
    <d v="2025-02-25T00:00:00"/>
    <s v="7990990000"/>
    <s v="Transitoria Presupuesto CDP CRP"/>
  </r>
  <r>
    <s v="2025"/>
    <n v="2"/>
    <d v="2025-01-01T00:00:00"/>
    <d v="2025-05-27T00:00:00"/>
    <s v="0118-01"/>
    <x v="40"/>
    <s v="Mejoramiento de la prestación y acceso d - Documentos de planeación"/>
    <s v="0000000951"/>
    <d v="2025-02-25T00:00:00"/>
    <s v="PRESTAR SERVICIOS PROFESIONALES PARA REALIZAR ACTIVIDADES RELACIONADASCON EL OTORGAMIENTO DE BENEFICIOS ECONÓMICOS DE LOS SERVICIOS PÚBLICOSDE ACUEDUCTO ALCANTARILLADO Y ASEO DIRIGIDOS A LA POBLACIÓN DE BAJOSINGRES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9748162"/>
    <n v="9402188"/>
    <n v="0"/>
    <n v="0"/>
    <s v="0000718987"/>
    <s v="1"/>
    <s v="10131"/>
    <d v="2025-02-24T00:00:00"/>
    <s v="1002522971"/>
    <s v="NEIBER YANETH PRIETO PERILLA"/>
    <s v="1002629376"/>
    <s v="CESAR AUGUSTO CACERES GONZALEZ"/>
    <d v="2025-02-25T00:00:00"/>
    <s v="7990990000"/>
    <s v="Transitoria Presupuesto CDP CRP"/>
  </r>
  <r>
    <s v="2025"/>
    <n v="2"/>
    <d v="2025-01-01T00:00:00"/>
    <d v="2025-05-27T00:00:00"/>
    <s v="0118-01"/>
    <x v="14"/>
    <s v="Fortalecimiento en la gestión pública in - Servicio de Implementación Sistemas de Gestión"/>
    <s v="0000000688"/>
    <d v="2025-02-05T00:00:00"/>
    <s v="PRESTAR SERVICIOS PROFESIONALES PARA ATENDER LOS DISTINTOSREQUERIMIENTOS Y/O TRÁMITES JURÍDICOS, ADMINISTRATIVOS Y CONTRACTUALESASOCIADOS A LOS PROCESOS Y PROYECTOS DE INVERSIÓN DEL ÁREA; ASÍ COMO ELAPOYO EN EL DESARROLLO DE LAS ACTIVIDADES DEL SISTEMA DE GESTIÓN DECALIDAD Y AMBIENTAL BAJO LOS REQUISITOS DE LA NORMAS ISO 9001-201514001:2015"/>
    <s v="1-100-F001"/>
    <s v="VA-RECURSOS DISTRITO"/>
    <s v="O232020200991123"/>
    <s v="Servicios de la administración pública relacionados con la vivienda e infraestructura de servicios públicos"/>
    <s v="PM/0118/0118/45990230250"/>
    <s v="Estrategias de gestión institucional y de la cultu"/>
    <n v="98068500"/>
    <n v="980685"/>
    <n v="0"/>
    <n v="0"/>
    <s v="0000706322"/>
    <s v="1"/>
    <s v="10624"/>
    <d v="2025-02-05T00:00:00"/>
    <s v="1000292975"/>
    <s v="JACKELYN YATE CABRERA"/>
    <s v="1002629376"/>
    <s v="CESAR AUGUSTO CACERES GONZALEZ"/>
    <d v="2025-02-05T00:00:00"/>
    <s v="7990990000"/>
    <s v="Transitoria Presupuesto CDP CRP"/>
  </r>
  <r>
    <s v="2025"/>
    <n v="1"/>
    <d v="2025-01-01T00:00:00"/>
    <d v="2025-05-27T00:00:00"/>
    <s v="0118-01"/>
    <x v="14"/>
    <s v="Fortalecimiento en la gestión pública in - Servicio de Implementación Sistemas de Gestión"/>
    <s v="0000000508"/>
    <d v="2025-01-22T00:00:00"/>
    <s v="PRESTAR SERVICIOS PROFESIONALES PARA EL DESARROLLO DE LAS ACTIVIDADESRELACIONADAS CON EL SEGUIMIENTO Y EVALUACIÓN DESDE LA LÍNEA DEPLANEACIÓN DE LAS POLÍTICAS EN LAS QUE PARTICIPA LA SECRETARÍA DISTRITALDEL HÁBITAT; ASI COMO DESARROLLAR LAS ACTIVIDADES DE SEGUIMIENTO A LOSPROYECTOS DE INVERSIÓN ASIGNADOS POR EL SUPERVISOR EN LAS HERRAMIENTASDISPUESTAS"/>
    <s v="1-100-F001"/>
    <s v="VA-RECURSOS DISTRITO"/>
    <s v="O232020200991123"/>
    <s v="Servicios de la administración pública relacionados con la vivienda e infraestructura de servicios públicos"/>
    <s v="PM/0118/0118/45990230250"/>
    <s v="Estrategias de gestión institucional y de la cultu"/>
    <n v="104500000"/>
    <n v="3166667"/>
    <n v="0"/>
    <n v="0"/>
    <s v="0000691497"/>
    <s v="1"/>
    <s v="10626"/>
    <d v="2025-01-22T00:00:00"/>
    <s v="1000292975"/>
    <s v="JACKELYN YATE CABRERA"/>
    <s v="1002629376"/>
    <s v="CESAR AUGUSTO CACERES GONZALEZ"/>
    <d v="2025-01-22T00:00:00"/>
    <s v="7990990000"/>
    <s v="Transitoria Presupuesto CDP CRP"/>
  </r>
  <r>
    <s v="2025"/>
    <n v="1"/>
    <d v="2025-01-01T00:00:00"/>
    <d v="2025-05-27T00:00:00"/>
    <s v="0118-01"/>
    <x v="14"/>
    <s v="Fortalecimiento en la gestión pública in - Servicio de Implementación Sistemas de Gestión"/>
    <s v="0000000206"/>
    <d v="2025-01-09T00:00:00"/>
    <s v="PRESTAR SERVICIOS PROFESIONALES PARA EL DESARROLLO DE LAS ACTIVIDADES DEFORTALECIMIENTO Y MONITOREO DE LOS SISTEMAS DE GESTIÓN DE LA SDHT, ENCUMPLIMIENTO DE LOS ESTÁNDARES ESTABLECIDOS EN EL MODELO INTEGRADO DEPLANEACIÓN Y GESTIÓN (MIPG) Y LAS NORMAS ISO 9001 -2015 Y 14001-2015."/>
    <s v="1-100-F001"/>
    <s v="VA-RECURSOS DISTRITO"/>
    <s v="O232020200991123"/>
    <s v="Servicios de la administración pública relacionados con la vivienda e infraestructura de servicios públicos"/>
    <s v="PM/0118/0118/45990230250"/>
    <s v="Estrategias de gestión institucional y de la cultu"/>
    <n v="85593155"/>
    <n v="496193"/>
    <n v="0"/>
    <n v="0"/>
    <s v="0000666349"/>
    <s v="1"/>
    <s v="10634"/>
    <d v="2025-01-09T00:00:00"/>
    <s v="1000292975"/>
    <s v="JACKELYN YATE CABRERA"/>
    <s v="1002629376"/>
    <s v="CESAR AUGUSTO CACERES GONZALEZ"/>
    <d v="2025-01-09T00:00:00"/>
    <s v="7990990000"/>
    <s v="Transitoria Presupuesto CDP CRP"/>
  </r>
  <r>
    <s v="2025"/>
    <n v="2"/>
    <d v="2025-01-01T00:00:00"/>
    <d v="2025-05-27T00:00:00"/>
    <s v="0118-01"/>
    <x v="14"/>
    <s v="Fortalecimiento en la gestión pública in - Servicio de Implementación Sistemas de Gestión"/>
    <s v="0000000694"/>
    <d v="2025-02-05T00:00:00"/>
    <s v="PRESTAR SERVICIOS PROFESIONALES PARA LA FORMULACIÓN Y EL SEGUIMIENTO DELAS POLÍTICAS LIDERADAS POR LA SUBDIRECCIÓN DE PROGRAMAS Y PROYECTOS, ENEL MARCO DEL MODELO INTEGRADO DE PLANEACIÓN Y GESTIÓN, ASÍ COMO APOYARAL ÁREA EN LO CORRESPONDIENTE AL DESARROLLO DE LAS POLÍTICAS DETRANSPARENCIA, RACIONALIZACIÓN DE TRÁMITES Y SERVICIO AL CIUDADANO."/>
    <s v="1-100-F001"/>
    <s v="VA-RECURSOS DISTRITO"/>
    <s v="O232020200991123"/>
    <s v="Servicios de la administración pública relacionados con la vivienda e infraestructura de servicios públicos"/>
    <s v="PM/0118/0118/45990230250"/>
    <s v="Estrategias de gestión institucional y de la cultu"/>
    <n v="98068500"/>
    <n v="2288265"/>
    <n v="0"/>
    <n v="0"/>
    <s v="0000706350"/>
    <s v="1"/>
    <s v="10641"/>
    <d v="2025-02-05T00:00:00"/>
    <s v="1000292975"/>
    <s v="JACKELYN YATE CABRERA"/>
    <s v="1002629376"/>
    <s v="CESAR AUGUSTO CACERES GONZALEZ"/>
    <d v="2025-02-05T00:00:00"/>
    <s v="7990990000"/>
    <s v="Transitoria Presupuesto CDP CRP"/>
  </r>
  <r>
    <s v="2025"/>
    <n v="1"/>
    <d v="2025-01-01T00:00:00"/>
    <d v="2025-05-27T00:00:00"/>
    <s v="0118-01"/>
    <x v="14"/>
    <s v="Fortalecimiento en la gestión pública in - Servicio de Implementación Sistemas de Gestión"/>
    <s v="0000000511"/>
    <d v="2025-01-22T00:00:00"/>
    <s v="PRESTAR SERVICIOS PROFESIONALES PARA REALIZAR LAS ACTIVIDADES PROPIAS DELOS SISTEMAS DE GESTIÓN QUE LIDERE LA SUBDIRECCIÓN DE PROGRAMAS YPROYECTOS BAJO LOS ESTÁNDARES DEL MODELO INTEGRADO DE PLANEACIÓN YGESTIÓN - MIPG, ASÍ COMO EL DESARROLLO DE LAS ACCIONES REQUERIDAS PARAEL SEGUIMIENTO DEL SISTEMA DE ADMINISTRACIÓN DEL RIESGO Y LA POLÍTICA DEGESTIÓN DEL CONOCIMIENTO"/>
    <s v="1-100-F001"/>
    <s v="VA-RECURSOS DISTRITO"/>
    <s v="O232020200991123"/>
    <s v="Servicios de la administración pública relacionados con la vivienda e infraestructura de servicios públicos"/>
    <s v="PM/0118/0118/45990230250"/>
    <s v="Estrategias de gestión institucional y de la cultu"/>
    <n v="79310000"/>
    <n v="4085667"/>
    <n v="0"/>
    <n v="0"/>
    <s v="0000691514"/>
    <s v="1"/>
    <s v="10633"/>
    <d v="2025-01-22T00:00:00"/>
    <s v="1000292975"/>
    <s v="JACKELYN YATE CABRERA"/>
    <s v="1002629376"/>
    <s v="CESAR AUGUSTO CACERES GONZALEZ"/>
    <d v="2025-01-22T00:00:00"/>
    <s v="7990990000"/>
    <s v="Transitoria Presupuesto CDP CRP"/>
  </r>
  <r>
    <s v="2025"/>
    <n v="2"/>
    <d v="2025-01-01T00:00:00"/>
    <d v="2025-05-27T00:00:00"/>
    <s v="0118-01"/>
    <x v="14"/>
    <s v="Fortalecimiento en la gestión pública in - Servicio de Implementación Sistemas de Gestión"/>
    <s v="0000000691"/>
    <d v="2025-02-05T00:00:00"/>
    <s v="PRESTAR SERVICIOS PROFESIONALES PARA REALIZAR ACTIVIDADES RELACIONADASCON LA FORMULACIÓN, ACTUALIZACIÓN Y SEGUIMIENTO DE LOS PROYECTOS DEINVERSIÓN ASIGNADOS POR LA SUPERVISION EN LAS HERRAMIENTAS DISPUESTAS;ASI COMO DESARROLLAR LAS ACTIVIDADES DE GEOREFERENCIACION DE LASINTERVENCIONES DE LA SDHT EN EL MARCO DE LOS PROYECTOS DE INVERSION"/>
    <s v="1-100-F001"/>
    <s v="VA-RECURSOS DISTRITO"/>
    <s v="O232020200991123"/>
    <s v="Servicios de la administración pública relacionados con la vivienda e infraestructura de servicios públicos"/>
    <s v="PM/0118/0118/45990230250"/>
    <s v="Estrategias de gestión institucional y de la cultu"/>
    <n v="95000000"/>
    <n v="3166667"/>
    <n v="0"/>
    <n v="0"/>
    <s v="0000706330"/>
    <s v="1"/>
    <s v="10625"/>
    <d v="2025-02-05T00:00:00"/>
    <s v="1000292975"/>
    <s v="JACKELYN YATE CABRERA"/>
    <s v="1002629376"/>
    <s v="CESAR AUGUSTO CACERES GONZALEZ"/>
    <d v="2025-02-05T00:00:00"/>
    <s v="7990990000"/>
    <s v="Transitoria Presupuesto CDP CRP"/>
  </r>
  <r>
    <s v="2025"/>
    <n v="2"/>
    <d v="2025-01-01T00:00:00"/>
    <d v="2025-05-27T00:00:00"/>
    <s v="0118-01"/>
    <x v="14"/>
    <s v="Fortalecimiento en la gestión pública in - Servicio de Implementación Sistemas de Gestión"/>
    <s v="0000000696"/>
    <d v="2025-02-05T00:00:00"/>
    <s v="PRESTAR SERVICIOS PROFESIONALES PARA REALIZAR ACTIVIDADES RELACIONADASCON LA FORMULACIÓN, ACTUALIZACIÓN Y SEGUIMIENTO A LOS PROYECTOS DEINVERSIÓN ASIGNADOS POR EL SUPERVISOR EN LAS HERRAMIENTAS DISPUESTAS;ASÍ COMO GENERAR INFORMES RELACIONADAS CON LAS LÍNEAS ESTRATÉGICAS DELPDD"/>
    <s v="1-100-F001"/>
    <s v="VA-RECURSOS DISTRITO"/>
    <s v="O232020200991123"/>
    <s v="Servicios de la administración pública relacionados con la vivienda e infraestructura de servicios públicos"/>
    <s v="PM/0118/0118/45990230250"/>
    <s v="Estrategias de gestión institucional y de la cultu"/>
    <n v="98068500"/>
    <n v="980685"/>
    <n v="0"/>
    <n v="0"/>
    <s v="0000706365"/>
    <s v="1"/>
    <s v="10980"/>
    <d v="2025-02-05T00:00:00"/>
    <s v="1000292975"/>
    <s v="JACKELYN YATE CABRERA"/>
    <s v="1002629376"/>
    <s v="CESAR AUGUSTO CACERES GONZALEZ"/>
    <d v="2025-02-05T00:00:00"/>
    <s v="7990990000"/>
    <s v="Transitoria Presupuesto CDP CRP"/>
  </r>
  <r>
    <s v="2025"/>
    <n v="2"/>
    <d v="2025-01-01T00:00:00"/>
    <d v="2025-05-27T00:00:00"/>
    <s v="0118-01"/>
    <x v="14"/>
    <s v="Fortalecimiento en la gestión pública in - Servicio de Implementación Sistemas de Gestión"/>
    <s v="0000000697"/>
    <d v="2025-02-05T00:00:00"/>
    <s v="PRESTAR SERVICIOS PROFESIONALES PARA APOYAR LAS ACTIVIDADES RELACIONADASCON EL DESARROLLO, MANTENIMIENTO Y MONITOREO DEL SISTEMA DE GESTIÓN DELA SDHT, BAJO LOS ESTÁNDARES DEL MODELO INTEGRADO DE PLANEACIÓN YGESTIÓN, LA NORMA ISO 9001:2015, Y EL DECRETO 612 DE 2018."/>
    <s v="1-100-F001"/>
    <s v="VA-RECURSOS DISTRITO"/>
    <s v="O232020200991123"/>
    <s v="Servicios de la administración pública relacionados con la vivienda e infraestructura de servicios públicos"/>
    <s v="PM/0118/0118/45990230250"/>
    <s v="Estrategias de gestión institucional y de la cultu"/>
    <n v="95000000"/>
    <n v="4750000"/>
    <n v="0"/>
    <n v="0"/>
    <s v="0000706369"/>
    <s v="1"/>
    <s v="10629"/>
    <d v="2025-02-05T00:00:00"/>
    <s v="1000292975"/>
    <s v="JACKELYN YATE CABRERA"/>
    <s v="1002629376"/>
    <s v="CESAR AUGUSTO CACERES GONZALEZ"/>
    <d v="2025-02-05T00:00:00"/>
    <s v="7990990000"/>
    <s v="Transitoria Presupuesto CDP CRP"/>
  </r>
  <r>
    <s v="2025"/>
    <n v="1"/>
    <d v="2025-01-01T00:00:00"/>
    <d v="2025-05-27T00:00:00"/>
    <s v="0118-01"/>
    <x v="14"/>
    <s v="Fortalecimiento en la gestión pública in - Servicio de Implementación Sistemas de Gestión"/>
    <s v="0000000512"/>
    <d v="2025-01-22T00:00:00"/>
    <s v="PRESTAR SERVICIOS PROFESIONALES EN LA SDHT PARA LA IMPLEMENTACIÓN,DESARROLLO Y MANTENIMIENTO DEL MODELO INTEGRADO DE PLANEACIÓN Y GESTIÓNMIPG, EN PARTICULAR CON LAS DIMENSIONES DE PLANEACIÓN, GESTIÓN CONVALORES PARA RESULTADOS Y EVALUACIÓN DE RESULTADOS."/>
    <s v="1-100-F001"/>
    <s v="VA-RECURSOS DISTRITO"/>
    <s v="O232020200991123"/>
    <s v="Servicios de la administración pública relacionados con la vivienda e infraestructura de servicios públicos"/>
    <s v="PM/0118/0118/45990230250"/>
    <s v="Estrategias de gestión institucional y de la cultu"/>
    <n v="81232667"/>
    <n v="9132667"/>
    <n v="0"/>
    <n v="0"/>
    <s v="0000691522"/>
    <s v="1"/>
    <s v="10637"/>
    <d v="2025-01-22T00:00:00"/>
    <s v="1000292975"/>
    <s v="JACKELYN YATE CABRERA"/>
    <s v="1002629376"/>
    <s v="CESAR AUGUSTO CACERES GONZALEZ"/>
    <d v="2025-01-22T00:00:00"/>
    <s v="7990990000"/>
    <s v="Transitoria Presupuesto CDP CRP"/>
  </r>
  <r>
    <s v="2025"/>
    <n v="1"/>
    <d v="2025-01-01T00:00:00"/>
    <d v="2025-05-27T00:00:00"/>
    <s v="0118-01"/>
    <x v="14"/>
    <s v="Fortalecimiento en la gestión pública in - Servicio de Implementación Sistemas de Gestión"/>
    <s v="0000000199"/>
    <d v="2025-01-09T00:00:00"/>
    <s v="PRESTAR SERVICIOS PROFESIONALES PARA ADELANTAR LAS ACTIVIDADES DESEGUIMIENTO A LOS PLANES, PROGRAMAS, Y PROYECTOS DE COMPETENCIA DE LASUBSECRETARIA DE PLANEACIÓN Y POLÍTICA; ASÍ COMO APOYAR A ESTADEPENDENCIA EN LAS RESPUESTAS A LAS SOLICITUDES PRESENTADAS PORENTIDADES NACIONALES, DISTRITALES Y ENTES DE CONTROL."/>
    <s v="1-100-F001"/>
    <s v="VA-RECURSOS DISTRITO"/>
    <s v="O232020200991123"/>
    <s v="Servicios de la administración pública relacionados con la vivienda e infraestructura de servicios públicos"/>
    <s v="PM/0118/0118/45990230250"/>
    <s v="Estrategias de gestión institucional y de la cultu"/>
    <n v="94971600"/>
    <n v="8533680"/>
    <n v="0"/>
    <n v="0"/>
    <s v="0000666063"/>
    <s v="1"/>
    <s v="10639"/>
    <d v="2025-01-09T00:00:00"/>
    <s v="1000292975"/>
    <s v="JACKELYN YATE CABRERA"/>
    <s v="1002629376"/>
    <s v="CESAR AUGUSTO CACERES GONZALEZ"/>
    <d v="2025-01-09T00:00:00"/>
    <s v="7990990000"/>
    <s v="Transitoria Presupuesto CDP CRP"/>
  </r>
  <r>
    <s v="2025"/>
    <n v="4"/>
    <d v="2025-01-01T00:00:00"/>
    <d v="2025-05-27T00:00:00"/>
    <s v="0118-01"/>
    <x v="10"/>
    <s v="Fortalecimiento en la gestión pública in - Servicio de asistencia técnica"/>
    <s v="0000001208"/>
    <d v="2025-04-24T00:00:00"/>
    <s v="PRESTAR SERVICIOS PROFESIONALES HACIENDO ACOMPAÑAMIENTO EN LASACTIVIDADES DERIBADAS DEL PROCESO DE TALENTO HUMANO Y EN AQUELLAS QUESEAN REQUERIDAS EN EL PLAN DE PROVISION DE EMPLEOS Y PLAN DE VACANTES DELA SECRETARIA DISTRITAL DEL HABITAT."/>
    <s v="1-100-F001"/>
    <s v="VA-RECURSOS DISTRITO"/>
    <s v="O232020200991191"/>
    <s v="Servicios administrativos relacionados con los trabajadores estatales"/>
    <s v="PM/0118/0118/45990310250"/>
    <s v="Estrategias de gestión institucional y de la cultu"/>
    <n v="66067200"/>
    <n v="0"/>
    <n v="0"/>
    <n v="0"/>
    <s v="0000733914"/>
    <s v="1"/>
    <s v="11215"/>
    <d v="2025-04-24T00:00:00"/>
    <s v="1000162608"/>
    <s v="JOSE ALEXANDER MORENO PAEZ"/>
    <s v="1002629376"/>
    <s v="CESAR AUGUSTO CACERES GONZALEZ"/>
    <d v="2025-04-24T00:00:00"/>
    <s v="7990990000"/>
    <s v="Transitoria Presupuesto CDP CRP"/>
  </r>
  <r>
    <s v="2025"/>
    <n v="4"/>
    <d v="2025-01-01T00:00:00"/>
    <d v="2025-05-27T00:00:00"/>
    <s v="0118-01"/>
    <x v="36"/>
    <s v="Desarrollo de estrategias que promuevan  - Servicios de asistencia técnica en planificación urbana y ordenamiento territorial"/>
    <s v="0000001150"/>
    <d v="2025-04-07T00:00:00"/>
    <s v="PRESTAR SERVICIOS DE APOYO A LA GESTION EN LAS ACTIVIDADES LOGISTICAS,OPERATIVAS Y DE GESTIÓN SOCIAL PARA LA PROMOCION E IMPLEMENTACIÓN DE LASESTRATEGIAS DE 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36853110"/>
    <n v="0"/>
    <n v="0"/>
    <n v="0"/>
    <s v="0000731332"/>
    <s v="1"/>
    <s v="11075"/>
    <d v="2025-04-07T00:00:00"/>
    <s v="1000347374"/>
    <s v="JOSE LUIS ALDANA ROMERO"/>
    <s v="1002629376"/>
    <s v="CESAR AUGUSTO CACERES GONZALEZ"/>
    <d v="2025-04-07T00:00:00"/>
    <s v="7990990000"/>
    <s v="Transitoria Presupuesto CDP CRP"/>
  </r>
  <r>
    <s v="2025"/>
    <n v="4"/>
    <d v="2025-01-01T00:00:00"/>
    <d v="2025-05-27T00:00:00"/>
    <s v="0118-01"/>
    <x v="7"/>
    <s v="Estudios y diseños de proyectos para el  - Estudios de pre inversión e inversión"/>
    <s v="0000001215"/>
    <d v="2025-04-30T00:00:00"/>
    <s v="PRESTAR SERVICIOS PROFESIONALES EN LAS ACTIVIDADES DE ESTRUCTURACION YSEGUIMIENTO TÉCNICO, ADMINISTRATIVO Y FINANCIERO DE LAS INTERVENCIONESDE ESPACIO PÚBLICO DE MEJORAMIENTO INTEGRAL DE BARRIOS PRIORIZADOS PORLA SECRETARÍA DISTRITAL DEL HÁBITAT"/>
    <s v="1-100-F039"/>
    <s v="VA-Crédito"/>
    <s v="O2320202005040254211"/>
    <s v="Servicios generales de construcción de carreteras (excepto carreteras elevadas), calles"/>
    <s v="PM/0118/0110/40020340320"/>
    <s v="Espacio público intervenido"/>
    <n v="96000000"/>
    <n v="0"/>
    <n v="0"/>
    <n v="4460000"/>
    <s v="0000734583"/>
    <s v="1"/>
    <s v="10709"/>
    <d v="2025-04-30T00:00:00"/>
    <s v="1002518010"/>
    <s v="LUZ DARY PULIDO CRUZ"/>
    <s v="1002629376"/>
    <s v="CESAR AUGUSTO CACERES GONZALEZ"/>
    <d v="2025-04-30T00:00:00"/>
    <s v="7990990000"/>
    <s v="Transitoria Presupuesto CDP CRP"/>
  </r>
  <r>
    <s v="2025"/>
    <n v="4"/>
    <d v="2025-01-01T00:00:00"/>
    <d v="2025-05-27T00:00:00"/>
    <s v="0118-01"/>
    <x v="34"/>
    <s v="Implementación de acciones y estrategias - Documentos de evaluación"/>
    <s v="0000001217"/>
    <d v="2025-04-30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I019"/>
    <s v="VA-Otras multas"/>
    <s v="O232020200991123"/>
    <s v="Servicios de la administración pública relacionados con la vivienda e infraestructura de servicios públicos"/>
    <s v="PM/0118/0117/45990010226"/>
    <s v="Servicio de prevención, vigilancia y seguimiento d"/>
    <n v="47729526"/>
    <n v="0"/>
    <n v="0"/>
    <n v="3134166"/>
    <s v="0000734697"/>
    <s v="1"/>
    <s v="10823"/>
    <d v="2025-04-30T00:00:00"/>
    <s v="1005450425"/>
    <s v="CARLOS ANDRES DANIELS JARAMILLO"/>
    <s v="1002629376"/>
    <s v="CESAR AUGUSTO CACERES GONZALEZ"/>
    <d v="2025-04-30T00:00:00"/>
    <s v="7990990000"/>
    <s v="Transitoria Presupuesto CDP CRP"/>
  </r>
  <r>
    <s v="2025"/>
    <n v="4"/>
    <d v="2025-01-01T00:00:00"/>
    <d v="2025-05-27T00:00:00"/>
    <s v="0118-01"/>
    <x v="34"/>
    <s v="Implementación de acciones y estrategias - Documentos de evaluación"/>
    <s v="0000001218"/>
    <d v="2025-04-30T00:00:00"/>
    <s v="PRESTAR SERVICIOS PROFESIONALES ESPECIALIZADOS PARA BRINDARACOMPAÑAMIENTO JURÍDICO, CONSOLIDACIÓN, REVISIÓN DE LOS PROCESOS QUE DEN CUMPLIMIENTO A LOS OBJETIVOS DE LA SUBSECRETARÍA DE INSPECCIÓN,VIGILANCIA Y CONTROL DE VIVIENDA."/>
    <s v="1-100-I019"/>
    <s v="VA-Otras multas"/>
    <s v="O232020200991123"/>
    <s v="Servicios de la administración pública relacionados con la vivienda e infraestructura de servicios públicos"/>
    <s v="PM/0118/0117/45990010226"/>
    <s v="Servicio de prevención, vigilancia y seguimiento d"/>
    <n v="99100800"/>
    <n v="0"/>
    <n v="0"/>
    <n v="2890440"/>
    <s v="0000734706"/>
    <s v="1"/>
    <s v="10805"/>
    <d v="2025-04-30T00:00:00"/>
    <s v="1005450425"/>
    <s v="CARLOS ANDRES DANIELS JARAMILLO"/>
    <s v="1002629376"/>
    <s v="CESAR AUGUSTO CACERES GONZALEZ"/>
    <d v="2025-04-30T00:00:00"/>
    <s v="7990990000"/>
    <s v="Transitoria Presupuesto CDP CRP"/>
  </r>
  <r>
    <s v="2025"/>
    <n v="4"/>
    <d v="2025-01-01T00:00:00"/>
    <d v="2025-05-27T00:00:00"/>
    <s v="0118-01"/>
    <x v="78"/>
    <s v="Alcantarillado"/>
    <s v="0000001214"/>
    <d v="2025-04-29T00:00:00"/>
    <s v="AMPARAR EL PAGO DE LAS CUENTAS DE COBRO POR CONCEPTO DE BALANCE DESUBSIDIOS Y CONTRIBUCIONES DE SERVICIO PÚBLICO DE ALCANTARILLADO CONCARGO AL FONDO DE SOLIDARIDAD Y REDISTRIBUCIÓN DE INGRESOS - PERIODOENERO DE 2025."/>
    <s v="1-100-I083"/>
    <s v="VA-APORTES ALCANTARILLADO"/>
    <s v="133020000000000000118"/>
    <s v="0118 - Transferencias de Inversión - SECRETARIA DISTRITAL DEL HABITAT"/>
    <s v="PM/0118/0100/TRANSF_INV"/>
    <s v="TRANSFERENCIAS INVERSIÓN SECRETARIA DISTRITAL DEL"/>
    <n v="22017668"/>
    <n v="0"/>
    <n v="0"/>
    <n v="0"/>
    <s v="0000734306"/>
    <s v="1"/>
    <s v="FSRI-16"/>
    <d v="2025-04-21T00:00:00"/>
    <s v="1006022647"/>
    <s v="RODRIGO ERNESTO CARRASCAL ENRIQUEZ"/>
    <s v="1002629376"/>
    <s v="CESAR AUGUSTO CACERES GONZALEZ"/>
    <d v="2025-04-29T00:00:00"/>
    <s v="7990990000"/>
    <s v="Transitoria Presupuesto CDP CRP"/>
  </r>
  <r>
    <s v="2025"/>
    <n v="4"/>
    <d v="2025-01-01T00:00:00"/>
    <d v="2025-05-27T00:00:00"/>
    <s v="0118-01"/>
    <x v="76"/>
    <s v="Acueducto"/>
    <s v="0000001213"/>
    <d v="2025-04-29T00:00:00"/>
    <s v="AMPARAR EL PAGO DE LAS CUENTAS DE COBRO POR CONCEPTO DE BALANCE DESUBSIDIOS Y CONTRIBUCIONES DE SERVICIO PÚBLICO DE ACUEDUCTO CON CARGO ALFONDO DE SOLIDARIDAD Y REDISTRIBUCIÓN DE INGRESOS - PERIODOS DICIEMBREDE 2024 A MARZO DE 2025."/>
    <s v="1-100-I084"/>
    <s v="VA-APORTES ACUEDUCTO"/>
    <s v="133020000000000000118"/>
    <s v="0118 - Transferencias de Inversión - SECRETARIA DISTRITAL DEL HABITAT"/>
    <s v="PM/0118/0100/TRANSF_INV"/>
    <s v="TRANSFERENCIAS INVERSIÓN SECRETARIA DISTRITAL DEL"/>
    <n v="56074903"/>
    <n v="0"/>
    <n v="0"/>
    <n v="0"/>
    <s v="0000734304"/>
    <s v="1"/>
    <s v="FSRI-15"/>
    <d v="2025-04-21T00:00:00"/>
    <s v="1006022647"/>
    <s v="RODRIGO ERNESTO CARRASCAL ENRIQUEZ"/>
    <s v="1002629376"/>
    <s v="CESAR AUGUSTO CACERES GONZALEZ"/>
    <d v="2025-04-29T00:00:00"/>
    <s v="7990990000"/>
    <s v="Transitoria Presupuesto CDP CRP"/>
  </r>
  <r>
    <s v="2025"/>
    <n v="4"/>
    <d v="2025-01-01T00:00:00"/>
    <d v="2025-05-27T00:00:00"/>
    <s v="0118-01"/>
    <x v="91"/>
    <s v="Otros tipos de servicios educativos y de formación, n.c.p."/>
    <s v="0000001147"/>
    <d v="2025-04-04T00:00:00"/>
    <s v="PAGO INSCRIPCIÓN CERTIFICACIÓN DE MIEMBROS DE JUNTAS DIRECTIVAS."/>
    <s v="1-100-F001"/>
    <s v="VA-RECURSOS DISTRITO"/>
    <s v="000000000000000000118"/>
    <s v="0118 - Programa Funcionamiento - SECRETARÍA DISTRITAL DE HABITAT"/>
    <s v="PM/0118/0001/FUNC"/>
    <s v="FUNCIONAMIENTO SECRETARÍA DISTRITAL DE HABITAT"/>
    <n v="15113000"/>
    <n v="0"/>
    <n v="0"/>
    <n v="0"/>
    <s v="0000731016"/>
    <s v="1"/>
    <s v="43"/>
    <d v="2025-04-04T00:00:00"/>
    <s v="1000162608"/>
    <s v="JOSE ALEXANDER MORENO PAEZ"/>
    <s v="1002629376"/>
    <s v="CESAR AUGUSTO CACERES GONZALEZ"/>
    <d v="2025-04-04T00:00:00"/>
    <s v="7990990000"/>
    <s v="Transitoria Presupuesto CDP CRP"/>
  </r>
  <r>
    <s v="2025"/>
    <n v="3"/>
    <d v="2025-01-01T00:00:00"/>
    <d v="2025-05-27T00:00:00"/>
    <s v="0118-01"/>
    <x v="34"/>
    <s v="Implementación de acciones y estrategias - Documentos de evaluación"/>
    <s v="0000001078"/>
    <d v="2025-03-12T00:00:00"/>
    <s v="PRESTAR SERVICIOS PROFESIONALES PARA APOYAR TÉCNICAMENTE EN ELSEGUIMIENTO Y CONTROL A LOS PROYECTOS DE ENAJENACIÓN DE VIVIENDARADICADOS EN LA 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0"/>
    <n v="0"/>
    <n v="0"/>
    <s v="0000724711"/>
    <s v="1"/>
    <s v="10892"/>
    <d v="2025-03-11T00:00:00"/>
    <s v="1005450425"/>
    <s v="CARLOS ANDRES DANIELS JARAMILLO"/>
    <s v="1002629376"/>
    <s v="CESAR AUGUSTO CACERES GONZALEZ"/>
    <d v="2025-03-12T00:00:00"/>
    <s v="7990990000"/>
    <s v="Transitoria Presupuesto CDP CRP"/>
  </r>
  <r>
    <s v="2025"/>
    <n v="4"/>
    <d v="2025-01-01T00:00:00"/>
    <d v="2025-05-27T00:00:00"/>
    <s v="0118-01"/>
    <x v="10"/>
    <s v="Fortalecimiento en la gestión pública in - Servicio de asistencia técnica"/>
    <s v="0000001216"/>
    <d v="2025-04-30T00:00:00"/>
    <s v="PRESTAR LOS SERVICIOS PROFESIONALES JURÍDICOS PARA REALIZAR LA REVISIÓN,TRAMITE Y SUSTANCIACION DE LOS PROCESOS ADMINISTRATIVOS SANCIONATORIOS ,ASI COMO APOYAR EN LA ESTRUCTURACIÓN DE LOS PROCESOS Y DOCUMENTOSDERIVADOS DE LA GESTIÓN CONTRACTUAL DE LA SECRETARÍA DISTRITAL DELHÁBITAT."/>
    <s v="1-100-F001"/>
    <s v="VA-RECURSOS DISTRITO"/>
    <s v="O232020200991191"/>
    <s v="Servicios administrativos relacionados con los trabajadores estatales"/>
    <s v="PM/0118/0118/45990310250"/>
    <s v="Estrategias de gestión institucional y de la cultu"/>
    <n v="61525080"/>
    <n v="61525080"/>
    <n v="0"/>
    <n v="0"/>
    <s v="0000734600"/>
    <s v="1"/>
    <s v="11066"/>
    <d v="2025-04-30T00:00:00"/>
    <s v="1000024732"/>
    <s v="ALBA CRISTINA MELO GOMEZ"/>
    <s v="1002629376"/>
    <s v="CESAR AUGUSTO CACERES GONZALEZ"/>
    <d v="2025-04-30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097"/>
    <d v="2025-01-07T00:00:00"/>
    <s v="PRESTAR SERVICIOS PROFESIONALES PARA EL DESARROLLO DE ESPACIOSPEDAGOGICOS PARA LA PROMOCIÓN DE LA EDUCACIÓN AMBIENTAL LAS ACTIVIDADESLIDERADAS POR LA SUBDIRECCION DE SERVICIOS PUBLICOS EN EL TERRRITORIOURBANO Y RURAL DEL DISTRITO CAPITAL"/>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3100150"/>
    <n v="63589680"/>
    <n v="0"/>
    <n v="0"/>
    <s v="0000658602"/>
    <s v="1"/>
    <s v="10206"/>
    <d v="2025-01-07T00:00:00"/>
    <s v="1002522971"/>
    <s v="NEIBER YANETH PRIETO PERILLA"/>
    <s v="1002629376"/>
    <s v="CESAR AUGUSTO CACERES GONZALEZ"/>
    <d v="2025-01-07T00:00:00"/>
    <s v="7990990000"/>
    <s v="Transitoria Presupuesto CDP CRP"/>
  </r>
  <r>
    <s v="2025"/>
    <n v="5"/>
    <d v="2025-01-01T00:00:00"/>
    <d v="2025-05-27T00:00:00"/>
    <s v="0118-01"/>
    <x v="2"/>
    <s v="Fortalecimiento en la gestión pública in - Documentos de planeación"/>
    <s v="0000001221"/>
    <d v="2025-05-02T00:00:00"/>
    <s v="PRESTAR SERVICIOS PARA EL DESARROLLO DE LA PROMOCIÓN, POSICIONAMIENTO YDIVULGACIÓN DE MANERA EFECTIVA DE LAS ESTRATEGIAS, INICIATIVAS,PROGRAMAS Y PROYECTOS DE LA SECRETARÍA DISTRITAL DEL HÁBITAT, CON ELPROPÓSITO DE VISIBILIZAR SU IMPACTO Y ALCANCE EN EL MARCO DEL “16º FORODE VIVIENDA” A REALIZARSE EN BOGOTÁ D.C"/>
    <s v="1-100-F001"/>
    <s v="VA-RECURSOS DISTRITO"/>
    <s v="O232020200883121"/>
    <s v="Servicios de relaciones públicas"/>
    <s v="PM/0118/0118/45990190250"/>
    <s v="Estrategias de gestión institucional y de la cultu"/>
    <n v="15113000"/>
    <n v="0"/>
    <n v="0"/>
    <n v="0"/>
    <s v="0000734972"/>
    <s v="1"/>
    <s v="11227"/>
    <d v="2025-05-02T00:00:00"/>
    <s v="1000204561"/>
    <s v="MANUEL ALFONSO RINCON RAMIREZ"/>
    <s v="1002629376"/>
    <s v="CESAR AUGUSTO CACERES GONZALEZ"/>
    <d v="2025-05-02T00:00:00"/>
    <s v="7990990000"/>
    <s v="Transitoria Presupuesto CDP CRP"/>
  </r>
  <r>
    <s v="2025"/>
    <n v="3"/>
    <d v="2025-01-01T00:00:00"/>
    <d v="2025-05-27T00:00:00"/>
    <s v="0118-01"/>
    <x v="34"/>
    <s v="Implementación de acciones y estrategias - Documentos de evaluación"/>
    <s v="0000001115"/>
    <d v="2025-03-25T00:00:00"/>
    <s v="PRESTAR SERVICIOS DE APOYO A LA GESTIÓN EN EL DESARROLLO DE ACTIVIDADESDE CARÁCTER ADMINISTRATIVO QUE SE ADELANTAN EN LA SUBSECRETARÍA DEINSPECCIÓN VIGILANCIA Y CONTROL DE VIVIENDA Y SUS DEPENDENCIAS."/>
    <s v="1-100-F001"/>
    <s v="VA-RECURSOS DISTRITO"/>
    <s v="O232020200991123"/>
    <s v="Servicios de la administración pública relacionados con la vivienda e infraestructura de servicios públicos"/>
    <s v="PM/0118/0117/45990010226"/>
    <s v="Servicio de prevención, vigilancia y seguimiento d"/>
    <n v="28336635"/>
    <n v="0"/>
    <n v="0"/>
    <n v="0"/>
    <s v="0000728486"/>
    <s v="1"/>
    <s v="10741"/>
    <d v="2025-03-25T00:00:00"/>
    <s v="1005450425"/>
    <s v="CARLOS ANDRES DANIELS JARAMILLO"/>
    <s v="1002629376"/>
    <s v="CESAR AUGUSTO CACERES GONZALEZ"/>
    <d v="2025-03-25T00:00:00"/>
    <s v="7990990000"/>
    <s v="Transitoria Presupuesto CDP CRP"/>
  </r>
  <r>
    <s v="2025"/>
    <n v="5"/>
    <d v="2025-01-01T00:00:00"/>
    <d v="2025-05-27T00:00:00"/>
    <s v="0118-01"/>
    <x v="10"/>
    <s v="Fortalecimiento en la gestión pública in - Servicio de asistencia técnica"/>
    <s v="0000001222"/>
    <d v="2025-05-05T00:00:00"/>
    <s v="PRESTAR LOS SERVICIOS PROFESIONALES JURÍDICOS PARA REALIZAR LA REVISIÓN,TRAMITE Y SUSTANCIACIÓN DE LOS PROCESOSADMINISTRATIVOS SANCIONATORIOS, ASI COMO APOYAR EN LA ESTRUCTURACIÓN DELOS PROCESOS Y DOCUMENTOS DERIVADOS DE LAGESTIÓN CONTRACTUAL DE LA SECRETARÍA DISTRITAL DEL HÁBITAT"/>
    <s v="1-100-F001"/>
    <s v="VA-RECURSOS DISTRITO"/>
    <s v="O232020200991191"/>
    <s v="Servicios administrativos relacionados con los trabajadores estatales"/>
    <s v="PM/0118/0118/45990310250"/>
    <s v="Estrategias de gestión institucional y de la cultu"/>
    <n v="61585080"/>
    <n v="0"/>
    <n v="0"/>
    <n v="61585080"/>
    <s v="0000735101"/>
    <s v="1"/>
    <s v="11066"/>
    <d v="2025-05-05T00:00:00"/>
    <s v="1000162608"/>
    <s v="JOSE ALEXANDER MORENO PAEZ"/>
    <s v="1002629376"/>
    <s v="CESAR AUGUSTO CACERES GONZALEZ"/>
    <d v="2025-05-05T00:00:00"/>
    <s v="7990990000"/>
    <s v="Transitoria Presupuesto CDP CRP"/>
  </r>
  <r>
    <s v="2025"/>
    <n v="4"/>
    <d v="2025-01-01T00:00:00"/>
    <d v="2025-05-27T00:00:00"/>
    <s v="0118-01"/>
    <x v="34"/>
    <s v="Implementación de acciones y estrategias - Documentos de evaluación"/>
    <s v="0000001177"/>
    <d v="2025-04-22T00:00:00"/>
    <s v="PRESTAR SERVICIOS PROFESIONALES PARA BRINDAR APOYO ADMINISTRATIVO EN LAREVISIÓN Y ANÁLISIS DE LOSPROCESOS Y/O PROCEDIMIENTOS ADMINISTRATIVOSQUE SEADELANTEN EN LA 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51561816"/>
    <n v="0"/>
    <n v="0"/>
    <n v="0"/>
    <s v="0000733520"/>
    <s v="1"/>
    <s v="11118"/>
    <d v="2025-04-22T00:00:00"/>
    <s v="1005450425"/>
    <s v="CARLOS ANDRES DANIELS JARAMILLO"/>
    <s v="1002629376"/>
    <s v="CESAR AUGUSTO CACERES GONZALEZ"/>
    <d v="2025-04-22T00:00:00"/>
    <s v="7990990000"/>
    <s v="Transitoria Presupuesto CDP CRP"/>
  </r>
  <r>
    <s v="2025"/>
    <n v="5"/>
    <d v="2025-01-01T00:00:00"/>
    <d v="2025-05-27T00:00:00"/>
    <s v="0118-01"/>
    <x v="35"/>
    <s v="Subsidio Distrital de Vivienda para el a - Servicio de apoyo financiero para mejoramiento de vivienda"/>
    <s v="0000001224"/>
    <d v="2025-05-06T00:00:00"/>
    <s v="PRESTAR SERVICIOS DE APOYO A LA GESTIÓN PARA EL MANEJO DE BASES DE DATOSGEOGRÁFICAS Y ELABORACIÓN DE CARTOGRAFÍA EN EL MARCO DEL PROGRAMA DEMEJORAMIENTO DE VIVIENDA EN LOS TERRITORIOS PRIORIZADOS POR LASECRETARÍA DISTRITAL DEL HÁBITAT."/>
    <s v="1-100-F039"/>
    <s v="VA-Crédito"/>
    <s v="O232020200991123"/>
    <s v="Servicios de la administración pública relacionados con la vivienda e infraestructura de servicios públicos"/>
    <s v="PM/0118/0103/40010320222"/>
    <s v="Subsidios para el Mejoramiento y habitabilidad urb"/>
    <n v="37627500"/>
    <n v="0"/>
    <n v="0"/>
    <n v="37627500"/>
    <s v="0000735340"/>
    <s v="1"/>
    <s v="10830"/>
    <d v="2025-05-06T00:00:00"/>
    <s v="1002518010"/>
    <s v="LUZ DARY PULIDO CRUZ"/>
    <s v="1002629376"/>
    <s v="CESAR AUGUSTO CACERES GONZALEZ"/>
    <d v="2025-05-06T00:00:00"/>
    <s v="7990990000"/>
    <s v="Transitoria Presupuesto CDP CRP"/>
  </r>
  <r>
    <s v="2025"/>
    <n v="5"/>
    <d v="2025-01-01T00:00:00"/>
    <d v="2025-05-27T00:00:00"/>
    <s v="0118-01"/>
    <x v="8"/>
    <s v="Estudios y diseños de proyectos para el  - Espacio publico adecuado"/>
    <s v="0000001226"/>
    <d v="2025-05-06T00:00:00"/>
    <s v="PRESTAR SERVICIOS PROFESIONALES DESDE EL COMPONENTE TÉCNICO EN LOSPROYECTOS DE INFRAESTRUCTURA DE ESPACIO PÚBLICO DE MEJORAMIENTO DEENTORNO DEFINIDOS POR LA SECRETARÍA DISTRITAL DEL HÁBITAT."/>
    <s v="1-100-F039"/>
    <s v="VA-Crédito"/>
    <s v="O232020200883330"/>
    <s v="Servicios de administración en proyectos de construcción"/>
    <s v="PM/0118/0110/40020200320"/>
    <s v="Espacio público intervenido"/>
    <n v="56518425"/>
    <n v="0"/>
    <n v="0"/>
    <n v="56518425"/>
    <s v="0000735343"/>
    <s v="1"/>
    <s v="10736"/>
    <d v="2025-05-06T00:00:00"/>
    <s v="1002518010"/>
    <s v="LUZ DARY PULIDO CRUZ"/>
    <s v="1002629376"/>
    <s v="CESAR AUGUSTO CACERES GONZALEZ"/>
    <d v="2025-05-06T00:00:00"/>
    <s v="7990990000"/>
    <s v="Transitoria Presupuesto CDP CRP"/>
  </r>
  <r>
    <s v="2025"/>
    <n v="5"/>
    <d v="2025-01-01T00:00:00"/>
    <d v="2025-05-27T00:00:00"/>
    <s v="0118-01"/>
    <x v="13"/>
    <s v="Adecuación de entornos urbanos y/o rura - Estudios de pre inversión e inversión"/>
    <s v="0000001225"/>
    <d v="2025-05-06T00:00:00"/>
    <s v="PRESTAR SERVICIOS PROFESIONALES DE APOYO A LA SUPERVISIÓN TÉCNICAINTEGRAL PARA LA ESTRUCTURACIÓN, SEGUIMIENTO Y CONTROL DE LOS PROYECTOSA CARGO DE LA SDHT, EN LOS POLIGONOS DE INTERVENCIÓN INTEGRAL DE ESPACIOPÚBLICO Y REVITALIZACIÓN."/>
    <s v="1-100-F039"/>
    <s v="VA-Crédito"/>
    <s v="O232020200883330"/>
    <s v="Servicios de administración en proyectos de construcción"/>
    <s v="PM/0118/0110/40020340214"/>
    <s v="Espacio público intervenido"/>
    <n v="84333333"/>
    <n v="0"/>
    <n v="0"/>
    <n v="1833333"/>
    <s v="0000735342"/>
    <s v="1"/>
    <s v="10983"/>
    <d v="2025-05-06T00:00:00"/>
    <s v="1000117545"/>
    <s v="CAMILO EDUARDO TORRES MUÑOZ"/>
    <s v="1002629376"/>
    <s v="CESAR AUGUSTO CACERES GONZALEZ"/>
    <d v="2025-05-06T00:00:00"/>
    <s v="7990990000"/>
    <s v="Transitoria Presupuesto CDP CRP"/>
  </r>
  <r>
    <s v="2025"/>
    <n v="5"/>
    <d v="2025-01-01T00:00:00"/>
    <d v="2025-05-27T00:00:00"/>
    <s v="0118-01"/>
    <x v="17"/>
    <s v="Subsidio Distrital de Vivienda para el a - Servicio de apoyo financiero para adquisición de vivienda"/>
    <s v="0000001227"/>
    <d v="2025-05-06T00:00:00"/>
    <s v="ARRENDAMIENTO DE UN ESPACIO FÍSICO PARA LA PARTICIPACIÓN DE LASECRETARIA DISTRITAL DEL HÁBITAT EN LA FERIA DE VIVIENDA EXPOVIVIENDA2025 A REALIZARSE EN BOGOTÁ."/>
    <s v="1-100-F039"/>
    <s v="VA-Crédito"/>
    <s v="O232020200991123"/>
    <s v="Servicios de la administración pública relacionados con la vivienda e infraestructura de servicios públicos"/>
    <s v="PM/0118/0104/40010310222"/>
    <s v="Subsidio para adquisición de vivienda nueva urbana"/>
    <n v="25000000"/>
    <n v="0"/>
    <n v="0"/>
    <n v="1200000"/>
    <s v="0000735376"/>
    <s v="1"/>
    <s v="11247"/>
    <d v="2025-05-06T00:00:00"/>
    <s v="1011007878"/>
    <s v="DANIEL EDUARDO CONTRERAS CASTRO"/>
    <s v="1002629376"/>
    <s v="CESAR AUGUSTO CACERES GONZALEZ"/>
    <d v="2025-05-06T00:00:00"/>
    <s v="7990990000"/>
    <s v="Transitoria Presupuesto CDP CRP"/>
  </r>
  <r>
    <s v="2025"/>
    <n v="4"/>
    <d v="2025-01-01T00:00:00"/>
    <d v="2025-05-27T00:00:00"/>
    <s v="0118-01"/>
    <x v="79"/>
    <s v="Viáticos de los funcionarios en comisión"/>
    <s v="0000001207"/>
    <d v="2025-04-24T00:00:00"/>
    <s v="PAGO VIÁTICOS COMISIÓN DE SERVICIOS AL EXTERIOR DEL PAIS DRA. VANESSAALEXANDRA VELASCO BERNAL - &quot;CONFERENCIA DE TIERRAS 2025: GARANTIZANDO LATENENCIA Y EL ACCESO A LA TIERRA PARA LA ACCIÓN CLIMÁTICA” WASHIGTON(ESTADOS UNIDOS)."/>
    <s v="1-100-F001"/>
    <s v="VA-RECURSOS DISTRITO"/>
    <s v="000000000000000000118"/>
    <s v="0118 - Programa Funcionamiento - SECRETARÍA DISTRITAL DE HABITAT"/>
    <s v="PM/0118/0001/FUNC"/>
    <s v="FUNCIONAMIENTO SECRETARÍA DISTRITAL DE HABITAT"/>
    <n v="3143842"/>
    <n v="0"/>
    <n v="0"/>
    <n v="0"/>
    <s v="0000733889"/>
    <s v="1"/>
    <s v="53"/>
    <d v="2025-04-24T00:00:00"/>
    <s v="1000162608"/>
    <s v="JOSE ALEXANDER MORENO PAEZ"/>
    <s v="1002629376"/>
    <s v="CESAR AUGUSTO CACERES GONZALEZ"/>
    <d v="2025-04-24T00:00:00"/>
    <s v="7990990000"/>
    <s v="Transitoria Presupuesto CDP CRP"/>
  </r>
  <r>
    <s v="2025"/>
    <n v="5"/>
    <d v="2025-01-01T00:00:00"/>
    <d v="2025-05-27T00:00:00"/>
    <s v="0118-01"/>
    <x v="27"/>
    <s v="Servicios de alquiler o arrendamiento con o sin opción de compra, relativos a bienes inmuebles no residenciales (diferentes a vivienda), propios o arrendados"/>
    <s v="0000001228"/>
    <d v="2025-05-06T00:00:00"/>
    <s v="PRÓRROGA 3 Y ADICIÓN 3 AL CONTRATO DE ARRENDAMIENTO 351-2021 CUYO OBJETOES: ARRENDAR INMUEBLE UBICADO EN LA CARRERA 16 # 52-56 PARA ELFUNCIONAMIENTO DEL ARCHIVO DE LA SECRETARÍA DISTRITAL DEL HÁBITAT."/>
    <s v="1-100-F001"/>
    <s v="VA-RECURSOS DISTRITO"/>
    <s v="000000000000000000118"/>
    <s v="0118 - Programa Funcionamiento - SECRETARÍA DISTRITAL DE HABITAT"/>
    <s v="PM/0118/0001/FUNC"/>
    <s v="FUNCIONAMIENTO SECRETARÍA DISTRITAL DE HABITAT"/>
    <n v="39777044"/>
    <n v="0"/>
    <n v="0"/>
    <n v="39777044"/>
    <s v="0000735459"/>
    <s v="1"/>
    <s v="55"/>
    <d v="2025-05-06T00:00:00"/>
    <s v="1000162608"/>
    <s v="JOSE ALEXANDER MORENO PAEZ"/>
    <s v="1002629376"/>
    <s v="CESAR AUGUSTO CACERES GONZALEZ"/>
    <d v="2025-05-06T00:00:00"/>
    <s v="7990990000"/>
    <s v="Transitoria Presupuesto CDP CRP"/>
  </r>
  <r>
    <s v="2025"/>
    <n v="5"/>
    <d v="2025-01-01T00:00:00"/>
    <d v="2025-05-27T00:00:00"/>
    <s v="0118-01"/>
    <x v="15"/>
    <s v="Servicios de protección (guardas de seguridad)"/>
    <s v="0000001229"/>
    <d v="2025-05-06T00:00:00"/>
    <s v="PRÓRROGA 1 ADICIÓN 1 AL CONTRATO # 175-2025 PRESTACIÓN DE SERVICIOS CUYOOBJETO ES: PRESTAR EL SERVICIO INTEGRAL DE VIGILANCIA Y SEGURIDADPRIVADA CON ARMA Y MEDIOS TECNOLOGICOS, PARA LA SEDE DE ARCHIVO CENTRALDE LA SECRETARÍA DISTRITAL DEL HABITAT."/>
    <s v="1-100-F001"/>
    <s v="VA-RECURSOS DISTRITO"/>
    <s v="000000000000000000118"/>
    <s v="0118 - Programa Funcionamiento - SECRETARÍA DISTRITAL DE HABITAT"/>
    <s v="PM/0118/0001/FUNC"/>
    <s v="FUNCIONAMIENTO SECRETARÍA DISTRITAL DE HABITAT"/>
    <n v="26254192"/>
    <n v="0"/>
    <n v="0"/>
    <n v="26254192"/>
    <s v="0000735460"/>
    <s v="1"/>
    <s v="56"/>
    <d v="2025-05-06T00:00:00"/>
    <s v="1000162608"/>
    <s v="JOSE ALEXANDER MORENO PAEZ"/>
    <s v="1002629376"/>
    <s v="CESAR AUGUSTO CACERES GONZALEZ"/>
    <d v="2025-05-06T00:00:00"/>
    <s v="7990990000"/>
    <s v="Transitoria Presupuesto CDP CRP"/>
  </r>
  <r>
    <s v="2025"/>
    <n v="5"/>
    <d v="2025-01-01T00:00:00"/>
    <d v="2025-05-27T00:00:00"/>
    <s v="0118-01"/>
    <x v="10"/>
    <s v="Fortalecimiento en la gestión pública in - Servicio de asistencia técnica"/>
    <s v="0000001231"/>
    <d v="2025-05-07T00:00:00"/>
    <s v="CONTRATAR LA ADQUISICIÓN DE ELEMENTOS DE BIOSEGURIDAD, ELEMENTO DEEMERGENCIAS Y SEGURIDAD INDUSTRIAL PARA ATENDER LAS NECESIDADES EN ELMARCO DE LA SEGURIDAD SALUD EN EL TRABAJO AL INTERIOR DE LA SECRETARÍADISTRITAL DEL HABITAT."/>
    <s v="1-100-F001"/>
    <s v="VA-RECURSOS DISTRITO"/>
    <s v="O2320201002072719004"/>
    <s v="Tapabocas y otras prendas de ropa médica"/>
    <s v="PM/0118/0118/45990310250"/>
    <s v="Estrategias de gestión institucional y de la cultu"/>
    <n v="28987000"/>
    <n v="0"/>
    <n v="0"/>
    <n v="28987000"/>
    <s v="0000735631"/>
    <s v="1"/>
    <s v="10137"/>
    <d v="2025-05-07T00:00:00"/>
    <s v="1000162608"/>
    <s v="JOSE ALEXANDER MORENO PAEZ"/>
    <s v="1002629376"/>
    <s v="CESAR AUGUSTO CACERES GONZALEZ"/>
    <d v="2025-05-07T00:00:00"/>
    <s v="7990990000"/>
    <s v="Transitoria Presupuesto CDP CRP"/>
  </r>
  <r>
    <s v="2025"/>
    <n v="5"/>
    <d v="2025-01-01T00:00:00"/>
    <d v="2025-05-27T00:00:00"/>
    <s v="0118-01"/>
    <x v="4"/>
    <s v="Fortalecimiento en la gestión pública in - Sedes mantenidas"/>
    <s v="0000001233"/>
    <d v="2025-05-07T00:00:00"/>
    <s v="PRESTAR MEDIANTE SISTEMA OUTSOURCING EL SERVICIO INTEGRAL DE FOTOCOPIADOESCÁNER Y SERVICIOS AFINES, A PRECIOS UNITARIOS PARA LA SDHT"/>
    <s v="1-100-F001"/>
    <s v="VA-RECURSOS DISTRITO"/>
    <s v="O23202020088912197"/>
    <s v="Servicios de impresión litográfica n.c.p."/>
    <s v="PM/0118/0118/45990160250"/>
    <s v="Estrategias de gestión institucional y de la cultu"/>
    <n v="389287000"/>
    <n v="0"/>
    <n v="0"/>
    <n v="389287000"/>
    <s v="0000735637"/>
    <s v="1"/>
    <s v="10141"/>
    <d v="2025-05-07T00:00:00"/>
    <s v="1000162608"/>
    <s v="JOSE ALEXANDER MORENO PAEZ"/>
    <s v="1002629376"/>
    <s v="CESAR AUGUSTO CACERES GONZALEZ"/>
    <d v="2025-05-07T00:00:00"/>
    <s v="7990990000"/>
    <s v="Transitoria Presupuesto CDP CRP"/>
  </r>
  <r>
    <s v="2025"/>
    <n v="5"/>
    <d v="2025-01-01T00:00:00"/>
    <d v="2025-05-27T00:00:00"/>
    <s v="0118-01"/>
    <x v="49"/>
    <s v="Derechos de uso de otros productos de propiedad intelectual"/>
    <s v="0000001234"/>
    <d v="2025-05-07T00:00:00"/>
    <s v="ADQUIRIR LA RENOVACIÓN DEL BLOQUE DE DIRECCIONES DE IPV6 DE LASECRETARIA DISTRITAL DEL HABITAT"/>
    <s v="1-100-F001"/>
    <s v="VA-RECURSOS DISTRITO"/>
    <s v="000000000000000000118"/>
    <s v="0118 - Programa Funcionamiento - SECRETARÍA DISTRITAL DE HABITAT"/>
    <s v="PM/0118/0001/FUNC"/>
    <s v="FUNCIONAMIENTO SECRETARÍA DISTRITAL DE HABITAT"/>
    <n v="5000000"/>
    <n v="0"/>
    <n v="0"/>
    <n v="5000000"/>
    <s v="0000735640"/>
    <s v="1"/>
    <s v="57"/>
    <d v="2025-05-07T00:00:00"/>
    <s v="1000300664"/>
    <s v="ANA MILENA YELA ESCOBAR"/>
    <s v="1002629376"/>
    <s v="CESAR AUGUSTO CACERES GONZALEZ"/>
    <d v="2025-05-07T00:00:00"/>
    <s v="7990990000"/>
    <s v="Transitoria Presupuesto CDP CRP"/>
  </r>
  <r>
    <s v="2025"/>
    <n v="5"/>
    <d v="2025-01-01T00:00:00"/>
    <d v="2025-05-27T00:00:00"/>
    <s v="0118-01"/>
    <x v="49"/>
    <s v="Derechos de uso de otros productos de propiedad intelectual"/>
    <s v="0000001235"/>
    <d v="2025-05-07T00:00:00"/>
    <s v="ADQUIRIR LOS CERTIFICADOS DE SITIO SEGURO SSL PARA LOS PORTALES WEB DELA SECRETARÍA DISTRITAL DEL HÁBITAT"/>
    <s v="1-100-F001"/>
    <s v="VA-RECURSOS DISTRITO"/>
    <s v="000000000000000000118"/>
    <s v="0118 - Programa Funcionamiento - SECRETARÍA DISTRITAL DE HABITAT"/>
    <s v="PM/0118/0001/FUNC"/>
    <s v="FUNCIONAMIENTO SECRETARÍA DISTRITAL DE HABITAT"/>
    <n v="25369646"/>
    <n v="0"/>
    <n v="0"/>
    <n v="25369646"/>
    <s v="0000735642"/>
    <s v="1"/>
    <s v="58"/>
    <d v="2025-05-07T00:00:00"/>
    <s v="1000300664"/>
    <s v="ANA MILENA YELA ESCOBAR"/>
    <s v="1002629376"/>
    <s v="CESAR AUGUSTO CACERES GONZALEZ"/>
    <d v="2025-05-07T00:00:00"/>
    <s v="7990990000"/>
    <s v="Transitoria Presupuesto CDP CRP"/>
  </r>
  <r>
    <s v="2025"/>
    <n v="4"/>
    <d v="2025-01-01T00:00:00"/>
    <d v="2025-05-27T00:00:00"/>
    <s v="0118-01"/>
    <x v="34"/>
    <s v="Implementación de acciones y estrategias - Documentos de evaluación"/>
    <s v="0000001209"/>
    <d v="2025-04-25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1561816"/>
    <n v="0"/>
    <n v="0"/>
    <n v="0"/>
    <s v="0000734036"/>
    <s v="1"/>
    <s v="9991"/>
    <d v="2025-04-25T00:00:00"/>
    <s v="1000668702"/>
    <s v="JAZMIN ROCIO OROZCO RODRIGUEZ"/>
    <s v="1002629376"/>
    <s v="CESAR AUGUSTO CACERES GONZALEZ"/>
    <d v="2025-04-25T00:00:00"/>
    <s v="7990990000"/>
    <s v="Transitoria Presupuesto CDP CRP"/>
  </r>
  <r>
    <s v="2025"/>
    <n v="2"/>
    <d v="2025-01-01T00:00:00"/>
    <d v="2025-05-27T00:00:00"/>
    <s v="0118-01"/>
    <x v="13"/>
    <s v="Adecuación de entornos urbanos y/o rura - Estudios de pre inversión e inversión"/>
    <s v="0000000718"/>
    <d v="2025-02-06T00:00:00"/>
    <s v="PRESTAR SERVICIOS PROFESIONALES DE APOYO A LA SUPERVISIÓN TÉCNICAINTEGRAL PARA LA ESTRUCTURACIÓN, SEGUIMIENTO Y CONTROL DE LOS PROYECTOSA CARGO DE LA SDHT, EN LOS POLIGONOS DE INTERVENCION INTEGRAL DE ESPACIOPUBLICO Y REVITALIZACION."/>
    <s v="1-100-F039"/>
    <s v="VA-Crédito"/>
    <s v="O232020200883221"/>
    <s v="Servicios de planeación urbana"/>
    <s v="PM/0118/0110/40020340214"/>
    <s v="Espacio público intervenido"/>
    <n v="55000000"/>
    <n v="0"/>
    <n v="0"/>
    <n v="0"/>
    <s v="0000707160"/>
    <s v="1"/>
    <s v="10478"/>
    <d v="2025-02-06T00:00:00"/>
    <s v="1000117545"/>
    <s v="CAMILO EDUARDO TORRES MUÑOZ"/>
    <s v="1002629376"/>
    <s v="CESAR AUGUSTO CACERES GONZALEZ"/>
    <d v="2025-02-06T00:00:00"/>
    <s v="7990990000"/>
    <s v="Transitoria Presupuesto CDP CRP"/>
  </r>
  <r>
    <s v="2025"/>
    <n v="5"/>
    <d v="2025-01-01T00:00:00"/>
    <d v="2025-05-27T00:00:00"/>
    <s v="0118-01"/>
    <x v="4"/>
    <s v="Fortalecimiento en la gestión pública in - Sedes mantenidas"/>
    <s v="0000001240"/>
    <d v="2025-05-08T00:00:00"/>
    <s v="PRESTAR SERVICIOS DE LOGÍSTICA PARA APOYAR LAS ACTIVIDADES DESARROLLADASPOR LA SECRETARIA DISTRITAL DEL HABITAT"/>
    <s v="1-100-F001"/>
    <s v="VA-RECURSOS DISTRITO"/>
    <s v="O232020200885962"/>
    <s v="Servicios de organización y asistencia de ferias comerciales"/>
    <s v="PM/0118/0118/45990160250"/>
    <s v="Estrategias de gestión institucional y de la cultu"/>
    <n v="1001308000"/>
    <n v="0"/>
    <n v="0"/>
    <n v="1001308000"/>
    <s v="0000735723"/>
    <s v="1"/>
    <s v="10143"/>
    <d v="2025-05-08T00:00:00"/>
    <s v="1000162608"/>
    <s v="JOSE ALEXANDER MORENO PAEZ"/>
    <s v="1002629376"/>
    <s v="CESAR AUGUSTO CACERES GONZALEZ"/>
    <d v="2025-05-08T00:00:00"/>
    <s v="7990990000"/>
    <s v="Transitoria Presupuesto CDP CRP"/>
  </r>
  <r>
    <s v="2025"/>
    <n v="5"/>
    <d v="2025-01-01T00:00:00"/>
    <d v="2025-05-27T00:00:00"/>
    <s v="0118-01"/>
    <x v="8"/>
    <s v="Estudios y diseños de proyectos para el  - Espacio publico adecuado"/>
    <s v="0000001238"/>
    <d v="2025-05-08T00:00:00"/>
    <s v="PRESTAR SERVICIOS PROFESIONALES PARA EL SEGUIMIENTO DESDE EL COMPONENTETECNICO DE LAS INTERVENCIONES DE MEJORAMIENTO INTEGRAL DE BARRIOSPRIORIZADOS POR LA SECRETARÍA DISTRITAL DEL HÁBITAT"/>
    <s v="1-100-F039"/>
    <s v="VA-Crédito"/>
    <s v="O232020200883330"/>
    <s v="Servicios de administración en proyectos de construcción"/>
    <s v="PM/0118/0110/40020200320"/>
    <s v="Espacio público intervenido"/>
    <n v="42507375"/>
    <n v="0"/>
    <n v="0"/>
    <n v="42507375"/>
    <s v="0000735721"/>
    <s v="1"/>
    <s v="10825"/>
    <d v="2025-05-08T00:00:00"/>
    <s v="1002518010"/>
    <s v="LUZ DARY PULIDO CRUZ"/>
    <s v="1002629376"/>
    <s v="CESAR AUGUSTO CACERES GONZALEZ"/>
    <d v="2025-05-08T00:00:00"/>
    <s v="7990990000"/>
    <s v="Transitoria Presupuesto CDP CRP"/>
  </r>
  <r>
    <s v="2025"/>
    <n v="4"/>
    <d v="2025-01-01T00:00:00"/>
    <d v="2025-05-27T00:00:00"/>
    <s v="0118-01"/>
    <x v="22"/>
    <s v="Sueldo básico"/>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3198475"/>
    <n v="0"/>
    <n v="0"/>
    <n v="0"/>
    <s v="0000731507"/>
    <s v="1"/>
    <s v="47"/>
    <d v="2025-04-08T00:00:00"/>
    <s v="1000162608"/>
    <s v="JOSE ALEXANDER MORENO PAEZ"/>
    <s v="1002629376"/>
    <s v="CESAR AUGUSTO CACERES GONZALEZ"/>
    <d v="2025-04-08T00:00:00"/>
    <s v="7990990000"/>
    <s v="Transitoria Presupuesto CDP CRP"/>
  </r>
  <r>
    <s v="2025"/>
    <n v="4"/>
    <d v="2025-01-01T00:00:00"/>
    <d v="2025-05-27T00:00:00"/>
    <s v="0118-01"/>
    <x v="30"/>
    <s v="Bonificación por servicios prestados"/>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3392353"/>
    <n v="0"/>
    <n v="0"/>
    <n v="0"/>
    <s v="0000731507"/>
    <s v="2"/>
    <s v="47"/>
    <d v="2025-04-08T00:00:00"/>
    <s v="1000162608"/>
    <s v="JOSE ALEXANDER MORENO PAEZ"/>
    <s v="1002629376"/>
    <s v="CESAR AUGUSTO CACERES GONZALEZ"/>
    <d v="2025-04-08T00:00:00"/>
    <s v="7990990000"/>
    <s v="Transitoria Presupuesto CDP CRP"/>
  </r>
  <r>
    <s v="2025"/>
    <n v="4"/>
    <d v="2025-01-01T00:00:00"/>
    <d v="2025-05-27T00:00:00"/>
    <s v="0118-01"/>
    <x v="88"/>
    <s v="Prima de navidad"/>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2134018"/>
    <n v="0"/>
    <n v="0"/>
    <n v="0"/>
    <s v="0000731507"/>
    <s v="3"/>
    <s v="47"/>
    <d v="2025-04-08T00:00:00"/>
    <s v="1000162608"/>
    <s v="JOSE ALEXANDER MORENO PAEZ"/>
    <s v="1002629376"/>
    <s v="CESAR AUGUSTO CACERES GONZALEZ"/>
    <d v="2025-04-08T00:00:00"/>
    <s v="7990990000"/>
    <s v="Transitoria Presupuesto CDP CRP"/>
  </r>
  <r>
    <s v="2025"/>
    <n v="4"/>
    <d v="2025-01-01T00:00:00"/>
    <d v="2025-05-27T00:00:00"/>
    <s v="0118-01"/>
    <x v="52"/>
    <s v="Prima de vacaciones"/>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7341430"/>
    <n v="0"/>
    <n v="0"/>
    <n v="0"/>
    <s v="0000731507"/>
    <s v="4"/>
    <s v="47"/>
    <d v="2025-04-08T00:00:00"/>
    <s v="1000162608"/>
    <s v="JOSE ALEXANDER MORENO PAEZ"/>
    <s v="1002629376"/>
    <s v="CESAR AUGUSTO CACERES GONZALEZ"/>
    <d v="2025-04-08T00:00:00"/>
    <s v="7990990000"/>
    <s v="Transitoria Presupuesto CDP CRP"/>
  </r>
  <r>
    <s v="2025"/>
    <n v="4"/>
    <d v="2025-01-01T00:00:00"/>
    <d v="2025-05-27T00:00:00"/>
    <s v="0118-01"/>
    <x v="89"/>
    <s v="Prima semestral"/>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5042369"/>
    <n v="0"/>
    <n v="0"/>
    <n v="0"/>
    <s v="0000731507"/>
    <s v="5"/>
    <s v="47"/>
    <d v="2025-04-08T00:00:00"/>
    <s v="1000162608"/>
    <s v="JOSE ALEXANDER MORENO PAEZ"/>
    <s v="1002629376"/>
    <s v="CESAR AUGUSTO CACERES GONZALEZ"/>
    <d v="2025-04-08T00:00:00"/>
    <s v="7990990000"/>
    <s v="Transitoria Presupuesto CDP CRP"/>
  </r>
  <r>
    <s v="2025"/>
    <n v="4"/>
    <d v="2025-01-01T00:00:00"/>
    <d v="2025-05-27T00:00:00"/>
    <s v="0118-01"/>
    <x v="32"/>
    <s v="Aportes de cesantías a fondos públicos"/>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2189811"/>
    <n v="0"/>
    <n v="0"/>
    <n v="0"/>
    <s v="0000731507"/>
    <s v="6"/>
    <s v="47"/>
    <d v="2025-04-08T00:00:00"/>
    <s v="1000162608"/>
    <s v="JOSE ALEXANDER MORENO PAEZ"/>
    <s v="1002629376"/>
    <s v="CESAR AUGUSTO CACERES GONZALEZ"/>
    <d v="2025-04-08T00:00:00"/>
    <s v="7990990000"/>
    <s v="Transitoria Presupuesto CDP CRP"/>
  </r>
  <r>
    <s v="2025"/>
    <n v="4"/>
    <d v="2025-01-01T00:00:00"/>
    <d v="2025-05-27T00:00:00"/>
    <s v="0118-01"/>
    <x v="31"/>
    <s v="Indemnización por vacaciones"/>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9583088"/>
    <n v="0"/>
    <n v="0"/>
    <n v="0"/>
    <s v="0000731507"/>
    <s v="7"/>
    <s v="47"/>
    <d v="2025-04-08T00:00:00"/>
    <s v="1000162608"/>
    <s v="JOSE ALEXANDER MORENO PAEZ"/>
    <s v="1002629376"/>
    <s v="CESAR AUGUSTO CACERES GONZALEZ"/>
    <d v="2025-04-08T00:00:00"/>
    <s v="7990990000"/>
    <s v="Transitoria Presupuesto CDP CRP"/>
  </r>
  <r>
    <s v="2025"/>
    <n v="4"/>
    <d v="2025-01-01T00:00:00"/>
    <d v="2025-05-27T00:00:00"/>
    <s v="0118-01"/>
    <x v="53"/>
    <s v="Bonificación especial de recreación"/>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497048"/>
    <n v="0"/>
    <n v="0"/>
    <n v="0"/>
    <s v="0000731507"/>
    <s v="8"/>
    <s v="47"/>
    <d v="2025-04-08T00:00:00"/>
    <s v="1000162608"/>
    <s v="JOSE ALEXANDER MORENO PAEZ"/>
    <s v="1002629376"/>
    <s v="CESAR AUGUSTO CACERES GONZALEZ"/>
    <d v="2025-04-08T00:00:00"/>
    <s v="7990990000"/>
    <s v="Transitoria Presupuesto CDP CRP"/>
  </r>
  <r>
    <s v="2025"/>
    <n v="5"/>
    <d v="2025-01-01T00:00:00"/>
    <d v="2025-05-27T00:00:00"/>
    <s v="0118-01"/>
    <x v="32"/>
    <s v="Aportes de cesantías a fondos públicos"/>
    <s v="0000001241"/>
    <d v="2025-05-08T00:00:00"/>
    <s v="AMPARAR EL PAGO DE LOS APORTES DE LAS CESANTÍAS DE LOS FUNCIONARIOSAFILIADOS A FONCEP, CORRESPONDIENTE A LA NÓMINA DEL MES DE ABRIL 2025."/>
    <s v="1-100-F001"/>
    <s v="VA-RECURSOS DISTRITO"/>
    <s v="000000000000000000118"/>
    <s v="0118 - Programa Funcionamiento - SECRETARÍA DISTRITAL DE HABITAT"/>
    <s v="PM/0118/0001/FUNC"/>
    <s v="FUNCIONAMIENTO SECRETARÍA DISTRITAL DE HABITAT"/>
    <n v="262188"/>
    <n v="0"/>
    <n v="0"/>
    <n v="0"/>
    <s v="0000735728"/>
    <s v="1"/>
    <s v="60"/>
    <d v="2025-05-08T00:00:00"/>
    <s v="1000162608"/>
    <s v="JOSE ALEXANDER MORENO PAEZ"/>
    <s v="1002629376"/>
    <s v="CESAR AUGUSTO CACERES GONZALEZ"/>
    <d v="2025-05-08T00:00:00"/>
    <s v="7990990000"/>
    <s v="Transitoria Presupuesto CDP CRP"/>
  </r>
  <r>
    <s v="2025"/>
    <n v="5"/>
    <d v="2025-01-01T00:00:00"/>
    <d v="2025-05-27T00:00:00"/>
    <s v="0118-01"/>
    <x v="71"/>
    <s v="Servicios de administración de fondos de pensiones y cesantías"/>
    <s v="0000001241"/>
    <d v="2025-05-08T00:00:00"/>
    <s v="AMPARAR EL PAGO DE LOS APORTES DE LAS CESANTÍAS DE LOS FUNCIONARIOSAFILIADOS A FONCEP, CORRESPONDIENTE A LA NÓMINA DEL MES DE ABRIL 2025."/>
    <s v="1-100-F001"/>
    <s v="VA-RECURSOS DISTRITO"/>
    <s v="000000000000000000118"/>
    <s v="0118 - Programa Funcionamiento - SECRETARÍA DISTRITAL DE HABITAT"/>
    <s v="PM/0118/0001/FUNC"/>
    <s v="FUNCIONAMIENTO SECRETARÍA DISTRITAL DE HABITAT"/>
    <n v="5244"/>
    <n v="0"/>
    <n v="0"/>
    <n v="0"/>
    <s v="0000735728"/>
    <s v="2"/>
    <s v="60"/>
    <d v="2025-05-08T00:00:00"/>
    <s v="1000162608"/>
    <s v="JOSE ALEXANDER MORENO PAEZ"/>
    <s v="1002629376"/>
    <s v="CESAR AUGUSTO CACERES GONZALEZ"/>
    <d v="2025-05-08T00:00:00"/>
    <s v="7990990000"/>
    <s v="Transitoria Presupuesto CDP CRP"/>
  </r>
  <r>
    <s v="2025"/>
    <n v="5"/>
    <d v="2025-01-01T00:00:00"/>
    <d v="2025-05-27T00:00:00"/>
    <s v="0118-01"/>
    <x v="24"/>
    <s v="Aportes a la seguridad social en pensiones públicas"/>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89969942"/>
    <n v="0"/>
    <n v="0"/>
    <n v="0"/>
    <s v="0000735729"/>
    <s v="1"/>
    <s v="59"/>
    <d v="2025-05-08T00:00:00"/>
    <s v="1000162608"/>
    <s v="JOSE ALEXANDER MORENO PAEZ"/>
    <s v="1002629376"/>
    <s v="CESAR AUGUSTO CACERES GONZALEZ"/>
    <d v="2025-05-08T00:00:00"/>
    <s v="7990990000"/>
    <s v="Transitoria Presupuesto CDP CRP"/>
  </r>
  <r>
    <s v="2025"/>
    <n v="5"/>
    <d v="2025-01-01T00:00:00"/>
    <d v="2025-05-27T00:00:00"/>
    <s v="0118-01"/>
    <x v="69"/>
    <s v="Aportes a la seguridad social en pensiones privadas"/>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34011190"/>
    <n v="0"/>
    <n v="0"/>
    <n v="0"/>
    <s v="0000735729"/>
    <s v="2"/>
    <s v="59"/>
    <d v="2025-05-08T00:00:00"/>
    <s v="1000162608"/>
    <s v="JOSE ALEXANDER MORENO PAEZ"/>
    <s v="1002629376"/>
    <s v="CESAR AUGUSTO CACERES GONZALEZ"/>
    <d v="2025-05-08T00:00:00"/>
    <s v="7990990000"/>
    <s v="Transitoria Presupuesto CDP CRP"/>
  </r>
  <r>
    <s v="2025"/>
    <n v="5"/>
    <d v="2025-01-01T00:00:00"/>
    <d v="2025-05-27T00:00:00"/>
    <s v="0118-01"/>
    <x v="54"/>
    <s v="Aportes a la seguridad social en salud privada"/>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87160144"/>
    <n v="0"/>
    <n v="0"/>
    <n v="0"/>
    <s v="0000735729"/>
    <s v="3"/>
    <s v="59"/>
    <d v="2025-05-08T00:00:00"/>
    <s v="1000162608"/>
    <s v="JOSE ALEXANDER MORENO PAEZ"/>
    <s v="1002629376"/>
    <s v="CESAR AUGUSTO CACERES GONZALEZ"/>
    <d v="2025-05-08T00:00:00"/>
    <s v="7990990000"/>
    <s v="Transitoria Presupuesto CDP CRP"/>
  </r>
  <r>
    <s v="2025"/>
    <n v="5"/>
    <d v="2025-01-01T00:00:00"/>
    <d v="2025-05-27T00:00:00"/>
    <s v="0118-01"/>
    <x v="55"/>
    <s v="Compensar"/>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45506800"/>
    <n v="0"/>
    <n v="0"/>
    <n v="0"/>
    <s v="0000735729"/>
    <s v="4"/>
    <s v="59"/>
    <d v="2025-05-08T00:00:00"/>
    <s v="1000162608"/>
    <s v="JOSE ALEXANDER MORENO PAEZ"/>
    <s v="1002629376"/>
    <s v="CESAR AUGUSTO CACERES GONZALEZ"/>
    <d v="2025-05-08T00:00:00"/>
    <s v="7990990000"/>
    <s v="Transitoria Presupuesto CDP CRP"/>
  </r>
  <r>
    <s v="2025"/>
    <n v="5"/>
    <d v="2025-01-01T00:00:00"/>
    <d v="2025-05-27T00:00:00"/>
    <s v="0118-01"/>
    <x v="60"/>
    <s v="Aportes generales al sistema de riesgos laborales públicos"/>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8248500"/>
    <n v="0"/>
    <n v="0"/>
    <n v="0"/>
    <s v="0000735729"/>
    <s v="5"/>
    <s v="59"/>
    <d v="2025-05-08T00:00:00"/>
    <s v="1000162608"/>
    <s v="JOSE ALEXANDER MORENO PAEZ"/>
    <s v="1002629376"/>
    <s v="CESAR AUGUSTO CACERES GONZALEZ"/>
    <d v="2025-05-08T00:00:00"/>
    <s v="7990990000"/>
    <s v="Transitoria Presupuesto CDP CRP"/>
  </r>
  <r>
    <s v="2025"/>
    <n v="5"/>
    <d v="2025-01-01T00:00:00"/>
    <d v="2025-05-27T00:00:00"/>
    <s v="0118-01"/>
    <x v="56"/>
    <s v="Aportes al ICBF"/>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34130000"/>
    <n v="0"/>
    <n v="0"/>
    <n v="0"/>
    <s v="0000735729"/>
    <s v="6"/>
    <s v="59"/>
    <d v="2025-05-08T00:00:00"/>
    <s v="1000162608"/>
    <s v="JOSE ALEXANDER MORENO PAEZ"/>
    <s v="1002629376"/>
    <s v="CESAR AUGUSTO CACERES GONZALEZ"/>
    <d v="2025-05-08T00:00:00"/>
    <s v="7990990000"/>
    <s v="Transitoria Presupuesto CDP CRP"/>
  </r>
  <r>
    <s v="2025"/>
    <n v="5"/>
    <d v="2025-01-01T00:00:00"/>
    <d v="2025-05-27T00:00:00"/>
    <s v="0118-01"/>
    <x v="57"/>
    <s v="Aportes al SENA"/>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5692800"/>
    <n v="0"/>
    <n v="0"/>
    <n v="0"/>
    <s v="0000735729"/>
    <s v="7"/>
    <s v="59"/>
    <d v="2025-05-08T00:00:00"/>
    <s v="1000162608"/>
    <s v="JOSE ALEXANDER MORENO PAEZ"/>
    <s v="1002629376"/>
    <s v="CESAR AUGUSTO CACERES GONZALEZ"/>
    <d v="2025-05-08T00:00:00"/>
    <s v="7990990000"/>
    <s v="Transitoria Presupuesto CDP CRP"/>
  </r>
  <r>
    <s v="2025"/>
    <n v="5"/>
    <d v="2025-01-01T00:00:00"/>
    <d v="2025-05-27T00:00:00"/>
    <s v="0118-01"/>
    <x v="58"/>
    <s v="Aportes a la ESAP"/>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5692800"/>
    <n v="0"/>
    <n v="0"/>
    <n v="0"/>
    <s v="0000735729"/>
    <s v="8"/>
    <s v="59"/>
    <d v="2025-05-08T00:00:00"/>
    <s v="1000162608"/>
    <s v="JOSE ALEXANDER MORENO PAEZ"/>
    <s v="1002629376"/>
    <s v="CESAR AUGUSTO CACERES GONZALEZ"/>
    <d v="2025-05-08T00:00:00"/>
    <s v="7990990000"/>
    <s v="Transitoria Presupuesto CDP CRP"/>
  </r>
  <r>
    <s v="2025"/>
    <n v="5"/>
    <d v="2025-01-01T00:00:00"/>
    <d v="2025-05-27T00:00:00"/>
    <s v="0118-01"/>
    <x v="51"/>
    <s v="Aportes a escuelas industriales e institutos técnicos"/>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11380700"/>
    <n v="0"/>
    <n v="0"/>
    <n v="0"/>
    <s v="0000735729"/>
    <s v="9"/>
    <s v="59"/>
    <d v="2025-05-08T00:00:00"/>
    <s v="1000162608"/>
    <s v="JOSE ALEXANDER MORENO PAEZ"/>
    <s v="1002629376"/>
    <s v="CESAR AUGUSTO CACERES GONZALEZ"/>
    <d v="2025-05-08T00:00:00"/>
    <s v="7990990000"/>
    <s v="Transitoria Presupuesto CDP CRP"/>
  </r>
  <r>
    <s v="2025"/>
    <n v="5"/>
    <d v="2025-01-01T00:00:00"/>
    <d v="2025-05-27T00:00:00"/>
    <s v="0118-01"/>
    <x v="70"/>
    <s v="Aportes a la seguridad social en salud pública"/>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685988"/>
    <n v="0"/>
    <n v="0"/>
    <n v="0"/>
    <s v="0000735729"/>
    <s v="10"/>
    <s v="59"/>
    <d v="2025-05-08T00:00:00"/>
    <s v="1000162608"/>
    <s v="JOSE ALEXANDER MORENO PAEZ"/>
    <s v="1002629376"/>
    <s v="CESAR AUGUSTO CACERES GONZALEZ"/>
    <d v="2025-05-08T00:00:00"/>
    <s v="7990990000"/>
    <s v="Transitoria Presupuesto CDP CRP"/>
  </r>
  <r>
    <s v="2025"/>
    <n v="4"/>
    <d v="2025-01-01T00:00:00"/>
    <d v="2025-05-27T00:00:00"/>
    <s v="0118-01"/>
    <x v="47"/>
    <s v="Fortalecimiento en la gestión pública in - Documentos de lineamientos técnicos"/>
    <s v="0000001135"/>
    <d v="2025-04-02T00:00:00"/>
    <s v="PRESTAR SERVICIOS PROFESIONALES PARA APOYAR EL SEGUIMIENTO Y EVALUACIÓNDE ESTRATEGIAS ORIENTADAS A MEJORAR LA CALIDAD EN EL SERVICIO A LACIUDADANÍA DE LA SDHT."/>
    <s v="1-100-F001"/>
    <s v="VA-RECURSOS DISTRITO"/>
    <s v="O232020200991191"/>
    <s v="Servicios administrativos relacionados con los trabajadores estatales"/>
    <s v="PM/0118/0119/45990180250"/>
    <s v="Informes con resultados de encuesta de satisfacció"/>
    <n v="23226750"/>
    <n v="0"/>
    <n v="0"/>
    <n v="0"/>
    <s v="0000730454"/>
    <s v="1"/>
    <s v="11187"/>
    <d v="2025-04-02T00:00:00"/>
    <s v="1000162608"/>
    <s v="JOSE ALEXANDER MORENO PAEZ"/>
    <s v="1002629376"/>
    <s v="CESAR AUGUSTO CACERES GONZALEZ"/>
    <d v="2025-04-02T00:00:00"/>
    <s v="7990990000"/>
    <s v="Transitoria Presupuesto CDP CRP"/>
  </r>
  <r>
    <s v="2025"/>
    <n v="3"/>
    <d v="2025-01-01T00:00:00"/>
    <d v="2025-05-27T00:00:00"/>
    <s v="0118-01"/>
    <x v="4"/>
    <s v="Fortalecimiento en la gestión pública in - Sedes mantenidas"/>
    <s v="0000001124"/>
    <d v="2025-03-26T00:00:00"/>
    <s v="REALIZAR LA ADQUISICIÓN DE VEHÍCULOS AUTOMOTORES PARA LA SECRETARÍADISTRITAL DEL HÁBITAT"/>
    <s v="1-100-F001"/>
    <s v="VA-RECURSOS DISTRITO"/>
    <s v="O23201010030701"/>
    <s v="Vehículos automotores, remolques y semirremolques; y sus partes, piezas y accesorios"/>
    <s v="PM/0118/0118/45990160250"/>
    <s v="Estrategias de gestión institucional y de la cultu"/>
    <n v="900000000"/>
    <n v="116853313"/>
    <n v="0"/>
    <n v="0"/>
    <s v="0000729173"/>
    <s v="1"/>
    <s v="11202"/>
    <d v="2025-03-26T00:00:00"/>
    <s v="1000300664"/>
    <s v="ANA MILENA YELA ESCOBAR"/>
    <s v="1002629376"/>
    <s v="CESAR AUGUSTO CACERES GONZALEZ"/>
    <d v="2025-03-26T00:00:00"/>
    <s v="7990990000"/>
    <s v="Transitoria Presupuesto CDP CRP"/>
  </r>
  <r>
    <s v="2025"/>
    <n v="4"/>
    <d v="2025-01-01T00:00:00"/>
    <d v="2025-05-27T00:00:00"/>
    <s v="0118-01"/>
    <x v="10"/>
    <s v="Fortalecimiento en la gestión pública in - Servicio de asistencia técnica"/>
    <s v="0000001188"/>
    <d v="2025-04-23T00:00:00"/>
    <s v="PRESTAR SERVICIOS PROFESIONALES PARA DESARROLLAR LAS ACTIVIDADESJURÍDICAS DERIVADAS DE LAS ETAPAS PRECONTRACTUAL, CONTRACTUAL YPOSTCONTRACTUAL DE LOS PROCESOS DE SELECCIÓN ADELANTADOS POR LASECRETARÍA DISTRITAL DEL HÁBITAT, ASÍ COMO DE LOS PROCESOS DE SELECCIÓNEN EL MARCO DE LOS CONTRATOS DE FIDUCIA MERCANTIL SUSCRITOS POR LASECRETARIA."/>
    <s v="1-100-F001"/>
    <s v="VA-RECURSOS DISTRITO"/>
    <s v="O232020200991191"/>
    <s v="Servicios administrativos relacionados con los trabajadores estatales"/>
    <s v="PM/0118/0118/45990310250"/>
    <s v="Estrategias de gestión institucional y de la cultu"/>
    <n v="90000000"/>
    <n v="17840000"/>
    <n v="0"/>
    <n v="0"/>
    <s v="0000733678"/>
    <s v="1"/>
    <s v="11065"/>
    <d v="2025-04-23T00:00:00"/>
    <s v="1000162608"/>
    <s v="JOSE ALEXANDER MORENO PAEZ"/>
    <s v="1002629376"/>
    <s v="CESAR AUGUSTO CACERES GONZALEZ"/>
    <d v="2025-04-23T00:00:00"/>
    <s v="7990990000"/>
    <s v="Transitoria Presupuesto CDP CRP"/>
  </r>
  <r>
    <s v="2025"/>
    <n v="4"/>
    <d v="2025-01-01T00:00:00"/>
    <d v="2025-05-27T00:00:00"/>
    <s v="0118-01"/>
    <x v="10"/>
    <s v="Fortalecimiento en la gestión pública in - Servicio de asistencia técnica"/>
    <s v="0000001189"/>
    <d v="2025-04-23T00:00:00"/>
    <s v="PRESTAR POR SUS PROPIOS MEDIOS CON PLENA AUTONOMÍA LOS SERVICIOSPROFESIONALES ESPECIALIZADOS PARA LA ARTICULACIÓN DE EVENTOS DE IMPACTOINTERINSTITUCIONAL; EN EL FORTALECIMIENTO DE LAS ALIANZAS Y ELRELACIONAMIENTO DE LA ENTIDAD EN EL MARCO DE LA PLANEACIÓN ESTRATÉGICA,ASÍ COMO EN LAS ACTIVIDADES PROTOCOLARIAS DE LA SECRETARIA DISTRITAL DEHÁBITAT"/>
    <s v="1-100-F001"/>
    <s v="VA-RECURSOS DISTRITO"/>
    <s v="O232020200991191"/>
    <s v="Servicios administrativos relacionados con los trabajadores estatales"/>
    <s v="PM/0118/0118/45990310250"/>
    <s v="Estrategias de gestión institucional y de la cultu"/>
    <n v="108333333"/>
    <n v="608933"/>
    <n v="0"/>
    <n v="0"/>
    <s v="0000733700"/>
    <s v="1"/>
    <s v="11210"/>
    <d v="2025-04-23T00:00:00"/>
    <s v="1000162608"/>
    <s v="JOSE ALEXANDER MORENO PAEZ"/>
    <s v="1002629376"/>
    <s v="CESAR AUGUSTO CACERES GONZALEZ"/>
    <d v="2025-04-23T00:00:00"/>
    <s v="7990990000"/>
    <s v="Transitoria Presupuesto CDP CRP"/>
  </r>
  <r>
    <s v="2025"/>
    <n v="5"/>
    <d v="2025-01-01T00:00:00"/>
    <d v="2025-05-27T00:00:00"/>
    <s v="0118-01"/>
    <x v="10"/>
    <s v="Fortalecimiento en la gestión pública in - Servicio de asistencia técnica"/>
    <s v="0000001245"/>
    <d v="2025-05-09T00:00:00"/>
    <s v="PRESTAR SERVICIOS DE APOYO A LA GESTIÓN EN LA EJECUCIÓN DE ACTIVIDADESOPERATIVAS Y ADMINISTRATIVAS RELACIONADAS CON LA PUBLICIDAD DE LOS ACTOSADMINISTRATIVOS Y DEMÁS ACTUACIONES DE LOS PROCESOS A CARGO DE LASUBSECRETARÍA JURÍDICA"/>
    <s v="1-100-F001"/>
    <s v="VA-RECURSOS DISTRITO"/>
    <s v="O232020200882199"/>
    <s v="Otros servicios jurídicos n.c.p."/>
    <s v="PM/0118/0118/45990310250"/>
    <s v="Estrategias de gestión institucional y de la cultu"/>
    <n v="31080000"/>
    <n v="0"/>
    <n v="0"/>
    <n v="280000"/>
    <s v="0000735973"/>
    <s v="1"/>
    <s v="11159"/>
    <d v="2025-05-09T00:00:00"/>
    <s v="1000024732"/>
    <s v="ALBA CRISTINA MELO GOMEZ"/>
    <s v="1002629376"/>
    <s v="CESAR AUGUSTO CACERES GONZALEZ"/>
    <d v="2025-05-09T00:00:00"/>
    <s v="7990990000"/>
    <s v="Transitoria Presupuesto CDP CRP"/>
  </r>
  <r>
    <s v="2025"/>
    <n v="5"/>
    <d v="2025-01-01T00:00:00"/>
    <d v="2025-05-27T00:00:00"/>
    <s v="0118-01"/>
    <x v="42"/>
    <s v="Mejoramiento de la prestación y acceso d - Servicio de asistencia técnica para la administración y operación de los servicios públicos domiciliarios"/>
    <s v="0000001246"/>
    <d v="2025-05-09T00:00:00"/>
    <s v="PRESTAR SERVICIOS PROFESIONALES JURÍDICOS DURANTE LAS DIFERENTES ETAPASDE LOS PROCESOS DE CONTRATACIÓN, CON EL PROPÓSITO DE GARANTIZAR ELCUMPLIMIENTO DE LAS METAS Y PROYECTOS A CARGO DE LA SUBDIRECCIÓN DESERVICIOS PÚBLICO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63000000"/>
    <n v="0"/>
    <n v="0"/>
    <n v="63000000"/>
    <s v="0000735974"/>
    <s v="1"/>
    <s v="11248"/>
    <d v="2025-05-09T00:00:00"/>
    <s v="1002522971"/>
    <s v="NEIBER YANETH PRIETO PERILLA"/>
    <s v="1002629376"/>
    <s v="CESAR AUGUSTO CACERES GONZALEZ"/>
    <d v="2025-05-09T00:00:00"/>
    <s v="7990990000"/>
    <s v="Transitoria Presupuesto CDP CRP"/>
  </r>
  <r>
    <s v="2025"/>
    <n v="5"/>
    <d v="2025-01-01T00:00:00"/>
    <d v="2025-05-27T00:00:00"/>
    <s v="0118-01"/>
    <x v="34"/>
    <s v="Implementación de acciones y estrategias - Documentos de evaluación"/>
    <s v="0000001247"/>
    <d v="2025-05-09T00:00:00"/>
    <s v="PRESTAR SERVICIOS PROFESIONALES PARA APOYAR TÉCNICAMENTE A LASUBDIRECCIÓN DEINVESTIGACIONES Y CONTROL DE VIVIENDA EN TEMASRELACIONADOS CON LA ENAJENACIÓN Y ARRENDAMIENTO DE VIVIENDA"/>
    <s v="1-100-F001"/>
    <s v="VA-RECURSOS DISTRITO"/>
    <s v="O232020200991123"/>
    <s v="Servicios de la administración pública relacionados con la vivienda e infraestructura de servicios públicos"/>
    <s v="PM/0118/0117/45990010226"/>
    <s v="Servicio de prevención, vigilancia y seguimiento d"/>
    <n v="48339203"/>
    <n v="0"/>
    <n v="0"/>
    <n v="48339203"/>
    <s v="0000735976"/>
    <s v="1"/>
    <s v="10574"/>
    <d v="2025-05-09T00:00:00"/>
    <s v="1000668702"/>
    <s v="JAZMIN ROCIO OROZCO RODRIGUEZ"/>
    <s v="1002629376"/>
    <s v="CESAR AUGUSTO CACERES GONZALEZ"/>
    <d v="2025-05-09T00:00:00"/>
    <s v="7990990000"/>
    <s v="Transitoria Presupuesto CDP CRP"/>
  </r>
  <r>
    <s v="2025"/>
    <n v="5"/>
    <d v="2025-01-01T00:00:00"/>
    <d v="2025-05-27T00:00:00"/>
    <s v="0118-01"/>
    <x v="10"/>
    <s v="Fortalecimiento en la gestión pública in - Servicio de asistencia técnica"/>
    <s v="0000001243"/>
    <d v="2025-05-09T00:00:00"/>
    <s v="PRESTAR SERVICIOS DE APOYO A LA GESTIÓN EN LA EJECUCIÓN DE ACTIVIDADESOPERATIVAS Y ADMINISTRATIVAS RELACIONADAS CON LA PUBLICIDAD DE LOS ACTOSADMINISTRATIVOS Y DEMÁS ACTUACIONES DE LOS PROCESOS A CARGO DE LASUBSECRETARÍA JURÍDICA"/>
    <s v="1-100-F001"/>
    <s v="VA-RECURSOS DISTRITO"/>
    <s v="O232020200882199"/>
    <s v="Otros servicios jurídicos n.c.p."/>
    <s v="PM/0118/0118/45990310250"/>
    <s v="Estrategias de gestión institucional y de la cultu"/>
    <n v="31080000"/>
    <n v="0"/>
    <n v="0"/>
    <n v="280000"/>
    <s v="0000735961"/>
    <s v="1"/>
    <s v="11158"/>
    <d v="2025-05-09T00:00:00"/>
    <s v="1000024732"/>
    <s v="ALBA CRISTINA MELO GOMEZ"/>
    <s v="1002629376"/>
    <s v="CESAR AUGUSTO CACERES GONZALEZ"/>
    <d v="2025-05-09T00:00:00"/>
    <s v="7990990000"/>
    <s v="Transitoria Presupuesto CDP CRP"/>
  </r>
  <r>
    <s v="2025"/>
    <n v="5"/>
    <d v="2025-01-01T00:00:00"/>
    <d v="2025-05-27T00:00:00"/>
    <s v="0118-01"/>
    <x v="10"/>
    <s v="Fortalecimiento en la gestión pública in - Servicio de asistencia técnica"/>
    <s v="0000001244"/>
    <d v="2025-05-09T00:00:00"/>
    <s v="PRESTAR SERVICIOS DE APOYO A LA GESTIÓN EN LA EJECUCIÓN DE ACTIVIDADESOPERATIVAS Y ADMINISTRATIVAS RELACIONADAS CON LA PUBLICIDAD DE LOS ACTOSADMINISTRATIVOS Y DEMÁS ACTUACIONES DE LOS PROCESOS A CARGO DE LASUBSECRETARÍA JURÍDICA"/>
    <s v="1-100-F001"/>
    <s v="VA-RECURSOS DISTRITO"/>
    <s v="O232020200882199"/>
    <s v="Otros servicios jurídicos n.c.p."/>
    <s v="PM/0118/0118/45990310250"/>
    <s v="Estrategias de gestión institucional y de la cultu"/>
    <n v="31080000"/>
    <n v="0"/>
    <n v="0"/>
    <n v="31080000"/>
    <s v="0000735968"/>
    <s v="1"/>
    <s v="11160"/>
    <d v="2025-05-09T00:00:00"/>
    <s v="1000024732"/>
    <s v="ALBA CRISTINA MELO GOMEZ"/>
    <s v="1002629376"/>
    <s v="CESAR AUGUSTO CACERES GONZALEZ"/>
    <d v="2025-05-09T00:00:00"/>
    <s v="7990990000"/>
    <s v="Transitoria Presupuesto CDP CRP"/>
  </r>
  <r>
    <s v="2025"/>
    <n v="5"/>
    <d v="2025-01-01T00:00:00"/>
    <d v="2025-05-27T00:00:00"/>
    <s v="0118-01"/>
    <x v="39"/>
    <s v="Implementación de acciones y estrategias - Servicio de asistencia técnica"/>
    <s v="0000001249"/>
    <d v="2025-05-12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45116589"/>
    <n v="0"/>
    <n v="0"/>
    <n v="45116589"/>
    <s v="0000736248"/>
    <s v="1"/>
    <s v="10619"/>
    <d v="2025-05-12T00:00:00"/>
    <s v="1005450425"/>
    <s v="CARLOS ANDRES DANIELS JARAMILLO"/>
    <s v="1002629376"/>
    <s v="CESAR AUGUSTO CACERES GONZALEZ"/>
    <d v="2025-05-12T00:00:00"/>
    <s v="7990990000"/>
    <s v="Transitoria Presupuesto CDP CRP"/>
  </r>
  <r>
    <s v="2025"/>
    <n v="5"/>
    <d v="2025-01-01T00:00:00"/>
    <d v="2025-05-27T00:00:00"/>
    <s v="0118-01"/>
    <x v="34"/>
    <s v="Implementación de acciones y estrategias - Documentos de evaluación"/>
    <s v="0000001253"/>
    <d v="2025-05-12T00:00:00"/>
    <s v="PRESTAR SERVICIOS PROFESIONALES DE CARÁCTER FINANCIERO Y CONTABLE A LASUBDIRECCIÓN DE PREVENCIÓN Y SEGUIMIENTO EN LOS TRÁMITES RELACIONADOSCON EL REGISTRO DE ENAJENADORES Y MATRÍCULAS DE ARRENDADORES DE VIVIENDAEN EL D.C."/>
    <s v="1-100-F001"/>
    <s v="VA-RECURSOS DISTRITO"/>
    <s v="O232020200991123"/>
    <s v="Servicios de la administración pública relacionados con la vivienda e infraestructura de servicios públicos"/>
    <s v="PM/0118/0117/45990010226"/>
    <s v="Servicio de prevención, vigilancia y seguimiento d"/>
    <n v="45116589"/>
    <n v="0"/>
    <n v="0"/>
    <n v="45116589"/>
    <s v="0000736254"/>
    <s v="1"/>
    <s v="10578"/>
    <d v="2025-05-12T00:00:00"/>
    <s v="1005450425"/>
    <s v="CARLOS ANDRES DANIELS JARAMILLO"/>
    <s v="1002629376"/>
    <s v="CESAR AUGUSTO CACERES GONZALEZ"/>
    <d v="2025-05-12T00:00:00"/>
    <s v="7990990000"/>
    <s v="Transitoria Presupuesto CDP CRP"/>
  </r>
  <r>
    <s v="2025"/>
    <n v="1"/>
    <d v="2025-01-01T00:00:00"/>
    <d v="2025-05-27T00:00:00"/>
    <s v="0118-01"/>
    <x v="2"/>
    <s v="Fortalecimiento en la gestión pública in - Documentos de planeación"/>
    <s v="0000000031"/>
    <d v="2025-01-03T00:00:00"/>
    <s v="PRESTAR SERVICIOS PROFESIONALES PARA EL REGISTRO FOTOGRÁFICO YAUDIOVISUAL DE LAS ACTIVIDADES, PROGRAMAS Y PROYECTOS DE LA SDHT"/>
    <s v="1-100-F001"/>
    <s v="VA-RECURSOS DISTRITO"/>
    <s v="O232020200883121"/>
    <s v="Servicios de relaciones públicas"/>
    <s v="PM/0118/0118/45990190250"/>
    <s v="Estrategias de gestión institucional y de la cultu"/>
    <n v="85508850"/>
    <n v="7226100"/>
    <n v="0"/>
    <n v="0"/>
    <s v="0000656860"/>
    <s v="1"/>
    <s v="10373"/>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s v="0000000343"/>
    <d v="2025-01-17T00:00:00"/>
    <s v="PRESTAR SERVICIOS PROFESIONALES A LA OFICINA ASESORA DE COMUNICACIONESPARA REALIZAR, REVISAR Y CONCEPTUALIZAR LOS CONTENIDOS GRÁFICOS YPRESENTACIONES DE LA SDHT."/>
    <s v="1-100-F001"/>
    <s v="VA-RECURSOS DISTRITO"/>
    <s v="O232020200883121"/>
    <s v="Servicios de relaciones públicas"/>
    <s v="PM/0118/0118/45990190250"/>
    <s v="Estrategias de gestión institucional y de la cultu"/>
    <n v="84000000"/>
    <n v="10733333"/>
    <n v="0"/>
    <n v="0"/>
    <s v="0000685953"/>
    <s v="1"/>
    <s v="10371"/>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27"/>
    <d v="2025-01-17T00:00:00"/>
    <s v="PRESTAR SERVICIOS DE APOYO A LA GESTION A LA OFICINA ASESORA DECOMUNICACIONES EN EL DISEÑO DE PIEZAS COMUNICATIVAS PARA LA DIVULGACIÓNDE INFORMACIÓN DE LA SDHT."/>
    <s v="1-100-F001"/>
    <s v="VA-RECURSOS DISTRITO"/>
    <s v="O232020200883121"/>
    <s v="Servicios de relaciones públicas"/>
    <s v="PM/0118/0118/45990190250"/>
    <s v="Estrategias de gestión institucional y de la cultu"/>
    <n v="28163209"/>
    <n v="1"/>
    <n v="0"/>
    <n v="0"/>
    <s v="0000685789"/>
    <s v="1"/>
    <s v="10376"/>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20"/>
    <d v="2025-01-17T00:00:00"/>
    <s v="PRESTAR SERVICIOS PROFESIONALES PARA EFECTUAR LA GESTIÓN PRECONTRACTUAL,CONTRACTUAL Y POSTCONTRACTUAL Y LOS TRAMITES ADMINISTRATIVOS DE LAOFICINA ASESORA DE COMUNICACIONES"/>
    <s v="1-100-F001"/>
    <s v="VA-RECURSOS DISTRITO"/>
    <s v="O232020200883121"/>
    <s v="Servicios de relaciones públicas"/>
    <s v="PM/0118/0118/45990190250"/>
    <s v="Estrategias de gestión institucional y de la cultu"/>
    <n v="83732434"/>
    <n v="265812"/>
    <n v="0"/>
    <n v="0"/>
    <s v="0000685777"/>
    <s v="1"/>
    <s v="10354"/>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22"/>
    <d v="2025-01-17T00:00:00"/>
    <s v="PRESTAR SERVICIOS PROFESIONALES PARA LA PRODUCCIÓN Y DIFUSIÓN DECONTENIDO DE COMUNICACIÓN INTERNA DE LA SDHT Y EN LOS PROCESOS DEPLANEACIÓN, ARTICULACIÓN, GESTIÓN Y ORGANIZACIÓN QUE SE REQUIEREN EN ELMARCO DE LOS PROYECTOS Y METAS ESTRATÉGICAS DE LA SECRETARÍA DISTRITALDEL HÁBITAT."/>
    <s v="1-100-F001"/>
    <s v="VA-RECURSOS DISTRITO"/>
    <s v="O232020200883121"/>
    <s v="Servicios de relaciones públicas"/>
    <s v="PM/0118/0118/45990190250"/>
    <s v="Estrategias de gestión institucional y de la cultu"/>
    <n v="75874050"/>
    <n v="1204350"/>
    <n v="0"/>
    <n v="0"/>
    <s v="0000685780"/>
    <s v="1"/>
    <s v="10356"/>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26"/>
    <d v="2025-01-17T00:00:00"/>
    <s v="PRESTAR SERVICIOS PROFESIONALES A LA OFICINA ASESORA DE COMUNICACIONESPARA EL DISEÑO, MANTENIMIENTO, DESARROLLO Y ADMINISTRACIÓN DE LOSPRODUCTOS Y CONTENIDOS DE LA PÁGINA WEB Y DE LA INTRANET DE LA SDHT."/>
    <s v="1-100-F001"/>
    <s v="VA-RECURSOS DISTRITO"/>
    <s v="O232020200883121"/>
    <s v="Servicios de relaciones públicas"/>
    <s v="PM/0118/0118/45990190250"/>
    <s v="Estrategias de gestión institucional y de la cultu"/>
    <n v="40800000"/>
    <n v="2522316"/>
    <n v="0"/>
    <n v="0"/>
    <s v="0000685787"/>
    <s v="1"/>
    <s v="10375"/>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602"/>
    <d v="2025-01-31T00:00:00"/>
    <s v="PRESTAR SERVICIOS PROFESIONALES ESPECIALIZADOS PARA REALIZAR ACTIVIDADESRELACIONADAS CON LAS COMUNICACIONES ESTRATÉGICAS Y MANEJO DE MEDIOS DECOMUNICACIÓN DE LA SECRETARÍA DISTRITAL DE HÁBITAT"/>
    <s v="1-100-F001"/>
    <s v="VA-RECURSOS DISTRITO"/>
    <s v="O232020200883121"/>
    <s v="Servicios de relaciones públicas"/>
    <s v="PM/0118/0118/45990190250"/>
    <s v="Estrategias de gestión institucional y de la cultu"/>
    <n v="77422500"/>
    <n v="5422500"/>
    <n v="0"/>
    <n v="0"/>
    <s v="0000701660"/>
    <s v="1"/>
    <s v="10644"/>
    <d v="2025-01-30T00:00:00"/>
    <s v="1000204561"/>
    <s v="MANUEL ALFONSO RINCON RAMIREZ"/>
    <s v="1002629376"/>
    <s v="CESAR AUGUSTO CACERES GONZALEZ"/>
    <d v="2025-01-31T00:00:00"/>
    <s v="7990990000"/>
    <s v="Transitoria Presupuesto CDP CRP"/>
  </r>
  <r>
    <s v="2025"/>
    <n v="4"/>
    <d v="2025-01-01T00:00:00"/>
    <d v="2025-05-27T00:00:00"/>
    <s v="0118-01"/>
    <x v="3"/>
    <s v="Desarrollo de estrategias que promuevan  - Espacio publico adecuado"/>
    <s v="0000001163"/>
    <d v="2025-04-15T00:00:00"/>
    <s v="SUMINISTRAR PRODUCTOS DE FERRETERÍA, PINTURA Y DEMÁS INSUMOS NECESARIOSPARA LA EJECUCIÓN DE INTERVENCIONES EN ESPACIOS PÚBLICOS, EN LOSTERRITORIOS PRIORIZADOS POR LA SECRETARÍA DISTRITAL DEL HÁBITAT."/>
    <s v="1-100-F001"/>
    <s v="VA-RECURSOS DISTRITO"/>
    <s v="O232020200991123"/>
    <s v="Servicios de la administración pública relacionados con la vivienda e infraestructura de servicios públicos"/>
    <s v="PM/0118/0119/40020200209"/>
    <s v="Informes con resultados de encuesta de satisfacció"/>
    <n v="199215560"/>
    <n v="199215560"/>
    <n v="0"/>
    <n v="0"/>
    <s v="0000732888"/>
    <s v="1"/>
    <s v="11088"/>
    <d v="2025-04-15T00:00:00"/>
    <s v="1000347374"/>
    <s v="JOSE LUIS ALDANA ROMERO"/>
    <s v="1000259909"/>
    <s v="PEDRO PABLO PEÑA CASTIBLANCO"/>
    <d v="2025-04-15T00:00:00"/>
    <s v="7990990000"/>
    <s v="Transitoria Presupuesto CDP CRP"/>
  </r>
  <r>
    <s v="2025"/>
    <n v="5"/>
    <d v="2025-01-01T00:00:00"/>
    <d v="2025-05-27T00:00:00"/>
    <s v="0118-01"/>
    <x v="35"/>
    <s v="Subsidio Distrital de Vivienda para el a - Servicio de apoyo financiero para mejoramiento de vivienda"/>
    <s v="0000001256"/>
    <d v="2025-05-13T00:00:00"/>
    <s v="PRESTAR SERVICIOS PROFESIONALES PARA APOYAR LA ESTRUCTURACIÓN,SEGUIMIENTO DE SISTEMAS DE INFORMACIÓN E INDICADORES DE LOSPROCEDIMIENTOS DE LOS PROGRAMAS DE MEJORAMIENTO DE VIVIENDA DE LASECRETARÍA DISTRITAL DEL HÁBITAT."/>
    <s v="1-100-F039"/>
    <s v="VA-Crédito"/>
    <s v="O232020200991123"/>
    <s v="Servicios de la administración pública relacionados con la vivienda e infraestructura de servicios públicos"/>
    <s v="PM/0118/0103/40010320222"/>
    <s v="Subsidios para el Mejoramiento y habitabilidad urb"/>
    <n v="75000000"/>
    <n v="0"/>
    <n v="0"/>
    <n v="75000000"/>
    <s v="0000736317"/>
    <s v="1"/>
    <s v="10329"/>
    <d v="2025-05-13T00:00:00"/>
    <s v="1002518010"/>
    <s v="LUZ DARY PULIDO CRUZ"/>
    <s v="1002629376"/>
    <s v="CESAR AUGUSTO CACERES GONZALEZ"/>
    <d v="2025-05-13T00:00:00"/>
    <s v="7990990000"/>
    <s v="Transitoria Presupuesto CDP CRP"/>
  </r>
  <r>
    <s v="2025"/>
    <n v="5"/>
    <d v="2025-01-01T00:00:00"/>
    <d v="2025-05-27T00:00:00"/>
    <s v="0118-01"/>
    <x v="35"/>
    <s v="Subsidio Distrital de Vivienda para el a - Servicio de apoyo financiero para mejoramiento de vivienda"/>
    <s v="0000001255"/>
    <d v="2025-05-13T00:00:00"/>
    <s v="PRESTAR SERVICIOS PROFESIONALES DE CARACTER FINANCIERO PARA ELSEGUIMIENTO Y CONTROL DE LOS RECURSOS ASIGNADOS A PROGRAMAS DEMEJORAMIENTO DE VIVIENDA Y REALIZAR ACTIVIDADES OPERATIVAS DE LASECRETARÍA DISTRITAL DEL HÁBITAT."/>
    <s v="1-100-F039"/>
    <s v="VA-Crédito"/>
    <s v="O232020200991123"/>
    <s v="Servicios de la administración pública relacionados con la vivienda e infraestructura de servicios públicos"/>
    <s v="PM/0118/0103/40010320222"/>
    <s v="Subsidios para el Mejoramiento y habitabilidad urb"/>
    <n v="41250000"/>
    <n v="0"/>
    <n v="0"/>
    <n v="41250000"/>
    <s v="0000736316"/>
    <s v="1"/>
    <s v="10336"/>
    <d v="2025-05-13T00:00:00"/>
    <s v="1002518010"/>
    <s v="LUZ DARY PULIDO CRUZ"/>
    <s v="1002629376"/>
    <s v="CESAR AUGUSTO CACERES GONZALEZ"/>
    <d v="2025-05-13T00:00:00"/>
    <s v="7990990000"/>
    <s v="Transitoria Presupuesto CDP CRP"/>
  </r>
  <r>
    <s v="2025"/>
    <n v="5"/>
    <d v="2025-01-01T00:00:00"/>
    <d v="2025-05-27T00:00:00"/>
    <s v="0118-01"/>
    <x v="10"/>
    <s v="Fortalecimiento en la gestión pública in - Servicio de asistencia técnica"/>
    <s v="0000001230"/>
    <d v="2025-05-07T00:00:00"/>
    <s v="PRESTAR LOS SERVICIOS PROFESIONALES ESPECIALIZADOS PARA REALIZAR LAREVISIÓN, SEGUIMIENTO Y ORIENTACIÓN JURÍDICA DE RESPUESTAS A LOSORGANISMOS DE CONTROL ADMINISTRATIVOS Y DE CONTROL POLÍTICO"/>
    <s v="1-100-F001"/>
    <s v="VA-RECURSOS DISTRITO"/>
    <s v="O232020200991191"/>
    <s v="Servicios administrativos relacionados con los trabajadores estatales"/>
    <s v="PM/0118/0118/45990310250"/>
    <s v="Estrategias de gestión institucional y de la cultu"/>
    <n v="112500000"/>
    <n v="112500000"/>
    <n v="0"/>
    <n v="0"/>
    <s v="0000735628"/>
    <s v="1"/>
    <s v="11105"/>
    <d v="2025-05-07T00:00:00"/>
    <s v="1000300664"/>
    <s v="ANA MILENA YELA ESCOBAR"/>
    <s v="1002629376"/>
    <s v="CESAR AUGUSTO CACERES GONZALEZ"/>
    <d v="2025-05-07T00:00:00"/>
    <s v="7990990000"/>
    <s v="Transitoria Presupuesto CDP CRP"/>
  </r>
  <r>
    <s v="2025"/>
    <n v="3"/>
    <d v="2025-01-01T00:00:00"/>
    <d v="2025-05-27T00:00:00"/>
    <s v="0118-01"/>
    <x v="17"/>
    <s v="Subsidio Distrital de Vivienda para el a - Servicio de apoyo financiero para adquisición de vivienda"/>
    <s v="0000001128"/>
    <d v="2025-03-31T00:00:00"/>
    <s v="PRESTAR SERVICIOS PROFESIONALES DE CARÁCTER FINANCIERO PARA ELSEGUIMIENTO Y CONTROL DE LOS RECURSOS ASIGNADOS A PROGRAMAS DE ACCESO ALA VIVIENDA Y REALIZAR ACTIVIDADES OPERATIVAS DE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1516667"/>
    <n v="51516667"/>
    <n v="0"/>
    <n v="0"/>
    <s v="0000729921"/>
    <s v="1"/>
    <s v="10336"/>
    <d v="2025-03-31T00:00:00"/>
    <s v="1011007878"/>
    <s v="DANIEL EDUARDO CONTRERAS CASTRO"/>
    <s v="1002629376"/>
    <s v="CESAR AUGUSTO CACERES GONZALEZ"/>
    <d v="2025-03-31T00:00:00"/>
    <s v="7990990000"/>
    <s v="Transitoria Presupuesto CDP CRP"/>
  </r>
  <r>
    <s v="2025"/>
    <n v="4"/>
    <d v="2025-01-01T00:00:00"/>
    <d v="2025-05-27T00:00:00"/>
    <s v="0118-01"/>
    <x v="17"/>
    <s v="Subsidio Distrital de Vivienda para el a - Servicio de apoyo financiero para adquisición de vivienda"/>
    <s v="0000001141"/>
    <d v="2025-04-03T00:00:00"/>
    <s v="PRESTAR SERVICIOS PROFESIONALES PARA APOYAR LA ESTRUCTURACIÓN,SEGUIMIENTO DE SISTEMAS DE INFORMACIÓN E INDICADORES DE LOSPROCEDIMIENTOS DE LOS PROGRAMAS DE VIVIENDA DE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93666667"/>
    <n v="93666667"/>
    <n v="0"/>
    <n v="0"/>
    <s v="0000730694"/>
    <s v="1"/>
    <s v="10329"/>
    <d v="2025-04-03T00:00:00"/>
    <s v="1011007878"/>
    <s v="DANIEL EDUARDO CONTRERAS CASTRO"/>
    <s v="1002629376"/>
    <s v="CESAR AUGUSTO CACERES GONZALEZ"/>
    <d v="2025-04-03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083"/>
    <d v="2025-01-07T00:00:00"/>
    <s v="PRESTAR SERVICIOS PROFESIONALES PARA IMPLEMENTAR EL MODELO DE ECONOMÍACIRCULAR EN LOS ACUEDUCTOS COMUNITARIOS, DESARROLLANDO LA VERIFICACIÓNDE LA OPERACIÓN DE LOS SISTEMAS DE POTABILIZACIÓN PARA LA MEJORA DE LAPRESTACIÓN DEL SERVICIO PÚBLICO"/>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101244474"/>
    <n v="1760777"/>
    <n v="0"/>
    <n v="0"/>
    <s v="0000658482"/>
    <s v="1"/>
    <s v="10201"/>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112"/>
    <d v="2025-01-08T00:00:00"/>
    <s v="PRESTAR SERVICIOS PROFESIONALES PARA LA IMPLEMENTACIÓN DE POLÍTICAS YPLANES DE SERVICIOS PÚBLICOS, CON ÉNFASIS EN LA CREACIÓN DE ALIANZAS YLA CONSOLIDACIÓN DE ESTRATEGIAS PARTICIPATIVAS, PARA PROMOVER UN MODELODE ECONOMÍA CIRCULAR INCLUSIVO Y SOSTENIBLE"/>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91706951"/>
    <n v="2126542"/>
    <n v="0"/>
    <n v="0"/>
    <s v="0000659293"/>
    <s v="1"/>
    <s v="10215"/>
    <d v="2025-01-08T00:00:00"/>
    <s v="1002522971"/>
    <s v="NEIBER YANETH PRIETO PERILLA"/>
    <s v="1002629376"/>
    <s v="CESAR AUGUSTO CACERES GONZALEZ"/>
    <d v="2025-01-08T00:00:00"/>
    <s v="7990990000"/>
    <s v="Transitoria Presupuesto CDP CRP"/>
  </r>
  <r>
    <s v="2025"/>
    <n v="1"/>
    <d v="2025-01-01T00:00:00"/>
    <d v="2025-05-27T00:00:00"/>
    <s v="0118-01"/>
    <x v="40"/>
    <s v="Mejoramiento de la prestación y acceso d - Documentos de planeación"/>
    <s v="0000000291"/>
    <d v="2025-01-16T00:00:00"/>
    <s v="PRESTAR SERVICIOS PROFESIONALES PARA REALIZAR ACTIVIDADES RELACIONADASCON EL FORTALECIMIENTO ORGANIZACIONAL A LOS PEQUEÑOS PRESTADORES DE LOSSERVICIOS PÚBLICOS DOMICILIARIOS Y APOYAR EL PROCESO DE VALIDACIÓN YVERIFICACIÓN DE CUENTAS DE COBRO DE LOS BENEFICIOS ECONÓMICOS EN MATERIADE SERVICIOS PÚBLICOS DOMICILIARI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92440607"/>
    <n v="3"/>
    <n v="0"/>
    <n v="0"/>
    <s v="0000684125"/>
    <s v="1"/>
    <s v="10132"/>
    <d v="2025-01-16T00:00:00"/>
    <s v="1002522971"/>
    <s v="NEIBER YANETH PRIETO PERILLA"/>
    <s v="1002629376"/>
    <s v="CESAR AUGUSTO CACERES GONZALEZ"/>
    <d v="2025-01-16T00:00:00"/>
    <s v="7990990000"/>
    <s v="Transitoria Presupuesto CDP CRP"/>
  </r>
  <r>
    <s v="2025"/>
    <n v="1"/>
    <d v="2025-01-01T00:00:00"/>
    <d v="2025-05-27T00:00:00"/>
    <s v="0118-01"/>
    <x v="2"/>
    <s v="Fortalecimiento en la gestión pública in - Documentos de planeación"/>
    <s v="0000000340"/>
    <d v="2025-01-17T00:00:00"/>
    <s v="PRESTAR SERVICIOS PROFESIONALES EN EL CUBRIMIENTO Y APOYO EN LAREALIZACION DE EVENTOS, Y LA CREACIÓN DE CONTENIDOS DIGITALES DIRIGIDOSA LA CIUDADANIA PARA LA DIFUSION DE LOS PLANES, PROGRAMAS Y PROYECTOS DELA SDHT."/>
    <s v="1-100-F001"/>
    <s v="VA-RECURSOS DISTRITO"/>
    <s v="O232020200883121"/>
    <s v="Servicios de relaciones públicas"/>
    <s v="PM/0118/0118/45990190250"/>
    <s v="Estrategias de gestión institucional y de la cultu"/>
    <n v="89250000"/>
    <n v="566667"/>
    <n v="0"/>
    <n v="0"/>
    <s v="0000685914"/>
    <s v="1"/>
    <s v="10360"/>
    <d v="2025-01-17T00:00:00"/>
    <s v="1000204561"/>
    <s v="MANUEL ALFONSO RINCON RAMIREZ"/>
    <s v="1002629376"/>
    <s v="CESAR AUGUSTO CACERES GONZALEZ"/>
    <d v="2025-01-17T00:00:00"/>
    <s v="7990990000"/>
    <s v="Transitoria Presupuesto CDP CRP"/>
  </r>
  <r>
    <s v="2025"/>
    <n v="3"/>
    <d v="2025-01-01T00:00:00"/>
    <d v="2025-05-27T00:00:00"/>
    <s v="0118-01"/>
    <x v="17"/>
    <s v="Subsidio Distrital de Vivienda para el a - Servicio de apoyo financiero para adquisición de vivienda"/>
    <s v="0000001129"/>
    <d v="2025-03-31T00:00:00"/>
    <s v="PRESTAR SERVICIOS PROFESIONALES DE TIPO JURÍDICO PARA BRINDARACOMPAÑAMIENTO A LOS PROGRAMAS Y PROYECTOS EJECUTADOS POR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38277684"/>
    <n v="0"/>
    <n v="0"/>
    <n v="0"/>
    <s v="0000729924"/>
    <s v="1"/>
    <s v="10086"/>
    <d v="2025-03-31T00:00:00"/>
    <s v="1011007878"/>
    <s v="DANIEL EDUARDO CONTRERAS CASTRO"/>
    <s v="1002629376"/>
    <s v="CESAR AUGUSTO CACERES GONZALEZ"/>
    <d v="2025-03-31T00:00:00"/>
    <s v="7990990000"/>
    <s v="Transitoria Presupuesto CDP CRP"/>
  </r>
  <r>
    <s v="2025"/>
    <n v="5"/>
    <d v="2025-01-01T00:00:00"/>
    <d v="2025-05-27T00:00:00"/>
    <s v="0118-01"/>
    <x v="5"/>
    <s v="Fortalecimiento en la gestión pública in - Servicios tecnológicos"/>
    <s v="0000001262"/>
    <d v="2025-05-14T00:00:00"/>
    <s v="PRESTAR LOS SERVICIOS DE CONECTIVIDAD PARA LA SECRETARÍA DISTRITAL DELHÁBITAT."/>
    <s v="1-100-F001"/>
    <s v="VA-RECURSOS DISTRITO"/>
    <s v="O232020200883142"/>
    <s v="Servicios de diseño y desarrollo de redes y sistemas en tecnologías de la información (TI)"/>
    <s v="PM/0118/0118/45990070250"/>
    <s v="Estrategias de gestión institucional y de la cultu"/>
    <n v="687000000"/>
    <n v="0"/>
    <n v="0"/>
    <n v="687000000"/>
    <s v="0000736586"/>
    <s v="1"/>
    <s v="9983"/>
    <d v="2025-05-14T00:00:00"/>
    <s v="1000300664"/>
    <s v="ANA MILENA YELA ESCOBAR"/>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s v="0000001269"/>
    <d v="2025-05-14T00:00:00"/>
    <s v="PRESTAR SERVICIOS PROFESIONALES PARA REALIZAR EL ACOMPAÑAMIENTOFINANCIERO A LA EJECUCIÓN DE LOS PROGRAMAS DE ACCESO A LA VIVIENDAGESTIONADOS POR LA SUBSECRETARÍA DE GESTIÓN FINANCIERA, ASÍ COMO PARA LAORGANIZACIÓN DE ACTIVIDADES REQUERIDAS PARA EL LOGRO DE LAS METASMISIONALES."/>
    <s v="1-100-F039"/>
    <s v="VA-Crédito"/>
    <s v="O232020200991123"/>
    <s v="Servicios de la administración pública relacionados con la vivienda e infraestructura de servicios públicos"/>
    <s v="PM/0118/0104/40010310222"/>
    <s v="Subsidio para adquisición de vivienda nueva urbana"/>
    <n v="45028926"/>
    <n v="0"/>
    <n v="0"/>
    <n v="45028926"/>
    <s v="0000736608"/>
    <s v="1"/>
    <s v="11243"/>
    <d v="2025-05-14T00:00:00"/>
    <s v="1011007878"/>
    <s v="DANIEL EDUARDO CONTRERAS CASTRO"/>
    <s v="1002629376"/>
    <s v="CESAR AUGUSTO CACERES GONZALEZ"/>
    <d v="2025-05-14T00:00:00"/>
    <s v="7990990000"/>
    <s v="Transitoria Presupuesto CDP CRP"/>
  </r>
  <r>
    <s v="2025"/>
    <n v="5"/>
    <d v="2025-01-01T00:00:00"/>
    <d v="2025-05-27T00:00:00"/>
    <s v="0118-01"/>
    <x v="10"/>
    <s v="Fortalecimiento en la gestión pública in - Servicio de asistencia técnica"/>
    <s v="0000001265"/>
    <d v="2025-05-14T00:00:00"/>
    <s v="PRESTAR SERVICIOS PROFESIONALES JURÍDICOS ESPECIALIZADOS AL DESPACHO DELA SECRETARÍA DISTRITAL DEL HÁBITAT EN LA PREVENCIÓN, SEGUIMIENTO YORIENTACIÓN JURÍDICA DE LAS RESPUESTAS DIRIGIDAS A LOS ORGANISMOS DECONTROL EN EL MARCO DEL OBJETO CONTRACTUAL"/>
    <s v="1-100-F001"/>
    <s v="VA-RECURSOS DISTRITO"/>
    <s v="O232020200991191"/>
    <s v="Servicios administrativos relacionados con los trabajadores estatales"/>
    <s v="PM/0118/0118/45990310250"/>
    <s v="Estrategias de gestión institucional y de la cultu"/>
    <n v="112500000"/>
    <n v="0"/>
    <n v="0"/>
    <n v="112500000"/>
    <s v="0000736589"/>
    <s v="1"/>
    <s v="11105"/>
    <d v="2025-05-14T00:00:00"/>
    <s v="1000300664"/>
    <s v="ANA MILENA YELA ESCOBAR"/>
    <s v="1002629376"/>
    <s v="CESAR AUGUSTO CACERES GONZALEZ"/>
    <d v="2025-05-14T00:00:00"/>
    <s v="7990990000"/>
    <s v="Transitoria Presupuesto CDP CRP"/>
  </r>
  <r>
    <s v="2025"/>
    <n v="5"/>
    <d v="2025-01-01T00:00:00"/>
    <d v="2025-05-27T00:00:00"/>
    <s v="0118-01"/>
    <x v="5"/>
    <s v="Fortalecimiento en la gestión pública in - Servicios tecnológicos"/>
    <s v="0000001263"/>
    <d v="2025-05-14T00:00:00"/>
    <s v="ADICIÓN No.1 y PRORROGA No. 2 AL CONTRATO DE PRESTACION DE SERVICIOS No.1659-2024 CUYO OBJETO ES PRESTAR LOS SERVICIOS DE CONECTIVIDAD PARA LASECRETARÍA DISTRITAL DEL HÁBITAT."/>
    <s v="1-100-F001"/>
    <s v="VA-RECURSOS DISTRITO"/>
    <s v="O232020200883142"/>
    <s v="Servicios de diseño y desarrollo de redes y sistemas en tecnologías de la información (TI)"/>
    <s v="PM/0118/0118/45990070250"/>
    <s v="Estrategias de gestión institucional y de la cultu"/>
    <n v="15000000"/>
    <n v="0"/>
    <n v="0"/>
    <n v="15000000"/>
    <s v="0000736587"/>
    <s v="1"/>
    <s v="11253"/>
    <d v="2025-05-14T00:00:00"/>
    <s v="1000300664"/>
    <s v="ANA MILENA YELA ESCOBAR"/>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s v="0000001264"/>
    <d v="2025-05-14T00:00:00"/>
    <s v="PRESTAR SERVICIOS PROFESIONALES DE CARÁCTER TÉCNICO PARA ELPROCESAMIENTO Y ACTUALIZACIÓN DE FUNCIONALIDADES DE LOS SISTEMAS DEINFORMACIÓN PARA LA ASIGNACIÓN DE SUBSIDIOS EN LOS PROGRAMAS DE ACCESO ALA VIVIENDA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0000000"/>
    <n v="0"/>
    <n v="0"/>
    <n v="60000000"/>
    <s v="0000736588"/>
    <s v="1"/>
    <s v="11239"/>
    <d v="2025-05-14T00:00:00"/>
    <s v="1011007878"/>
    <s v="DANIEL EDUARDO CONTRERAS CASTRO"/>
    <s v="1002629376"/>
    <s v="CESAR AUGUSTO CACERES GONZALEZ"/>
    <d v="2025-05-14T00:00:00"/>
    <s v="7990990000"/>
    <s v="Transitoria Presupuesto CDP CRP"/>
  </r>
  <r>
    <s v="2025"/>
    <n v="5"/>
    <d v="2025-01-01T00:00:00"/>
    <d v="2025-05-27T00:00:00"/>
    <s v="0118-01"/>
    <x v="38"/>
    <s v="Subsidio Distrital de Vivienda para el a - Servicio de apoyo financiero para arrendamiento de vivienda"/>
    <s v="0000001257"/>
    <d v="2025-05-14T00:00:00"/>
    <s v="PRESTAR SERVICIOS PROFESIONALES PARA REALIZAR SEGUIMIENTO Y APOYOJURÍDICO DE LOS LINEAMIENTOS REQUERIDOS EN EL MARCO DE LOS PROGRAMAS YPROYECTOS PARA ACCESO A SOLUCIONES HABITACIONALES DEFINIDOS POR LASECRETARÍA DISTRITAL DEL HÁBITAT"/>
    <s v="1-100-F039"/>
    <s v="VA-Crédito"/>
    <s v="O232020200991123"/>
    <s v="Servicios de la administración pública relacionados con la vivienda e infraestructura de servicios públicos"/>
    <s v="PM/0118/0105/40010330222"/>
    <s v="Subsidios para arrendamiento de vivienda"/>
    <n v="38277684"/>
    <n v="0"/>
    <n v="0"/>
    <n v="38277684"/>
    <s v="0000736573"/>
    <s v="1"/>
    <s v="11232"/>
    <d v="2025-05-14T00:00:00"/>
    <s v="1011007878"/>
    <s v="DANIEL EDUARDO CONTRERAS CASTRO"/>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s v="0000001266"/>
    <d v="2025-05-14T00:00:00"/>
    <s v="PRESTAR SERVICIOS TÉCNICOS PARA APOYAR LA RESPUESTA A DERECHOS DEPETICIÓN Y SOLICITUDES DE TIPO JURÍDICO QUE SE PRESENTEN EN EL MARCO DELOS PROGRAMAS Y PROYECTOS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28080000"/>
    <n v="0"/>
    <n v="0"/>
    <n v="28080000"/>
    <s v="0000736591"/>
    <s v="1"/>
    <s v="11240"/>
    <d v="2025-05-14T00:00:00"/>
    <s v="1011007878"/>
    <s v="DANIEL EDUARDO CONTRERAS CASTRO"/>
    <s v="1002629376"/>
    <s v="CESAR AUGUSTO CACERES GONZALEZ"/>
    <d v="2025-05-14T00:00:00"/>
    <s v="7990990000"/>
    <s v="Transitoria Presupuesto CDP CRP"/>
  </r>
  <r>
    <s v="2025"/>
    <n v="5"/>
    <d v="2025-01-01T00:00:00"/>
    <d v="2025-05-27T00:00:00"/>
    <s v="0118-01"/>
    <x v="4"/>
    <s v="Fortalecimiento en la gestión pública in - Sedes mantenidas"/>
    <s v="0000001267"/>
    <d v="2025-05-14T00:00:00"/>
    <s v="PRESTACIÓN DE SERVICIOS PROFESIONALES PARA APOYAR A LA SUBDIRECCIÓNADMINISTRATIVA EN LA SUPERVISIÓN DEL OPERADOR LÓGISTICO, Y APOYO EN LOSTEMAS Y DOCUMENTOS JURÍDICOS QUE REQUIERA EL PROCESO DE BIENES,SERVICIOS E INFRAESTRUCTURA DE LA SECRETARÍA DISTRITAL DEL HÁBITAT."/>
    <s v="1-100-F001"/>
    <s v="VA-RECURSOS DISTRITO"/>
    <s v="O232020200991191"/>
    <s v="Servicios administrativos relacionados con los trabajadores estatales"/>
    <s v="PM/0118/0118/45990160250"/>
    <s v="Estrategias de gestión institucional y de la cultu"/>
    <n v="45008280"/>
    <n v="0"/>
    <n v="0"/>
    <n v="45008280"/>
    <s v="0000736592"/>
    <s v="1"/>
    <s v="11217"/>
    <d v="2025-05-14T00:00:00"/>
    <s v="1000162608"/>
    <s v="JOSE ALEXANDER MORENO PAEZ"/>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s v="0000001268"/>
    <d v="2025-05-14T00:00:00"/>
    <s v="PRESTAR SERVICIOS PROFESIONALES PARA LA GESTION DE LAS POLITICAS MIPG,SISTEMA INTEGRADO DE GESTION Y DEMAS PROCESOS MISIONALES A CARGO DE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38277684"/>
    <n v="0"/>
    <n v="0"/>
    <n v="38277684"/>
    <s v="0000736594"/>
    <s v="1"/>
    <s v="11241"/>
    <d v="2025-05-14T00:00:00"/>
    <s v="1011007878"/>
    <s v="DANIEL EDUARDO CONTRERAS CASTRO"/>
    <s v="1002629376"/>
    <s v="CESAR AUGUSTO CACERES GONZALEZ"/>
    <d v="2025-05-14T00:00:00"/>
    <s v="7990990000"/>
    <s v="Transitoria Presupuesto CDP CRP"/>
  </r>
  <r>
    <s v="2025"/>
    <n v="5"/>
    <d v="2025-01-01T00:00:00"/>
    <d v="2025-05-27T00:00:00"/>
    <s v="0118-01"/>
    <x v="12"/>
    <s v="Implementación de las estrategias de gen - Servicio de información actualizado"/>
    <s v="0000001258"/>
    <d v="2025-05-14T00:00:00"/>
    <s v="ADQUIRIR LA BASE DE CENSO DE EDIFICACIONES RESIDENCIALES Y NORESIDENCIALES DE COORDENADA URBANA, CON COBERTURA NACIONAL, PARA LAGENERACIÓN DE INSUMOS PARA EL OBSERVATORIO DEL HÁBITAT DE LA SDHT."/>
    <s v="1-100-F001"/>
    <s v="VA-RECURSOS DISTRITO"/>
    <s v="O232020200991123"/>
    <s v="Servicios de la administración pública relacionados con la vivienda e infraestructura de servicios públicos"/>
    <s v="PM/0118/0101/45990280213"/>
    <s v="SERVICIO DE ASISTENCIA TÉCNICA PARA LA PLANEACIÓN"/>
    <n v="127234810"/>
    <n v="0"/>
    <n v="0"/>
    <n v="127234810"/>
    <s v="0000736574"/>
    <s v="1"/>
    <s v="10127"/>
    <d v="2025-05-14T00:00:00"/>
    <s v="1006022647"/>
    <s v="RODRIGO ERNESTO CARRASCAL ENRIQUEZ"/>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s v="0000001259"/>
    <d v="2025-05-14T00:00:00"/>
    <s v="PRESTAR SERVICIOS PROFESIONALES PARA EJECUTAR ACTIVIDADES PARA LAIMPLEMENTACIÓN DE ESTRATEGIAS DE FINANCIACIÓN Y GESTIÓN DE LOS PROGRAMASY PROYECTOS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54505440"/>
    <n v="0"/>
    <n v="0"/>
    <n v="54505440"/>
    <s v="0000736580"/>
    <s v="1"/>
    <s v="11236"/>
    <d v="2025-05-14T00:00:00"/>
    <s v="1011007878"/>
    <s v="DANIEL EDUARDO CONTRERAS CASTRO"/>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s v="0000001260"/>
    <d v="2025-05-14T00:00:00"/>
    <s v="PRESTAR SERVICIOS DE APOYO A LA GESTIÓN EN ACTIVIDADESADMINISTRATIVAS Y OPERATIVAS"/>
    <s v="1-100-F039"/>
    <s v="VA-Crédito"/>
    <s v="O232020200991123"/>
    <s v="Servicios de la administración pública relacionados con la vivienda e infraestructura de servicios públicos"/>
    <s v="PM/0118/0104/40010310222"/>
    <s v="Subsidio para adquisición de vivienda nueva urbana"/>
    <n v="19820160"/>
    <n v="0"/>
    <n v="0"/>
    <n v="19820160"/>
    <s v="0000736581"/>
    <s v="1"/>
    <s v="11237"/>
    <d v="2025-05-14T00:00:00"/>
    <s v="1011007878"/>
    <s v="DANIEL EDUARDO CONTRERAS CASTRO"/>
    <s v="1002629376"/>
    <s v="CESAR AUGUSTO CACERES GONZALEZ"/>
    <d v="2025-05-14T00:00:00"/>
    <s v="7990990000"/>
    <s v="Transitoria Presupuesto CDP CRP"/>
  </r>
  <r>
    <s v="2025"/>
    <n v="5"/>
    <d v="2025-01-01T00:00:00"/>
    <d v="2025-05-27T00:00:00"/>
    <s v="0118-01"/>
    <x v="22"/>
    <s v="Sueldo básico"/>
    <s v="0000001270"/>
    <d v="2025-05-14T00:00:00"/>
    <s v="PAGO NÓMINA ADICIONAL MAYO DE 2025 DE LOS FUNCIONARIOS DE LA PLANTA DELA SECRETARÍA DISTRITAL DEL HÁBITAT."/>
    <s v="1-100-F001"/>
    <s v="VA-RECURSOS DISTRITO"/>
    <s v="000000000000000000118"/>
    <s v="0118 - Programa Funcionamiento - SECRETARÍA DISTRITAL DE HABITAT"/>
    <s v="PM/0118/0001/FUNC"/>
    <s v="FUNCIONAMIENTO SECRETARÍA DISTRITAL DE HABITAT"/>
    <n v="25670567"/>
    <n v="0"/>
    <n v="0"/>
    <n v="0"/>
    <s v="0000736748"/>
    <s v="1"/>
    <s v="63"/>
    <d v="2025-05-14T00:00:00"/>
    <s v="1000300664"/>
    <s v="ANA MILENA YELA ESCOBAR"/>
    <s v="1002629376"/>
    <s v="CESAR AUGUSTO CACERES GONZALEZ"/>
    <d v="2025-05-14T00:00:00"/>
    <s v="7990990000"/>
    <s v="Transitoria Presupuesto CDP CRP"/>
  </r>
  <r>
    <s v="2025"/>
    <n v="5"/>
    <d v="2025-01-01T00:00:00"/>
    <d v="2025-05-27T00:00:00"/>
    <s v="0118-01"/>
    <x v="52"/>
    <s v="Prima de vacaciones"/>
    <s v="0000001270"/>
    <d v="2025-05-14T00:00:00"/>
    <s v="PAGO NÓMINA ADICIONAL MAYO DE 2025 DE LOS FUNCIONARIOS DE LA PLANTA DELA SECRETARÍA DISTRITAL DEL HÁBITAT."/>
    <s v="1-100-F001"/>
    <s v="VA-RECURSOS DISTRITO"/>
    <s v="000000000000000000118"/>
    <s v="0118 - Programa Funcionamiento - SECRETARÍA DISTRITAL DE HABITAT"/>
    <s v="PM/0118/0001/FUNC"/>
    <s v="FUNCIONAMIENTO SECRETARÍA DISTRITAL DE HABITAT"/>
    <n v="18336120"/>
    <n v="0"/>
    <n v="0"/>
    <n v="0"/>
    <s v="0000736748"/>
    <s v="2"/>
    <s v="63"/>
    <d v="2025-05-14T00:00:00"/>
    <s v="1000300664"/>
    <s v="ANA MILENA YELA ESCOBAR"/>
    <s v="1002629376"/>
    <s v="CESAR AUGUSTO CACERES GONZALEZ"/>
    <d v="2025-05-14T00:00:00"/>
    <s v="7990990000"/>
    <s v="Transitoria Presupuesto CDP CRP"/>
  </r>
  <r>
    <s v="2025"/>
    <n v="5"/>
    <d v="2025-01-01T00:00:00"/>
    <d v="2025-05-27T00:00:00"/>
    <s v="0118-01"/>
    <x v="53"/>
    <s v="Bonificación especial de recreación"/>
    <s v="0000001270"/>
    <d v="2025-05-14T00:00:00"/>
    <s v="PAGO NÓMINA ADICIONAL MAYO DE 2025 DE LOS FUNCIONARIOS DE LA PLANTA DELA SECRETARÍA DISTRITAL DEL HÁBITAT."/>
    <s v="1-100-F001"/>
    <s v="VA-RECURSOS DISTRITO"/>
    <s v="000000000000000000118"/>
    <s v="0118 - Programa Funcionamiento - SECRETARÍA DISTRITAL DE HABITAT"/>
    <s v="PM/0118/0001/FUNC"/>
    <s v="FUNCIONAMIENTO SECRETARÍA DISTRITAL DE HABITAT"/>
    <n v="874733"/>
    <n v="0"/>
    <n v="0"/>
    <n v="0"/>
    <s v="0000736748"/>
    <s v="3"/>
    <s v="63"/>
    <d v="2025-05-14T00:00:00"/>
    <s v="1000300664"/>
    <s v="ANA MILENA YELA ESCOBAR"/>
    <s v="1002629376"/>
    <s v="CESAR AUGUSTO CACERES GONZALEZ"/>
    <d v="2025-05-14T00:00:00"/>
    <s v="7990990000"/>
    <s v="Transitoria Presupuesto CDP CRP"/>
  </r>
  <r>
    <s v="2025"/>
    <n v="2"/>
    <d v="2025-01-01T00:00:00"/>
    <d v="2025-05-27T00:00:00"/>
    <s v="0118-01"/>
    <x v="17"/>
    <s v="Subsidio Distrital de Vivienda para el a - Servicio de apoyo financiero para adquisición de vivienda"/>
    <s v="0000000834"/>
    <d v="2025-02-17T00:00:00"/>
    <s v="RECURSOS PARA EL CUMPLIMIENTO DEL DECRETO DE AUSTERIDAD DEL GASTO."/>
    <s v="1-100-F039"/>
    <s v="VA-Crédito"/>
    <s v="O232020200991123"/>
    <s v="Servicios de la administración pública relacionados con la vivienda e infraestructura de servicios públicos"/>
    <s v="PM/0118/0104/40010310222"/>
    <s v="Subsidio para adquisición de vivienda nueva urbana"/>
    <n v="825781514"/>
    <n v="825781514"/>
    <n v="0"/>
    <n v="0"/>
    <s v="0000714164"/>
    <s v="1"/>
    <s v="11169"/>
    <d v="2025-02-17T00:00:00"/>
    <s v="1011007878"/>
    <s v="DANIEL EDUARDO CONTRERAS CASTRO"/>
    <s v="1002629376"/>
    <s v="CESAR AUGUSTO CACERES GONZALEZ"/>
    <d v="2025-02-17T00:00:00"/>
    <s v="7990990000"/>
    <s v="Transitoria Presupuesto CDP CRP"/>
  </r>
  <r>
    <s v="2025"/>
    <n v="2"/>
    <d v="2025-01-01T00:00:00"/>
    <d v="2025-05-27T00:00:00"/>
    <s v="0118-01"/>
    <x v="9"/>
    <s v="Subsidio Distrital de Vivienda para el a - Vivienda de Interés Social mejoradas"/>
    <s v="0000000833"/>
    <d v="2025-02-17T00:00:00"/>
    <s v="RECURSOS PARA EL CUMPLIMIENTO DEL DECRETO DE AUSTERIDAD DEL GASTO"/>
    <s v="1-100-F039"/>
    <s v="VA-Crédito"/>
    <s v="O232020200991123"/>
    <s v="Servicios de la administración pública relacionados con la vivienda e infraestructura de servicios públicos"/>
    <s v="PM/0118/0103/40010440222"/>
    <s v="Subsidios para el Mejoramiento y habitabilidad urb"/>
    <n v="311986151"/>
    <n v="311986151"/>
    <n v="0"/>
    <n v="0"/>
    <s v="0000714160"/>
    <s v="1"/>
    <s v="11173"/>
    <d v="2025-02-17T00:00:00"/>
    <s v="1000106873"/>
    <s v="LINA MARIA GONZALEZ BOTERO"/>
    <s v="1002629376"/>
    <s v="CESAR AUGUSTO CACERES GONZALEZ"/>
    <d v="2025-02-17T00:00:00"/>
    <s v="7990990000"/>
    <s v="Transitoria Presupuesto CDP CRP"/>
  </r>
  <r>
    <s v="2025"/>
    <n v="2"/>
    <d v="2025-01-01T00:00:00"/>
    <d v="2025-05-27T00:00:00"/>
    <s v="0118-01"/>
    <x v="16"/>
    <s v="Subsidio Distrital de Vivienda para el a - Vivienda de Interés Social construidas"/>
    <s v="0000000831"/>
    <d v="2025-02-17T00:00:00"/>
    <s v="RECURSOS PARA EL CUMPLIMIENTO DEL DECRETO DE AUSTERIDAD DEL GASTO."/>
    <s v="1-100-F039"/>
    <s v="VA-Crédito"/>
    <s v="O232020200883221"/>
    <s v="Servicios de planeación urbana"/>
    <s v="PM/0118/0104/40010420222"/>
    <s v="Subsidio para adquisición de vivienda nueva urbana"/>
    <n v="121525417"/>
    <n v="121525417"/>
    <n v="0"/>
    <n v="0"/>
    <s v="0000714155"/>
    <s v="1"/>
    <s v="11043"/>
    <d v="2025-02-17T00:00:00"/>
    <s v="1000117545"/>
    <s v="CAMILO EDUARDO TORRES MUÑOZ"/>
    <s v="1002629376"/>
    <s v="CESAR AUGUSTO CACERES GONZALEZ"/>
    <d v="2025-02-17T00:00:00"/>
    <s v="7990990000"/>
    <s v="Transitoria Presupuesto CDP CRP"/>
  </r>
  <r>
    <s v="2025"/>
    <n v="4"/>
    <d v="2025-01-01T00:00:00"/>
    <d v="2025-05-27T00:00:00"/>
    <s v="0118-01"/>
    <x v="17"/>
    <s v="Subsidio Distrital de Vivienda para el a - Servicio de apoyo financiero para adquisición de vivienda"/>
    <s v="0000001211"/>
    <d v="2025-04-25T00:00:00"/>
    <s v="PRESTAR SERVICIOS DE APOYO A LA GESTIÓN EN EL DESARROLLO DE ACTIVIDADESDE CARÁCTER ADMINISTRATIVO, OPERATIVO Y DE ARCHIVO REQUERIDAS EN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34375590"/>
    <n v="34375590"/>
    <n v="0"/>
    <n v="0"/>
    <s v="0000734038"/>
    <s v="1"/>
    <s v="10169"/>
    <d v="2025-04-25T00:00:00"/>
    <s v="1011007878"/>
    <s v="DANIEL EDUARDO CONTRERAS CASTRO"/>
    <s v="1002629376"/>
    <s v="CESAR AUGUSTO CACERES GONZALEZ"/>
    <d v="2025-04-25T00:00:00"/>
    <s v="7990990000"/>
    <s v="Transitoria Presupuesto CDP CRP"/>
  </r>
  <r>
    <s v="2025"/>
    <n v="2"/>
    <d v="2025-01-01T00:00:00"/>
    <d v="2025-05-27T00:00:00"/>
    <s v="0118-01"/>
    <x v="8"/>
    <s v="Estudios y diseños de proyectos para el  - Espacio publico adecuado"/>
    <s v="0000000830"/>
    <d v="2025-02-17T00:00:00"/>
    <s v="RECURSOS PARA EL CUMPLIMIENTO DEL DECRETO DE AUSTERIDAD DEL GASTO"/>
    <s v="1-100-F039"/>
    <s v="VA-Crédito"/>
    <s v="O232020200883330"/>
    <s v="Servicios de administración en proyectos de construcción"/>
    <s v="PM/0118/0110/40020200320"/>
    <s v="Espacio público intervenido"/>
    <n v="311986151"/>
    <n v="311986151"/>
    <n v="0"/>
    <n v="0"/>
    <s v="0000714152"/>
    <s v="1"/>
    <s v="11174"/>
    <d v="2025-02-17T00:00:00"/>
    <s v="1000106873"/>
    <s v="LINA MARIA GONZALEZ BOTERO"/>
    <s v="1002629376"/>
    <s v="CESAR AUGUSTO CACERES GONZALEZ"/>
    <d v="2025-02-17T00:00:00"/>
    <s v="7990990000"/>
    <s v="Transitoria Presupuesto CDP CRP"/>
  </r>
  <r>
    <s v="2025"/>
    <n v="2"/>
    <d v="2025-01-01T00:00:00"/>
    <d v="2025-05-27T00:00:00"/>
    <s v="0118-01"/>
    <x v="6"/>
    <s v="Adecuación de entornos urbanos y/o rura - Espacio publico adecuado"/>
    <s v="0000000832"/>
    <d v="2025-02-17T00:00:00"/>
    <s v="RECURSOS PARA EL CUMPLIMIENTO DEL DECRETO DE AUSTERIDAD DEL GASTO"/>
    <s v="1-100-F039"/>
    <s v="VA-Crédito"/>
    <s v="O2320202005040254211"/>
    <s v="Servicios generales de construcción de carreteras (excepto carreteras elevadas), calles"/>
    <s v="PM/0118/0110/40020200214"/>
    <s v="Espacio público intervenido"/>
    <n v="311986152"/>
    <n v="311986152"/>
    <n v="0"/>
    <n v="0"/>
    <s v="0000714157"/>
    <s v="1"/>
    <s v="11176"/>
    <d v="2025-02-17T00:00:00"/>
    <s v="1000106873"/>
    <s v="LINA MARIA GONZALEZ BOTERO"/>
    <s v="1002629376"/>
    <s v="CESAR AUGUSTO CACERES GONZALEZ"/>
    <d v="2025-02-17T00:00:00"/>
    <s v="7990990000"/>
    <s v="Transitoria Presupuesto CDP CRP"/>
  </r>
  <r>
    <s v="2025"/>
    <n v="2"/>
    <d v="2025-01-01T00:00:00"/>
    <d v="2025-05-27T00:00:00"/>
    <s v="0118-01"/>
    <x v="8"/>
    <s v="Estudios y diseños de proyectos para el  - Espacio publico adecuado"/>
    <s v="0000000815"/>
    <d v="2025-02-14T00:00:00"/>
    <s v="RECURSOS PARA EL CUMPLIMIENTO DEL DECRETO DE AUSTERIDAD DEL GASTO"/>
    <s v="1-100-F039"/>
    <s v="VA-Crédito"/>
    <s v="O232020200883330"/>
    <s v="Servicios de administración en proyectos de construcción"/>
    <s v="PM/0118/0110/40020200320"/>
    <s v="Espacio público intervenido"/>
    <n v="96606438"/>
    <n v="96606438"/>
    <n v="0"/>
    <n v="0"/>
    <s v="0000713604"/>
    <s v="1"/>
    <s v="10425"/>
    <d v="2025-02-14T00:00:00"/>
    <s v="1000117545"/>
    <s v="CAMILO EDUARDO TORRES MUÑOZ"/>
    <s v="1002629376"/>
    <s v="CESAR AUGUSTO CACERES GONZALEZ"/>
    <d v="2025-02-14T00:00:00"/>
    <s v="7990990000"/>
    <s v="Transitoria Presupuesto CDP CRP"/>
  </r>
  <r>
    <s v="2025"/>
    <n v="2"/>
    <d v="2025-01-01T00:00:00"/>
    <d v="2025-05-27T00:00:00"/>
    <s v="0118-01"/>
    <x v="13"/>
    <s v="Adecuación de entornos urbanos y/o rura - Estudios de pre inversión e inversión"/>
    <s v="0000000813"/>
    <d v="2025-02-14T00:00:00"/>
    <s v="RECURSOS PARA EL CUMPLIMIENTO DEL DECRETO DE AUSTERIDAD DEL GASTO"/>
    <s v="1-100-F039"/>
    <s v="VA-Crédito"/>
    <s v="O232020200883221"/>
    <s v="Servicios de planeación urbana"/>
    <s v="PM/0118/0110/40020340214"/>
    <s v="Espacio público intervenido"/>
    <n v="120908145"/>
    <n v="120908145"/>
    <n v="0"/>
    <n v="0"/>
    <s v="0000713602"/>
    <s v="1"/>
    <s v="11170"/>
    <d v="2025-02-14T00:00:00"/>
    <s v="1000117545"/>
    <s v="CAMILO EDUARDO TORRES MUÑOZ"/>
    <s v="1002629376"/>
    <s v="CESAR AUGUSTO CACERES GONZALEZ"/>
    <d v="2025-02-14T00:00:00"/>
    <s v="7990990000"/>
    <s v="Transitoria Presupuesto CDP CRP"/>
  </r>
  <r>
    <s v="2025"/>
    <n v="2"/>
    <d v="2025-01-01T00:00:00"/>
    <d v="2025-05-27T00:00:00"/>
    <s v="0118-01"/>
    <x v="10"/>
    <s v="Fortalecimiento en la gestión pública in - Servicio de asistencia técnica"/>
    <s v="0000000799"/>
    <d v="2025-02-14T00:00:00"/>
    <s v="PRESTAR LOS SERVICIOS PROFESIONALES EN LOS REQUERIMIENTOS Y LINEAMIENTOSEN LA ELABORACIÓN E IMPLEMENTACIÓN DE PLANES Y PROGRAMAS DE DOCUMENTOSELECTRONICOS DE ARCHIVO DE LA SDHT."/>
    <s v="1-100-F001"/>
    <s v="VA-RECURSOS DISTRITO"/>
    <s v="O232020200991191"/>
    <s v="Servicios administrativos relacionados con los trabajadores estatales"/>
    <s v="PM/0118/0118/45990310250"/>
    <s v="Estrategias de gestión institucional y de la cultu"/>
    <n v="31898070"/>
    <n v="17862919"/>
    <n v="0"/>
    <n v="0"/>
    <s v="0000713582"/>
    <s v="1"/>
    <s v="11006"/>
    <d v="2025-02-14T00:00:00"/>
    <s v="1004902605"/>
    <s v="PAOLA ANDREA CALDERON VARGAS"/>
    <s v="1002629376"/>
    <s v="CESAR AUGUSTO CACERES GONZALEZ"/>
    <d v="2025-02-14T00:00:00"/>
    <s v="7990990000"/>
    <s v="Transitoria Presupuesto CDP CRP"/>
  </r>
  <r>
    <s v="2025"/>
    <n v="2"/>
    <d v="2025-01-01T00:00:00"/>
    <d v="2025-05-27T00:00:00"/>
    <s v="0118-01"/>
    <x v="45"/>
    <s v="Implementación de las estrategias de gen - Documentos de planeación"/>
    <s v="0000000812"/>
    <d v="2025-02-14T00:00:00"/>
    <s v="RECURSOS PARA EL CUMPLIMIENTO DEL DECRETO DE AUSTERIDAD DEL GASTO"/>
    <s v="1-100-F001"/>
    <s v="VA-RECURSOS DISTRITO"/>
    <s v="O232020200991123"/>
    <s v="Servicios de la administración pública relacionados con la vivienda e infraestructura de servicios públicos"/>
    <s v="PM/0118/0101/45990190213"/>
    <s v="SERVICIO DE ASISTENCIA TÉCNICA PARA LA PLANEACIÓN"/>
    <n v="507673275"/>
    <n v="507673275"/>
    <n v="0"/>
    <n v="0"/>
    <s v="0000713601"/>
    <s v="1"/>
    <s v="11155"/>
    <d v="2025-02-14T00:00:00"/>
    <s v="1002135545"/>
    <s v="MARIA PAULA SALCEDO PORRAS"/>
    <s v="1002629376"/>
    <s v="CESAR AUGUSTO CACERES GONZALEZ"/>
    <d v="2025-02-14T00:00:00"/>
    <s v="7990990000"/>
    <s v="Transitoria Presupuesto CDP CRP"/>
  </r>
  <r>
    <s v="2025"/>
    <n v="5"/>
    <d v="2025-01-01T00:00:00"/>
    <d v="2025-05-27T00:00:00"/>
    <s v="0118-01"/>
    <x v="10"/>
    <s v="Fortalecimiento en la gestión pública in - Servicio de asistencia técnica"/>
    <s v="0000001237"/>
    <d v="2025-05-08T00:00:00"/>
    <s v="PRESTAR SERVICIOS PROFESIONALES PARA ADELANTAR LAS ACTIVIDADESRELACIONADAS CON EL MIPG, ACTUALIZACION DE DOCUMENTOS DEL SIG DELPROCESO CONTRACTUAL, ASÍ COMO EL SEGUIMIENTO A PLANES DE MEJORAMIENTO,ADMINISTRACION DE BASES DE DATOS Y GENERACIÓN DE INFORMES REQUERIDOS PORLA SDHT"/>
    <s v="1-100-F001"/>
    <s v="VA-RECURSOS DISTRITO"/>
    <s v="O232020200991191"/>
    <s v="Servicios administrativos relacionados con los trabajadores estatales"/>
    <s v="PM/0118/0118/45990310250"/>
    <s v="Estrategias de gestión institucional y de la cultu"/>
    <n v="52688592"/>
    <n v="0"/>
    <n v="0"/>
    <n v="0"/>
    <s v="0000735719"/>
    <s v="1"/>
    <s v="11223"/>
    <d v="2025-05-08T00:00:00"/>
    <s v="1000162608"/>
    <s v="JOSE ALEXANDER MORENO PAEZ"/>
    <s v="1002629376"/>
    <s v="CESAR AUGUSTO CACERES GONZALEZ"/>
    <d v="2025-05-08T00:00:00"/>
    <s v="7990990000"/>
    <s v="Transitoria Presupuesto CDP CRP"/>
  </r>
  <r>
    <s v="2025"/>
    <n v="5"/>
    <d v="2025-01-01T00:00:00"/>
    <d v="2025-05-27T00:00:00"/>
    <s v="0118-01"/>
    <x v="10"/>
    <s v="Fortalecimiento en la gestión pública in - Servicio de asistencia técnica"/>
    <s v="0000001236"/>
    <d v="2025-05-08T00:00:00"/>
    <s v="PRESTAR SERVICIOS PROFESIONALES PARA LA ADMINISTRACIÓN DE BASES DE DATOSY LA GESTIÓN DE PLATAFORMAS DE LA GESTIÓN CONTRACTUAL DE LA ENTIDAD."/>
    <s v="1-100-F001"/>
    <s v="VA-RECURSOS DISTRITO"/>
    <s v="O232020200991191"/>
    <s v="Servicios administrativos relacionados con los trabajadores estatales"/>
    <s v="PM/0118/0118/45990310250"/>
    <s v="Estrategias de gestión institucional y de la cultu"/>
    <n v="59474244"/>
    <n v="0"/>
    <n v="0"/>
    <n v="0"/>
    <s v="0000735718"/>
    <s v="1"/>
    <s v="11221"/>
    <d v="2025-05-08T00:00:00"/>
    <s v="1000162608"/>
    <s v="JOSE ALEXANDER MORENO PAEZ"/>
    <s v="1002629376"/>
    <s v="CESAR AUGUSTO CACERES GONZALEZ"/>
    <d v="2025-05-08T00:00:00"/>
    <s v="7990990000"/>
    <s v="Transitoria Presupuesto CDP CRP"/>
  </r>
  <r>
    <s v="2025"/>
    <n v="1"/>
    <d v="2025-01-01T00:00:00"/>
    <d v="2025-05-27T00:00:00"/>
    <s v="0118-01"/>
    <x v="92"/>
    <s v="Servicios médicos generales"/>
    <s v="0000000588"/>
    <d v="2025-01-28T00:00:00"/>
    <s v="CONTRATAR LOS SERVICIOS INTEGRALES PARA EJECUTAR LAS ACTIVIDADESCONTENIDAS EL PROGRAMA DE BIENESTAR SOCIAL E INCENTIVOS Y SEGURIDAD YSALUD EN EL TRABAJO, DIRIGIDAS A LOS COLABORADORES"/>
    <s v="1-100-F001"/>
    <s v="VA-RECURSOS DISTRITO"/>
    <s v="000000000000000000118"/>
    <s v="0118 - Programa Funcionamiento - SECRETARÍA DISTRITAL DE HABITAT"/>
    <s v="PM/0118/0001/FUNC"/>
    <s v="FUNCIONAMIENTO SECRETARÍA DISTRITAL DE HABITAT"/>
    <n v="80510000"/>
    <n v="0"/>
    <n v="0"/>
    <n v="0"/>
    <s v="0000698888"/>
    <s v="1"/>
    <s v="20"/>
    <d v="2025-01-28T00:00:00"/>
    <s v="1004902605"/>
    <s v="PAOLA ANDREA CALDERON VARGAS"/>
    <s v="1002629376"/>
    <s v="CESAR AUGUSTO CACERES GONZALEZ"/>
    <d v="2025-01-28T00:00:00"/>
    <s v="7990990000"/>
    <s v="Transitoria Presupuesto CDP CRP"/>
  </r>
  <r>
    <s v="2025"/>
    <n v="1"/>
    <d v="2025-01-01T00:00:00"/>
    <d v="2025-05-27T00:00:00"/>
    <s v="0118-01"/>
    <x v="93"/>
    <s v="Otros servicios de diversión y entretenimiento n.c.p."/>
    <s v="0000000588"/>
    <d v="2025-01-28T00:00:00"/>
    <s v="CONTRATAR LOS SERVICIOS INTEGRALES PARA EJECUTAR LAS ACTIVIDADESCONTENIDAS EL PROGRAMA DE BIENESTAR SOCIAL E INCENTIVOS Y SEGURIDAD YSALUD EN EL TRABAJO, DIRIGIDAS A LOS COLABORADORES"/>
    <s v="1-100-F001"/>
    <s v="VA-RECURSOS DISTRITO"/>
    <s v="000000000000000000118"/>
    <s v="0118 - Programa Funcionamiento - SECRETARÍA DISTRITAL DE HABITAT"/>
    <s v="PM/0118/0001/FUNC"/>
    <s v="FUNCIONAMIENTO SECRETARÍA DISTRITAL DE HABITAT"/>
    <n v="186430000"/>
    <n v="0"/>
    <n v="0"/>
    <n v="0"/>
    <s v="0000698888"/>
    <s v="2"/>
    <s v="20"/>
    <d v="2025-01-28T00:00:00"/>
    <s v="1004902605"/>
    <s v="PAOLA ANDREA CALDERON VARGAS"/>
    <s v="1002629376"/>
    <s v="CESAR AUGUSTO CACERES GONZALEZ"/>
    <d v="2025-01-28T00:00:00"/>
    <s v="7990990000"/>
    <s v="Transitoria Presupuesto CDP CRP"/>
  </r>
  <r>
    <s v="2025"/>
    <n v="2"/>
    <d v="2025-01-01T00:00:00"/>
    <d v="2025-05-27T00:00:00"/>
    <s v="0118-01"/>
    <x v="34"/>
    <s v="Implementación de acciones y estrategias - Documentos de evaluación"/>
    <s v="0000000817"/>
    <d v="2025-02-17T00:00:00"/>
    <s v="RECURSOS PARA EL CUMPLIMIENTO DEL DECRETO DE AUSTERIDAD DEL GASTO"/>
    <s v="1-100-F001"/>
    <s v="VA-RECURSOS DISTRITO"/>
    <s v="O232020200991123"/>
    <s v="Servicios de la administración pública relacionados con la vivienda e infraestructura de servicios públicos"/>
    <s v="PM/0118/0117/45990010226"/>
    <s v="Servicio de prevención, vigilancia y seguimiento d"/>
    <n v="9667841"/>
    <n v="9667841"/>
    <n v="0"/>
    <n v="0"/>
    <s v="0000713739"/>
    <s v="1"/>
    <s v="11163"/>
    <d v="2025-02-17T00:00:00"/>
    <s v="1005450425"/>
    <s v="CARLOS ANDRES DANIELS JARAMILLO"/>
    <s v="1002629376"/>
    <s v="CESAR AUGUSTO CACERES GONZALEZ"/>
    <d v="2025-02-17T00:00:00"/>
    <s v="7990990000"/>
    <s v="Transitoria Presupuesto CDP CRP"/>
  </r>
  <r>
    <s v="2025"/>
    <n v="2"/>
    <d v="2025-01-01T00:00:00"/>
    <d v="2025-05-27T00:00:00"/>
    <s v="0118-01"/>
    <x v="34"/>
    <s v="Implementación de acciones y estrategias - Documentos de evaluación"/>
    <s v="0000000817"/>
    <d v="2025-02-17T00:00:00"/>
    <s v="RECURSOS PARA EL CUMPLIMIENTO DEL DECRETO DE AUSTERIDAD DEL GASTO"/>
    <s v="1-100-I019"/>
    <s v="VA-Otras multas"/>
    <s v="O232020200991123"/>
    <s v="Servicios de la administración pública relacionados con la vivienda e infraestructura de servicios públicos"/>
    <s v="PM/0118/0117/45990010226"/>
    <s v="Servicio de prevención, vigilancia y seguimiento d"/>
    <n v="319888859"/>
    <n v="319888859"/>
    <n v="0"/>
    <n v="0"/>
    <s v="0000713739"/>
    <s v="2"/>
    <s v="11163"/>
    <d v="2025-02-17T00:00:00"/>
    <s v="1005450425"/>
    <s v="CARLOS ANDRES DANIELS JARAMILLO"/>
    <s v="1002629376"/>
    <s v="CESAR AUGUSTO CACERES GONZALEZ"/>
    <d v="2025-02-17T00:00:00"/>
    <s v="7990990000"/>
    <s v="Transitoria Presupuesto CDP CRP"/>
  </r>
  <r>
    <s v="2025"/>
    <n v="2"/>
    <d v="2025-01-01T00:00:00"/>
    <d v="2025-05-27T00:00:00"/>
    <s v="0118-01"/>
    <x v="34"/>
    <s v="Implementación de acciones y estrategias - Documentos de evaluación"/>
    <s v="0000000817"/>
    <d v="2025-02-17T00:00:00"/>
    <s v="RECURSOS PARA EL CUMPLIMIENTO DEL DECRETO DE AUSTERIDAD DEL GASTO"/>
    <s v="1-100-F001"/>
    <s v="VA-RECURSOS DISTRITO"/>
    <s v="O232020200991123"/>
    <s v="Servicios de la administración pública relacionados con la vivienda e infraestructura de servicios públicos"/>
    <s v="PM/0118/0117/45990010226"/>
    <s v="Servicio de prevención, vigilancia y seguimiento d"/>
    <n v="455885436"/>
    <n v="455885436"/>
    <n v="0"/>
    <n v="0"/>
    <s v="0000713739"/>
    <s v="3"/>
    <s v="11163"/>
    <d v="2025-02-17T00:00:00"/>
    <s v="1005450425"/>
    <s v="CARLOS ANDRES DANIELS JARAMILLO"/>
    <s v="1002629376"/>
    <s v="CESAR AUGUSTO CACERES GONZALEZ"/>
    <d v="2025-02-17T00:00:00"/>
    <s v="7990990000"/>
    <s v="Transitoria Presupuesto CDP CRP"/>
  </r>
  <r>
    <s v="2025"/>
    <n v="5"/>
    <d v="2025-01-01T00:00:00"/>
    <d v="2025-05-27T00:00:00"/>
    <s v="0118-01"/>
    <x v="37"/>
    <s v="Implementación de acciones y estrategias - Documentos de lineamientos técnicos"/>
    <s v="0000001223"/>
    <d v="2025-05-06T00:00:00"/>
    <s v="PRESTAR SERVICIOS PROFESIONALES JURIDICOS EN LA GESTION CONTRACTUAL,ADMINISTRATIVA E INTERINSTITUCIONAL DE LOS CONTRATOS Y CONVENIOS EN LOSPROYECTOS 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87712500"/>
    <n v="87712500"/>
    <n v="0"/>
    <n v="0"/>
    <s v="0000735320"/>
    <s v="1"/>
    <s v="11250"/>
    <d v="2025-05-06T00:00:00"/>
    <s v="1002518010"/>
    <s v="LUZ DARY PULIDO CRUZ"/>
    <s v="1002629376"/>
    <s v="CESAR AUGUSTO CACERES GONZALEZ"/>
    <d v="2025-05-06T00:00:00"/>
    <s v="7990990000"/>
    <s v="Transitoria Presupuesto CDP CRP"/>
  </r>
  <r>
    <s v="2025"/>
    <n v="5"/>
    <d v="2025-01-01T00:00:00"/>
    <d v="2025-05-27T00:00:00"/>
    <s v="0118-01"/>
    <x v="94"/>
    <s v="Servicio de descontaminación y limpieza del aire en establecimientos"/>
    <s v="0000001248"/>
    <d v="2025-05-09T00:00:00"/>
    <s v="ADICIÓN 1 Y PRÓRROGA 1 AL CONTRATO # 1654 - 2024 CUYO OBJETO ES: PRESTARSERVICIOS INTEGRALES DE HIGIENE Y BIOSEGURIDAD PARA LAS BATERÍASSANITARIAS DE LA SECRETARÍA DISTRITAL DEL HÁBITAT."/>
    <s v="1-100-F001"/>
    <s v="VA-RECURSOS DISTRITO"/>
    <s v="000000000000000000118"/>
    <s v="0118 - Programa Funcionamiento - SECRETARÍA DISTRITAL DE HABITAT"/>
    <s v="PM/0118/0001/FUNC"/>
    <s v="FUNCIONAMIENTO SECRETARÍA DISTRITAL DE HABITAT"/>
    <n v="8883000"/>
    <n v="8883000"/>
    <n v="0"/>
    <n v="0"/>
    <s v="0000736070"/>
    <s v="1"/>
    <s v="61"/>
    <d v="2025-05-09T00:00:00"/>
    <s v="1000162608"/>
    <s v="JOSE ALEXANDER MORENO PAEZ"/>
    <s v="1002629376"/>
    <s v="CESAR AUGUSTO CACERES GONZALEZ"/>
    <d v="2025-05-09T00:00:00"/>
    <s v="7990990000"/>
    <s v="Transitoria Presupuesto CDP CRP"/>
  </r>
  <r>
    <s v="2025"/>
    <n v="5"/>
    <d v="2025-01-01T00:00:00"/>
    <d v="2025-05-27T00:00:00"/>
    <s v="0118-01"/>
    <x v="18"/>
    <s v="Fortalecimiento en la gestión pública in - Servicio de gestión documental"/>
    <s v="0000001232"/>
    <d v="2025-05-07T00:00:00"/>
    <s v="PRESTAR LOS SERVICIOS PROFESIONALES EN EL PROCESO DE GESTION DOCUMENTALCON LA EJECUCIÓN Y SEGUIMIENTO DE LAS ACTIVIDADES DE CORRESPONDENCIA ENLA SDHT."/>
    <s v="1-100-F001"/>
    <s v="VA-RECURSOS DISTRITO"/>
    <s v="O232020200991191"/>
    <s v="Servicios administrativos relacionados con los trabajadores estatales"/>
    <s v="PM/0118/0118/45990170250"/>
    <s v="Estrategias de gestión institucional y de la cultu"/>
    <n v="27614025"/>
    <n v="0"/>
    <n v="0"/>
    <n v="0"/>
    <s v="0000735635"/>
    <s v="1"/>
    <s v="11219"/>
    <d v="2025-05-07T00:00:00"/>
    <s v="1000162608"/>
    <s v="JOSE ALEXANDER MORENO PAEZ"/>
    <s v="1002629376"/>
    <s v="CESAR AUGUSTO CACERES GONZALEZ"/>
    <d v="2025-05-07T00:00:00"/>
    <s v="7990990000"/>
    <s v="Transitoria Presupuesto CDP CRP"/>
  </r>
  <r>
    <s v="2025"/>
    <n v="3"/>
    <d v="2025-01-01T00:00:00"/>
    <d v="2025-05-27T00:00:00"/>
    <s v="0118-01"/>
    <x v="7"/>
    <s v="Estudios y diseños de proyectos para el  - Estudios de pre inversión e inversión"/>
    <s v="0000001021"/>
    <d v="2025-03-04T00:00:00"/>
    <s v="PRESTAR SERVICIOS PROFESIONALES EN MATERIA JURÍDICA EN EL MARCO DE LAGESTIÓN PREDIAL PARA LOS PROYECTOS PRIORIZADOS POR LA SUBDIRECCIÓN DEOPERACIONES."/>
    <s v="1-100-F039"/>
    <s v="VA-Crédito"/>
    <s v="O232020200883221"/>
    <s v="Servicios de planeación urbana"/>
    <s v="PM/0118/0110/40020340320"/>
    <s v="Espacio público intervenido"/>
    <n v="27113360"/>
    <n v="0"/>
    <n v="0"/>
    <n v="0"/>
    <s v="0000721891"/>
    <s v="1"/>
    <s v="10450"/>
    <d v="2025-03-03T00:00:00"/>
    <s v="1000117545"/>
    <s v="CAMILO EDUARDO TORRES MUÑOZ"/>
    <s v="1002629376"/>
    <s v="CESAR AUGUSTO CACERES GONZALEZ"/>
    <d v="2025-03-04T00:00:00"/>
    <s v="7990990000"/>
    <s v="Transitoria Presupuesto CDP CRP"/>
  </r>
  <r>
    <s v="2025"/>
    <n v="4"/>
    <d v="2025-01-01T00:00:00"/>
    <d v="2025-05-27T00:00:00"/>
    <s v="0118-01"/>
    <x v="34"/>
    <s v="Implementación de acciones y estrategias - Documentos de evaluación"/>
    <s v="0000001176"/>
    <d v="2025-04-22T00:00:00"/>
    <s v="PRESTAR SERVICIOS PROFESIONALES PARA APOYAR TÉCNICAMENTE EN LA REVISIÓNY/O ELABORACIÓN DEINFORMES TÉCNICOS QUE DEN IMPULSO A LOS TRÁMITES QUESE ADELANTAN EN LA SUBDIRECCIÓN DE INVESTIGACIONES Y CONTROLDE VIVIENDA"/>
    <s v="1-100-I019"/>
    <s v="VA-Otras multas"/>
    <s v="O232020200991123"/>
    <s v="Servicios de la administración pública relacionados con la vivienda e infraestructura de servicios públicos"/>
    <s v="PM/0118/0117/45990010226"/>
    <s v="Servicio de prevención, vigilancia y seguimiento d"/>
    <n v="77110472"/>
    <n v="0"/>
    <n v="0"/>
    <n v="0"/>
    <s v="0000733519"/>
    <s v="1"/>
    <s v="10024"/>
    <d v="2025-04-22T00:00:00"/>
    <s v="1005450425"/>
    <s v="CARLOS ANDRES DANIELS JARAMILLO"/>
    <s v="1002629376"/>
    <s v="CESAR AUGUSTO CACERES GONZALEZ"/>
    <d v="2025-04-22T00:00:00"/>
    <s v="7990990000"/>
    <s v="Transitoria Presupuesto CDP CRP"/>
  </r>
  <r>
    <s v="2025"/>
    <n v="5"/>
    <d v="2025-01-01T00:00:00"/>
    <d v="2025-05-27T00:00:00"/>
    <s v="0118-01"/>
    <x v="10"/>
    <s v="Fortalecimiento en la gestión pública in - Servicio de asistencia técnica"/>
    <s v="0000001239"/>
    <d v="2025-05-08T00:00:00"/>
    <s v="PRESTAR SERVICIOS DE APOYO A LA GESTIÓN PARA EJECUTAR ACTIVIDADESADMINISTRATIVAS REQUERIDAS EN EL PROCESO DE GESTIÓN CONTRACTUAL DE LA DELA SDHT"/>
    <s v="1-100-F001"/>
    <s v="VA-RECURSOS DISTRITO"/>
    <s v="O232020200991191"/>
    <s v="Servicios administrativos relacionados con los trabajadores estatales"/>
    <s v="PM/0118/0118/45990310250"/>
    <s v="Estrategias de gestión institucional y de la cultu"/>
    <n v="35125728"/>
    <n v="0"/>
    <n v="0"/>
    <n v="0"/>
    <s v="0000735722"/>
    <s v="1"/>
    <s v="11222"/>
    <d v="2025-05-08T00:00:00"/>
    <s v="1000162608"/>
    <s v="JOSE ALEXANDER MORENO PAEZ"/>
    <s v="1002629376"/>
    <s v="CESAR AUGUSTO CACERES GONZALEZ"/>
    <d v="2025-05-08T00:00:00"/>
    <s v="7990990000"/>
    <s v="Transitoria Presupuesto CDP CRP"/>
  </r>
  <r>
    <s v="2025"/>
    <n v="5"/>
    <d v="2025-01-01T00:00:00"/>
    <d v="2025-05-27T00:00:00"/>
    <s v="0118-01"/>
    <x v="35"/>
    <s v="Subsidio Distrital de Vivienda para el a - Servicio de apoyo financiero para mejoramiento de vivienda"/>
    <s v="0000001274"/>
    <d v="2025-05-19T00:00:00"/>
    <s v="PRESTAR SERVICIOS PROFESIONALES EN LA ESTRUCTURACIÓN Y DESARROLLO DE LOSPROCESOS DE CONTRATACIÓN Y EN LA GESTIÓN DE LOS DEMÁS ASUNTOS JURÍDICOSREQUERIDOS EN EL MARCO DE LOS PROGRAMAS DE VIVIENDA DE LA SECRETARIADISTRITAL DEL HÁBITAT."/>
    <s v="1-100-F039"/>
    <s v="VA-Crédito"/>
    <s v="O232020200991123"/>
    <s v="Servicios de la administración pública relacionados con la vivienda e infraestructura de servicios públicos"/>
    <s v="PM/0118/0103/40010320222"/>
    <s v="Subsidios para el Mejoramiento y habitabilidad urb"/>
    <n v="83580000"/>
    <n v="0"/>
    <n v="0"/>
    <n v="83580000"/>
    <s v="0000737233"/>
    <s v="1"/>
    <s v="11252"/>
    <d v="2025-05-19T00:00:00"/>
    <s v="1002518010"/>
    <s v="LUZ DARY PULIDO CRUZ"/>
    <s v="1002629376"/>
    <s v="CESAR AUGUSTO CACERES GONZALEZ"/>
    <d v="2025-05-19T00:00:00"/>
    <s v="7990990000"/>
    <s v="Transitoria Presupuesto CDP CRP"/>
  </r>
  <r>
    <s v="2025"/>
    <n v="5"/>
    <d v="2025-01-01T00:00:00"/>
    <d v="2025-05-27T00:00:00"/>
    <s v="0118-01"/>
    <x v="34"/>
    <s v="Implementación de acciones y estrategias - Documentos de evaluación"/>
    <s v="0000001272"/>
    <d v="2025-05-19T00:00:00"/>
    <s v="PRESTAR SERVICIOS PROFESIONALES PARA LA ELABORACIÓN DE INFORMES TÉCNICOSY DEMÁS ACTIVIDADES RELACIONADAS CON LOS TRÁMITES QUE SE ADELANTAN EN LASUBDIRECCIÓN DE INVESTIGACIONES Y CONTROL DE VIVIENDA&quot;"/>
    <s v="1-100-I019"/>
    <s v="VA-Otras multas"/>
    <s v="O232020200991123"/>
    <s v="Servicios de la administración pública relacionados con la vivienda e infraestructura de servicios públicos"/>
    <s v="PM/0118/0117/45990010226"/>
    <s v="Servicio de prevención, vigilancia y seguimiento d"/>
    <n v="45116589"/>
    <n v="0"/>
    <n v="0"/>
    <n v="45116589"/>
    <s v="0000737222"/>
    <s v="1"/>
    <s v="10020"/>
    <d v="2025-05-19T00:00:00"/>
    <s v="1000668702"/>
    <s v="JAZMIN ROCIO OROZCO RODRIGUEZ"/>
    <s v="1002629376"/>
    <s v="CESAR AUGUSTO CACERES GONZALEZ"/>
    <d v="2025-05-19T00:00:00"/>
    <s v="7990990000"/>
    <s v="Transitoria Presupuesto CDP CRP"/>
  </r>
  <r>
    <s v="2025"/>
    <n v="5"/>
    <d v="2025-01-01T00:00:00"/>
    <d v="2025-05-27T00:00:00"/>
    <s v="0118-01"/>
    <x v="35"/>
    <s v="Subsidio Distrital de Vivienda para el a - Servicio de apoyo financiero para mejoramiento de vivienda"/>
    <s v="0000001276"/>
    <d v="2025-05-19T00:00:00"/>
    <s v="PRESTAR SERVICIOS PROFESIONALES DESDE EL COMPONENTE SOCIAL PARA LAGESTIÓN INTEGRAL EN LA ESTRUCTURACIÓN, EJECUCIÓN Y SEGUIMIENTO DELPROGRAMA DE VIVIENDA DE 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56000000"/>
    <n v="0"/>
    <n v="0"/>
    <n v="56000000"/>
    <s v="0000737235"/>
    <s v="1"/>
    <s v="11254"/>
    <d v="2025-05-19T00:00:00"/>
    <s v="1002518010"/>
    <s v="LUZ DARY PULIDO CRUZ"/>
    <s v="1002629376"/>
    <s v="CESAR AUGUSTO CACERES GONZALEZ"/>
    <d v="2025-05-19T00:00:00"/>
    <s v="7990990000"/>
    <s v="Transitoria Presupuesto CDP CRP"/>
  </r>
  <r>
    <s v="2025"/>
    <n v="5"/>
    <d v="2025-01-01T00:00:00"/>
    <d v="2025-05-27T00:00:00"/>
    <s v="0118-01"/>
    <x v="34"/>
    <s v="Implementación de acciones y estrategias - Documentos de evaluación"/>
    <s v="0000001275"/>
    <d v="2025-05-19T00:00:00"/>
    <s v="PRESTAR SERVICIOS PROFESIONALES PARA APOYAR TÉCNICAMENTE A LASUBDIRECCIÓN DE INVESTIGACIONES Y CONTROL DE VIVIENDA EN TEMASRELACIONADOS CON LA ENAJENACIÓN Y ARRENDAMIENTO DE VIVIENDA."/>
    <s v="1-100-I019"/>
    <s v="VA-Otras multas"/>
    <s v="O232020200991123"/>
    <s v="Servicios de la administración pública relacionados con la vivienda e infraestructura de servicios públicos"/>
    <s v="PM/0118/0117/45990010226"/>
    <s v="Servicio de prevención, vigilancia y seguimiento d"/>
    <n v="45116589"/>
    <n v="0"/>
    <n v="0"/>
    <n v="45116589"/>
    <s v="0000737234"/>
    <s v="1"/>
    <s v="10017"/>
    <d v="2025-05-19T00:00:00"/>
    <s v="1000668702"/>
    <s v="JAZMIN ROCIO OROZCO RODRIGUEZ"/>
    <s v="1002629376"/>
    <s v="CESAR AUGUSTO CACERES GONZALEZ"/>
    <d v="2025-05-19T00:00:00"/>
    <s v="7990990000"/>
    <s v="Transitoria Presupuesto CDP CRP"/>
  </r>
  <r>
    <s v="2025"/>
    <n v="5"/>
    <d v="2025-01-01T00:00:00"/>
    <d v="2025-05-27T00:00:00"/>
    <s v="0118-01"/>
    <x v="35"/>
    <s v="Subsidio Distrital de Vivienda para el a - Servicio de apoyo financiero para mejoramiento de vivienda"/>
    <s v="0000001273"/>
    <d v="2025-05-19T00:00:00"/>
    <s v="PRESTAR SERVICIOS PROFESIONALES DESDE EL COMPONENTE TÉCNICO PARA LAESTRUCTURACIÓN Y SEGUIMIENTO AL DESARROLLO DEL PROGRAMA DE VIVIENDA DE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84000000"/>
    <n v="0"/>
    <n v="0"/>
    <n v="84000000"/>
    <s v="0000737223"/>
    <s v="1"/>
    <s v="11251"/>
    <d v="2025-05-19T00:00:00"/>
    <s v="1002518010"/>
    <s v="LUZ DARY PULIDO CRUZ"/>
    <s v="1002629376"/>
    <s v="CESAR AUGUSTO CACERES GONZALEZ"/>
    <d v="2025-05-19T00:00:00"/>
    <s v="7990990000"/>
    <s v="Transitoria Presupuesto CDP CRP"/>
  </r>
  <r>
    <s v="2025"/>
    <n v="5"/>
    <d v="2025-01-01T00:00:00"/>
    <d v="2025-05-27T00:00:00"/>
    <s v="0118-01"/>
    <x v="34"/>
    <s v="Implementación de acciones y estrategias - Documentos de evaluación"/>
    <s v="0000001277"/>
    <d v="2025-05-19T00:00:00"/>
    <s v="PRESTAR SERVICIOS PROFESIONALES PARA APOYAR JURÍDICAMENTE EL TRÁMITE DENOTIFICACIÓN DE LOS ACTOS ADMINISTRATIVOS Y DEMÁS ACTUACIONES PROCESALESQUE 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35407890"/>
    <n v="0"/>
    <n v="0"/>
    <n v="35407890"/>
    <s v="0000737277"/>
    <s v="1"/>
    <s v="10546"/>
    <d v="2025-05-19T00:00:00"/>
    <s v="1000668702"/>
    <s v="JAZMIN ROCIO OROZCO RODRIGUEZ"/>
    <s v="1002629376"/>
    <s v="CESAR AUGUSTO CACERES GONZALEZ"/>
    <d v="2025-05-19T00:00:00"/>
    <s v="7990990000"/>
    <s v="Transitoria Presupuesto CDP CRP"/>
  </r>
  <r>
    <s v="2025"/>
    <n v="5"/>
    <d v="2025-01-01T00:00:00"/>
    <d v="2025-05-27T00:00:00"/>
    <s v="0118-01"/>
    <x v="77"/>
    <s v="Aseo"/>
    <s v="0000001278"/>
    <d v="2025-05-20T00:00:00"/>
    <s v="AMPARAR EL PAGO DE LAS CUENTAS DE COBRO POR CONCEPTO DE BALANCE DESUBSIDIOS Y CONTRIBUCIONES DE SERVICIO PÚBLICO DE ASEO CON CARGO ALFONDO DE SOLIDARIDAD Y REDISTRIBUCIÓN DE INGRESOS - PERIODO FEBRERO DE2025."/>
    <s v="2-100-I012"/>
    <s v="VA-SGP agua potable y saneamiento básico"/>
    <s v="133020000000000000118"/>
    <s v="0118 - Transferencias de Inversión - SECRETARIA DISTRITAL DEL HABITAT"/>
    <s v="PM/0118/0100/TRANSF_INV"/>
    <s v="TRANSFERENCIAS INVERSIÓN SECRETARIA DISTRITAL DEL"/>
    <n v="2018904025"/>
    <n v="0"/>
    <n v="0"/>
    <n v="0"/>
    <s v="0000737371"/>
    <s v="1"/>
    <s v="FSRI-18"/>
    <d v="2025-05-20T00:00:00"/>
    <s v="1002522971"/>
    <s v="NEIBER YANETH PRIETO PERILLA"/>
    <s v="1002629376"/>
    <s v="CESAR AUGUSTO CACERES GONZALEZ"/>
    <d v="2025-05-20T00:00:00"/>
    <s v="7990990000"/>
    <s v="Transitoria Presupuesto CDP CRP"/>
  </r>
  <r>
    <s v="2025"/>
    <n v="5"/>
    <d v="2025-01-01T00:00:00"/>
    <d v="2025-05-27T00:00:00"/>
    <s v="0118-01"/>
    <x v="77"/>
    <s v="Aseo"/>
    <s v="0000001279"/>
    <d v="2025-05-20T00:00:00"/>
    <s v="AMPARAR EL PAGO DE LAS CUENTAS DE COBRO POR CONCEPTO DE BALANCE DESUBSIDIOS Y CONTRIBUCIONES DE SERVICIO PÚBLICO DE ASEO CON CARGO ALFONDO DE SOLIDARIDAD Y REDISTRIBUCIÓN DE INGRESOS - PERIODO MARZO DE2025."/>
    <s v="2-100-I012"/>
    <s v="VA-SGP agua potable y saneamiento básico"/>
    <s v="133020000000000000118"/>
    <s v="0118 - Transferencias de Inversión - SECRETARIA DISTRITAL DEL HABITAT"/>
    <s v="PM/0118/0100/TRANSF_INV"/>
    <s v="TRANSFERENCIAS INVERSIÓN SECRETARIA DISTRITAL DEL"/>
    <n v="998574870"/>
    <n v="0"/>
    <n v="0"/>
    <n v="0"/>
    <s v="0000737373"/>
    <s v="1"/>
    <s v="FSRI-19"/>
    <d v="2025-05-20T00:00:00"/>
    <s v="1002522971"/>
    <s v="NEIBER YANETH PRIETO PERILLA"/>
    <s v="1002629376"/>
    <s v="CESAR AUGUSTO CACERES GONZALEZ"/>
    <d v="2025-05-20T00:00:00"/>
    <s v="7990990000"/>
    <s v="Transitoria Presupuesto CDP CRP"/>
  </r>
  <r>
    <s v="2025"/>
    <n v="5"/>
    <d v="2025-01-01T00:00:00"/>
    <d v="2025-05-27T00:00:00"/>
    <s v="0118-01"/>
    <x v="37"/>
    <s v="Implementación de acciones y estrategias - Documentos de lineamientos técnicos"/>
    <s v="0000001280"/>
    <d v="2025-05-20T00:00:00"/>
    <s v="PRESTAR SERVICIOS PROFESIONALES PARA BRINDAR ACOMPAÑAMIENTO JURÍDICOCOMO ENLACE EN LA GESTIÓN CONTRACTUAL, ADMINISTRATIVA EINTERINSTITUCIONAL DE LOS CONVENIOS Y CONTRATOS A CARGO DE LADEPENDENCIA, EN EL MARCO DEL PROGRAMA DE MEJORAMIENTO DE VIVIENDA DE LA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81871713"/>
    <n v="0"/>
    <n v="0"/>
    <n v="81871713"/>
    <s v="0000737408"/>
    <s v="1"/>
    <s v="11250"/>
    <d v="2025-05-20T00:00:00"/>
    <s v="1002518010"/>
    <s v="LUZ DARY PULIDO CRUZ"/>
    <s v="1002629376"/>
    <s v="CESAR AUGUSTO CACERES GONZALEZ"/>
    <d v="2025-05-20T00:00:00"/>
    <s v="7990990000"/>
    <s v="Transitoria Presupuesto CDP CRP"/>
  </r>
  <r>
    <s v="2025"/>
    <n v="5"/>
    <d v="2025-01-01T00:00:00"/>
    <d v="2025-05-27T00:00:00"/>
    <s v="0118-01"/>
    <x v="35"/>
    <s v="Subsidio Distrital de Vivienda para el a - Servicio de apoyo financiero para mejoramiento de vivienda"/>
    <s v="0000001281"/>
    <d v="2025-05-20T00:00:00"/>
    <s v="PRESTAR SERVICIOS DE APOYO A LA GESTIÓN ADMINISTRATIVA Y OPERATIVA ENLOS PROYECTOS PROVENIENTES DEL PROGRAMA DE MEJORAMIENTO DE VIVIENDA DE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28000000"/>
    <n v="0"/>
    <n v="0"/>
    <n v="28000000"/>
    <s v="0000737409"/>
    <s v="1"/>
    <s v="10829"/>
    <d v="2025-05-20T00:00:00"/>
    <s v="1002518010"/>
    <s v="LUZ DARY PULIDO CRUZ"/>
    <s v="1002629376"/>
    <s v="CESAR AUGUSTO CACERES GONZALEZ"/>
    <d v="2025-05-20T00:00:00"/>
    <s v="7990990000"/>
    <s v="Transitoria Presupuesto CDP CRP"/>
  </r>
  <r>
    <s v="2025"/>
    <n v="5"/>
    <d v="2025-01-01T00:00:00"/>
    <d v="2025-05-27T00:00:00"/>
    <s v="0118-01"/>
    <x v="95"/>
    <s v="Impuesto sobre vehículos automotores"/>
    <s v="0000001271"/>
    <d v="2025-05-16T00:00:00"/>
    <s v="PAGO DE SEMAFORIZACIÓN DE LOS VEHÍCULOS DE LA ENTIDAD."/>
    <s v="1-100-F001"/>
    <s v="VA-RECURSOS DISTRITO"/>
    <s v="000000000000000000118"/>
    <s v="0118 - Programa Funcionamiento - SECRETARÍA DISTRITAL DE HABITAT"/>
    <s v="PM/0118/0001/FUNC"/>
    <s v="FUNCIONAMIENTO SECRETARÍA DISTRITAL DE HABITAT"/>
    <n v="475000"/>
    <n v="0"/>
    <n v="0"/>
    <n v="0"/>
    <s v="0000736998"/>
    <s v="1"/>
    <s v="64"/>
    <d v="2025-05-16T00:00:00"/>
    <s v="1000162608"/>
    <s v="JOSE ALEXANDER MORENO PAEZ"/>
    <s v="1002629376"/>
    <s v="CESAR AUGUSTO CACERES GONZALEZ"/>
    <d v="2025-05-16T00:00:00"/>
    <s v="7990990000"/>
    <s v="Transitoria Presupuesto CDP CRP"/>
  </r>
  <r>
    <s v="2025"/>
    <n v="5"/>
    <d v="2025-01-01T00:00:00"/>
    <d v="2025-05-27T00:00:00"/>
    <s v="0118-01"/>
    <x v="3"/>
    <s v="Desarrollo de estrategias que promuevan  - Espacio publico adecuado"/>
    <s v="0000001283"/>
    <d v="2025-05-21T00:00:00"/>
    <s v="SUMINISTRO DE MATERIALES DE CONSTRUCCIÓN Y FERRETERÍA REQUERIDOS PARALAS INTERVENCIONES EN ESPACIOS PÚBLICOS PRIORIZADOS POR LA SDHT Y ELMANTENIMIENTO DE SUS INSTALACIONES."/>
    <s v="1-100-F001"/>
    <s v="VA-RECURSOS DISTRITO"/>
    <s v="O232020200991123"/>
    <s v="Servicios de la administración pública relacionados con la vivienda e infraestructura de servicios públicos"/>
    <s v="PM/0118/0119/40020200209"/>
    <s v="Informes con resultados de encuesta de satisfacció"/>
    <n v="199215560"/>
    <n v="0"/>
    <n v="0"/>
    <n v="199215560"/>
    <s v="0000737518"/>
    <s v="1"/>
    <s v="11088"/>
    <d v="2025-05-21T00:00:00"/>
    <s v="1000347374"/>
    <s v="JOSE LUIS ALDANA ROMERO"/>
    <s v="1002629376"/>
    <s v="CESAR AUGUSTO CACERES GONZALEZ"/>
    <d v="2025-05-21T00:00:00"/>
    <s v="7990990000"/>
    <s v="Transitoria Presupuesto CDP CRP"/>
  </r>
  <r>
    <s v="2025"/>
    <n v="1"/>
    <d v="2025-01-01T00:00:00"/>
    <d v="2025-05-27T00:00:00"/>
    <s v="0118-01"/>
    <x v="10"/>
    <s v="Fortalecimiento en la gestión pública in - Servicio de asistencia técnica"/>
    <s v="0000000185"/>
    <d v="2025-01-09T00:00:00"/>
    <s v="PRESTAR SERVICIOS PROFESIONALES JURIDICOS PARA REALIZAR LA REVISIÓN YESTRUCTURACION DE LOS DOCUMENTOS QUE COMPONEN LA GESTION CONTRACTUAL DELA SECRETARÍA DISTRITAL DEL HÁBITAT."/>
    <s v="1-100-F001"/>
    <s v="VA-RECURSOS DISTRITO"/>
    <s v="O232020200991191"/>
    <s v="Servicios administrativos relacionados con los trabajadores estatales"/>
    <s v="PM/0118/0118/45990310250"/>
    <s v="Estrategias de gestión institucional y de la cultu"/>
    <n v="35098200"/>
    <n v="7897095"/>
    <n v="0"/>
    <n v="0"/>
    <s v="0000665565"/>
    <s v="1"/>
    <s v="11047"/>
    <d v="2025-01-09T00:00:00"/>
    <s v="1002629376"/>
    <s v="CESAR AUGUSTO CACERES GONZALEZ"/>
    <s v="1002629376"/>
    <s v="CESAR AUGUSTO CACERES GONZALEZ"/>
    <d v="2025-01-09T00:00:00"/>
    <s v="7990990000"/>
    <s v="Transitoria Presupuesto CDP CRP"/>
  </r>
  <r>
    <s v="2025"/>
    <n v="5"/>
    <d v="2025-01-01T00:00:00"/>
    <d v="2025-05-27T00:00:00"/>
    <s v="0118-01"/>
    <x v="10"/>
    <s v="Fortalecimiento en la gestión pública in - Servicio de asistencia técnica"/>
    <s v="0000001220"/>
    <d v="2025-05-02T00:00:00"/>
    <s v="PRESTAR SERVICIOS PROFESIONALES PARA LA ELABORACIÓN DE ACTOSADMINISTRATIVOS Y LA PROYECCIÓN DE DOCUMENTOS TÉCNICOS DERIVADOS DELREDISEÑO INSTITUCIONAL Y LA IMPLEMENTACIÓN DE ACCIONES PARA ELFORTALECIMIENTO DE LA POLÍTICA DE TALENTO HUMANO DE LA SECRETARÍADISTRITAL DEL HÁBITAT."/>
    <s v="1-100-F001"/>
    <s v="VA-RECURSOS DISTRITO"/>
    <s v="O232020200991191"/>
    <s v="Servicios administrativos relacionados con los trabajadores estatales"/>
    <s v="PM/0118/0118/45990310250"/>
    <s v="Estrategias de gestión institucional y de la cultu"/>
    <n v="19200780"/>
    <n v="0"/>
    <n v="0"/>
    <n v="0"/>
    <s v="0000734970"/>
    <s v="1"/>
    <s v="10939"/>
    <d v="2025-05-02T00:00:00"/>
    <s v="1000162608"/>
    <s v="JOSE ALEXANDER MORENO PAEZ"/>
    <s v="1002629376"/>
    <s v="CESAR AUGUSTO CACERES GONZALEZ"/>
    <d v="2025-05-02T00:00:00"/>
    <s v="7990990000"/>
    <s v="Transitoria Presupuesto CDP CRP"/>
  </r>
  <r>
    <s v="2025"/>
    <n v="5"/>
    <d v="2025-01-01T00:00:00"/>
    <d v="2025-05-27T00:00:00"/>
    <s v="0118-01"/>
    <x v="22"/>
    <s v="Sueldo básico"/>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774720082"/>
    <n v="0"/>
    <n v="0"/>
    <n v="0"/>
    <s v="0000737511"/>
    <s v="1"/>
    <s v="65"/>
    <d v="2025-05-21T00:00:00"/>
    <s v="1000162608"/>
    <s v="JOSE ALEXANDER MORENO PAEZ"/>
    <s v="1002629376"/>
    <s v="CESAR AUGUSTO CACERES GONZALEZ"/>
    <d v="2025-05-21T00:00:00"/>
    <s v="7990990000"/>
    <s v="Transitoria Presupuesto CDP CRP"/>
  </r>
  <r>
    <s v="2025"/>
    <n v="5"/>
    <d v="2025-01-01T00:00:00"/>
    <d v="2025-05-27T00:00:00"/>
    <s v="0118-01"/>
    <x v="63"/>
    <s v="Horas extras, dominicales, festivos y recargos"/>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536488"/>
    <n v="0"/>
    <n v="0"/>
    <n v="0"/>
    <s v="0000737511"/>
    <s v="2"/>
    <s v="65"/>
    <d v="2025-05-21T00:00:00"/>
    <s v="1000162608"/>
    <s v="JOSE ALEXANDER MORENO PAEZ"/>
    <s v="1002629376"/>
    <s v="CESAR AUGUSTO CACERES GONZALEZ"/>
    <d v="2025-05-21T00:00:00"/>
    <s v="7990990000"/>
    <s v="Transitoria Presupuesto CDP CRP"/>
  </r>
  <r>
    <s v="2025"/>
    <n v="5"/>
    <d v="2025-01-01T00:00:00"/>
    <d v="2025-05-27T00:00:00"/>
    <s v="0118-01"/>
    <x v="62"/>
    <s v="Gastos de representación"/>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82024673"/>
    <n v="0"/>
    <n v="0"/>
    <n v="0"/>
    <s v="0000737511"/>
    <s v="3"/>
    <s v="65"/>
    <d v="2025-05-21T00:00:00"/>
    <s v="1000162608"/>
    <s v="JOSE ALEXANDER MORENO PAEZ"/>
    <s v="1002629376"/>
    <s v="CESAR AUGUSTO CACERES GONZALEZ"/>
    <d v="2025-05-21T00:00:00"/>
    <s v="7990990000"/>
    <s v="Transitoria Presupuesto CDP CRP"/>
  </r>
  <r>
    <s v="2025"/>
    <n v="5"/>
    <d v="2025-01-01T00:00:00"/>
    <d v="2025-05-27T00:00:00"/>
    <s v="0118-01"/>
    <x v="64"/>
    <s v="Subsidio de alimentación"/>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610223"/>
    <n v="0"/>
    <n v="0"/>
    <n v="0"/>
    <s v="0000737511"/>
    <s v="4"/>
    <s v="65"/>
    <d v="2025-05-21T00:00:00"/>
    <s v="1000162608"/>
    <s v="JOSE ALEXANDER MORENO PAEZ"/>
    <s v="1002629376"/>
    <s v="CESAR AUGUSTO CACERES GONZALEZ"/>
    <d v="2025-05-21T00:00:00"/>
    <s v="7990990000"/>
    <s v="Transitoria Presupuesto CDP CRP"/>
  </r>
  <r>
    <s v="2025"/>
    <n v="5"/>
    <d v="2025-01-01T00:00:00"/>
    <d v="2025-05-27T00:00:00"/>
    <s v="0118-01"/>
    <x v="50"/>
    <s v="Auxilio de transporte"/>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320000"/>
    <n v="0"/>
    <n v="0"/>
    <n v="0"/>
    <s v="0000737511"/>
    <s v="5"/>
    <s v="65"/>
    <d v="2025-05-21T00:00:00"/>
    <s v="1000162608"/>
    <s v="JOSE ALEXANDER MORENO PAEZ"/>
    <s v="1002629376"/>
    <s v="CESAR AUGUSTO CACERES GONZALEZ"/>
    <d v="2025-05-21T00:00:00"/>
    <s v="7990990000"/>
    <s v="Transitoria Presupuesto CDP CRP"/>
  </r>
  <r>
    <s v="2025"/>
    <n v="5"/>
    <d v="2025-01-01T00:00:00"/>
    <d v="2025-05-27T00:00:00"/>
    <s v="0118-01"/>
    <x v="30"/>
    <s v="Bonificación por servicios prestados"/>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948135"/>
    <n v="0"/>
    <n v="0"/>
    <n v="0"/>
    <s v="0000737511"/>
    <s v="6"/>
    <s v="65"/>
    <d v="2025-05-21T00:00:00"/>
    <s v="1000162608"/>
    <s v="JOSE ALEXANDER MORENO PAEZ"/>
    <s v="1002629376"/>
    <s v="CESAR AUGUSTO CACERES GONZALEZ"/>
    <d v="2025-05-21T00:00:00"/>
    <s v="7990990000"/>
    <s v="Transitoria Presupuesto CDP CRP"/>
  </r>
  <r>
    <s v="2025"/>
    <n v="5"/>
    <d v="2025-01-01T00:00:00"/>
    <d v="2025-05-27T00:00:00"/>
    <s v="0118-01"/>
    <x v="52"/>
    <s v="Prima de vacaciones"/>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91800415"/>
    <n v="0"/>
    <n v="0"/>
    <n v="0"/>
    <s v="0000737511"/>
    <s v="7"/>
    <s v="65"/>
    <d v="2025-05-21T00:00:00"/>
    <s v="1000162608"/>
    <s v="JOSE ALEXANDER MORENO PAEZ"/>
    <s v="1002629376"/>
    <s v="CESAR AUGUSTO CACERES GONZALEZ"/>
    <d v="2025-05-21T00:00:00"/>
    <s v="7990990000"/>
    <s v="Transitoria Presupuesto CDP CRP"/>
  </r>
  <r>
    <s v="2025"/>
    <n v="5"/>
    <d v="2025-01-01T00:00:00"/>
    <d v="2025-05-27T00:00:00"/>
    <s v="0118-01"/>
    <x v="59"/>
    <s v="Prima técnica salarial"/>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47368158"/>
    <n v="0"/>
    <n v="0"/>
    <n v="0"/>
    <s v="0000737511"/>
    <s v="8"/>
    <s v="65"/>
    <d v="2025-05-21T00:00:00"/>
    <s v="1000162608"/>
    <s v="JOSE ALEXANDER MORENO PAEZ"/>
    <s v="1002629376"/>
    <s v="CESAR AUGUSTO CACERES GONZALEZ"/>
    <d v="2025-05-21T00:00:00"/>
    <s v="7990990000"/>
    <s v="Transitoria Presupuesto CDP CRP"/>
  </r>
  <r>
    <s v="2025"/>
    <n v="5"/>
    <d v="2025-01-01T00:00:00"/>
    <d v="2025-05-27T00:00:00"/>
    <s v="0118-01"/>
    <x v="65"/>
    <s v="Beneficios a los empleados a corto plazo"/>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1532876"/>
    <n v="0"/>
    <n v="0"/>
    <n v="0"/>
    <s v="0000737511"/>
    <s v="9"/>
    <s v="65"/>
    <d v="2025-05-21T00:00:00"/>
    <s v="1000162608"/>
    <s v="JOSE ALEXANDER MORENO PAEZ"/>
    <s v="1002629376"/>
    <s v="CESAR AUGUSTO CACERES GONZALEZ"/>
    <d v="2025-05-21T00:00:00"/>
    <s v="7990990000"/>
    <s v="Transitoria Presupuesto CDP CRP"/>
  </r>
  <r>
    <s v="2025"/>
    <n v="5"/>
    <d v="2025-01-01T00:00:00"/>
    <d v="2025-05-27T00:00:00"/>
    <s v="0118-01"/>
    <x v="53"/>
    <s v="Bonificación especial de recreación"/>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7365811"/>
    <n v="0"/>
    <n v="0"/>
    <n v="0"/>
    <s v="0000737511"/>
    <s v="10"/>
    <s v="65"/>
    <d v="2025-05-21T00:00:00"/>
    <s v="1000162608"/>
    <s v="JOSE ALEXANDER MORENO PAEZ"/>
    <s v="1002629376"/>
    <s v="CESAR AUGUSTO CACERES GONZALEZ"/>
    <d v="2025-05-21T00:00:00"/>
    <s v="7990990000"/>
    <s v="Transitoria Presupuesto CDP CRP"/>
  </r>
  <r>
    <s v="2025"/>
    <n v="5"/>
    <d v="2025-01-01T00:00:00"/>
    <d v="2025-05-27T00:00:00"/>
    <s v="0118-01"/>
    <x v="67"/>
    <s v="Prima secretarial"/>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9996"/>
    <n v="0"/>
    <n v="0"/>
    <n v="0"/>
    <s v="0000737511"/>
    <s v="11"/>
    <s v="65"/>
    <d v="2025-05-21T00:00:00"/>
    <s v="1000162608"/>
    <s v="JOSE ALEXANDER MORENO PAEZ"/>
    <s v="1002629376"/>
    <s v="CESAR AUGUSTO CACERES GONZALEZ"/>
    <d v="2025-05-21T00:00:00"/>
    <s v="7990990000"/>
    <s v="Transitoria Presupuesto CDP CRP"/>
  </r>
  <r>
    <s v="2025"/>
    <n v="5"/>
    <d v="2025-01-01T00:00:00"/>
    <d v="2025-05-27T00:00:00"/>
    <s v="0118-01"/>
    <x v="76"/>
    <s v="Acueducto"/>
    <s v="0000001284"/>
    <d v="2025-05-21T00:00:00"/>
    <s v="AMPARAR EL PAGO DE LAS CUENTAS DE COBRO POR CONCEPTO DE BALANCE DESUBSIDIOS Y CONTRIBUCIONES DE SERVICIO PÚBLICO DE ACUEDUCTO CON CARGO ALFONDO DE SOLIDARIDAD Y REDISTRIBUCIÓN DE INGRESOS - PERIODOS ENERO AMARZO DE 2025."/>
    <s v="1-100-I084"/>
    <s v="VA-APORTES ACUEDUCTO"/>
    <s v="133020000000000000118"/>
    <s v="0118 - Transferencias de Inversión - SECRETARIA DISTRITAL DEL HABITAT"/>
    <s v="PM/0118/0100/TRANSF_INV"/>
    <s v="TRANSFERENCIAS INVERSIÓN SECRETARIA DISTRITAL DEL"/>
    <n v="69211194"/>
    <n v="0"/>
    <n v="0"/>
    <n v="0"/>
    <s v="0000737545"/>
    <s v="1"/>
    <s v="FSRI-17"/>
    <d v="2025-05-21T00:00:00"/>
    <s v="1002522971"/>
    <s v="NEIBER YANETH PRIETO PERILLA"/>
    <s v="1002629376"/>
    <s v="CESAR AUGUSTO CACERES GONZALEZ"/>
    <d v="2025-05-21T00:00:00"/>
    <s v="7990990000"/>
    <s v="Transitoria Presupuesto CDP CRP"/>
  </r>
  <r>
    <s v="2025"/>
    <n v="4"/>
    <d v="2025-01-01T00:00:00"/>
    <d v="2025-05-27T00:00:00"/>
    <s v="0118-01"/>
    <x v="34"/>
    <s v="Implementación de acciones y estrategias - Documentos de evaluación"/>
    <s v="0000001219"/>
    <d v="2025-04-30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44595360"/>
    <n v="0"/>
    <n v="0"/>
    <n v="0"/>
    <s v="0000734707"/>
    <s v="1"/>
    <s v="10717"/>
    <d v="2025-04-30T00:00:00"/>
    <s v="1005450425"/>
    <s v="CARLOS ANDRES DANIELS JARAMILLO"/>
    <s v="1002629376"/>
    <s v="CESAR AUGUSTO CACERES GONZALEZ"/>
    <d v="2025-04-30T00:00:00"/>
    <s v="7990990000"/>
    <s v="Transitoria Presupuesto CDP CRP"/>
  </r>
  <r>
    <s v="2025"/>
    <n v="5"/>
    <d v="2025-01-01T00:00:00"/>
    <d v="2025-05-27T00:00:00"/>
    <s v="0118-01"/>
    <x v="10"/>
    <s v="Fortalecimiento en la gestión pública in - Servicio de asistencia técnica"/>
    <s v="0000001252"/>
    <d v="2025-05-12T00:00:00"/>
    <s v="PRESTAR SERVICIOS PROFESIONALES PARA APOYAR LA EJECUCIÓN, DESARROLLO,EVALUACIÓN, SEGUIMIENTO Y MODIFICACIÓN DEL SISTEMA DE SEGURIDAD Y SALUDEN EL TRABAJO SG-SST Y REALIZAR LAS ACTIVIDADES RELACIONADAS A TEMASAMBIENTALES QUE SE REQUIERAN EN LA SUBDIRECCIÓN ADMINISTRATIVA PARA ELADECUADO DESARROLLO DE LOS PROCESOS."/>
    <s v="1-100-F001"/>
    <s v="VA-RECURSOS DISTRITO"/>
    <s v="O232020200991191"/>
    <s v="Servicios administrativos relacionados con los trabajadores estatales"/>
    <s v="PM/0118/0118/45990310250"/>
    <s v="Estrategias de gestión institucional y de la cultu"/>
    <n v="47361924"/>
    <n v="0"/>
    <n v="0"/>
    <n v="0"/>
    <s v="0000736252"/>
    <s v="1"/>
    <s v="11218"/>
    <d v="2025-05-12T00:00:00"/>
    <s v="1000162608"/>
    <s v="JOSE ALEXANDER MORENO PAEZ"/>
    <s v="1002629376"/>
    <s v="CESAR AUGUSTO CACERES GONZALEZ"/>
    <d v="2025-05-12T00:00:00"/>
    <s v="7990990000"/>
    <s v="Transitoria Presupuesto CDP CRP"/>
  </r>
  <r>
    <s v="2025"/>
    <n v="5"/>
    <d v="2025-01-01T00:00:00"/>
    <d v="2025-05-27T00:00:00"/>
    <s v="0118-01"/>
    <x v="17"/>
    <s v="Subsidio Distrital de Vivienda para el a - Servicio de apoyo financiero para adquisición de vivienda"/>
    <s v="0000001286"/>
    <d v="2025-05-22T00:00:00"/>
    <s v="PRESTAR SERVICIOS DE APOYO A LA GESTIÓN EN LOS PROCESOS ADMINISTRATIVOSEN EL MARCO DE LOS PROGRAMAS DE ACCESO A LA VIVIENDA DE LA SUBSECRETRIADE GESTION FINANCIERA."/>
    <s v="1-100-F039"/>
    <s v="VA-Crédito"/>
    <s v="O232020200991123"/>
    <s v="Servicios de la administración pública relacionados con la vivienda e infraestructura de servicios públicos"/>
    <s v="PM/0118/0104/40010310222"/>
    <s v="Subsidio para adquisición de vivienda nueva urbana"/>
    <n v="28264374"/>
    <n v="0"/>
    <n v="0"/>
    <n v="28264374"/>
    <s v="0000737778"/>
    <s v="1"/>
    <s v="10169"/>
    <d v="2025-05-22T00:00:00"/>
    <s v="1011007878"/>
    <s v="DANIEL EDUARDO CONTRERAS CASTRO"/>
    <s v="1002629376"/>
    <s v="CESAR AUGUSTO CACERES GONZALEZ"/>
    <d v="2025-05-22T00:00:00"/>
    <s v="7990990000"/>
    <s v="Transitoria Presupuesto CDP CRP"/>
  </r>
  <r>
    <s v="2025"/>
    <n v="5"/>
    <d v="2025-01-01T00:00:00"/>
    <d v="2025-05-27T00:00:00"/>
    <s v="0118-01"/>
    <x v="94"/>
    <s v="Servicio de descontaminación y limpieza del aire en establecimientos"/>
    <s v="0000001285"/>
    <d v="2025-05-22T00:00:00"/>
    <s v="PRESTAR SERVICIOS INTEGRALES DE HIGIENE Y BIOSEGURIDAD PARA LAS BATERÍASSANITARIAS DE LA SECRETARÍA DISTRITAL DEL HÁBITAT."/>
    <s v="1-100-F001"/>
    <s v="VA-RECURSOS DISTRITO"/>
    <s v="000000000000000000118"/>
    <s v="0118 - Programa Funcionamiento - SECRETARÍA DISTRITAL DE HABITAT"/>
    <s v="PM/0118/0001/FUNC"/>
    <s v="FUNCIONAMIENTO SECRETARÍA DISTRITAL DE HABITAT"/>
    <n v="34678000"/>
    <n v="0"/>
    <n v="0"/>
    <n v="34678000"/>
    <s v="0000737698"/>
    <s v="1"/>
    <s v="62"/>
    <d v="2025-05-22T00:00:00"/>
    <s v="1000162608"/>
    <s v="JOSE ALEXANDER MORENO PAEZ"/>
    <s v="1002629376"/>
    <s v="CESAR AUGUSTO CACERES GONZALEZ"/>
    <d v="2025-05-22T00:00:00"/>
    <s v="7990990000"/>
    <s v="Transitoria Presupuesto CDP CRP"/>
  </r>
  <r>
    <s v="2025"/>
    <n v="5"/>
    <d v="2025-01-01T00:00:00"/>
    <d v="2025-05-27T00:00:00"/>
    <s v="0118-01"/>
    <x v="34"/>
    <s v="Implementación de acciones y estrategias - Documentos de evaluación"/>
    <s v="0000001254"/>
    <d v="2025-05-12T00:00:00"/>
    <s v="PRESTAR SERVICIOS PROFESIONALES PARA LAELABORACIÓN DE INFORMES TÉCNICOSY DEMÁS ACTIVIDADES RELACIONADAS CON LOS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45116589"/>
    <n v="0"/>
    <n v="0"/>
    <n v="0"/>
    <s v="0000736255"/>
    <s v="1"/>
    <s v="10556"/>
    <d v="2025-05-12T00:00:00"/>
    <s v="1000668702"/>
    <s v="JAZMIN ROCIO OROZCO RODRIGUEZ"/>
    <s v="1002629376"/>
    <s v="CESAR AUGUSTO CACERES GONZALEZ"/>
    <d v="2025-05-12T00:00:00"/>
    <s v="7990990000"/>
    <s v="Transitoria Presupuesto CDP CRP"/>
  </r>
  <r>
    <s v="2025"/>
    <n v="2"/>
    <d v="2025-01-01T00:00:00"/>
    <d v="2025-05-27T00:00:00"/>
    <s v="0118-01"/>
    <x v="19"/>
    <s v="Asistencia técnica para la habilitación  - Servicio de asistencia técnica"/>
    <s v="0000000816"/>
    <d v="2025-02-14T00:00:00"/>
    <s v="RECURSOS PARA EL CUMPLIMIENTO DEL DECRETO DE AUSTERIDAD DEL GASTO."/>
    <s v="1-100-F039"/>
    <s v="VA-Crédito"/>
    <s v="O232020200991123"/>
    <s v="Servicios de la administración pública relacionados con la vivienda e infraestructura de servicios públicos"/>
    <s v="PM/0118/0106/45990310215"/>
    <s v="Hectáreas de suelo útil gestionadas para el desarr"/>
    <n v="100000000"/>
    <n v="100000000"/>
    <n v="0"/>
    <n v="0"/>
    <s v="0000713605"/>
    <s v="1"/>
    <s v="11154"/>
    <d v="2025-02-14T00:00:00"/>
    <s v="1006022647"/>
    <s v="RODRIGO ERNESTO CARRASCAL ENRIQUEZ"/>
    <s v="1002629376"/>
    <s v="CESAR AUGUSTO CACERES GONZALEZ"/>
    <d v="2025-02-14T00:00:00"/>
    <s v="7990990000"/>
    <s v="Transitoria Presupuesto CDP CRP"/>
  </r>
  <r>
    <s v="2025"/>
    <n v="2"/>
    <d v="2025-01-01T00:00:00"/>
    <d v="2025-05-27T00:00:00"/>
    <s v="0118-01"/>
    <x v="19"/>
    <s v="Asistencia técnica para la habilitación  - Servicio de asistencia técnica"/>
    <s v="0000000816"/>
    <d v="2025-02-14T00:00:00"/>
    <s v="RECURSOS PARA EL CUMPLIMIENTO DEL DECRETO DE AUSTERIDAD DEL GASTO."/>
    <s v="1-100-F001"/>
    <s v="VA-RECURSOS DISTRITO"/>
    <s v="O232020200991123"/>
    <s v="Servicios de la administración pública relacionados con la vivienda e infraestructura de servicios públicos"/>
    <s v="PM/0118/0106/45990310215"/>
    <s v="Hectáreas de suelo útil gestionadas para el desarr"/>
    <n v="87244490"/>
    <n v="87244490"/>
    <n v="0"/>
    <n v="0"/>
    <s v="0000713605"/>
    <s v="2"/>
    <s v="11154"/>
    <d v="2025-02-14T00:00:00"/>
    <s v="1006022647"/>
    <s v="RODRIGO ERNESTO CARRASCAL ENRIQUEZ"/>
    <s v="1002629376"/>
    <s v="CESAR AUGUSTO CACERES GONZALEZ"/>
    <d v="2025-02-14T00:00:00"/>
    <s v="7990990000"/>
    <s v="Transitoria Presupuesto CDP CRP"/>
  </r>
  <r>
    <s v="2025"/>
    <n v="5"/>
    <d v="2025-01-01T00:00:00"/>
    <d v="2025-05-27T00:00:00"/>
    <s v="0118-01"/>
    <x v="4"/>
    <s v="Fortalecimiento en la gestión pública in - Sedes mantenidas"/>
    <s v="0000001261"/>
    <d v="2025-05-14T00:00:00"/>
    <s v="AUNAR ESFUERZOS PARA LA REALIZACIÓN DEL EVENTO “DÍA MUNDIAL DE LASCIUDADES, 2025” PARA EL FORTALECIMIENTO DEL DISTRITO CAPITAL COMOREFERENTE DE CIUDAD EN LA PROMOCIÓN DE LAS ACCIONES Y/O PROYECTOS DEDESARROLLO URBANO SOSTENIBLE."/>
    <s v="1-100-F001"/>
    <s v="VA-RECURSOS DISTRITO"/>
    <s v="O232020200991123"/>
    <s v="Servicios de la administración pública relacionados con la vivienda e infraestructura de servicios públicos"/>
    <s v="PM/0118/0118/45990160250"/>
    <s v="Estrategias de gestión institucional y de la cultu"/>
    <n v="450000000"/>
    <n v="450000000"/>
    <n v="0"/>
    <n v="0"/>
    <s v="0000736584"/>
    <s v="1"/>
    <s v="11255"/>
    <d v="2025-05-14T00:00:00"/>
    <s v="1000162608"/>
    <s v="JOSE ALEXANDER MORENO PAEZ"/>
    <s v="1002629376"/>
    <s v="CESAR AUGUSTO CACERES GONZALEZ"/>
    <d v="2025-05-14T00:00:00"/>
    <s v="7990990000"/>
    <s v="Transitoria Presupuesto CDP CRP"/>
  </r>
  <r>
    <s v="2025"/>
    <n v="5"/>
    <d v="2025-01-01T00:00:00"/>
    <d v="2025-05-27T00:00:00"/>
    <s v="0118-01"/>
    <x v="6"/>
    <s v="Adecuación de entornos urbanos y/o rura - Espacio publico adecuado"/>
    <s v="0000001287"/>
    <d v="2025-05-23T00:00:00"/>
    <s v="PRESTAR SERVICIOS PROFESIONALES DESDE EL ASPECTO JURIDICO EN LAELABORACIÓN, REVISIÓN Y GESTIÓN DE RESPUESTAS RELACIONADAS CON LOSPROYECTOS A CARGO DE LA SUBSECRETARIA DE COORDINACIÓN OPERATIVA."/>
    <s v="1-100-F039"/>
    <s v="VA-Crédito"/>
    <s v="O232020200771702"/>
    <s v="Servicios de tenencia de valores y otros activos de los fideicomisos, fondos financieros y entidades financieras similares"/>
    <s v="PM/0118/0110/40020200214"/>
    <s v="Espacio público intervenido"/>
    <n v="46900000"/>
    <n v="0"/>
    <n v="0"/>
    <n v="46900000"/>
    <s v="0000737944"/>
    <s v="1"/>
    <s v="11179"/>
    <d v="2025-05-23T00:00:00"/>
    <s v="1002518010"/>
    <s v="LUZ DARY PULIDO CRUZ"/>
    <s v="1002629376"/>
    <s v="CESAR AUGUSTO CACERES GONZALEZ"/>
    <d v="2025-05-23T00:00:00"/>
    <s v="7990990000"/>
    <s v="Transitoria Presupuesto CDP CRP"/>
  </r>
  <r>
    <s v="2025"/>
    <n v="5"/>
    <d v="2025-01-01T00:00:00"/>
    <d v="2025-05-27T00:00:00"/>
    <s v="0118-01"/>
    <x v="4"/>
    <s v="Fortalecimiento en la gestión pública in - Sedes mantenidas"/>
    <s v="0000001290"/>
    <d v="2025-05-23T00:00:00"/>
    <s v="AUNAR ESFUERZOS PARA LA REALIZACIÓN DEL EVENTO “DÍA MUNDIAL DE LASCIUDADES, 2025” PARA EL FORTALECIMIENTO DEL DISTRITO CAPITAL COMOREFERENTE DE CIUDAD EN LA PROMOCIÓN DE LAS ACCIONES Y/O PROYECTOS DEDESARROLLO URBANO SOSTENIBLE."/>
    <s v="1-100-F001"/>
    <s v="VA-RECURSOS DISTRITO"/>
    <s v="O232020200883221"/>
    <s v="Servicios de planeación urbana"/>
    <s v="PM/0118/0118/45990160250"/>
    <s v="Estrategias de gestión institucional y de la cultu"/>
    <n v="450000000"/>
    <n v="0"/>
    <n v="0"/>
    <n v="450000000"/>
    <s v="0000738070"/>
    <s v="1"/>
    <s v="11255"/>
    <d v="2025-05-23T00:00:00"/>
    <s v="1000162608"/>
    <s v="JOSE ALEXANDER MORENO PAEZ"/>
    <s v="1002629376"/>
    <s v="CESAR AUGUSTO CACERES GONZALEZ"/>
    <d v="2025-05-23T00:00:00"/>
    <s v="7990990000"/>
    <s v="Transitoria Presupuesto CDP CRP"/>
  </r>
  <r>
    <s v="2025"/>
    <n v="5"/>
    <d v="2025-01-01T00:00:00"/>
    <d v="2025-05-27T00:00:00"/>
    <s v="0118-01"/>
    <x v="8"/>
    <s v="Estudios y diseños de proyectos para el  - Espacio publico adecuado"/>
    <s v="0000001288"/>
    <d v="2025-05-23T00:00:00"/>
    <s v="PAGO DE PASIVOS DEL CONTRATO No. 1130-2023"/>
    <s v="1-601-I037"/>
    <s v="PAS-Crédito"/>
    <s v="O2320202005040254211"/>
    <s v="Servicios generales de construcción de carreteras (excepto carreteras elevadas), calles"/>
    <s v="PM/0118/0110/40020200320"/>
    <s v="Espacio público intervenido"/>
    <n v="94348982"/>
    <n v="0"/>
    <n v="0"/>
    <n v="0"/>
    <s v="0000737948"/>
    <s v="1"/>
    <s v="11228"/>
    <d v="2025-05-23T00:00:00"/>
    <s v="1000117545"/>
    <s v="CAMILO EDUARDO TORRES MUÑOZ"/>
    <s v="1002629376"/>
    <s v="CESAR AUGUSTO CACERES GONZALEZ"/>
    <d v="2025-05-23T00:00:00"/>
    <s v="7990990000"/>
    <s v="Transitoria Presupuesto CDP CRP"/>
  </r>
  <r>
    <s v="2025"/>
    <n v="5"/>
    <d v="2025-01-01T00:00:00"/>
    <d v="2025-05-27T00:00:00"/>
    <s v="0118-01"/>
    <x v="8"/>
    <s v="Estudios y diseños de proyectos para el  - Espacio publico adecuado"/>
    <s v="0000001289"/>
    <d v="2025-05-23T00:00:00"/>
    <s v="PAGO DE PASIVOS DEL CONTRATO No. 1128-2023"/>
    <s v="1-601-I037"/>
    <s v="PAS-Crédito"/>
    <s v="O2320202005040254211"/>
    <s v="Servicios generales de construcción de carreteras (excepto carreteras elevadas), calles"/>
    <s v="PM/0118/0110/40020200320"/>
    <s v="Espacio público intervenido"/>
    <n v="65413256"/>
    <n v="0"/>
    <n v="0"/>
    <n v="0"/>
    <s v="0000737951"/>
    <s v="1"/>
    <s v="11229"/>
    <d v="2025-05-23T00:00:00"/>
    <s v="1000117545"/>
    <s v="CAMILO EDUARDO TORRES MUÑOZ"/>
    <s v="1002629376"/>
    <s v="CESAR AUGUSTO CACERES GONZALEZ"/>
    <d v="2025-05-23T00:00:00"/>
    <s v="7990990000"/>
    <s v="Transitoria Presupuesto CDP CRP"/>
  </r>
  <r>
    <s v="2025"/>
    <n v="1"/>
    <d v="2025-01-01T00:00:00"/>
    <d v="2025-05-27T00:00:00"/>
    <s v="0118-01"/>
    <x v="14"/>
    <s v="Fortalecimiento en la gestión pública in - Servicio de Implementación Sistemas de Gestión"/>
    <s v="0000000513"/>
    <d v="2025-01-22T00:00:00"/>
    <s v="PRESTAR SERVICIOS DE APOYO TÉCNICO PARA LA GESTIÓN DE ACTIVIDADESOPERATIVAS Y ADMINISTRATIVAS EN LA SUBDIRECCIÓN DE PROGRAMAS Y PROYECTOSO DEPENDENCIA QUE HAGA SUS VECES."/>
    <s v="1-100-F001"/>
    <s v="VA-RECURSOS DISTRITO"/>
    <s v="O232020200991123"/>
    <s v="Servicios de la administración pública relacionados con la vivienda e infraestructura de servicios públicos"/>
    <s v="PM/0118/0118/45990230250"/>
    <s v="Estrategias de gestión institucional y de la cultu"/>
    <n v="52390000"/>
    <n v="52390000"/>
    <n v="0"/>
    <n v="0"/>
    <s v="0000691527"/>
    <s v="1"/>
    <s v="10636"/>
    <d v="2025-01-22T00:00:00"/>
    <s v="1000292975"/>
    <s v="JACKELYN YATE CABRERA"/>
    <s v="1002629376"/>
    <s v="CESAR AUGUSTO CACERES GONZALEZ"/>
    <d v="2025-01-22T00:00:00"/>
    <s v="7990990000"/>
    <s v="Transitoria Presupuesto CDP CRP"/>
  </r>
  <r>
    <s v="2025"/>
    <n v="5"/>
    <d v="2025-01-01T00:00:00"/>
    <d v="2025-05-27T00:00:00"/>
    <s v="0118-01"/>
    <x v="43"/>
    <s v="Desarrollo de estrategias que promuevan  - Documentos de planeación"/>
    <s v="0000001292"/>
    <d v="2025-05-26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160209"/>
    <s v="Informes con resultados de encuesta de satisfacció"/>
    <n v="43080113"/>
    <n v="0"/>
    <n v="0"/>
    <n v="43080113"/>
    <s v="0000738296"/>
    <s v="1"/>
    <s v="11085"/>
    <d v="2025-05-26T00:00:00"/>
    <s v="1000347374"/>
    <s v="JOSE LUIS ALDANA ROMERO"/>
    <s v="1002629376"/>
    <s v="CESAR AUGUSTO CACERES GONZALEZ"/>
    <d v="2025-05-26T00:00:00"/>
    <s v="7990990000"/>
    <s v="Transitoria Presupuesto CDP CRP"/>
  </r>
  <r>
    <s v="2025"/>
    <n v="5"/>
    <d v="2025-01-01T00:00:00"/>
    <d v="2025-05-27T00:00:00"/>
    <s v="0118-01"/>
    <x v="77"/>
    <s v="Aseo"/>
    <s v="0000001291"/>
    <d v="2025-05-26T00:00:00"/>
    <s v="AMPARAR EL PAGO DE LAS CUENTAS DE COBRO POR CONCEPTO DE BALANCE DESUBSIDIOS Y CONTRIBUCIONES DE SERVICIO PÚBLICO DE ASEO CON CARGO ALFONDO DE SOLIDARIDAD Y REDISTRIBUCIÓN DE INGRESOS - PERIODO FEBRERO -MARZO DE 2025."/>
    <s v="2-100-I012"/>
    <s v="VA-SGP agua potable y saneamiento básico"/>
    <s v="133020000000000000118"/>
    <s v="0118 - Transferencias de Inversión - SECRETARIA DISTRITAL DEL HABITAT"/>
    <s v="PM/0118/0100/TRANSF_INV"/>
    <s v="TRANSFERENCIAS INVERSIÓN SECRETARIA DISTRITAL DEL"/>
    <n v="2268920561"/>
    <n v="0"/>
    <n v="0"/>
    <n v="0"/>
    <s v="0000738217"/>
    <s v="1"/>
    <s v="FSRI-20"/>
    <d v="2025-05-26T00:00:00"/>
    <s v="1002522971"/>
    <s v="NEIBER YANETH PRIETO PERILLA"/>
    <s v="1002629376"/>
    <s v="CESAR AUGUSTO CACERES GONZALEZ"/>
    <d v="2025-05-26T00:00:00"/>
    <s v="7990990000"/>
    <s v="Transitoria Presupuesto CDP CRP"/>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523">
  <r>
    <s v="2025"/>
    <n v="1"/>
    <d v="2025-01-01T00:00:00"/>
    <d v="2025-05-27T00:00:00"/>
    <s v="0118-01"/>
    <x v="0"/>
    <s v="Otros servicios de suministro de comidas"/>
    <s v="0000000344"/>
    <d v="2025-01-17T00:00:00"/>
    <s v="ADICIÓN Y PRORROGA 1 PRESTAR EL SERVICIO INTEGRAL DE ASEO Y CAFETERIA ENLAS INSTALACIONES DE LA SECRETARIA DISTRITAL DEL HÁBITAT."/>
    <s v="1-100-F001"/>
    <s v="VA-RECURSOS DISTRITO"/>
    <s v="000000000000000000118"/>
    <s v="0118 - Programa Funcionamiento - SECRETARÍA DISTRITAL DE HABITAT"/>
    <s v="PM/0118/0001/FUNC"/>
    <s v="FUNCIONAMIENTO SECRETARÍA DISTRITAL DE HABITAT"/>
    <n v="15000000"/>
    <n v="0"/>
    <n v="0"/>
    <n v="0"/>
    <s v="0000686023"/>
    <s v="1"/>
    <s v="12"/>
    <d v="2025-01-17T00:00:00"/>
    <s v="1004902605"/>
    <s v="PAOLA ANDREA CALDERON VARGAS"/>
    <s v="1002629376"/>
    <s v="CESAR AUGUSTO CACERES GONZALEZ"/>
    <d v="2025-01-17T00:00:00"/>
    <s v="7990990000"/>
    <s v="Transitoria Presupuesto CDP CRP"/>
  </r>
  <r>
    <s v="2025"/>
    <n v="2"/>
    <d v="2025-01-01T00:00:00"/>
    <d v="2025-05-27T00:00:00"/>
    <s v="0118-01"/>
    <x v="1"/>
    <s v="Servicios locales de mensajería nacional"/>
    <s v="0000000836"/>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30000000"/>
    <n v="0"/>
    <n v="0"/>
    <n v="30000000"/>
    <s v="0000714206"/>
    <s v="1"/>
    <s v="25"/>
    <d v="2025-02-17T00:00:00"/>
    <s v="1002629376"/>
    <s v="CESAR AUGUSTO CACERES GONZALEZ"/>
    <s v="1002629376"/>
    <s v="CESAR AUGUSTO CACERES GONZALEZ"/>
    <d v="2025-02-17T00:00:00"/>
    <s v="7990990000"/>
    <s v="Transitoria Presupuesto CDP CRP"/>
  </r>
  <r>
    <s v="2025"/>
    <n v="1"/>
    <d v="2025-01-01T00:00:00"/>
    <d v="2025-05-27T00:00:00"/>
    <s v="0118-01"/>
    <x v="2"/>
    <s v="Fortalecimiento en la gestión pública in - Documentos de planeación"/>
    <s v="0000000308"/>
    <d v="2025-01-17T00:00:00"/>
    <s v="PRESTAR SERVICIOS DE APOYO A LA GESTION A LA OFICINA ASESORA DECOMUNICACIONES EN LAS ACTIVIDADES OPERATIVAS, LOGÍSTICAS YADMINISTRATIVAS DE LA SDHT"/>
    <s v="1-100-F001"/>
    <s v="VA-RECURSOS DISTRITO"/>
    <s v="O232020200883121"/>
    <s v="Servicios de relaciones públicas"/>
    <s v="PM/0118/0118/45990190250"/>
    <s v="Estrategias de gestión institucional y de la cultu"/>
    <n v="18000000"/>
    <n v="0"/>
    <n v="0"/>
    <n v="0"/>
    <s v="0000685745"/>
    <s v="1"/>
    <s v="10380"/>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037"/>
    <d v="2025-01-03T00:00:00"/>
    <s v="PRESTAR SERVICIOS DE APOYO A LA OFICNA ASESORA DE COMUNICACIONES ENAPOYO EN LA GESTIÓN DE LAS ACTIVIDADES OPERATIVAS, LOGÍSTICAS YADMINSITRATIVAS   DE LA SDHT"/>
    <s v="1-100-F001"/>
    <s v="VA-RECURSOS DISTRITO"/>
    <s v="O232020200883121"/>
    <s v="Servicios de relaciones públicas"/>
    <s v="PM/0118/0118/45990190250"/>
    <s v="Estrategias de gestión institucional y de la cultu"/>
    <n v="18000000"/>
    <n v="18000000"/>
    <n v="0"/>
    <n v="0"/>
    <s v="0000656873"/>
    <s v="1"/>
    <s v="10380"/>
    <d v="2025-01-03T00:00:00"/>
    <s v="1000204561"/>
    <s v="MANUEL ALFONSO RINCON RAMIREZ"/>
    <s v="1002629376"/>
    <s v="CESAR AUGUSTO CACERES GONZALEZ"/>
    <d v="2025-01-03T00:00:00"/>
    <s v="7990990000"/>
    <s v="Transitoria Presupuesto CDP CRP"/>
  </r>
  <r>
    <s v="2025"/>
    <n v="1"/>
    <d v="2025-01-01T00:00:00"/>
    <d v="2025-05-27T00:00:00"/>
    <s v="0118-01"/>
    <x v="3"/>
    <s v="Desarrollo de estrategias que promuevan  - Espacio publico adecuado"/>
    <s v="0000000524"/>
    <d v="2025-01-23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40000000"/>
    <n v="0"/>
    <n v="0"/>
    <n v="0"/>
    <s v="0000692735"/>
    <s v="1"/>
    <s v="11077"/>
    <d v="2025-01-23T00:00:00"/>
    <s v="1000347374"/>
    <s v="JOSE LUIS ALDANA ROMERO"/>
    <s v="1002629376"/>
    <s v="CESAR AUGUSTO CACERES GONZALEZ"/>
    <d v="2025-01-23T00:00:00"/>
    <s v="7990990000"/>
    <s v="Transitoria Presupuesto CDP CRP"/>
  </r>
  <r>
    <s v="2025"/>
    <n v="1"/>
    <d v="2025-01-01T00:00:00"/>
    <d v="2025-05-27T00:00:00"/>
    <s v="0118-01"/>
    <x v="4"/>
    <s v="Fortalecimiento en la gestión pública in - Sedes mantenidas"/>
    <s v="0000000142"/>
    <d v="2025-01-09T00:00:00"/>
    <s v="PRESTACIÓN DE SERVICIOS DE APOYO A LA GESTIÓN EN LA TOMA DEL INVENTARIOFÍSICO, REALIZANDO ACTIVIDADES OPERATIVAS Y DE CONTROL DE LOS BIENESPROPIEDAD DE LA ENTIDA, PROCESO DE BIENES, SERVICIOS E INFRAESTRUCTURADE LA SECRETARÍA DISTRITAL DEL HÁBITAT"/>
    <s v="1-100-F001"/>
    <s v="VA-RECURSOS DISTRITO"/>
    <s v="O232020200991191"/>
    <s v="Servicios administrativos relacionados con los trabajadores estatales"/>
    <s v="PM/0118/0118/45990160250"/>
    <s v="Estrategias de gestión institucional y de la cultu"/>
    <n v="14000000"/>
    <n v="0"/>
    <n v="0"/>
    <n v="0"/>
    <s v="0000663448"/>
    <s v="1"/>
    <s v="11021"/>
    <d v="2025-01-09T00:00:00"/>
    <s v="1002629376"/>
    <s v="CESAR AUGUSTO CACERES GONZALEZ"/>
    <s v="1002629376"/>
    <s v="CESAR AUGUSTO CACERES GONZALEZ"/>
    <d v="2025-01-09T00:00:00"/>
    <s v="7990990000"/>
    <s v="Transitoria Presupuesto CDP CRP"/>
  </r>
  <r>
    <s v="2025"/>
    <n v="1"/>
    <d v="2025-01-01T00:00:00"/>
    <d v="2025-05-27T00:00:00"/>
    <s v="0118-01"/>
    <x v="5"/>
    <s v="Fortalecimiento en la gestión pública in - Servicios tecnológicos"/>
    <s v="0000000010"/>
    <d v="2025-01-01T00:00:00"/>
    <s v="PCC -RENOVACIÓN DE LOS SERVICIOS DE DIGITURNO E INTEGRACIÓN CON LA SEDEELECTRÓNICA -"/>
    <s v="1-501-I001"/>
    <s v="PCC-Otros distrito"/>
    <s v="O23202020088874201"/>
    <s v="Fabricación y ensamble de computadores y microcomputadores"/>
    <s v="PM/0118/0118/45990070250"/>
    <s v="Estrategias de gestión institucional y de la cultu"/>
    <n v="25000000"/>
    <n v="0"/>
    <n v="0"/>
    <n v="25000000"/>
    <s v="0000656302"/>
    <s v="1"/>
    <s v="11125"/>
    <d v="2025-01-01T00:00:00"/>
    <s v="1005450425"/>
    <s v="CARLOS ANDRES DANIELS JARAMILLO"/>
    <s v="1002629376"/>
    <s v="CESAR AUGUSTO CACERES GONZALEZ"/>
    <d v="2025-01-01T00:00:00"/>
    <s v="7990990000"/>
    <s v="Transitoria Presupuesto CDP CRP"/>
  </r>
  <r>
    <s v="2025"/>
    <n v="1"/>
    <d v="2025-01-01T00:00:00"/>
    <d v="2025-05-27T00:00:00"/>
    <s v="0118-01"/>
    <x v="6"/>
    <s v="Adecuación de entornos urbanos y/o rura - Espacio publico adecuado"/>
    <s v="0000000171"/>
    <d v="2025-01-09T00:00:00"/>
    <s v="PRESTAR  SERVICIOS PROFESIONALES PARA APOYAR A LA SUBSECRETARÍA DECOORDINACIÓN OPERATIVA EN LA IMPLEMENTACIÓN DE LOS LINEAMIENTOS DEINTERVENCIÓN Y POLÍTICAS DE ORDENAMIENTO TERRITORIAL, ASÍ COMO EN ELSEGUIMIENTO Y EJECUCIÓN DE LAS INTERVENCIONES PRIORIZADAS DEMEJORAMIENTO INTEGRAL DE LA SECRETARÍA DISTRITAL DEL HÁBITAT."/>
    <s v="1-100-F039"/>
    <s v="VA-Crédito"/>
    <s v="O2320202005040254211"/>
    <s v="Servicios generales de construcción de carreteras (excepto carreteras elevadas), calles"/>
    <s v="PM/0118/0110/40020200214"/>
    <s v="Espacio público intervenido"/>
    <n v="60000000"/>
    <n v="0"/>
    <n v="0"/>
    <n v="0"/>
    <s v="0000664949"/>
    <s v="1"/>
    <s v="10663"/>
    <d v="2025-01-09T00:00:00"/>
    <s v="1000162187"/>
    <s v="CAMILO ANDRES PEÑUELA CANO"/>
    <s v="1002629376"/>
    <s v="CESAR AUGUSTO CACERES GONZALEZ"/>
    <d v="2025-01-09T00:00:00"/>
    <s v="7990990000"/>
    <s v="Transitoria Presupuesto CDP CRP"/>
  </r>
  <r>
    <s v="2025"/>
    <n v="1"/>
    <d v="2025-01-01T00:00:00"/>
    <d v="2025-05-27T00:00:00"/>
    <s v="0118-01"/>
    <x v="7"/>
    <s v="Estudios y diseños de proyectos para el  - Estudios de pre inversión e inversión"/>
    <s v="0000000373"/>
    <d v="2025-01-20T00:00:00"/>
    <s v="PRESTAR SERVICIOS PROFESIONALES DE APOYO A LA SUPERVISIÓN TÉCNICAINTEGRAL PARA EL SEGUIMIENTO Y CONTROL DE LOS PROYECTOS Y CONTRATOSPRIORIZADOS POR LA SDHT, EN LOS POLIGONOS DE INTERVENCION INTEGRAL DEESPACIO PUBLICO Y REVITALIZACION EN SUS ETAPAS PRECONTRACTUAL,CONTRACTUAL Y POSTCONTRACTUAL, GARANTIZANDO SU ADECUADA EJECUCIÓN YALINEACIÓN CON LAS METAS Y OBJETIVOS DE LA ENTIDAD."/>
    <s v="1-100-F039"/>
    <s v="VA-Crédito"/>
    <s v="O232020200883221"/>
    <s v="Servicios de planeación urbana"/>
    <s v="PM/0118/0110/40020340320"/>
    <s v="Espacio público intervenido"/>
    <n v="35000000"/>
    <n v="0"/>
    <n v="0"/>
    <n v="0"/>
    <s v="0000687003"/>
    <s v="1"/>
    <s v="10448"/>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522"/>
    <d v="2025-01-23T00:00:00"/>
    <s v="PRESTAR SERVICIOS PROFESIONALES INTEGRALES PARA APOYAR EN LAESTRUCTURACIÓN, EJECUCIÓN Y ACOMPAÑAMIENTO TÉCNICO DE LOS PROYECTOS,CONTRATOS Y/O CONVENIOS DE LA SDHT, EN LOS POLIGONOS DE INTERVENCIONINTEGRAL DE ESPACIO PUBLICO Y REVITALIZACION ASEGURANDO EL CUMPLIMIENTODE LOS INDICADORES DE GESTIÓN Y RESULTADOS DEFINIDOS POR LA ENTIDAD."/>
    <s v="1-100-F039"/>
    <s v="VA-Crédito"/>
    <s v="O232020200883221"/>
    <s v="Servicios de planeación urbana"/>
    <s v="PM/0118/0110/40020340320"/>
    <s v="Espacio público intervenido"/>
    <n v="48000000"/>
    <n v="0"/>
    <n v="0"/>
    <n v="0"/>
    <s v="0000692724"/>
    <s v="1"/>
    <s v="10434"/>
    <d v="2025-01-23T00:00:00"/>
    <s v="1000117545"/>
    <s v="CAMILO EDUARDO TORRES MUÑOZ"/>
    <s v="1002629376"/>
    <s v="CESAR AUGUSTO CACERES GONZALEZ"/>
    <d v="2025-01-23T00:00:00"/>
    <s v="7990990000"/>
    <s v="Transitoria Presupuesto CDP CRP"/>
  </r>
  <r>
    <s v="2025"/>
    <n v="2"/>
    <d v="2025-01-01T00:00:00"/>
    <d v="2025-05-27T00:00:00"/>
    <s v="0118-01"/>
    <x v="8"/>
    <s v="Estudios y diseños de proyectos para el  - Espacio publico adecuado"/>
    <s v="0000000927"/>
    <d v="2025-02-21T00:00:00"/>
    <s v="PRESTAR SERVICIOS PROFESIONALES DE APOYO, ESPECÍFICAMENTE EN ELCOMPONENTE SOCIAL, MEDIANTE LA ASISTENCIA EN EL MONITOREO YESTABLECIMIENTO DE VÍNCULOS CON COMUNIDADES, INSTITUCIONES Y GRUPOSCLAVE, CON EL FIN DE FACILITAR LA IMPLEMENTACIÓN DE LAS INTERVENCIONESPRIORIZADAS POR LA SDHT EN  LOS POLIGONOS DE INTERVENCION  INTEGRAL DEESPACIO PUBLICO Y REVITALIZACION."/>
    <s v="1-100-F039"/>
    <s v="VA-Crédito"/>
    <s v="O232020200883330"/>
    <s v="Servicios de administración en proyectos de construcción"/>
    <s v="PM/0118/0110/40020200320"/>
    <s v="Espacio público intervenido"/>
    <n v="100000000"/>
    <n v="0"/>
    <n v="0"/>
    <n v="15000000"/>
    <s v="0000718444"/>
    <s v="1"/>
    <s v="10427"/>
    <d v="2025-02-21T00:00:00"/>
    <s v="1000117545"/>
    <s v="CAMILO EDUARDO TORRES MUÑOZ"/>
    <s v="1002629376"/>
    <s v="CESAR AUGUSTO CACERES GONZALEZ"/>
    <d v="2025-02-21T00:00:00"/>
    <s v="7990990000"/>
    <s v="Transitoria Presupuesto CDP CRP"/>
  </r>
  <r>
    <s v="2025"/>
    <n v="2"/>
    <d v="2025-01-01T00:00:00"/>
    <d v="2025-05-27T00:00:00"/>
    <s v="0118-01"/>
    <x v="9"/>
    <s v="Subsidio Distrital de Vivienda para el a - Vivienda de Interés Social mejoradas"/>
    <s v="0000000961"/>
    <d v="2025-02-25T00:00:00"/>
    <s v="PRESTAR SERVICIOS PROFESIONALES PARA EL DESARROLLO DEL COMPONENTEMETODOLÓGICO DE LOS PROGRAMAS Y PROYECTOS DE VIVIENDA RURAL Y URBANA,ASÍ COMO REALIZAR EL SEGUIMIENTO A LAS OBRAS."/>
    <s v="1-100-F039"/>
    <s v="VA-Crédito"/>
    <s v="O232020200883330"/>
    <s v="Servicios de administración en proyectos de construcción"/>
    <s v="PM/0118/0103/40010440222"/>
    <s v="Subsidios para el Mejoramiento y habitabilidad urb"/>
    <n v="100000000"/>
    <n v="0"/>
    <n v="0"/>
    <n v="194483"/>
    <s v="0000719630"/>
    <s v="1"/>
    <s v="10870"/>
    <d v="2025-02-25T00:00:00"/>
    <s v="1000106873"/>
    <s v="LINA MARIA GONZALEZ BOTERO"/>
    <s v="1002629376"/>
    <s v="CESAR AUGUSTO CACERES GONZALEZ"/>
    <d v="2025-02-25T00:00:00"/>
    <s v="7990990000"/>
    <s v="Transitoria Presupuesto CDP CRP"/>
  </r>
  <r>
    <s v="2025"/>
    <n v="1"/>
    <d v="2025-01-01T00:00:00"/>
    <d v="2025-05-27T00:00:00"/>
    <s v="0118-01"/>
    <x v="7"/>
    <s v="Estudios y diseños de proyectos para el  - Estudios de pre inversión e inversión"/>
    <s v="0000000187"/>
    <d v="2025-01-09T00:00:00"/>
    <s v="PRESTAR SERVICIOS PROFESIONALES PARA APOYAR LA SUPERVISIÓN TÉCNICAINTEGRAL DE LOS PROYECTOS Y/O CONTRATOS A CARGO DE LA SDHT, EN LOSPOLIGONOS DE INTERVENCION  INTEGRAL DE ESPACIO PUBLICO Y REVITALIZACIONCON EL PROPÓSITO DE GARANTIZAR SU CORRECTA EJECUCIÓN EN CADA UNA DE SUSETAPAS (PRECONTRACTUAL, CONTRACTUAL Y POSTCONTRACTUAL), PARA ELCUMPLIMIENTO DE LAS METAS Y OBJETIVOS ESTABLECIDOS POR LAADMINISTRACIÓN."/>
    <s v="1-100-F039"/>
    <s v="VA-Crédito"/>
    <s v="O232020200883221"/>
    <s v="Servicios de planeación urbana"/>
    <s v="PM/0118/0110/40020340320"/>
    <s v="Espacio público intervenido"/>
    <n v="55000000"/>
    <n v="0"/>
    <n v="0"/>
    <n v="0"/>
    <s v="0000665654"/>
    <s v="1"/>
    <s v="10440"/>
    <d v="2025-01-09T00:00:00"/>
    <s v="1000106873"/>
    <s v="LINA MARIA GONZALEZ BOTERO"/>
    <s v="1002629376"/>
    <s v="CESAR AUGUSTO CACERES GONZALEZ"/>
    <d v="2025-01-09T00:00:00"/>
    <s v="7990990000"/>
    <s v="Transitoria Presupuesto CDP CRP"/>
  </r>
  <r>
    <s v="2025"/>
    <n v="2"/>
    <d v="2025-01-01T00:00:00"/>
    <d v="2025-05-27T00:00:00"/>
    <s v="0118-01"/>
    <x v="10"/>
    <s v="Fortalecimiento en la gestión pública in - Servicio de asistencia técnica"/>
    <s v="0000000954"/>
    <d v="2025-02-25T00:00:00"/>
    <s v="PRESTAR SERVICIOS PROFESIONALES EN LA SUBDIRECCIÓN FINANCIERA APOYANDOACTIVIDADES PRESUPUESTALES, ASI COMO TAMBIEN LO RELACIONADO CON ELPROGRAMA ANUAL MENSUALIZADO DE. CAJA (PAC) Y DEL FSRI"/>
    <s v="1-100-F001"/>
    <s v="VA-RECURSOS DISTRITO"/>
    <s v="O232020200991191"/>
    <s v="Servicios administrativos relacionados con los trabajadores estatales"/>
    <s v="PM/0118/0118/45990310250"/>
    <s v="Estrategias de gestión institucional y de la cultu"/>
    <n v="55000000"/>
    <n v="55000000"/>
    <n v="0"/>
    <n v="0"/>
    <s v="0000719606"/>
    <s v="1"/>
    <s v="10514"/>
    <d v="2025-02-25T00:00:00"/>
    <s v="1002629376"/>
    <s v="CESAR AUGUSTO CACERES GONZALEZ"/>
    <s v="1002629376"/>
    <s v="CESAR AUGUSTO CACERES GONZALEZ"/>
    <d v="2025-02-25T00:00:00"/>
    <s v="7990990000"/>
    <s v="Transitoria Presupuesto CDP CRP"/>
  </r>
  <r>
    <s v="2025"/>
    <n v="1"/>
    <d v="2025-01-01T00:00:00"/>
    <d v="2025-05-27T00:00:00"/>
    <s v="0118-01"/>
    <x v="7"/>
    <s v="Estudios y diseños de proyectos para el  - Estudios de pre inversión e inversión"/>
    <s v="0000000036"/>
    <d v="2025-01-03T00:00:00"/>
    <s v="PRESTAR SERVICIOS PROFESIONALES PARA APOYAR LA COORDINACIÓN DE LA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80000000"/>
    <n v="0"/>
    <n v="0"/>
    <n v="0"/>
    <s v="0000656871"/>
    <s v="1"/>
    <s v="10718"/>
    <d v="2025-01-03T00:00:00"/>
    <s v="1006022647"/>
    <s v="RODRIGO ERNESTO CARRASCAL ENRIQUEZ"/>
    <s v="1002629376"/>
    <s v="CESAR AUGUSTO CACERES GONZALEZ"/>
    <d v="2025-01-03T00:00:00"/>
    <s v="7990990000"/>
    <s v="Transitoria Presupuesto CDP CRP"/>
  </r>
  <r>
    <s v="2025"/>
    <n v="1"/>
    <d v="2025-01-01T00:00:00"/>
    <d v="2025-05-27T00:00:00"/>
    <s v="0118-01"/>
    <x v="2"/>
    <s v="Fortalecimiento en la gestión pública in - Documentos de planeación"/>
    <s v="0000000315"/>
    <d v="2025-01-17T00:00:00"/>
    <s v="PRESTAR SERVICIOS PROFESIONALES PARA LA OFICINA ASESORA DECOMUNICACIONES EN CREACIÓN, EDICIÓN, PUBLICACIÓN Y DIVULGACIÓN DECONTENIDOS DIGITALES DE LA SDHT."/>
    <s v="1-100-F001"/>
    <s v="VA-RECURSOS DISTRITO"/>
    <s v="O232020200883121"/>
    <s v="Servicios de relaciones públicas"/>
    <s v="PM/0118/0118/45990190250"/>
    <s v="Estrategias de gestión institucional y de la cultu"/>
    <n v="80000000"/>
    <n v="0"/>
    <n v="0"/>
    <n v="0"/>
    <s v="0000685771"/>
    <s v="1"/>
    <s v="10341"/>
    <d v="2025-01-17T00:00:00"/>
    <s v="1000204561"/>
    <s v="MANUEL ALFONSO RINCON RAMIREZ"/>
    <s v="1002629376"/>
    <s v="CESAR AUGUSTO CACERES GONZALEZ"/>
    <d v="2025-01-17T00:00:00"/>
    <s v="7990990000"/>
    <s v="Transitoria Presupuesto CDP CRP"/>
  </r>
  <r>
    <s v="2025"/>
    <n v="2"/>
    <d v="2025-01-01T00:00:00"/>
    <d v="2025-05-27T00:00:00"/>
    <s v="0118-01"/>
    <x v="11"/>
    <s v="Asistencia técnica para la habilitación  - Servicio de asistencia técnica"/>
    <s v="0000000800"/>
    <d v="2025-02-14T00:00:00"/>
    <s v="PRESTAR SERVICIOS PROFESIONALES EN LA ORIENTACIÓN Y FORMULACIÓN DE LOSPROGRAMAS Y PROYECTOS ESTABLECIDOS EN LOS INSTRUMENTOS DERIVADOS DELPLAN DE ORDENAMIENTO TERRITORIAL, LA POLÍTICA PÚBLICA INTEGRAL DEGESTIÓN DEL HÁBITAT Y EL PLAN MAESTRO DE HÁBITAT&lt;(&gt;,&lt;)&gt;"/>
    <s v="1-100-F001"/>
    <s v="VA-RECURSOS DISTRITO"/>
    <s v="O232020200991123"/>
    <s v="Servicios de la administración pública relacionados con la vivienda e infraestructura de servicios públicos"/>
    <s v="PM/0118/0107/45990310215"/>
    <s v="Servicios de promoción   para la iniciación de viv"/>
    <n v="80000000"/>
    <n v="0"/>
    <n v="0"/>
    <n v="0"/>
    <s v="0000713588"/>
    <s v="1"/>
    <s v="10229"/>
    <d v="2025-02-14T00:00:00"/>
    <s v="1002995155"/>
    <s v="JAIME OLAYA AMADO"/>
    <s v="1002629376"/>
    <s v="CESAR AUGUSTO CACERES GONZALEZ"/>
    <d v="2025-02-14T00:00:00"/>
    <s v="7990990000"/>
    <s v="Transitoria Presupuesto CDP CRP"/>
  </r>
  <r>
    <s v="2025"/>
    <n v="2"/>
    <d v="2025-01-01T00:00:00"/>
    <d v="2025-05-27T00:00:00"/>
    <s v="0118-01"/>
    <x v="12"/>
    <s v="Implementación de las estrategias de gen - Servicio de información actualizado"/>
    <s v="0000000699"/>
    <d v="2025-02-05T00:00:00"/>
    <s v="PRESTAR SERVICIOS PROFESIONALES PARA DESARROLLAR ANÁLISIS SECTORIALES YEVALUACIONES DE LOS PROGRAMAS, ESTRATEGIAS Y POLÍTICAS PÚBLICAS DELSECTOR HÁBITAT"/>
    <s v="1-100-F001"/>
    <s v="VA-RECURSOS DISTRITO"/>
    <s v="O232020200991123"/>
    <s v="Servicios de la administración pública relacionados con la vivienda e infraestructura de servicios públicos"/>
    <s v="PM/0118/0101/45990280213"/>
    <s v="SERVICIO DE ASISTENCIA TÉCNICA PARA LA PLANEACIÓN"/>
    <n v="80000000"/>
    <n v="0"/>
    <n v="0"/>
    <n v="0"/>
    <s v="0000706371"/>
    <s v="1"/>
    <s v="10121"/>
    <d v="2025-02-05T00:00:00"/>
    <s v="1002135545"/>
    <s v="MARIA PAULA SALCEDO PORRAS"/>
    <s v="1002629376"/>
    <s v="CESAR AUGUSTO CACERES GONZALEZ"/>
    <d v="2025-02-05T00:00:00"/>
    <s v="7990990000"/>
    <s v="Transitoria Presupuesto CDP CRP"/>
  </r>
  <r>
    <s v="2025"/>
    <n v="1"/>
    <d v="2025-01-01T00:00:00"/>
    <d v="2025-05-27T00:00:00"/>
    <s v="0118-01"/>
    <x v="13"/>
    <s v="Adecuación de entornos urbanos y/o rura - Estudios de pre inversión e inversión"/>
    <s v="0000000357"/>
    <d v="2025-01-20T00:00:00"/>
    <s v="PRESTAR SERVICIOS PROFESIONALES INTEGRALES PARA APOYAR LA GESTIÓNFINANCIERA Y PRESUPUESTAL, ASÍ COMO EL REGISTRO Y SEGUIMIENTO DE LASOPERACIONES PRESUPUESTALES DE LOS PROYECTOS, CONTRATOS Y/O CONVENIOS ACARGO DE LA SDHT EN LOS POLÍGONOS DE INTERVENCIÓN INTEGRAL DE ESPACIOPÚBLICO Y REVITALIZACIÓN."/>
    <s v="1-100-F039"/>
    <s v="VA-Crédito"/>
    <s v="O232020200883330"/>
    <s v="Servicios de administración en proyectos de construcción"/>
    <s v="PM/0118/0110/40020340214"/>
    <s v="Espacio público intervenido"/>
    <n v="80000000"/>
    <n v="80000000"/>
    <n v="0"/>
    <n v="0"/>
    <s v="0000686825"/>
    <s v="1"/>
    <s v="10458"/>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372"/>
    <d v="2025-01-20T00:00:00"/>
    <s v="PRESTAR SERVICIOS PROFESIONALES PARA REALIZAR EL SEGUIMIENTO INTEGRAL ALAS ACTIVIDADES TÉCNICAS, FINANCIERAS, ADMINISTRATIVAS Y JURÍDICAS DELOS PROYECTOS, CONTRATOS Y/O CONVENIOS PRIORIZADOS POR LA SDHT, EN LOSPOLIGONOS DE INTERVENCION INTEGRAL DE ESPACIO PUBLICO Y REVITALIZACIONDE CONFORMIDAD CON LAS METAS DEFINIDAS POR LA ENTIDAD."/>
    <s v="1-100-F039"/>
    <s v="VA-Crédito"/>
    <s v="O232020200883330"/>
    <s v="Servicios de administración en proyectos de construcción"/>
    <s v="PM/0118/0110/40020340214"/>
    <s v="Espacio público intervenido"/>
    <n v="80000000"/>
    <n v="80000000"/>
    <n v="0"/>
    <n v="0"/>
    <s v="0000686994"/>
    <s v="1"/>
    <s v="10466"/>
    <d v="2025-01-20T00:00:00"/>
    <s v="1000117545"/>
    <s v="CAMILO EDUARDO TORRES MUÑOZ"/>
    <s v="1002629376"/>
    <s v="CESAR AUGUSTO CACERES GONZALEZ"/>
    <d v="2025-01-20T00:00:00"/>
    <s v="7990990000"/>
    <s v="Transitoria Presupuesto CDP CRP"/>
  </r>
  <r>
    <s v="2025"/>
    <n v="1"/>
    <d v="2025-01-01T00:00:00"/>
    <d v="2025-05-27T00:00:00"/>
    <s v="0118-01"/>
    <x v="14"/>
    <s v="Fortalecimiento en la gestión pública in - Servicio de Implementación Sistemas de Gestión"/>
    <s v="0000000057"/>
    <d v="2025-01-03T00:00:00"/>
    <s v="PRESTAR SERVICIOS PROFESIONALES PARA REALIZAR LAS ACTIVIDADES PROPIASDEL SISTEMA DE GESTIÓN QUE LIDERE LA SUBDIRECCIÓN DE PROGRAMAS YPROYECTOS BAJO LOS ESTANDARES DEL MODELO INTEGRADO DE PLANEACIÓN YGESTIÓN - MIPG, ASÍ COMO GESTIONAR EN LA SDHT LOS PROGRAMAS Y POLÍTICASRELACIONADAS CON DATOS ABIERTOS Y LA POLÍTICA DE PARTICIPACIÓNCIUDADANA."/>
    <s v="1-100-F001"/>
    <s v="VA-RECURSOS DISTRITO"/>
    <s v="O232020200991123"/>
    <s v="Servicios de la administración pública relacionados con la vivienda e infraestructura de servicios públicos"/>
    <s v="PM/0118/0118/45990230250"/>
    <s v="Estrategias de gestión institucional y de la cultu"/>
    <n v="80000000"/>
    <n v="80000000"/>
    <n v="0"/>
    <n v="0"/>
    <s v="0000657080"/>
    <s v="1"/>
    <s v="10632"/>
    <d v="2025-01-03T00:00:00"/>
    <s v="1000341689"/>
    <s v="REDY ADOLFO LOPEZ LOPEZ"/>
    <s v="1002629376"/>
    <s v="CESAR AUGUSTO CACERES GONZALEZ"/>
    <d v="2025-01-03T00:00:00"/>
    <s v="7990990000"/>
    <s v="Transitoria Presupuesto CDP CRP"/>
  </r>
  <r>
    <s v="2025"/>
    <n v="2"/>
    <d v="2025-01-01T00:00:00"/>
    <d v="2025-05-27T00:00:00"/>
    <s v="0118-01"/>
    <x v="6"/>
    <s v="Adecuación de entornos urbanos y/o rura - Espacio publico adecuado"/>
    <s v="0000000975"/>
    <d v="2025-02-26T00:00:00"/>
    <s v="PRESTAR SERVICIOS PROFESIONALES PARA APOYAR LA GENERACIÓN DE CARTOGRAFÍATEMÁTICA Y LOS ANÁLISIS GEOGRÁFICOS REQUERIDOS EN LA FORMULACIÓN YSEGUIMIENTO DE LOS LINEAMIENTOS DE INTERVENCIÓN Y DEMÁS PROCESOSADELANTADOS POR LA SECRETARIA DISTRITAL DEL HÁBITAT."/>
    <s v="1-100-F039"/>
    <s v="VA-Crédito"/>
    <s v="O2320202005040254211"/>
    <s v="Servicios generales de construcción de carreteras (excepto carreteras elevadas), calles"/>
    <s v="PM/0118/0110/40020200214"/>
    <s v="Espacio público intervenido"/>
    <n v="80000000"/>
    <n v="0"/>
    <n v="0"/>
    <n v="2666667"/>
    <s v="0000720026"/>
    <s v="1"/>
    <s v="11175"/>
    <d v="2025-02-26T00:00:00"/>
    <s v="1000106873"/>
    <s v="LINA MARIA GONZALEZ BOTERO"/>
    <s v="1002629376"/>
    <s v="CESAR AUGUSTO CACERES GONZALEZ"/>
    <d v="2025-02-26T00:00:00"/>
    <s v="7990990000"/>
    <s v="Transitoria Presupuesto CDP CRP"/>
  </r>
  <r>
    <s v="2025"/>
    <n v="1"/>
    <d v="2025-01-01T00:00:00"/>
    <d v="2025-05-27T00:00:00"/>
    <s v="0118-01"/>
    <x v="10"/>
    <s v="Fortalecimiento en la gestión pública in - Servicio de asistencia técnica"/>
    <s v="0000000561"/>
    <d v="2025-01-24T00:00:00"/>
    <s v="PRESTAR SERVICIOS PROFESIONALES PARA EL ACOMPAÑAMIENTO DE LASINICIATIVAS, ACTIVIDADES Y ACCIONES DE LA SECRETARÍA DISTRITAL DEHABITAT RELACIONADAS CON TODOS LOS ACTORES DE LA SOCIEDAD PARA ELMEJORAMIENTO DE LA GESTIÓN INSTITUCIONAL."/>
    <s v="1-100-F001"/>
    <s v="VA-RECURSOS DISTRITO"/>
    <s v="O232020200991191"/>
    <s v="Servicios administrativos relacionados con los trabajadores estatales"/>
    <s v="PM/0118/0118/45990310250"/>
    <s v="Estrategias de gestión institucional y de la cultu"/>
    <n v="77000000"/>
    <n v="0"/>
    <n v="0"/>
    <n v="0"/>
    <s v="0000695814"/>
    <s v="1"/>
    <s v="10490"/>
    <d v="2025-01-24T00:00:00"/>
    <s v="1000300664"/>
    <s v="ANA MILENA YELA ESCOBAR"/>
    <s v="1002629376"/>
    <s v="CESAR AUGUSTO CACERES GONZALEZ"/>
    <d v="2025-01-24T00:00:00"/>
    <s v="7990990000"/>
    <s v="Transitoria Presupuesto CDP CRP"/>
  </r>
  <r>
    <s v="2025"/>
    <n v="1"/>
    <d v="2025-01-01T00:00:00"/>
    <d v="2025-05-27T00:00:00"/>
    <s v="0118-01"/>
    <x v="10"/>
    <s v="Fortalecimiento en la gestión pública in - Servicio de asistencia técnica"/>
    <s v="0000000497"/>
    <d v="2025-01-22T00:00:00"/>
    <s v="PRESTAR SERVICIOS PROFESIONALES PARA EL ACOMPAÑAMIENTO DE LASINICIATIVAS, ACTIVIDADES Y ACCIONES DE LA SECRETARÍA DISTRITAL DEHABITAT RELACIONADAS CON TODOS LOS ACTORES DE LA SOCIEDAD PARA ELMEJORAMIENTO DE LA GESTIÓN INSTITUCIONAL."/>
    <s v="1-100-F001"/>
    <s v="VA-RECURSOS DISTRITO"/>
    <s v="O232020200991191"/>
    <s v="Servicios administrativos relacionados con los trabajadores estatales"/>
    <s v="PM/0118/0118/45990310250"/>
    <s v="Estrategias de gestión institucional y de la cultu"/>
    <n v="77000000"/>
    <n v="0"/>
    <n v="0"/>
    <n v="0"/>
    <s v="0000691414"/>
    <s v="1"/>
    <s v="10489"/>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234"/>
    <d v="2025-01-11T00:00:00"/>
    <s v="PRESTAR SERVICIOS PROFESIONALES ESPECIALIZADOS EN DERECHO, ENFOCADOS ENLA DEFENSA JUDICIAL Y EXTRAJUDICIAL DE LOS DISTINTOS PROCESOS QUEINTERVENGA Y/O SE VINCULE A LA SECRETARÍA DISTRITAL DEL HÁBITAT, BAJO LARESPONSABILIDAD DE LA SUBSECRETARÍA JURÍDICA."/>
    <s v="1-100-F001"/>
    <s v="VA-RECURSOS DISTRITO"/>
    <s v="O232020200882199"/>
    <s v="Otros servicios jurídicos n.c.p."/>
    <s v="PM/0118/0118/45990310250"/>
    <s v="Estrategias de gestión institucional y de la cultu"/>
    <n v="66000000"/>
    <n v="0"/>
    <n v="0"/>
    <n v="0"/>
    <s v="0000670264"/>
    <s v="1"/>
    <s v="10479"/>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306"/>
    <d v="2025-01-17T00:00:00"/>
    <s v="PRESTAR SERVICIOS PROFESIONALES PARA REALIZAR LA GESTIÓN TÉCNICA,OPERATIVA Y DE GESTIÓN PARA TRAMITAR Y ATENDER LOS REQUERIMIENTOS FRENTEA LOS PROCESOS ASOCIADOS AL RELACIONAMIENTO CON ACTORES DE INTERÉS DELDESPACHO DE LA SDHT"/>
    <s v="1-100-F001"/>
    <s v="VA-RECURSOS DISTRITO"/>
    <s v="O232020200991191"/>
    <s v="Servicios administrativos relacionados con los trabajadores estatales"/>
    <s v="PM/0118/0118/45990310250"/>
    <s v="Estrategias de gestión institucional y de la cultu"/>
    <n v="66000000"/>
    <n v="0"/>
    <n v="0"/>
    <n v="0"/>
    <s v="0000685738"/>
    <s v="1"/>
    <s v="10496"/>
    <d v="2025-01-17T00:00:00"/>
    <s v="1000300664"/>
    <s v="ANA MILENA YELA ESCOBAR"/>
    <s v="1002629376"/>
    <s v="CESAR AUGUSTO CACERES GONZALEZ"/>
    <d v="2025-01-17T00:00:00"/>
    <s v="7990990000"/>
    <s v="Transitoria Presupuesto CDP CRP"/>
  </r>
  <r>
    <s v="2025"/>
    <n v="1"/>
    <d v="2025-01-01T00:00:00"/>
    <d v="2025-05-27T00:00:00"/>
    <s v="0118-01"/>
    <x v="10"/>
    <s v="Fortalecimiento en la gestión pública in - Servicio de asistencia técnica"/>
    <s v="0000000507"/>
    <d v="2025-01-22T00:00:00"/>
    <s v="PRESTAR SERVICIOS PROFESIONALES PARA EL SEGUIMIENTO Y LA IMPLEMENTACIÓNDE LA ESTRATEGIA DE RELACIONAMIENTO INTSTITUCIONAL E INTERINSTITUCIONAL,INCLUYENDO IDENTIFICACIÓN DE OPORTUNIDADES DE COOPERACIÓN, LA GESTIÓN DELA INFORMACIÓN RELEVANTE, LA ACTUALIZACIÓN DE LOS INSTRUMENTOS DESEGUIMIENTO, LA PARTICIPACIÓN EN REUNIONES Y LA ELABORACIÓN DEDOCUMENTOS NECESARIOS PARA ALCANZAR LOS OBJETIVOS DE LA ESTRAEGIA."/>
    <s v="1-100-F001"/>
    <s v="VA-RECURSOS DISTRITO"/>
    <s v="O232020200991191"/>
    <s v="Servicios administrativos relacionados con los trabajadores estatales"/>
    <s v="PM/0118/0118/45990310250"/>
    <s v="Estrategias de gestión institucional y de la cultu"/>
    <n v="66000000"/>
    <n v="0"/>
    <n v="0"/>
    <n v="0"/>
    <s v="0000691490"/>
    <s v="1"/>
    <s v="10498"/>
    <d v="2025-01-22T00:00:00"/>
    <s v="1000300664"/>
    <s v="ANA MILENA YELA ESCOBAR"/>
    <s v="1002629376"/>
    <s v="CESAR AUGUSTO CACERES GONZALEZ"/>
    <d v="2025-01-22T00:00:00"/>
    <s v="7990990000"/>
    <s v="Transitoria Presupuesto CDP CRP"/>
  </r>
  <r>
    <s v="2025"/>
    <n v="1"/>
    <d v="2025-01-01T00:00:00"/>
    <d v="2025-05-27T00:00:00"/>
    <s v="0118-01"/>
    <x v="8"/>
    <s v="Estudios y diseños de proyectos para el  - Espacio publico adecuado"/>
    <s v="0000000086"/>
    <d v="2025-01-07T00:00:00"/>
    <s v="PRESTAR SERVICIOS PROFESIONALES AL COMPONENTE SOCIAL DE LA SDHT,MEDIANTE EL ACOMPAÑAMIENTO A LAS ACTIVIDADES DE ARTICULACIÓN,SEGUIMIENTO Y VINCULACIÓN CON COMUNIDADES, INSTITUCIONES Y GRUPOS DEINTERÉS, PARA LA IMPLEMENTACIÓN DE LAS INTERVENCIONES PRIORIZADAS POR LAENTIDAD EN  LOS POLIGONOS DE INTERVENCION  INTEGRAL DE ESPACIO PUBLICO YREVITALIZACION"/>
    <s v="1-100-F039"/>
    <s v="VA-Crédito"/>
    <s v="O232020200883330"/>
    <s v="Servicios de administración en proyectos de construcción"/>
    <s v="PM/0118/0110/40020200320"/>
    <s v="Espacio público intervenido"/>
    <n v="56000000"/>
    <n v="0"/>
    <n v="0"/>
    <n v="0"/>
    <s v="0000658506"/>
    <s v="1"/>
    <s v="10423"/>
    <d v="2025-01-07T00:00:00"/>
    <s v="1000117545"/>
    <s v="CAMILO EDUARDO TORRES MUÑOZ"/>
    <s v="1002629376"/>
    <s v="CESAR AUGUSTO CACERES GONZALEZ"/>
    <d v="2025-01-07T00:00:00"/>
    <s v="7990990000"/>
    <s v="Transitoria Presupuesto CDP CRP"/>
  </r>
  <r>
    <s v="2025"/>
    <n v="1"/>
    <d v="2025-01-01T00:00:00"/>
    <d v="2025-05-27T00:00:00"/>
    <s v="0118-01"/>
    <x v="7"/>
    <s v="Estudios y diseños de proyectos para el  - Estudios de pre inversión e inversión"/>
    <s v="0000000382"/>
    <d v="2025-01-20T00:00:00"/>
    <s v="PRESTAR SERVICIOS PROFESIONALES PARA APOYAR LA IMPLEMENTACIÓN DE LAESTRATEGIA DE GESTIÓN SOCIAL Y DE PARTICIPACIÓN CIUDADANA DE LOS PROYECTOS  Y/O CONTRATOS PRIORIZADOS POR LA SDHT EN  LOS POLIGONOS DEINTERVENCION  INTEGRAL DE ESPACIO PUBLICO Y REVITALIZACION."/>
    <s v="1-100-F039"/>
    <s v="VA-Crédito"/>
    <s v="O232020200883330"/>
    <s v="Servicios de administración en proyectos de construcción"/>
    <s v="PM/0118/0110/40020340320"/>
    <s v="Espacio público intervenido"/>
    <n v="56000000"/>
    <n v="0"/>
    <n v="0"/>
    <n v="0"/>
    <s v="0000687709"/>
    <s v="1"/>
    <s v="10452"/>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52"/>
    <d v="2025-01-20T00:00:00"/>
    <s v="PRESTAR SERVICIOS PROFESIONALES PARA ACOMPAÑAR LA EJECUCIÓN DE LASESTRATEGIAS DE GESTIÓN SOCIAL A DESARROLLAR CON LAS COMUNIDADES Y DEMÁSACTORES INVOLUCRADOS EN LA ESTRUCTURACIÓN E IMPLEMENTACIÓN DEINTERVENCIONES Y/O PROYECTOS PRIORIZADOS POR LA SDHT EN LOS POLÍGONOS DEINTERVENCIÓN INTEGRAL DE ESPACIO PÚBLICO Y REVITALIZACIÓN."/>
    <s v="1-100-F039"/>
    <s v="VA-Crédito"/>
    <s v="O232020200883330"/>
    <s v="Servicios de administración en proyectos de construcción"/>
    <s v="PM/0118/0110/40020340320"/>
    <s v="Espacio público intervenido"/>
    <n v="56000000"/>
    <n v="0"/>
    <n v="0"/>
    <n v="0"/>
    <s v="0000686678"/>
    <s v="1"/>
    <s v="10451"/>
    <d v="2025-01-20T00:00:00"/>
    <s v="1000117545"/>
    <s v="CAMILO EDUARDO TORRES MUÑOZ"/>
    <s v="1002629376"/>
    <s v="CESAR AUGUSTO CACERES GONZALEZ"/>
    <d v="2025-01-20T00:00:00"/>
    <s v="7990990000"/>
    <s v="Transitoria Presupuesto CDP CRP"/>
  </r>
  <r>
    <s v="2025"/>
    <n v="1"/>
    <d v="2025-01-01T00:00:00"/>
    <d v="2025-05-27T00:00:00"/>
    <s v="0118-01"/>
    <x v="15"/>
    <s v="Servicios de protección (guardas de seguridad)"/>
    <s v="0000000139"/>
    <d v="2025-01-09T00:00:00"/>
    <s v="PRESTAR EL SERVICIO INTEGRAL DE VIGILANCIA Y SEGURIDAD PRIVADA CON ARMAY MEDIOS TECNOLOGICOS, PARA LA SEDE DE ARCHIVO CENTRAL DE LA SECRETARÍADISTRITAL DEL HABITAT."/>
    <s v="1-100-F001"/>
    <s v="VA-RECURSOS DISTRITO"/>
    <s v="000000000000000000118"/>
    <s v="0118 - Programa Funcionamiento - SECRETARÍA DISTRITAL DE HABITAT"/>
    <s v="PM/0118/0001/FUNC"/>
    <s v="FUNCIONAMIENTO SECRETARÍA DISTRITAL DE HABITAT"/>
    <n v="90000000"/>
    <n v="0"/>
    <n v="0"/>
    <n v="37491502"/>
    <s v="0000663295"/>
    <s v="1"/>
    <s v="4"/>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581"/>
    <d v="2025-01-27T00:00:00"/>
    <s v="PRESTAR LOS SERVICIOS TECNICOS Y PROFESIONALES EN LA ELABORACIÓN Y/OACTUALIZACIÓN, IMPLEMENTACIÓN Y SEGUIMIENTO AL SISTEMA INTEGRADO DECONSERVACIÓN-SIC Y DEMAS INSTRUMENTOS ARCHIVISTICOS RELACIONADOS EN LAMATERIA DE LA SDHT."/>
    <s v="1-100-F001"/>
    <s v="VA-RECURSOS DISTRITO"/>
    <s v="O232020200991191"/>
    <s v="Servicios administrativos relacionados con los trabajadores estatales"/>
    <s v="PM/0118/0118/45990310250"/>
    <s v="Estrategias de gestión institucional y de la cultu"/>
    <n v="33600000"/>
    <n v="33600000"/>
    <n v="0"/>
    <n v="0"/>
    <s v="0000698294"/>
    <s v="1"/>
    <s v="11003"/>
    <d v="2025-01-27T00:00:00"/>
    <s v="1004902605"/>
    <s v="PAOLA ANDREA CALDERON VARGAS"/>
    <s v="1002629376"/>
    <s v="CESAR AUGUSTO CACERES GONZALEZ"/>
    <d v="2025-01-27T00:00:00"/>
    <s v="7990990000"/>
    <s v="Transitoria Presupuesto CDP CRP"/>
  </r>
  <r>
    <s v="2025"/>
    <n v="2"/>
    <d v="2025-01-01T00:00:00"/>
    <d v="2025-05-27T00:00:00"/>
    <s v="0118-01"/>
    <x v="16"/>
    <s v="Subsidio Distrital de Vivienda para el a - Vivienda de Interés Social construidas"/>
    <s v="0000000768"/>
    <d v="2025-02-10T00:00:00"/>
    <s v="PRESTAR SERVICIOS PROFESIONALES PARA APOYAR EN LA ESTRUCTURACION YSUPERVISIÓN TÉCNICA EN CADA UNA DE SUS ETAPAS (PRECONTRACTUAL,CONTRACTUAL Y POSTCONTRACTUAL), A LOS PROYECTOS Y/O CONTRATOSPRIORIZADOS POR LA SDHT, EN CUMPLIMIENTO DE LAS METAS Y OBJETIVOS DE LAENTIDAD PARA DESARROLLO DE LOS PROGRAMAS DE VIVIENDA RURAL Y URBANA."/>
    <s v="1-100-F039"/>
    <s v="VA-Crédito"/>
    <s v="O232020200883221"/>
    <s v="Servicios de planeación urbana"/>
    <s v="PM/0118/0104/40010420222"/>
    <s v="Subsidio para adquisición de vivienda nueva urbana"/>
    <n v="39000000"/>
    <n v="0"/>
    <n v="0"/>
    <n v="13000000"/>
    <s v="0000709437"/>
    <s v="1"/>
    <s v="11035"/>
    <d v="2025-02-10T00:00:00"/>
    <s v="1000117545"/>
    <s v="CAMILO EDUARDO TORRES MUÑOZ"/>
    <s v="1002629376"/>
    <s v="CESAR AUGUSTO CACERES GONZALEZ"/>
    <d v="2025-02-10T00:00:00"/>
    <s v="7990990000"/>
    <s v="Transitoria Presupuesto CDP CRP"/>
  </r>
  <r>
    <s v="2025"/>
    <n v="1"/>
    <d v="2025-01-01T00:00:00"/>
    <d v="2025-05-27T00:00:00"/>
    <s v="0118-01"/>
    <x v="17"/>
    <s v="Subsidio Distrital de Vivienda para el a - Servicio de apoyo financiero para adquisición de vivienda"/>
    <s v="0000000448"/>
    <d v="2025-01-22T00:00:00"/>
    <s v="PRESTAR SERVICIOS PROFESIONALES PARA REALIZAR ACTIVIDADES DE SEGUIMIENTOSOCIAL A LOS HOGARES BENEFICIARIOS DE LOS PROYECTOS DE VIVIENDAASOCIADOS A LOS INSTRUMENTOS DE FINANCIACIÓN A CARGO DE LA SECRETARÍADISTRITAL DEL HÁBITAT"/>
    <s v="1-100-F039"/>
    <s v="VA-Crédito"/>
    <s v="O232020200991123"/>
    <s v="Servicios de la administración pública relacionados con la vivienda e infraestructura de servicios públicos"/>
    <s v="PM/0118/0104/40010310222"/>
    <s v="Subsidio para adquisición de vivienda nueva urbana"/>
    <n v="28800000"/>
    <n v="0"/>
    <n v="0"/>
    <n v="1800000"/>
    <s v="0000691133"/>
    <s v="1"/>
    <s v="10165"/>
    <d v="2025-01-22T00:00:00"/>
    <s v="1011007878"/>
    <s v="DANIEL EDUARDO CONTRERAS CASTRO"/>
    <s v="1002629376"/>
    <s v="CESAR AUGUSTO CACERES GONZALEZ"/>
    <d v="2025-01-22T00:00:00"/>
    <s v="7990990000"/>
    <s v="Transitoria Presupuesto CDP CRP"/>
  </r>
  <r>
    <s v="2025"/>
    <n v="1"/>
    <d v="2025-01-01T00:00:00"/>
    <d v="2025-05-27T00:00:00"/>
    <s v="0118-01"/>
    <x v="18"/>
    <s v="Fortalecimiento en la gestión pública in - Servicio de gestión documental"/>
    <s v="0000000140"/>
    <d v="2025-01-09T00:00:00"/>
    <s v="PRESTAR LOS SERVICIOS PROFESIONALES EN EL PROCESO DE GESTION DOCUMENTALCON INSTRUMENTOS ARCHIVISTICOS Y LOS PROTOCOLOS DE ARCHIVOS DE DDHH, DELA SDHT."/>
    <s v="1-100-F001"/>
    <s v="VA-RECURSOS DISTRITO"/>
    <s v="O232020200991191"/>
    <s v="Servicios administrativos relacionados con los trabajadores estatales"/>
    <s v="PM/0118/0118/45990170250"/>
    <s v="Estrategias de gestión institucional y de la cultu"/>
    <n v="22400000"/>
    <n v="0"/>
    <n v="0"/>
    <n v="0"/>
    <s v="0000663338"/>
    <s v="1"/>
    <s v="11092"/>
    <d v="2025-01-09T00:00:00"/>
    <s v="1002629376"/>
    <s v="CESAR AUGUSTO CACERES GONZALEZ"/>
    <s v="1002629376"/>
    <s v="CESAR AUGUSTO CACERES GONZALEZ"/>
    <d v="2025-01-09T00:00:00"/>
    <s v="7990990000"/>
    <s v="Transitoria Presupuesto CDP CRP"/>
  </r>
  <r>
    <s v="2025"/>
    <n v="1"/>
    <d v="2025-01-01T00:00:00"/>
    <d v="2025-05-27T00:00:00"/>
    <s v="0118-01"/>
    <x v="13"/>
    <s v="Adecuación de entornos urbanos y/o rura - Estudios de pre inversión e inversión"/>
    <s v="0000000265"/>
    <d v="2025-01-13T00:00:00"/>
    <s v="PRESTAR SERVICIOS PROFESIONALES PARA EL ACOMPAÑAMIENTO TÉCNICO INTEGRALEN EL SEGUIMIENTO DE LOS PROYECTOS Y/O CONTRATOS EN LOS POLIGONOS DEINTERVENCION  INTEGRAL DE ESPACIO PUBLICO Y REVITALIZACION  EN CADA UNADE SUS ETAPAS (PRECONTRACTUAL, CONTRACTUAL Y POSTCONTRACTUAL) A CARGO DELA SDHT, ASEGURANDO LA CORRECTA IMPLEMENTACIÓN LAS ESTRATEGIAS YLINEAMIENTOS ESTABLEIDOS POR LA ENTIDAD."/>
    <s v="1-100-F039"/>
    <s v="VA-Crédito"/>
    <s v="O232020200883221"/>
    <s v="Servicios de planeación urbana"/>
    <s v="PM/0118/0110/40020340214"/>
    <s v="Espacio público intervenido"/>
    <n v="32500000"/>
    <n v="0"/>
    <n v="0"/>
    <n v="0"/>
    <s v="0000674612"/>
    <s v="1"/>
    <s v="10470"/>
    <d v="2025-01-13T00:00:00"/>
    <s v="1000106873"/>
    <s v="LINA MARIA GONZALEZ BOTERO"/>
    <s v="1002629376"/>
    <s v="CESAR AUGUSTO CACERES GONZALEZ"/>
    <d v="2025-01-13T00:00:00"/>
    <s v="7990990000"/>
    <s v="Transitoria Presupuesto CDP CRP"/>
  </r>
  <r>
    <s v="2025"/>
    <n v="1"/>
    <d v="2025-01-01T00:00:00"/>
    <d v="2025-05-27T00:00:00"/>
    <s v="0118-01"/>
    <x v="10"/>
    <s v="Fortalecimiento en la gestión pública in - Servicio de asistencia técnica"/>
    <s v="0000000277"/>
    <d v="2025-01-15T00:00:00"/>
    <s v="PRESTAR SERVICIOS PROFESIONALES ESPECIALIZADOS PARA EJECUTAR LASACTIVIDADES JURIDICAS PROPIAS DE LOS PROCESOS ASOCIADOS DE LASUBSECRETARIA DE GESTION CORPORATIVA DE LA SDHT"/>
    <s v="1-100-F001"/>
    <s v="VA-RECURSOS DISTRITO"/>
    <s v="O232020200991191"/>
    <s v="Servicios administrativos relacionados con los trabajadores estatales"/>
    <s v="PM/0118/0118/45990310250"/>
    <s v="Estrategias de gestión institucional y de la cultu"/>
    <n v="120000000"/>
    <n v="0"/>
    <n v="0"/>
    <n v="0"/>
    <s v="0000682254"/>
    <s v="1"/>
    <s v="11102"/>
    <d v="2025-01-15T00:00:00"/>
    <s v="1000300664"/>
    <s v="ANA MILENA YELA ESCOBAR"/>
    <s v="1002629376"/>
    <s v="CESAR AUGUSTO CACERES GONZALEZ"/>
    <d v="2025-01-15T00:00:00"/>
    <s v="7990990000"/>
    <s v="Transitoria Presupuesto CDP CRP"/>
  </r>
  <r>
    <s v="2025"/>
    <n v="1"/>
    <d v="2025-01-01T00:00:00"/>
    <d v="2025-05-27T00:00:00"/>
    <s v="0118-01"/>
    <x v="19"/>
    <s v="Asistencia técnica para la habilitación  - Servicio de asistencia técnica"/>
    <s v="0000000072"/>
    <d v="2025-01-07T00:00:00"/>
    <s v="PRESTAR SERVICIOS PROFESIONALES ESPECIALIZADOS PARA LA ESTRUCTURACIÓN YGESTIÓN DE LOS PROYECTOS QUE SE GENERAN A PARTIR DE LA IMPLEMENTACIÓN DEINSTRUMENTOS 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120000000"/>
    <n v="0"/>
    <n v="0"/>
    <n v="0"/>
    <s v="0000657456"/>
    <s v="1"/>
    <s v="10935"/>
    <d v="2025-01-07T00:00:00"/>
    <s v="1006022647"/>
    <s v="RODRIGO ERNESTO CARRASCAL ENRIQUEZ"/>
    <s v="1002629376"/>
    <s v="CESAR AUGUSTO CACERES GONZALEZ"/>
    <d v="2025-01-07T00:00:00"/>
    <s v="7990990000"/>
    <s v="Transitoria Presupuesto CDP CRP"/>
  </r>
  <r>
    <s v="2025"/>
    <n v="1"/>
    <d v="2025-01-01T00:00:00"/>
    <d v="2025-05-27T00:00:00"/>
    <s v="0118-01"/>
    <x v="7"/>
    <s v="Estudios y diseños de proyectos para el  - Estudios de pre inversión e inversión"/>
    <s v="0000000087"/>
    <d v="2025-01-07T00:00:00"/>
    <s v="PRESTAR SERVICIOS PROFESIONALES DE APOYO A LA SUPERVISIÓN TÉCNICAINTEGRAL, PARA EL SEGUIMIENTO Y CONTROL EN  LOS POLIGONOS DEINTERVENCION  INTEGRAL DE ESPACIO PUBLICO Y REVITALIZACION CON ELOBJETIVO DE ASEGURAR SU CORRECTA EJECUCIÓN, CUMPLIMIENTO DE METAS YALINEACIÓN CON LOS OBJETIVOS DE LA SDHT."/>
    <s v="1-100-F039"/>
    <s v="VA-Crédito"/>
    <s v="O232020200883221"/>
    <s v="Servicios de planeación urbana"/>
    <s v="PM/0118/0110/40020340320"/>
    <s v="Espacio público intervenido"/>
    <n v="52000000"/>
    <n v="0"/>
    <n v="0"/>
    <n v="0"/>
    <s v="0000658529"/>
    <s v="1"/>
    <s v="10433"/>
    <d v="2025-01-07T00:00:00"/>
    <s v="1000117545"/>
    <s v="CAMILO EDUARDO TORRES MUÑOZ"/>
    <s v="1002629376"/>
    <s v="CESAR AUGUSTO CACERES GONZALEZ"/>
    <d v="2025-01-07T00:00:00"/>
    <s v="7990990000"/>
    <s v="Transitoria Presupuesto CDP CRP"/>
  </r>
  <r>
    <s v="2025"/>
    <n v="1"/>
    <d v="2025-01-01T00:00:00"/>
    <d v="2025-05-27T00:00:00"/>
    <s v="0118-01"/>
    <x v="7"/>
    <s v="Estudios y diseños de proyectos para el  - Estudios de pre inversión e inversión"/>
    <s v="0000000100"/>
    <d v="2025-01-07T00:00:00"/>
    <s v="PRESTAR SERVICIOS PROFESIONALES PARA APOYAR EN LA SUPERVISIÓN TÉCNICAINTEGRAL DE LOS PROYECTOS Y/O CONTRATOS PRIORIZADOS POR LA SDHT, EN  LOSPOLIGONOS DE INTERVENCION  INTEGRAL DE ESPACIO PUBLICO Y REVITALIZACIONA FIN DE ASEGURAR SU ADECUADA EJECUCIÓN EN CADA UNA DE SUS ETAPAS(PRECONTRACTUAL, CONTRACTUAL Y POSTCONTRACTUAL), CUMPLIR CON LAS METASPROPUESTAS Y ALINEAR LOS RESULTADOS CON LOS OBJETIVOS ASUMIDOS POR LAENTIDAD."/>
    <s v="1-100-F039"/>
    <s v="VA-Crédito"/>
    <s v="O232020200883221"/>
    <s v="Servicios de planeación urbana"/>
    <s v="PM/0118/0110/40020340320"/>
    <s v="Espacio público intervenido"/>
    <n v="52000000"/>
    <n v="0"/>
    <n v="0"/>
    <n v="0"/>
    <s v="0000658606"/>
    <s v="1"/>
    <s v="10441"/>
    <d v="2025-01-07T00:00:00"/>
    <s v="1000117545"/>
    <s v="CAMILO EDUARDO TORRES MUÑOZ"/>
    <s v="1002629376"/>
    <s v="CESAR AUGUSTO CACERES GONZALEZ"/>
    <d v="2025-01-07T00:00:00"/>
    <s v="7990990000"/>
    <s v="Transitoria Presupuesto CDP CRP"/>
  </r>
  <r>
    <s v="2025"/>
    <n v="1"/>
    <d v="2025-01-01T00:00:00"/>
    <d v="2025-05-27T00:00:00"/>
    <s v="0118-01"/>
    <x v="7"/>
    <s v="Estudios y diseños de proyectos para el  - Estudios de pre inversión e inversión"/>
    <s v="0000000104"/>
    <d v="2025-01-07T00:00:00"/>
    <s v="PRESTAR SERVICIOS PROFESIONALES TÉCNICOS INTEGRALES PARA APOYAR EN LAELABORACIÓN DE CARTOGRAFÍAS, ESTUDIOS TÉCNICOS Y CATASTRALES, ASÍ COMOLOS SOPORTES NECESARIOS QUE PERMITAN LA FORMULACIÓN Y EJECUCIÓN DE LASINTERVENCIONES CORRESPONDIENTES A LOS PROYECTOS PRIORIZADOS POR LA SDHTEN LOS POLIGONOS DE INTERVENCION  INTEGRAL DE ESPACIO PUBLICO YREVITALIZACION."/>
    <s v="1-100-F039"/>
    <s v="VA-Crédito"/>
    <s v="O232020200883221"/>
    <s v="Servicios de planeación urbana"/>
    <s v="PM/0118/0110/40020340320"/>
    <s v="Espacio público intervenido"/>
    <n v="52000000"/>
    <n v="0"/>
    <n v="0"/>
    <n v="0"/>
    <s v="0000658612"/>
    <s v="1"/>
    <s v="10449"/>
    <d v="2025-01-07T00:00:00"/>
    <s v="1000117545"/>
    <s v="CAMILO EDUARDO TORRES MUÑOZ"/>
    <s v="1002629376"/>
    <s v="CESAR AUGUSTO CACERES GONZALEZ"/>
    <d v="2025-01-07T00:00:00"/>
    <s v="7990990000"/>
    <s v="Transitoria Presupuesto CDP CRP"/>
  </r>
  <r>
    <s v="2025"/>
    <n v="2"/>
    <d v="2025-01-01T00:00:00"/>
    <d v="2025-05-27T00:00:00"/>
    <s v="0118-01"/>
    <x v="13"/>
    <s v="Adecuación de entornos urbanos y/o rura - Estudios de pre inversión e inversión"/>
    <s v="0000000925"/>
    <d v="2025-02-21T00:00:00"/>
    <s v="PRESTAR SERVICIOS PROFESIONALES DE APOYO PARA LA EJECUCIÓN Y SEGUIMIENTODEL COMPONENTE SOCIAL MEDIANTE LA IMPLEMENTACIÓN DE LOS PROGRAMAS QUERESPONDAN A LAS NECESIDADES DE LAS COMUNIDADES, INSTITUCIONES Y GRUPOSDE INTERÉS INVOLUCRADOS EN LAS INTERVENCIONES PRIORIZADAS POR LA SDHT ENLOS POLÍGONOS DE INTERVENCIÓN INTEGRAL DE ESPACIO PUBLICO YREVITALIZACIÓN."/>
    <s v="1-100-F039"/>
    <s v="VA-Crédito"/>
    <s v="O232020200883330"/>
    <s v="Servicios de administración en proyectos de construcción"/>
    <s v="PM/0118/0110/40020340214"/>
    <s v="Espacio público intervenido"/>
    <n v="120000000"/>
    <n v="0"/>
    <n v="0"/>
    <n v="600000"/>
    <s v="0000718435"/>
    <s v="1"/>
    <s v="10462"/>
    <d v="2025-02-21T00:00:00"/>
    <s v="1000117545"/>
    <s v="CAMILO EDUARDO TORRES MUÑOZ"/>
    <s v="1002629376"/>
    <s v="CESAR AUGUSTO CACERES GONZALEZ"/>
    <d v="2025-02-21T00:00:00"/>
    <s v="7990990000"/>
    <s v="Transitoria Presupuesto CDP CRP"/>
  </r>
  <r>
    <s v="2025"/>
    <n v="1"/>
    <d v="2025-01-01T00:00:00"/>
    <d v="2025-05-27T00:00:00"/>
    <s v="0118-01"/>
    <x v="13"/>
    <s v="Adecuación de entornos urbanos y/o rura - Estudios de pre inversión e inversión"/>
    <s v="0000000106"/>
    <d v="2025-01-07T00:00:00"/>
    <s v="PRESTAR SERVICIOS PROFESIONALES PARA APOYAR EN LA ESTRUCTURACIÓN,EJECUCIÓN Y REVISIÓN TÉCNICA INTEGRAL, EN SUS DIFERENTES ETAPAS, DE LOSPROYECTOS, CONTRATOS Y/O CONVENIOS DE LA SDHT, EN  LOS POLIGONOS DEINTERVENCION  INTEGRAL DE ESPACIO PUBLICO Y REVITALIZACION ASEGURANDO ELCUMPLIMIENTO DE LOS INDICADORES DE GESTIÓN Y RESULTADOS DEFINIDOS POR LAENTIDAD."/>
    <s v="1-100-F039"/>
    <s v="VA-Crédito"/>
    <s v="O232020200883221"/>
    <s v="Servicios de planeación urbana"/>
    <s v="PM/0118/0110/40020340214"/>
    <s v="Espacio público intervenido"/>
    <n v="75000000"/>
    <n v="75000000"/>
    <n v="0"/>
    <n v="0"/>
    <s v="0000658616"/>
    <s v="1"/>
    <s v="10467"/>
    <d v="2025-01-07T00:00:00"/>
    <s v="1000117545"/>
    <s v="CAMILO EDUARDO TORRES MUÑOZ"/>
    <s v="1002629376"/>
    <s v="CESAR AUGUSTO CACERES GONZALEZ"/>
    <d v="2025-01-07T00:00:00"/>
    <s v="7990990000"/>
    <s v="Transitoria Presupuesto CDP CRP"/>
  </r>
  <r>
    <s v="2025"/>
    <n v="1"/>
    <d v="2025-01-01T00:00:00"/>
    <d v="2025-05-27T00:00:00"/>
    <s v="0118-01"/>
    <x v="10"/>
    <s v="Fortalecimiento en la gestión pública in - Servicio de asistencia técnica"/>
    <s v="0000000630"/>
    <d v="2025-01-31T00:00:00"/>
    <s v="PRESTAR SERVICIOS DE APOYO A LA GESTIÓN EN LOS PROCESOS ADMINISTRATIVOSQUE HACEN PARTE DE LA SUBSECRETARIA DE GESTIÓN CORPORATIVA."/>
    <s v="1-100-F001"/>
    <s v="VA-RECURSOS DISTRITO"/>
    <s v="O232020200991191"/>
    <s v="Servicios administrativos relacionados con los trabajadores estatales"/>
    <s v="PM/0118/0118/45990310250"/>
    <s v="Estrategias de gestión institucional y de la cultu"/>
    <n v="25200000"/>
    <n v="0"/>
    <n v="0"/>
    <n v="0"/>
    <s v="0000702520"/>
    <s v="1"/>
    <s v="10670"/>
    <d v="2025-01-31T00:00:00"/>
    <s v="1000300664"/>
    <s v="ANA MILENA YELA ESCOBAR"/>
    <s v="1002629376"/>
    <s v="CESAR AUGUSTO CACERES GONZALEZ"/>
    <d v="2025-01-31T00:00:00"/>
    <s v="7990990000"/>
    <s v="Transitoria Presupuesto CDP CRP"/>
  </r>
  <r>
    <s v="2025"/>
    <n v="1"/>
    <d v="2025-01-01T00:00:00"/>
    <d v="2025-05-27T00:00:00"/>
    <s v="0118-01"/>
    <x v="8"/>
    <s v="Estudios y diseños de proyectos para el  - Espacio publico adecuado"/>
    <s v="0000000081"/>
    <d v="2025-01-07T00:00:00"/>
    <s v="PRESTAR SERVICIOS DE APOYO A LA GESTIÓN  PARA LA EJECUCIÓN DEACTIVIDADES ADMINISTRATIVAS, ASISTENCIALES Y CONTABLES REQUERIDAS POR LASDHT."/>
    <s v="1-100-F039"/>
    <s v="VA-Crédito"/>
    <s v="O232020200883330"/>
    <s v="Servicios de administración en proyectos de construcción"/>
    <s v="PM/0118/0110/40020200320"/>
    <s v="Espacio público intervenido"/>
    <n v="38400000"/>
    <n v="0"/>
    <n v="0"/>
    <n v="0"/>
    <s v="0000658471"/>
    <s v="1"/>
    <s v="10235"/>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186"/>
    <d v="2025-01-09T00:00:00"/>
    <s v="PRESTAR SERVICIOS PROFESIONALES PARA APOYAR EN LA ESTRUCTURACIÓN,EJECUCIÓN Y REVISIÓN TÉCNICA INTEGRAL, EN SUS DIFERENTES ETAPAS, DE LOSPROYECTOS, CONTRATOS Y/O CONVENIOS DE LA SDHT, EN  LOS POLIGONOS DEINTERVENCION  INTEGRAL DE ESPACIO PUBLICO Y REVITALIZACION ASEGURANDO ELCUMPLIMIENTO DE LOS INDICADORES DE GESTIÓN Y RESULTADOS DEFINIDOS POR LAENTIDAD."/>
    <s v="1-100-F039"/>
    <s v="VA-Crédito"/>
    <s v="O232020200883221"/>
    <s v="Servicios de planeación urbana"/>
    <s v="PM/0118/0110/40020340214"/>
    <s v="Espacio público intervenido"/>
    <n v="82500000"/>
    <n v="0"/>
    <n v="0"/>
    <n v="0"/>
    <s v="0000665614"/>
    <s v="1"/>
    <s v="10467"/>
    <d v="2025-01-09T00:00:00"/>
    <s v="1000106873"/>
    <s v="LINA MARIA GONZALEZ BOTE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348"/>
    <d v="2025-01-17T00:00:00"/>
    <s v="ADICIÓN NO.1 AL CONTRATO 1054-2024 CUYO OBJETO ES PRESTAR SERVICIOS DELOGÍSTICA PARA APOYAR LAS ACTIVIDADES DESARROLLADAS POR LA SECRETARÍADISTRITAL DEL HÁBITAT"/>
    <s v="1-100-F039"/>
    <s v="VA-Crédito"/>
    <s v="O232020200991123"/>
    <s v="Servicios de la administración pública relacionados con la vivienda e infraestructura de servicios públicos"/>
    <s v="PM/0118/0104/40010310222"/>
    <s v="Subsidio para adquisición de vivienda nueva urbana"/>
    <n v="250000000"/>
    <n v="0"/>
    <n v="0"/>
    <n v="0"/>
    <s v="0000686121"/>
    <s v="1"/>
    <s v="11141"/>
    <d v="2025-01-17T00:00:00"/>
    <s v="1011007878"/>
    <s v="DANIEL EDUARDO CONTRERAS CASTRO"/>
    <s v="1002629376"/>
    <s v="CESAR AUGUSTO CACERES GONZALEZ"/>
    <d v="2025-01-17T00:00:00"/>
    <s v="7990990000"/>
    <s v="Transitoria Presupuesto CDP CRP"/>
  </r>
  <r>
    <s v="2025"/>
    <n v="1"/>
    <d v="2025-01-01T00:00:00"/>
    <d v="2025-05-27T00:00:00"/>
    <s v="0118-01"/>
    <x v="10"/>
    <s v="Fortalecimiento en la gestión pública in - Servicio de asistencia técnica"/>
    <s v="0000000135"/>
    <d v="2025-01-09T00:00:00"/>
    <s v="PRESTAR SERVICIOS PROFESIONALES PARA LA REALIZACIÓN DE ACTIVIDADESADMINISTRATIVAS, SUSTANCIACIÓN Y REVISIÓN DE DOCUMENTOS JURÍDICOS, ASÍCOMO ACTIVIDADES JURÍDICAS DERIVADAS DE LAS ETAPAS DE LOS PROCESOS DESELECCIÓN ADELANTADOS POR LA SECRETARÍA DISTRITAL DEL HÁBITAT."/>
    <s v="1-100-F001"/>
    <s v="VA-RECURSOS DISTRITO"/>
    <s v="O232020200991191"/>
    <s v="Servicios administrativos relacionados con los trabajadores estatales"/>
    <s v="PM/0118/0118/45990310250"/>
    <s v="Estrategias de gestión institucional y de la cultu"/>
    <n v="26400000"/>
    <n v="0"/>
    <n v="0"/>
    <n v="0"/>
    <s v="0000662978"/>
    <s v="1"/>
    <s v="11091"/>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556"/>
    <d v="2025-01-23T00:00:00"/>
    <s v="PRESTAR SERVICIOS PROFESIONALES EN LA ELABORACIÓN, REVISIÓN YSEGUIMIENTO DE LOS PLANES Y PROGRAMAS INSTITUCIONALES, ASÍ COMO EN LAGENERACIÓN DE INFORMES CORRESPONDIENTES, EN EL MARCO DE LAS COMPETENCIASASIGNADAS A LA SUBSECRETARÍA DE GESTIÓN CORPORATIVA"/>
    <s v="1-100-F001"/>
    <s v="VA-RECURSOS DISTRITO"/>
    <s v="O232020200991191"/>
    <s v="Servicios administrativos relacionados con los trabajadores estatales"/>
    <s v="PM/0118/0118/45990310250"/>
    <s v="Estrategias de gestión institucional y de la cultu"/>
    <n v="99000000"/>
    <n v="0"/>
    <n v="0"/>
    <n v="0"/>
    <s v="0000693653"/>
    <s v="1"/>
    <s v="10667"/>
    <d v="2025-01-23T00:00:00"/>
    <s v="1000300664"/>
    <s v="ANA MILENA YELA ESCOBAR"/>
    <s v="1002629376"/>
    <s v="CESAR AUGUSTO CACERES GONZALEZ"/>
    <d v="2025-01-23T00:00:00"/>
    <s v="7990990000"/>
    <s v="Transitoria Presupuesto CDP CRP"/>
  </r>
  <r>
    <s v="2025"/>
    <n v="1"/>
    <d v="2025-01-01T00:00:00"/>
    <d v="2025-05-27T00:00:00"/>
    <s v="0118-01"/>
    <x v="13"/>
    <s v="Adecuación de entornos urbanos y/o rura - Estudios de pre inversión e inversión"/>
    <s v="0000000353"/>
    <d v="2025-01-20T00:00:00"/>
    <s v="PRESTAR SERVICIOS PROFESIONALES PARA APOYAR EL SEGUIMIENTO Y CONTROLADMINISTRATIVO Y DE GESTIÓN CONTRACTUAL INTEGRAL, DE LOS PROYECTOS,CONTRATOS Y/O CONVENIOS A CARGO DE LA SDHT EN LOS POLÍGONOS DEINTERVENCIÓN  INTEGRAL DE ESPACIO PÚBLICO Y REVITALIZACIÓN."/>
    <s v="1-100-F039"/>
    <s v="VA-Crédito"/>
    <s v="O232020200883330"/>
    <s v="Servicios de administración en proyectos de construcción"/>
    <s v="PM/0118/0110/40020340214"/>
    <s v="Espacio público intervenido"/>
    <n v="84000000"/>
    <n v="0"/>
    <n v="0"/>
    <n v="20000000"/>
    <s v="0000686694"/>
    <s v="1"/>
    <s v="10456"/>
    <d v="2025-01-20T00:00:00"/>
    <s v="1000117545"/>
    <s v="CAMILO EDUARDO TORRES MUÑOZ"/>
    <s v="1002629376"/>
    <s v="CESAR AUGUSTO CACERES GONZALEZ"/>
    <d v="2025-01-20T00:00:00"/>
    <s v="7990990000"/>
    <s v="Transitoria Presupuesto CDP CRP"/>
  </r>
  <r>
    <s v="2025"/>
    <n v="1"/>
    <d v="2025-01-01T00:00:00"/>
    <d v="2025-05-27T00:00:00"/>
    <s v="0118-01"/>
    <x v="17"/>
    <s v="Subsidio Distrital de Vivienda para el a - Servicio de apoyo financiero para adquisición de vivienda"/>
    <s v="0000000459"/>
    <d v="2025-01-22T00:00:00"/>
    <s v="PRESTAR SERVICIOS PROFESIONALES EN MATERIA DE CONSTRUCCIÓN SOSTENIBLE,APOYO TÉCNICO EN EL SEGUIMIENTO DE LA ESTRUCTURACIÓN, PUESTA EN MARCHA YSEGUIMIENTO DE LA CERTIFICACIÓN AMBIENTAL PARA LOS PROYECTOS Y PROGRAMAS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68000000"/>
    <n v="0"/>
    <n v="0"/>
    <n v="6600000"/>
    <s v="0000691258"/>
    <s v="1"/>
    <s v="10342"/>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58"/>
    <d v="2025-01-22T00:00:00"/>
    <s v="PRESTAR SERVICIOS DE APOYO ADMINISTRATIVO Y OPERATIVO EN EL MACO DE LOSPROGRAMAS Y PROYECTOS GESTIONADOS DESDE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68000000"/>
    <n v="0"/>
    <n v="0"/>
    <n v="2000000"/>
    <s v="0000691251"/>
    <s v="1"/>
    <s v="10338"/>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542"/>
    <d v="2025-01-23T00:00:00"/>
    <s v="PRESTAR SERVICIOS PROFESIONALES DESDE EL COMPONENTE TÉCNICO PARA LAREVISIÓN Y SEGUIMIENTO DE LOS PROYECTOS GESTIONADOSPOR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68000000"/>
    <n v="0"/>
    <n v="0"/>
    <n v="5000000"/>
    <s v="0000693565"/>
    <s v="1"/>
    <s v="10345"/>
    <d v="2025-01-23T00:00:00"/>
    <s v="1011007878"/>
    <s v="DANIEL EDUARDO CONTRERAS CASTRO"/>
    <s v="1002629376"/>
    <s v="CESAR AUGUSTO CACERES GONZALEZ"/>
    <d v="2025-01-23T00:00:00"/>
    <s v="7990990000"/>
    <s v="Transitoria Presupuesto CDP CRP"/>
  </r>
  <r>
    <s v="2025"/>
    <n v="1"/>
    <d v="2025-01-01T00:00:00"/>
    <d v="2025-05-27T00:00:00"/>
    <s v="0118-01"/>
    <x v="7"/>
    <s v="Estudios y diseños de proyectos para el  - Estudios de pre inversión e inversión"/>
    <s v="0000000088"/>
    <d v="2025-01-07T00:00:00"/>
    <s v="PRESTAR SERVICIOS PROFESIONALES INTEGRALES PARA APOYAR EN LAESTRUCTURACIÓN Y  GESTION DE LOS PROCESOS CONTRACTUALES DE LOS PROYECTOSPRIORIZADOS POR LA ENTIDAD EN  LOS  POLIGONOS DE INTERVENCION  INTEGRALDE ESPACIO PUBLICO Y REVITALIZACION."/>
    <s v="1-100-F039"/>
    <s v="VA-Crédito"/>
    <s v="O232020200883221"/>
    <s v="Servicios de planeación urbana"/>
    <s v="PM/0118/0110/40020340320"/>
    <s v="Espacio público intervenido"/>
    <n v="68000000"/>
    <n v="0"/>
    <n v="0"/>
    <n v="0"/>
    <s v="0000658552"/>
    <s v="1"/>
    <s v="10438"/>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358"/>
    <d v="2025-01-20T00:00:00"/>
    <s v="PRESTAR SERVICIOS JURÍDICOS PROFESIONALES DE CARÁCTER INTEGRAL PARAAPOYAR LA GESTIÓN PRECONTRACTUAL, CONTRACTUAL Y POSTCONTRACTUAL PARAACOMPAÑAR LA FORMULACIÓN E IMPLEMENTACIÓN DE LOS PROYECTOS, CONTRATOSY/O CONVENIOS DE LA SDHT EN LOS POLÍGONOS DE INTERVENCIÓN INTEGRAL DEESPACIO PÚBLICO Y REVITALIZACIÓN."/>
    <s v="1-100-F039"/>
    <s v="VA-Crédito"/>
    <s v="O232020200883330"/>
    <s v="Servicios de administración en proyectos de construcción"/>
    <s v="PM/0118/0110/40020340214"/>
    <s v="Espacio público intervenido"/>
    <n v="96000000"/>
    <n v="0"/>
    <n v="0"/>
    <n v="0"/>
    <s v="0000686840"/>
    <s v="1"/>
    <s v="10459"/>
    <d v="2025-01-20T00:00:00"/>
    <s v="1000117545"/>
    <s v="CAMILO EDUARDO TORRES MUÑOZ"/>
    <s v="1002629376"/>
    <s v="CESAR AUGUSTO CACERES GONZALEZ"/>
    <d v="2025-01-20T00:00:00"/>
    <s v="7990990000"/>
    <s v="Transitoria Presupuesto CDP CRP"/>
  </r>
  <r>
    <s v="2025"/>
    <n v="1"/>
    <d v="2025-01-01T00:00:00"/>
    <d v="2025-05-27T00:00:00"/>
    <s v="0118-01"/>
    <x v="6"/>
    <s v="Adecuación de entornos urbanos y/o rura - Espacio publico adecuado"/>
    <s v="0000000586"/>
    <d v="2025-01-28T00:00:00"/>
    <s v="PRESTAR SERVICIOS PROFESIONALES PARA APOYAR A LA SUBSECRETARÍA DECOORDINACIÓN OPERATIVA EN LOS ASUNTOS JURÍDICOS QUE SE REQUIERAN EN ELMARCO DE LOS PROGRAMAS Y PROYECTOS MISIONALES DE SU COMPETENCIA"/>
    <s v="1-100-F039"/>
    <s v="VA-Crédito"/>
    <s v="O2320202005040254211"/>
    <s v="Servicios generales de construcción de carreteras (excepto carreteras elevadas), calles"/>
    <s v="PM/0118/0110/40020200214"/>
    <s v="Espacio público intervenido"/>
    <n v="57000000"/>
    <n v="0"/>
    <n v="0"/>
    <n v="0"/>
    <s v="0000698664"/>
    <s v="1"/>
    <s v="10539"/>
    <d v="2025-01-28T00:00:00"/>
    <s v="1000162187"/>
    <s v="CAMILO ANDRES PEÑUELA CANO"/>
    <s v="1002629376"/>
    <s v="CESAR AUGUSTO CACERES GONZALEZ"/>
    <d v="2025-01-28T00:00:00"/>
    <s v="7990990000"/>
    <s v="Transitoria Presupuesto CDP CRP"/>
  </r>
  <r>
    <s v="2025"/>
    <n v="1"/>
    <d v="2025-01-01T00:00:00"/>
    <d v="2025-05-27T00:00:00"/>
    <s v="0118-01"/>
    <x v="14"/>
    <s v="Fortalecimiento en la gestión pública in - Servicio de Implementación Sistemas de Gestión"/>
    <s v="0000000535"/>
    <d v="2025-01-23T00:00:00"/>
    <s v="PRESTAR SERVICIOS PROFESIONALES PARA LLEVAR A CABO ACTIVIDADESRELACIONADAS CON LA IMPLEMENTACIÓN, MANTENIMIENTO, SOSTENIBILIDAD YMEJORA CONTINUA DEL SISTEMA DE GESTIÓN DE LA SDHT EN EL MARCO DEL MODELOINTEGRADO DE PLANEACIÓN Y GESTIÓN MIPG."/>
    <s v="1-100-F001"/>
    <s v="VA-RECURSOS DISTRITO"/>
    <s v="O232020200991123"/>
    <s v="Servicios de la administración pública relacionados con la vivienda e infraestructura de servicios públicos"/>
    <s v="PM/0118/0118/45990230250"/>
    <s v="Estrategias de gestión institucional y de la cultu"/>
    <n v="57000000"/>
    <n v="0"/>
    <n v="0"/>
    <n v="0"/>
    <s v="0000692808"/>
    <s v="1"/>
    <s v="10638"/>
    <d v="2025-01-23T00:00:00"/>
    <s v="1000292975"/>
    <s v="JACKELYN YATE CABRERA"/>
    <s v="1002629376"/>
    <s v="CESAR AUGUSTO CACERES GONZALEZ"/>
    <d v="2025-01-23T00:00:00"/>
    <s v="7990990000"/>
    <s v="Transitoria Presupuesto CDP CRP"/>
  </r>
  <r>
    <s v="2025"/>
    <n v="2"/>
    <d v="2025-01-01T00:00:00"/>
    <d v="2025-05-27T00:00:00"/>
    <s v="0118-01"/>
    <x v="10"/>
    <s v="Fortalecimiento en la gestión pública in - Servicio de asistencia técnica"/>
    <s v="0000000849"/>
    <d v="2025-02-18T00:00:00"/>
    <s v="PRESTAR LOS SERVICIOS PROFESIONALES PARA REALIZAR LA REVISIÓN Y APOYO ENLA ESTRUCTURACIÓN DE LOS DOCUMENTOS TÉCNICOS PRECONTRACTUALES YCONTRACTUALES DE LOS PROCESOS DE CONTRATACIÓN DE OBRA, INTERVENTORÍA YCONSULTORÍAS A CARGO DE LA SECRETARÍA DEL HÁBITAT."/>
    <s v="1-100-F001"/>
    <s v="VA-RECURSOS DISTRITO"/>
    <s v="O232020200991191"/>
    <s v="Servicios administrativos relacionados con los trabajadores estatales"/>
    <s v="PM/0118/0118/45990310250"/>
    <s v="Estrategias de gestión institucional y de la cultu"/>
    <n v="57000000"/>
    <n v="57000000"/>
    <n v="0"/>
    <n v="0"/>
    <s v="0000715155"/>
    <s v="1"/>
    <s v="11156"/>
    <d v="2025-02-18T00:00:00"/>
    <s v="1002629376"/>
    <s v="CESAR AUGUSTO CACERES GONZALEZ"/>
    <s v="1002629376"/>
    <s v="CESAR AUGUSTO CACERES GONZALEZ"/>
    <d v="2025-02-18T00:00:00"/>
    <s v="7990990000"/>
    <s v="Transitoria Presupuesto CDP CRP"/>
  </r>
  <r>
    <s v="2025"/>
    <n v="1"/>
    <d v="2025-01-01T00:00:00"/>
    <d v="2025-05-27T00:00:00"/>
    <s v="0118-01"/>
    <x v="4"/>
    <s v="Fortalecimiento en la gestión pública in - Sedes mantenidas"/>
    <s v="0000000386"/>
    <d v="2025-01-20T00:00:00"/>
    <s v="ADICIÓN NO.2 - PRORROGA NO.1 A LA ORDEN DE COMPRA 125238-2024 QUE TIENEPOR OBJETO PRESTAR EL SERVICIO DE TRANSPORTE TERRESTRE AUTOMOTORESPECIAL, INCLUIDOS TODOS LOS GASTOS INHERENTES AL MISMO."/>
    <s v="1-100-F001"/>
    <s v="VA-RECURSOS DISTRITO"/>
    <s v="O232020200664114"/>
    <s v="Servicios de transporte terrestre especial local de pasajeros"/>
    <s v="PM/0118/0118/45990160250"/>
    <s v="Estrategias de gestión institucional y de la cultu"/>
    <n v="130000000"/>
    <n v="0"/>
    <n v="0"/>
    <n v="0"/>
    <s v="0000687915"/>
    <s v="1"/>
    <s v="11140"/>
    <d v="2025-01-20T00:00:00"/>
    <s v="1004902605"/>
    <s v="PAOLA ANDREA CALDERON VARGAS"/>
    <s v="1002629376"/>
    <s v="CESAR AUGUSTO CACERES GONZALEZ"/>
    <d v="2025-01-20T00:00:00"/>
    <s v="7990990000"/>
    <s v="Transitoria Presupuesto CDP CRP"/>
  </r>
  <r>
    <s v="2025"/>
    <n v="2"/>
    <d v="2025-01-01T00:00:00"/>
    <d v="2025-05-27T00:00:00"/>
    <s v="0118-01"/>
    <x v="19"/>
    <s v="Asistencia técnica para la habilitación  - Servicio de asistencia técnica"/>
    <s v="0000000632"/>
    <d v="2025-02-03T00:00:00"/>
    <s v="PRESTAR SERVICIOS PROFESIONALES ESPECIALIZADOS PARA IMPLEMENTARESTRATEGIAS, REALIZAR ANÁLISIS Y MODELOS ALFANUMÉRICOS Y DE CARTOGRAFÍAGEORREFERENCIADA QUE SE REQUIERAN EN LA IMPLEMENTACIÓN DE INSTRUMENTOS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130000000"/>
    <n v="0"/>
    <n v="0"/>
    <n v="5200000"/>
    <s v="0000703774"/>
    <s v="1"/>
    <s v="10931"/>
    <d v="2025-02-03T00:00:00"/>
    <s v="1006022647"/>
    <s v="RODRIGO ERNESTO CARRASCAL ENRIQUEZ"/>
    <s v="1002629376"/>
    <s v="CESAR AUGUSTO CACERES GONZALEZ"/>
    <d v="2025-02-03T00:00:00"/>
    <s v="7990990000"/>
    <s v="Transitoria Presupuesto CDP CRP"/>
  </r>
  <r>
    <s v="2025"/>
    <n v="1"/>
    <d v="2025-01-01T00:00:00"/>
    <d v="2025-05-27T00:00:00"/>
    <s v="0118-01"/>
    <x v="8"/>
    <s v="Estudios y diseños de proyectos para el  - Espacio publico adecuado"/>
    <s v="0000000385"/>
    <d v="2025-01-20T00:00:00"/>
    <s v="PRESTAR LOS SERVICIOS PROFESIONALES PARA BRINDAR APOYO A LAS ACTIVIDADESSOCIALES Y DE  RELACIONAMIENTO CON LAS COMUNIDADES EN EL MARCO DE LAFORMULACIÓN Y SEGUIMIENTO DE LOS PLANES DE INTERVENCIÓN PARA ELMEJORAMIENTO INTEGRAL DEL HÁBITAT EN LOS TERRITORIOS PRIORIZADOS POR LASECRETARÍA DISTRITAL DEL HÁBITAT."/>
    <s v="1-100-F039"/>
    <s v="VA-Crédito"/>
    <s v="O232020200883330"/>
    <s v="Servicios de administración en proyectos de construcción"/>
    <s v="PM/0118/0110/40020200320"/>
    <s v="Espacio público intervenido"/>
    <n v="50400000"/>
    <n v="0"/>
    <n v="0"/>
    <n v="0"/>
    <s v="0000687781"/>
    <s v="1"/>
    <s v="10737"/>
    <d v="2025-01-20T00:00:00"/>
    <s v="1000106873"/>
    <s v="LINA MARIA GONZALEZ BOTERO"/>
    <s v="1002629376"/>
    <s v="CESAR AUGUSTO CACERES GONZALEZ"/>
    <d v="2025-01-20T00:00:00"/>
    <s v="7990990000"/>
    <s v="Transitoria Presupuesto CDP CRP"/>
  </r>
  <r>
    <s v="2025"/>
    <n v="2"/>
    <d v="2025-01-01T00:00:00"/>
    <d v="2025-05-27T00:00:00"/>
    <s v="0118-01"/>
    <x v="10"/>
    <s v="Fortalecimiento en la gestión pública in - Servicio de asistencia técnica"/>
    <s v="0000000850"/>
    <d v="2025-02-18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44700000"/>
    <n v="0"/>
    <n v="0"/>
    <n v="2980000"/>
    <s v="0000715332"/>
    <s v="1"/>
    <s v="10244"/>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55"/>
    <d v="2025-02-18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44700000"/>
    <n v="0"/>
    <n v="0"/>
    <n v="2980000"/>
    <s v="0000715339"/>
    <s v="1"/>
    <s v="10290"/>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3"/>
    <d v="2025-02-18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44700000"/>
    <n v="44700000"/>
    <n v="0"/>
    <n v="0"/>
    <s v="0000714747"/>
    <s v="1"/>
    <s v="10290"/>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38"/>
    <d v="2025-02-18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44700000"/>
    <n v="44700000"/>
    <n v="0"/>
    <n v="0"/>
    <s v="0000714722"/>
    <s v="1"/>
    <s v="10244"/>
    <d v="2025-02-18T00:00:00"/>
    <s v="1000024732"/>
    <s v="ALBA CRISTINA MELO GOMEZ"/>
    <s v="1002629376"/>
    <s v="CESAR AUGUSTO CACERES GONZALEZ"/>
    <d v="2025-02-18T00:00:00"/>
    <s v="7990990000"/>
    <s v="Transitoria Presupuesto CDP CRP"/>
  </r>
  <r>
    <s v="2025"/>
    <n v="1"/>
    <d v="2025-01-01T00:00:00"/>
    <d v="2025-05-27T00:00:00"/>
    <s v="0118-01"/>
    <x v="20"/>
    <s v="Servicios de distribución de electricidad (a comisión o por contrato)"/>
    <s v="0000000111"/>
    <d v="2025-01-08T00:00:00"/>
    <s v="PAGO DE SERVICIO DE ENERGÍA DE LA SECRETARÍA DISTRITAL DEL HÁBITAT"/>
    <s v="1-100-F001"/>
    <s v="VA-RECURSOS DISTRITO"/>
    <s v="000000000000000000118"/>
    <s v="0118 - Programa Funcionamiento - SECRETARÍA DISTRITAL DE HABITAT"/>
    <s v="PM/0118/0001/FUNC"/>
    <s v="FUNCIONAMIENTO SECRETARÍA DISTRITAL DE HABITAT"/>
    <n v="223410000"/>
    <n v="2770704"/>
    <n v="0"/>
    <n v="146734866"/>
    <s v="0000659214"/>
    <s v="1"/>
    <s v="2"/>
    <d v="2025-01-08T00:00:00"/>
    <s v="1002629376"/>
    <s v="CESAR AUGUSTO CACERES GONZALEZ"/>
    <s v="1002629376"/>
    <s v="CESAR AUGUSTO CACERES GONZALEZ"/>
    <d v="2025-01-08T00:00:00"/>
    <s v="7990990000"/>
    <s v="Transitoria Presupuesto CDP CRP"/>
  </r>
  <r>
    <s v="2025"/>
    <n v="1"/>
    <d v="2025-01-01T00:00:00"/>
    <d v="2025-05-27T00:00:00"/>
    <s v="0118-01"/>
    <x v="21"/>
    <s v="Servicios de telefonía fija (acceso)"/>
    <s v="0000000268"/>
    <d v="2025-01-13T00:00:00"/>
    <s v="PAGO DE SERVICIO DE TELEFONÍA LOCAL E INTERNET DE LA SECRETARÍADISTRITAL DEL HÁBITAT"/>
    <s v="1-100-F001"/>
    <s v="VA-RECURSOS DISTRITO"/>
    <s v="000000000000000000118"/>
    <s v="0118 - Programa Funcionamiento - SECRETARÍA DISTRITAL DE HABITAT"/>
    <s v="PM/0118/0001/FUNC"/>
    <s v="FUNCIONAMIENTO SECRETARÍA DISTRITAL DE HABITAT"/>
    <n v="125941000"/>
    <n v="1753416"/>
    <n v="0"/>
    <n v="89552284"/>
    <s v="0000674621"/>
    <s v="1"/>
    <s v="7"/>
    <d v="2025-01-13T00:00:00"/>
    <s v="1004902605"/>
    <s v="PAOLA ANDREA CALDERON VARGAS"/>
    <s v="1002629376"/>
    <s v="CESAR AUGUSTO CACERES GONZALEZ"/>
    <d v="2025-01-13T00:00:00"/>
    <s v="7990990000"/>
    <s v="Transitoria Presupuesto CDP CRP"/>
  </r>
  <r>
    <s v="2025"/>
    <n v="1"/>
    <d v="2025-01-01T00:00:00"/>
    <d v="2025-05-27T00:00:00"/>
    <s v="0118-01"/>
    <x v="22"/>
    <s v="Sueldo básico"/>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62991266"/>
    <n v="0"/>
    <n v="0"/>
    <n v="0"/>
    <s v="0000691292"/>
    <s v="1"/>
    <s v="17"/>
    <d v="2025-01-22T00:00:00"/>
    <s v="1004902605"/>
    <s v="PAOLA ANDREA CALDERON VARGAS"/>
    <s v="1002629376"/>
    <s v="CESAR AUGUSTO CACERES GONZALEZ"/>
    <d v="2025-01-22T00:00:00"/>
    <s v="7990990000"/>
    <s v="Transitoria Presupuesto CDP CRP"/>
  </r>
  <r>
    <s v="2025"/>
    <n v="2"/>
    <d v="2025-01-01T00:00:00"/>
    <d v="2025-05-27T00:00:00"/>
    <s v="0118-01"/>
    <x v="22"/>
    <s v="Sueldo básico"/>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698975471"/>
    <n v="0"/>
    <n v="0"/>
    <n v="0"/>
    <s v="0000715842"/>
    <s v="1"/>
    <s v="26"/>
    <d v="2025-02-19T00:00:00"/>
    <s v="1002629376"/>
    <s v="CESAR AUGUSTO CACERES GONZALEZ"/>
    <s v="1002629376"/>
    <s v="CESAR AUGUSTO CACERES GONZALEZ"/>
    <d v="2025-02-19T00:00:00"/>
    <s v="7990990000"/>
    <s v="Transitoria Presupuesto CDP CRP"/>
  </r>
  <r>
    <s v="2025"/>
    <n v="1"/>
    <d v="2025-01-01T00:00:00"/>
    <d v="2025-05-27T00:00:00"/>
    <s v="0118-01"/>
    <x v="23"/>
    <s v="Servicios de distribución de agua por tubería (a comisión o por contrato)"/>
    <s v="0000000110"/>
    <d v="2025-01-08T00:00:00"/>
    <s v="PAGO DE SERVICIO DE ACUEDUCTO Y ALCANTARILLADO DE LA SECRETARÍADISTRITALDEL HÁBITAT"/>
    <s v="1-100-F001"/>
    <s v="VA-RECURSOS DISTRITO"/>
    <s v="000000000000000000118"/>
    <s v="0118 - Programa Funcionamiento - SECRETARÍA DISTRITAL DE HABITAT"/>
    <s v="PM/0118/0001/FUNC"/>
    <s v="FUNCIONAMIENTO SECRETARÍA DISTRITAL DE HABITAT"/>
    <n v="17660000"/>
    <n v="0"/>
    <n v="0"/>
    <n v="16162671"/>
    <s v="0000659205"/>
    <s v="1"/>
    <s v="1"/>
    <d v="2025-01-08T00:00:00"/>
    <s v="1002629376"/>
    <s v="CESAR AUGUSTO CACERES GONZALEZ"/>
    <s v="1002629376"/>
    <s v="CESAR AUGUSTO CACERES GONZALEZ"/>
    <d v="2025-01-08T00:00:00"/>
    <s v="7990990000"/>
    <s v="Transitoria Presupuesto CDP CRP"/>
  </r>
  <r>
    <s v="2025"/>
    <n v="1"/>
    <d v="2025-01-01T00:00:00"/>
    <d v="2025-05-27T00:00:00"/>
    <s v="0118-01"/>
    <x v="24"/>
    <s v="Aportes a la seguridad social en pensiones públicas"/>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2347100"/>
    <n v="0"/>
    <n v="0"/>
    <n v="0"/>
    <s v="0000666437"/>
    <s v="1"/>
    <s v="5"/>
    <d v="2025-01-09T00:00:00"/>
    <s v="1002629376"/>
    <s v="CESAR AUGUSTO CACERES GONZALEZ"/>
    <s v="1002629376"/>
    <s v="CESAR AUGUSTO CACERES GONZALEZ"/>
    <d v="2025-01-09T00:00:00"/>
    <s v="7990990000"/>
    <s v="Transitoria Presupuesto CDP CRP"/>
  </r>
  <r>
    <s v="2025"/>
    <n v="1"/>
    <d v="2025-01-01T00:00:00"/>
    <d v="2025-05-27T00:00:00"/>
    <s v="0118-01"/>
    <x v="25"/>
    <s v="Servicios móviles de voz"/>
    <s v="0000000269"/>
    <d v="2025-01-13T00:00:00"/>
    <s v="PAGO DE SERVICIO DE TELEFONÍA MÓVIL DE LA SECRETARIA DISTRITAL DELHÁBITAT"/>
    <s v="1-100-F001"/>
    <s v="VA-RECURSOS DISTRITO"/>
    <s v="000000000000000000118"/>
    <s v="0118 - Programa Funcionamiento - SECRETARÍA DISTRITAL DE HABITAT"/>
    <s v="PM/0118/0001/FUNC"/>
    <s v="FUNCIONAMIENTO SECRETARÍA DISTRITAL DE HABITAT"/>
    <n v="18065000"/>
    <n v="0"/>
    <n v="0"/>
    <n v="16232158"/>
    <s v="0000674626"/>
    <s v="1"/>
    <s v="8"/>
    <d v="2025-01-13T00:00:00"/>
    <s v="1004902605"/>
    <s v="PAOLA ANDREA CALDERON VARGAS"/>
    <s v="1002629376"/>
    <s v="CESAR AUGUSTO CACERES GONZALEZ"/>
    <d v="2025-01-13T00:00:00"/>
    <s v="7990990000"/>
    <s v="Transitoria Presupuesto CDP CRP"/>
  </r>
  <r>
    <s v="2025"/>
    <n v="1"/>
    <d v="2025-01-01T00:00:00"/>
    <d v="2025-05-27T00:00:00"/>
    <s v="0118-01"/>
    <x v="26"/>
    <s v="Servicios generales de recolección de otros desechos"/>
    <s v="0000000270"/>
    <d v="2025-01-13T00:00:00"/>
    <s v="PAGO CORRESPONDIENTE DE SERVICIO DE ASEO DE LA SECRETARÍA DISTRITAL DELHABITAT"/>
    <s v="1-100-F001"/>
    <s v="VA-RECURSOS DISTRITO"/>
    <s v="000000000000000000118"/>
    <s v="0118 - Programa Funcionamiento - SECRETARÍA DISTRITAL DE HABITAT"/>
    <s v="PM/0118/0001/FUNC"/>
    <s v="FUNCIONAMIENTO SECRETARÍA DISTRITAL DE HABITAT"/>
    <n v="17578000"/>
    <n v="0"/>
    <n v="0"/>
    <n v="15178100"/>
    <s v="0000674651"/>
    <s v="1"/>
    <s v="9"/>
    <d v="2025-01-13T00:00:00"/>
    <s v="1004902605"/>
    <s v="PAOLA ANDREA CALDERON VARGAS"/>
    <s v="1002629376"/>
    <s v="CESAR AUGUSTO CACERES GONZALEZ"/>
    <d v="2025-01-13T00:00:00"/>
    <s v="7990990000"/>
    <s v="Transitoria Presupuesto CDP CRP"/>
  </r>
  <r>
    <s v="2025"/>
    <n v="1"/>
    <d v="2025-01-01T00:00:00"/>
    <d v="2025-05-27T00:00:00"/>
    <s v="0118-01"/>
    <x v="27"/>
    <s v="Servicios de alquiler o arrendamiento con o sin opción de compra, relativos a bienes inmuebles no residenciales (diferentes a vivienda), propios o arrendados"/>
    <s v="0000000280"/>
    <d v="2025-01-16T00:00:00"/>
    <s v="ADICIÓN Y PRORROGA 2 DEL CONTRATO 351-2021 CUYO OBJETO ES ARRENDARINMUEBLE UBICADO EN LA CARRERA 16 # 52-56 PARA EL FUNCIONAMIENTO DELARCHIVO DE LA SECRETARÍA DISTRITAL DEL HÁBITAT"/>
    <s v="1-100-F001"/>
    <s v="VA-RECURSOS DISTRITO"/>
    <s v="000000000000000000118"/>
    <s v="0118 - Programa Funcionamiento - SECRETARÍA DISTRITAL DE HABITAT"/>
    <s v="PM/0118/0001/FUNC"/>
    <s v="FUNCIONAMIENTO SECRETARÍA DISTRITAL DE HABITAT"/>
    <n v="79554090"/>
    <n v="0"/>
    <n v="0"/>
    <n v="2"/>
    <s v="0000684112"/>
    <s v="1"/>
    <s v="10"/>
    <d v="2025-01-16T00:00:00"/>
    <s v="1004902605"/>
    <s v="PAOLA ANDREA CALDERON VARGAS"/>
    <s v="1002629376"/>
    <s v="CESAR AUGUSTO CACERES GONZALEZ"/>
    <d v="2025-01-16T00:00:00"/>
    <s v="7990990000"/>
    <s v="Transitoria Presupuesto CDP CRP"/>
  </r>
  <r>
    <s v="2025"/>
    <n v="1"/>
    <d v="2025-01-01T00:00:00"/>
    <d v="2025-05-27T00:00:00"/>
    <s v="0118-01"/>
    <x v="27"/>
    <s v="Servicios de alquiler o arrendamiento con o sin opción de compra, relativos a bienes inmuebles no residenciales (diferentes a vivienda), propios o arrendados"/>
    <s v="0000000438"/>
    <d v="2025-01-21T00:00:00"/>
    <s v="ADICION Y PRORROGA NO. 4 ARRENDAR EL INMUEBLE UBICADO EN LA CALLE 52NO.13- 64 DESTINADO PARA EL FUNCIONAMIENTO DE LAS OFICINAS DE LASECRETARÍA DISTRITAL DEL HÁBITAT"/>
    <s v="1-100-F001"/>
    <s v="VA-RECURSOS DISTRITO"/>
    <s v="000000000000000000118"/>
    <s v="0118 - Programa Funcionamiento - SECRETARÍA DISTRITAL DE HABITAT"/>
    <s v="PM/0118/0001/FUNC"/>
    <s v="FUNCIONAMIENTO SECRETARÍA DISTRITAL DE HABITAT"/>
    <n v="850000000"/>
    <n v="0"/>
    <n v="0"/>
    <n v="11775624"/>
    <s v="0000689833"/>
    <s v="1"/>
    <s v="15"/>
    <d v="2025-01-21T00:00:00"/>
    <s v="1004902605"/>
    <s v="PAOLA ANDREA CALDERON VARGAS"/>
    <s v="1002629376"/>
    <s v="CESAR AUGUSTO CACERES GONZALEZ"/>
    <d v="2025-01-21T00:00:00"/>
    <s v="7990990000"/>
    <s v="Transitoria Presupuesto CDP CRP"/>
  </r>
  <r>
    <s v="2025"/>
    <n v="1"/>
    <d v="2025-01-01T00:00:00"/>
    <d v="2025-05-27T00:00:00"/>
    <s v="0118-01"/>
    <x v="27"/>
    <s v="Servicios de alquiler o arrendamiento con o sin opción de compra, relativos a bienes inmuebles no residenciales (diferentes a vivienda), propios o arrendados"/>
    <s v="0000000281"/>
    <d v="2025-01-16T00:00:00"/>
    <s v="ADICIÓN Y PRORROGA 2 DEL CONTRATO 322-2021  CUYO OBJETO ES ARRENDAR ELINMUEBLE UBICADO EN LA CARRERA 13 # 52-13 DESTINADO PARA ELFUNCIONAMIENTO DE LA SECRETARÍA DISTRITAL DEL HABÍTAT."/>
    <s v="1-100-F001"/>
    <s v="VA-RECURSOS DISTRITO"/>
    <s v="000000000000000000118"/>
    <s v="0118 - Programa Funcionamiento - SECRETARÍA DISTRITAL DE HABITAT"/>
    <s v="PM/0118/0001/FUNC"/>
    <s v="FUNCIONAMIENTO SECRETARÍA DISTRITAL DE HABITAT"/>
    <n v="96405210"/>
    <n v="0"/>
    <n v="0"/>
    <n v="0"/>
    <s v="0000684113"/>
    <s v="1"/>
    <s v="11"/>
    <d v="2025-01-16T00:00:00"/>
    <s v="1004902605"/>
    <s v="PAOLA ANDREA CALDERON VARGAS"/>
    <s v="1002629376"/>
    <s v="CESAR AUGUSTO CACERES GONZALEZ"/>
    <d v="2025-01-16T00:00:00"/>
    <s v="7990990000"/>
    <s v="Transitoria Presupuesto CDP CRP"/>
  </r>
  <r>
    <s v="2025"/>
    <n v="1"/>
    <d v="2025-01-01T00:00:00"/>
    <d v="2025-05-27T00:00:00"/>
    <s v="0118-01"/>
    <x v="28"/>
    <s v="Aportes de cesantías a fondos privados"/>
    <s v="0000000439"/>
    <d v="2025-01-21T00:00:00"/>
    <s v="AMPARAR EL PAGO DE LAS CESANTIAS E INTERESES DE CESANTIAS DE LOSFUNCIONARIOS DE LA SECRETARIA DISTRITAL DEL HABITAT, CORRESPONDIENTE ALA VIGENCIA 2024"/>
    <s v="1-100-F001"/>
    <s v="VA-RECURSOS DISTRITO"/>
    <s v="000000000000000000118"/>
    <s v="0118 - Programa Funcionamiento - SECRETARÍA DISTRITAL DE HABITAT"/>
    <s v="PM/0118/0001/FUNC"/>
    <s v="FUNCIONAMIENTO SECRETARÍA DISTRITAL DE HABITAT"/>
    <n v="11744699"/>
    <n v="0"/>
    <n v="0"/>
    <n v="0"/>
    <s v="0000689836"/>
    <s v="1"/>
    <s v="16"/>
    <d v="2025-01-21T00:00:00"/>
    <s v="1004902605"/>
    <s v="PAOLA ANDREA CALDERON VARGAS"/>
    <s v="1002629376"/>
    <s v="CESAR AUGUSTO CACERES GONZALEZ"/>
    <d v="2025-01-21T00:00:00"/>
    <s v="7990990000"/>
    <s v="Transitoria Presupuesto CDP CRP"/>
  </r>
  <r>
    <s v="2025"/>
    <n v="1"/>
    <d v="2025-01-01T00:00:00"/>
    <d v="2025-05-27T00:00:00"/>
    <s v="0118-01"/>
    <x v="29"/>
    <s v="Servicios de administración de bienes inmuebles residenciales (vivienda) a comisión o por contrato, (excepto para propiedades de tiempo compartido)"/>
    <s v="0000000587"/>
    <d v="2025-01-28T00:00:00"/>
    <s v="PAGO DE ADMINISTRACIÓN DEL EDIFICIO UNICAMPUS DONDE FUNCIONALASECRETARÍA DISTRITAL DEL HÁBITAT UBICADO EN LA CALLE 52 NO.13-64Y ELLOCAL UBICADO EN LA CARRERA13 NO.52-13."/>
    <s v="1-100-F001"/>
    <s v="VA-RECURSOS DISTRITO"/>
    <s v="000000000000000000118"/>
    <s v="0118 - Programa Funcionamiento - SECRETARÍA DISTRITAL DE HABITAT"/>
    <s v="PM/0118/0001/FUNC"/>
    <s v="FUNCIONAMIENTO SECRETARÍA DISTRITAL DE HABITAT"/>
    <n v="1150000000"/>
    <n v="0"/>
    <n v="0"/>
    <n v="752449000"/>
    <s v="0000698882"/>
    <s v="1"/>
    <s v="19"/>
    <d v="2025-01-28T00:00:00"/>
    <s v="1004902605"/>
    <s v="PAOLA ANDREA CALDERON VARGAS"/>
    <s v="1002629376"/>
    <s v="CESAR AUGUSTO CACERES GONZALEZ"/>
    <d v="2025-01-28T00:00:00"/>
    <s v="7990990000"/>
    <s v="Transitoria Presupuesto CDP CRP"/>
  </r>
  <r>
    <s v="2025"/>
    <n v="1"/>
    <d v="2025-01-01T00:00:00"/>
    <d v="2025-05-27T00:00:00"/>
    <s v="0118-01"/>
    <x v="15"/>
    <s v="Servicios de protección (guardas de seguridad)"/>
    <s v="0000000345"/>
    <d v="2025-01-17T00:00:00"/>
    <s v="PRESTAR EL SERVICIO INTEGRAL DE VIGILANCIA Y SEGURIDAD PRIVADA PARA LASEDE DE ARCHIVO CENTRAL DE LA SECRETARÍA DISTRITAL DEL HABITAT."/>
    <s v="1-100-F001"/>
    <s v="VA-RECURSOS DISTRITO"/>
    <s v="000000000000000000118"/>
    <s v="0118 - Programa Funcionamiento - SECRETARÍA DISTRITAL DE HABITAT"/>
    <s v="PM/0118/0001/FUNC"/>
    <s v="FUNCIONAMIENTO SECRETARÍA DISTRITAL DE HABITAT"/>
    <n v="1265600"/>
    <n v="0"/>
    <n v="0"/>
    <n v="0"/>
    <s v="0000686027"/>
    <s v="1"/>
    <s v="13"/>
    <d v="2025-01-17T00:00:00"/>
    <s v="1004902605"/>
    <s v="PAOLA ANDREA CALDERON VARGAS"/>
    <s v="1002629376"/>
    <s v="CESAR AUGUSTO CACERES GONZALEZ"/>
    <d v="2025-01-17T00:00:00"/>
    <s v="7990990000"/>
    <s v="Transitoria Presupuesto CDP CRP"/>
  </r>
  <r>
    <s v="2025"/>
    <n v="2"/>
    <d v="2025-01-01T00:00:00"/>
    <d v="2025-05-27T00:00:00"/>
    <s v="0118-01"/>
    <x v="24"/>
    <s v="Aportes a la seguridad social en pensiones públicas"/>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79402983"/>
    <n v="0"/>
    <n v="0"/>
    <n v="0"/>
    <s v="0000708227"/>
    <s v="1"/>
    <s v="23"/>
    <d v="2025-02-07T00:00:00"/>
    <s v="1004902605"/>
    <s v="PAOLA ANDREA CALDERON VARGAS"/>
    <s v="1002629376"/>
    <s v="CESAR AUGUSTO CACERES GONZALEZ"/>
    <d v="2025-02-07T00:00:00"/>
    <s v="7990990000"/>
    <s v="Transitoria Presupuesto CDP CRP"/>
  </r>
  <r>
    <s v="2025"/>
    <n v="1"/>
    <d v="2025-01-01T00:00:00"/>
    <d v="2025-05-27T00:00:00"/>
    <s v="0118-01"/>
    <x v="30"/>
    <s v="Bonificación por servicios prestados"/>
    <s v="0000000350"/>
    <d v="2025-01-17T00:00:00"/>
    <s v="PAGO LIQUIDACION DEFINITIVA DE YAMILE ANGÉLICA MEDINA WALTEROSEXFUNCIONARIA DE LA SECRETARÍA DISTRITAL DEL HÁBITAT."/>
    <s v="1-100-F001"/>
    <s v="VA-RECURSOS DISTRITO"/>
    <s v="000000000000000000118"/>
    <s v="0118 - Programa Funcionamiento - SECRETARÍA DISTRITAL DE HABITAT"/>
    <s v="PM/0118/0001/FUNC"/>
    <s v="FUNCIONAMIENTO SECRETARÍA DISTRITAL DE HABITAT"/>
    <n v="4678076"/>
    <n v="4678076"/>
    <n v="0"/>
    <n v="0"/>
    <s v="0000686124"/>
    <s v="1"/>
    <s v="14"/>
    <d v="2025-01-17T00:00:00"/>
    <s v="1004902605"/>
    <s v="PAOLA ANDREA CALDERON VARGAS"/>
    <s v="1002629376"/>
    <s v="CESAR AUGUSTO CACERES GONZALEZ"/>
    <d v="2025-01-17T00:00:00"/>
    <s v="7990990000"/>
    <s v="Transitoria Presupuesto CDP CRP"/>
  </r>
  <r>
    <s v="2025"/>
    <n v="1"/>
    <d v="2025-01-01T00:00:00"/>
    <d v="2025-05-27T00:00:00"/>
    <s v="0118-01"/>
    <x v="31"/>
    <s v="Indemnización por vacaciones"/>
    <s v="0000000536"/>
    <d v="2025-01-23T00:00:00"/>
    <s v="PAGO LIQUIDACION DEFINITIVA DE YAMILE MEDINA EXFUNCIONARIA DE LASECRETARÍA DISTRITAL DEL HÁBITAT."/>
    <s v="1-100-F001"/>
    <s v="VA-RECURSOS DISTRITO"/>
    <s v="000000000000000000118"/>
    <s v="0118 - Programa Funcionamiento - SECRETARÍA DISTRITAL DE HABITAT"/>
    <s v="PM/0118/0001/FUNC"/>
    <s v="FUNCIONAMIENTO SECRETARÍA DISTRITAL DE HABITAT"/>
    <n v="10039690"/>
    <n v="10039690"/>
    <n v="0"/>
    <n v="0"/>
    <s v="0000693329"/>
    <s v="1"/>
    <s v="18"/>
    <d v="2025-01-23T00:00:00"/>
    <s v="1004902605"/>
    <s v="PAOLA ANDREA CALDERON VARGAS"/>
    <s v="1002629376"/>
    <s v="CESAR AUGUSTO CACERES GONZALEZ"/>
    <d v="2025-01-23T00:00:00"/>
    <s v="7990990000"/>
    <s v="Transitoria Presupuesto CDP CRP"/>
  </r>
  <r>
    <s v="2025"/>
    <n v="2"/>
    <d v="2025-01-01T00:00:00"/>
    <d v="2025-05-27T00:00:00"/>
    <s v="0118-01"/>
    <x v="32"/>
    <s v="Aportes de cesantías a fondos públicos"/>
    <s v="0000000747"/>
    <d v="2025-02-07T00:00:00"/>
    <s v="AMPARAR EL PAGO DE LOS APORTES DE LAS CESANTÍAS DE LOS FUNCIONARIOSAFILIADOS A FONCEP, CORRESPONDIENTE A LA NÓMINA DEL MES ENERO 2025."/>
    <s v="1-100-F001"/>
    <s v="VA-RECURSOS DISTRITO"/>
    <s v="000000000000000000118"/>
    <s v="0118 - Programa Funcionamiento - SECRETARÍA DISTRITAL DE HABITAT"/>
    <s v="PM/0118/0001/FUNC"/>
    <s v="FUNCIONAMIENTO SECRETARÍA DISTRITAL DE HABITAT"/>
    <n v="221151"/>
    <n v="0"/>
    <n v="0"/>
    <n v="0"/>
    <s v="0000708187"/>
    <s v="1"/>
    <s v="22"/>
    <d v="2025-02-07T00:00:00"/>
    <s v="1004902605"/>
    <s v="PAOLA ANDREA CALDERON VARGAS"/>
    <s v="1002629376"/>
    <s v="CESAR AUGUSTO CACERES GONZALEZ"/>
    <d v="2025-02-07T00:00:00"/>
    <s v="7990990000"/>
    <s v="Transitoria Presupuesto CDP CRP"/>
  </r>
  <r>
    <s v="2025"/>
    <n v="2"/>
    <d v="2025-01-01T00:00:00"/>
    <d v="2025-05-27T00:00:00"/>
    <s v="0118-01"/>
    <x v="30"/>
    <s v="Bonificación por servicios prestados"/>
    <s v="0000000787"/>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4678076"/>
    <n v="0"/>
    <n v="0"/>
    <n v="0"/>
    <s v="0000711101"/>
    <s v="1"/>
    <s v="24"/>
    <d v="2025-02-12T00:00:00"/>
    <s v="1004902605"/>
    <s v="PAOLA ANDREA CALDERON VARGAS"/>
    <s v="1002629376"/>
    <s v="CESAR AUGUSTO CACERES GONZALEZ"/>
    <d v="2025-02-12T00:00:00"/>
    <s v="7990990000"/>
    <s v="Transitoria Presupuesto CDP CRP"/>
  </r>
  <r>
    <s v="2025"/>
    <n v="1"/>
    <d v="2025-01-01T00:00:00"/>
    <d v="2025-05-27T00:00:00"/>
    <s v="0118-01"/>
    <x v="33"/>
    <s v="Servicios de educación para la formación y el trabajo"/>
    <s v="0000000211"/>
    <d v="2025-01-10T00:00:00"/>
    <s v="PAGO INSCRIPCIÓN CURSO CERTIFICACIÓN DE MIEMBROS DE JUNTAS DIRECTIVASDRA VANESSA VELASCO"/>
    <s v="1-100-F001"/>
    <s v="VA-RECURSOS DISTRITO"/>
    <s v="000000000000000000118"/>
    <s v="0118 - Programa Funcionamiento - SECRETARÍA DISTRITAL DE HABITAT"/>
    <s v="PM/0118/0001/FUNC"/>
    <s v="FUNCIONAMIENTO SECRETARÍA DISTRITAL DE HABITAT"/>
    <n v="15113000"/>
    <n v="15113000"/>
    <n v="0"/>
    <n v="0"/>
    <s v="0000668163"/>
    <s v="1"/>
    <s v="6"/>
    <d v="2025-01-10T00:00:00"/>
    <s v="1002629376"/>
    <s v="CESAR AUGUSTO CACERES GONZALEZ"/>
    <s v="1002629376"/>
    <s v="CESAR AUGUSTO CACERES GONZALEZ"/>
    <d v="2025-01-10T00:00:00"/>
    <s v="7990990000"/>
    <s v="Transitoria Presupuesto CDP CRP"/>
  </r>
  <r>
    <s v="2025"/>
    <n v="1"/>
    <d v="2025-01-01T00:00:00"/>
    <d v="2025-05-27T00:00:00"/>
    <s v="0118-01"/>
    <x v="34"/>
    <s v="Implementación de acciones y estrategias - Documentos de evaluación"/>
    <s v="0000000247"/>
    <d v="2025-01-13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I019"/>
    <s v="VA-Otras multas"/>
    <s v="O232020200991123"/>
    <s v="Servicios de la administración pública relacionados con la vivienda e infraestructura de servicios públicos"/>
    <s v="PM/0118/0117/45990010226"/>
    <s v="Servicio de prevención, vigilancia y seguimiento d"/>
    <n v="79549210"/>
    <n v="0"/>
    <n v="0"/>
    <n v="31819684"/>
    <s v="0000672707"/>
    <s v="1"/>
    <s v="10822"/>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52"/>
    <d v="2025-01-13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83526671"/>
    <n v="0"/>
    <n v="0"/>
    <n v="19887303"/>
    <s v="0000672971"/>
    <s v="1"/>
    <s v="10792"/>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313"/>
    <d v="2025-01-17T00:00:00"/>
    <s v="PRESTAR SERVICIOS PROFESIONALES PARA APOYAR JURÍDICAMENTE EN LAPROYECCIÓN DE LAS RESPUESTAS A LAS PETICIONES, QUEJAS Y SOLICITUDESRELACIONADAS CON LA ENAJENACIÓN DE VIVIENDA Y DEMÁS ACTIVIDADESORIENTADAS A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55640970"/>
    <n v="55640970"/>
    <n v="0"/>
    <n v="0"/>
    <s v="0000685767"/>
    <s v="1"/>
    <s v="10653"/>
    <d v="2025-01-17T00:00:00"/>
    <s v="1005450425"/>
    <s v="CARLOS ANDRES DANIELS JARAMILLO"/>
    <s v="1002629376"/>
    <s v="CESAR AUGUSTO CACERES GONZALEZ"/>
    <d v="2025-01-17T00:00:00"/>
    <s v="7990990000"/>
    <s v="Transitoria Presupuesto CDP CRP"/>
  </r>
  <r>
    <s v="2025"/>
    <n v="1"/>
    <d v="2025-01-01T00:00:00"/>
    <d v="2025-05-27T00:00:00"/>
    <s v="0118-01"/>
    <x v="34"/>
    <s v="Implementación de acciones y estrategias - Documentos de evaluación"/>
    <s v="0000000323"/>
    <d v="2025-01-17T00:00:00"/>
    <s v="PRESTAR SERVICIOS PROFESIONALES PARA ACOMPAÑAR DESDE EL ASPECTOFINANCIERO Y CONTABLE LOS PROCESOS DE INTERVENCIÓN QUE SE ADELANTAN CONOCASIÓN DE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67674884"/>
    <n v="67674884"/>
    <n v="0"/>
    <n v="0"/>
    <s v="0000685781"/>
    <s v="1"/>
    <s v="10712"/>
    <d v="2025-01-17T00:00:00"/>
    <s v="1005450425"/>
    <s v="CARLOS ANDRES DANIELS JARAMILLO"/>
    <s v="1002629376"/>
    <s v="CESAR AUGUSTO CACERES GONZALEZ"/>
    <d v="2025-01-17T00:00:00"/>
    <s v="7990990000"/>
    <s v="Transitoria Presupuesto CDP CRP"/>
  </r>
  <r>
    <s v="2025"/>
    <n v="1"/>
    <d v="2025-01-01T00:00:00"/>
    <d v="2025-05-27T00:00:00"/>
    <s v="0118-01"/>
    <x v="34"/>
    <s v="Implementación de acciones y estrategias - Documentos de evaluación"/>
    <s v="0000000258"/>
    <d v="2025-01-13T00:00:00"/>
    <s v="PRESTAR SERVICIOS PROFESIONALES ESPECIALIZADOS PARA ACOMPAÑAR A LACOMISIÓN DE VEEDURÍA DE LAS CURADURÍAS URBANAS DE BOGOTÁ EN EL ANÁLISISY SEGUIMIENTO DE LOS CASOS QUE LE SEAN ASIGNADOS EN LOS ASPECTOSTÉCNICOS Y/O ARQUITECTONICOS."/>
    <s v="1-100-F001"/>
    <s v="VA-RECURSOS DISTRITO"/>
    <s v="O232020200991123"/>
    <s v="Servicios de la administración pública relacionados con la vivienda e infraestructura de servicios públicos"/>
    <s v="PM/0118/0117/45990010226"/>
    <s v="Servicio de prevención, vigilancia y seguimiento d"/>
    <n v="136263600"/>
    <n v="0"/>
    <n v="0"/>
    <n v="0"/>
    <s v="0000673526"/>
    <s v="1"/>
    <s v="10793"/>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21"/>
    <d v="2025-01-10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67674884"/>
    <n v="0"/>
    <n v="0"/>
    <n v="0"/>
    <s v="0000669080"/>
    <s v="1"/>
    <s v="10043"/>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s v="0000000254"/>
    <d v="2025-01-13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79549210"/>
    <n v="0"/>
    <n v="0"/>
    <n v="0"/>
    <s v="0000673058"/>
    <s v="1"/>
    <s v="10785"/>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55"/>
    <d v="2025-01-13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79549210"/>
    <n v="0"/>
    <n v="0"/>
    <n v="0"/>
    <s v="0000673140"/>
    <s v="1"/>
    <s v="10784"/>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49"/>
    <d v="2025-01-13T00:00:00"/>
    <s v="PRESTAR SERVICIOS PROFESIONALES PARA APOYAR JURÍDICAMENTE EN LA FUNCIÓNDE VIGILANCIA DE ENAJENADORES DE VIVIENDA Y ARRENDADOR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79549210"/>
    <n v="0"/>
    <n v="0"/>
    <n v="0"/>
    <s v="0000672808"/>
    <s v="1"/>
    <s v="10817"/>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50"/>
    <d v="2025-01-13T00:00:00"/>
    <s v="PRESTAR SERVICIOS DE APOYO A LA GESTIÓN EN EL DESARROLLO DE ACTIVIDADESDE CARÁCTER ADMINISTRATIVO QUE SE ADELANTAN EN LA SUBDIRECCIÓN DEPREVENCIÓN Y SEGUIMIENTO"/>
    <s v="1-100-F001"/>
    <s v="VA-RECURSOS DISTRITO"/>
    <s v="O232020200991123"/>
    <s v="Servicios de la administración pública relacionados con la vivienda e infraestructura de servicios públicos"/>
    <s v="PM/0118/0117/45990010226"/>
    <s v="Servicio de prevención, vigilancia y seguimiento d"/>
    <n v="33059408"/>
    <n v="0"/>
    <n v="0"/>
    <n v="0"/>
    <s v="0000672826"/>
    <s v="1"/>
    <s v="10797"/>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17"/>
    <d v="2025-01-10T00:00:00"/>
    <s v="PRESTAR SERVICIOS PROFESIONALES PARA APOYAR TÉCNICAMENTE EN ELSEGUIMIENTO Y CONTROL A LOS PROYECTOS DE ENAJENACIÓN DE VIVIENDARADICADOS EN LA 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668432"/>
    <s v="1"/>
    <s v="10616"/>
    <d v="2025-01-10T00:00:00"/>
    <s v="1000070452"/>
    <s v="JULIO ALVARO FORIGUA GARCIA"/>
    <s v="1002629376"/>
    <s v="CESAR AUGUSTO CACERES GONZALEZ"/>
    <d v="2025-01-10T00:00:00"/>
    <s v="7990990000"/>
    <s v="Transitoria Presupuesto CDP CRP"/>
  </r>
  <r>
    <s v="2025"/>
    <n v="2"/>
    <d v="2025-01-01T00:00:00"/>
    <d v="2025-05-27T00:00:00"/>
    <s v="0118-01"/>
    <x v="34"/>
    <s v="Implementación de acciones y estrategias - Documentos de evaluación"/>
    <s v="0000000770"/>
    <d v="2025-02-11T00:00:00"/>
    <s v="PRESTAR SERVICIOS PROFESIONALES PARA APOYAR JURÍDICAMENTE EN LAREVISIÓNY/O SUSTANCIACIÓN DE ACTOS ADMINISTRATIVOS Y DEMÁS ACTUACIONESPROCESALES QUECORRESPONDAN A LOS PROCESOS ADMINISTRATIVOS SANCIONATORIOSDE COMPETENCIA DE LA SUBDIRECCIÓN DE INVESTIGACIONES Y CONTROLDEVIVIENDA."/>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710588"/>
    <s v="1"/>
    <s v="10573"/>
    <d v="2025-02-11T00:00:00"/>
    <s v="1000668702"/>
    <s v="JAZMIN ROCIO OROZCO RODRIGUEZ"/>
    <s v="1002629376"/>
    <s v="CESAR AUGUSTO CACERES GONZALEZ"/>
    <d v="2025-02-11T00:00:00"/>
    <s v="7990990000"/>
    <s v="Transitoria Presupuesto CDP CRP"/>
  </r>
  <r>
    <s v="2025"/>
    <n v="1"/>
    <d v="2025-01-01T00:00:00"/>
    <d v="2025-05-27T00:00:00"/>
    <s v="0118-01"/>
    <x v="34"/>
    <s v="Implementación de acciones y estrategias - Documentos de evaluación"/>
    <s v="0000000213"/>
    <d v="2025-01-10T00:00:00"/>
    <s v="PRESTAR SERVICIOS PROFESIONALES PARA LAREVISIÓN Y/O SUSTANCIACIÓN DEACTOS ADMINISTRATIVOS Y DEMÁS ACTUACIONES PROCESALES QUE CORRESPONDAN A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76820142"/>
    <n v="0"/>
    <n v="0"/>
    <n v="3658102"/>
    <s v="0000668274"/>
    <s v="1"/>
    <s v="10037"/>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s v="0000000220"/>
    <d v="2025-01-10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87504120"/>
    <n v="0"/>
    <n v="0"/>
    <n v="265153"/>
    <s v="0000669036"/>
    <s v="1"/>
    <s v="10730"/>
    <d v="2025-01-10T00:00:00"/>
    <s v="1005450425"/>
    <s v="CARLOS ANDRES DANIELS JARAMILLO"/>
    <s v="1002629376"/>
    <s v="CESAR AUGUSTO CACERES GONZALEZ"/>
    <d v="2025-01-10T00:00:00"/>
    <s v="7990990000"/>
    <s v="Transitoria Presupuesto CDP CRP"/>
  </r>
  <r>
    <s v="2025"/>
    <n v="1"/>
    <d v="2025-01-01T00:00:00"/>
    <d v="2025-05-27T00:00:00"/>
    <s v="0118-01"/>
    <x v="34"/>
    <s v="Implementación de acciones y estrategias - Documentos de evaluación"/>
    <s v="0000000225"/>
    <d v="2025-01-10T00:00:00"/>
    <s v="PRESTAR SERVICIOS PROFESIONALES PARA APOYAR JURÍDICAMENTE A LASUBDIRECCIÓN DE INVESTIGACIONES Y CONTROL DE VIVIENDA EN EL PROCESO DECOBRO PERSUASIVO Y DE PURACIÓN DE LA CARTERA POR SANCIONES IMPUESTAS ALOS INFRACTORES DE LAS NORMAS DE ENAJENACIÓN Y ARRENDAMIENTO."/>
    <s v="1-100-I019"/>
    <s v="VA-Otras multas"/>
    <s v="O232020200991123"/>
    <s v="Servicios de la administración pública relacionados con la vivienda e infraestructura de servicios públicos"/>
    <s v="PM/0118/0117/45990010226"/>
    <s v="Servicio de prevención, vigilancia y seguimiento d"/>
    <n v="70897508"/>
    <n v="0"/>
    <n v="0"/>
    <n v="11"/>
    <s v="0000669167"/>
    <s v="1"/>
    <s v="10561"/>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s v="0000000222"/>
    <d v="2025-01-10T00:00:00"/>
    <s v="PRESTAR SERVICIOS PROFESIONALES PARA APOYAR JURÍDICAMENTE EL TRÁMITE DENOTIFICACIÓN DE LOS ACTOS ADMINISTRATIVOS Y DEMÁS ACTUACIONES PROCESALESQUE 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30349620"/>
    <n v="0"/>
    <n v="0"/>
    <n v="30349620"/>
    <s v="0000669116"/>
    <s v="1"/>
    <s v="10548"/>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s v="0000000223"/>
    <d v="2025-01-10T00:00:00"/>
    <s v="PRESTAR SERVICIOS PROFESIONALES PARA APOYAR JURÍDICAMENTE EL TRÁMITE DENOTIFICACIÓN DE LOS ACTOS ADMINISTRATIVOS Y DEMÁS ACTUACIONES PROCESALESQUE 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53111835"/>
    <n v="0"/>
    <n v="0"/>
    <n v="27820485"/>
    <s v="0000669135"/>
    <s v="1"/>
    <s v="10407"/>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s v="0000000230"/>
    <d v="2025-01-11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87504131"/>
    <n v="0"/>
    <n v="0"/>
    <n v="7954921"/>
    <s v="0000670195"/>
    <s v="1"/>
    <s v="10703"/>
    <d v="2025-01-10T00:00:00"/>
    <s v="1005450425"/>
    <s v="CARLOS ANDRES DANIELS JARAMILLO"/>
    <s v="1002629376"/>
    <s v="CESAR AUGUSTO CACERES GONZALEZ"/>
    <d v="2025-01-11T00:00:00"/>
    <s v="7990990000"/>
    <s v="Transitoria Presupuesto CDP CRP"/>
  </r>
  <r>
    <s v="2025"/>
    <n v="1"/>
    <d v="2025-01-01T00:00:00"/>
    <d v="2025-05-27T00:00:00"/>
    <s v="0118-01"/>
    <x v="34"/>
    <s v="Implementación de acciones y estrategias - Documentos de evaluación"/>
    <s v="0000000256"/>
    <d v="2025-01-13T00:00:00"/>
    <s v="PRESTAR SERVICIOS PROFESIONALES DE CARÁCTER ADMINISTRATIVO PARA ELREGISTRO Y SEGUIMIENTO DE LAS ACTIVIDADES A CARGO DE LA SUBDIRECCIÓN DEPREVENCIÓN Y SEGUIMIENTO"/>
    <s v="1-100-F001"/>
    <s v="VA-RECURSOS DISTRITO"/>
    <s v="O232020200991123"/>
    <s v="Servicios de la administración pública relacionados con la vivienda e infraestructura de servicios públicos"/>
    <s v="PM/0118/0117/45990010226"/>
    <s v="Servicio de prevención, vigilancia y seguimiento d"/>
    <n v="70888041"/>
    <n v="0"/>
    <n v="0"/>
    <n v="70888041"/>
    <s v="0000673152"/>
    <s v="1"/>
    <s v="10796"/>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29"/>
    <d v="2025-01-11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70897497"/>
    <n v="0"/>
    <n v="0"/>
    <n v="0"/>
    <s v="0000670186"/>
    <s v="1"/>
    <s v="10798"/>
    <d v="2025-01-10T00:00:00"/>
    <s v="1005450425"/>
    <s v="CARLOS ANDRES DANIELS JARAMILLO"/>
    <s v="1002629376"/>
    <s v="CESAR AUGUSTO CACERES GONZALEZ"/>
    <d v="2025-01-11T00:00:00"/>
    <s v="7990990000"/>
    <s v="Transitoria Presupuesto CDP CRP"/>
  </r>
  <r>
    <s v="2025"/>
    <n v="1"/>
    <d v="2025-01-01T00:00:00"/>
    <d v="2025-05-27T00:00:00"/>
    <s v="0118-01"/>
    <x v="34"/>
    <s v="Implementación de acciones y estrategias - Documentos de evaluación"/>
    <s v="0000000387"/>
    <d v="2025-01-20T00:00:00"/>
    <s v="PRESTAR SERVICIOS PROFESIONALES PARA LA IMPLEMENTACIÓN Y SEGUIMIENTO DELSISTEMA INTEGRADO DE GESTIÓN, EN EL MARCO DEL MODELO INTEGRADO DEPLANEACIÓN Y GESTIÓN MIPG DE LA SUBSECRETARÍA DE INSPECCIÓN, VIGILANCIAY CONTROL DE VIVIENDA."/>
    <s v="1-100-I019"/>
    <s v="VA-Otras multas"/>
    <s v="O232020200991123"/>
    <s v="Servicios de la administración pública relacionados con la vivienda e infraestructura de servicios públicos"/>
    <s v="PM/0118/0117/45990010226"/>
    <s v="Servicio de prevención, vigilancia y seguimiento d"/>
    <n v="77422500"/>
    <n v="77422500"/>
    <n v="0"/>
    <n v="0"/>
    <s v="0000688090"/>
    <s v="1"/>
    <s v="11123"/>
    <d v="2025-01-20T00:00:00"/>
    <s v="1005450425"/>
    <s v="CARLOS ANDRES DANIELS JARAMILLO"/>
    <s v="1002629376"/>
    <s v="CESAR AUGUSTO CACERES GONZALEZ"/>
    <d v="2025-01-20T00:00:00"/>
    <s v="7990990000"/>
    <s v="Transitoria Presupuesto CDP CRP"/>
  </r>
  <r>
    <s v="2025"/>
    <n v="1"/>
    <d v="2025-01-01T00:00:00"/>
    <d v="2025-05-27T00:00:00"/>
    <s v="0118-01"/>
    <x v="34"/>
    <s v="Implementación de acciones y estrategias - Documentos de evaluación"/>
    <s v="0000000231"/>
    <d v="2025-01-11T00:00:00"/>
    <s v="PRESTAR SERVICIOS PROFESIONALES ESPECIALIZADOS PARA APOYAR JURÍDICAMENTECON EL REGISTRO DE ARRENDADORES Y ENAJENADORES DE VIVIENDA, LASAUTORIZACIONES PARA LA ENAJENACIÓN DE VIVIENDA Y DEMÁS ACTIVIDADESORIENTADAS AL CONTROL DE PROYECTOS DE ENAJENACIÓN DE VIVIENDA."/>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670197"/>
    <s v="1"/>
    <s v="11116"/>
    <d v="2025-01-10T00:00:00"/>
    <s v="1005450425"/>
    <s v="CARLOS ANDRES DANIELS JARAMILLO"/>
    <s v="1002629376"/>
    <s v="CESAR AUGUSTO CACERES GONZALEZ"/>
    <d v="2025-01-11T00:00:00"/>
    <s v="7990990000"/>
    <s v="Transitoria Presupuesto CDP CRP"/>
  </r>
  <r>
    <s v="2025"/>
    <n v="1"/>
    <d v="2025-01-01T00:00:00"/>
    <d v="2025-05-27T00:00:00"/>
    <s v="0118-01"/>
    <x v="34"/>
    <s v="Implementación de acciones y estrategias - Documentos de evaluación"/>
    <s v="0000000257"/>
    <d v="2025-01-13T00:00:00"/>
    <s v="PRESTAR SERVICIOS PROFESIONALES ESPECIALIZADOS PARA ACOMPAÑARJURÍDICAMENTE A LA SDHT EN EL MARCO DE SU PARTICIPACIÓN EN LA COMISIÓNDE VEEDURIA DE LAS CURADURÍAS URBANAS DE BOGOTÁ."/>
    <s v="1-100-F001"/>
    <s v="VA-RECURSOS DISTRITO"/>
    <s v="O232020200991123"/>
    <s v="Servicios de la administración pública relacionados con la vivienda e infraestructura de servicios públicos"/>
    <s v="PM/0118/0117/45990010226"/>
    <s v="Servicio de prevención, vigilancia y seguimiento d"/>
    <n v="136263600"/>
    <n v="136263600"/>
    <n v="0"/>
    <n v="0"/>
    <s v="0000673508"/>
    <s v="1"/>
    <s v="10795"/>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390"/>
    <d v="2025-01-20T00:00:00"/>
    <s v="PRESTAR SERVICIOS PROFESIONALES PARA LA SUSTANCIACIÓN DE LOS ACTOSADMINISTRATIVOS Y DEMÁS ACTUACIONES QUE DEN IMPULSO A LOS PROCESOSADMINISTRATIVOS QUE ADELANTA LA SUBSECRETARÍA DE INSPECCIÓN, VIGILANCIAY CONTROL DE VIVIENDA."/>
    <s v="1-100-F001"/>
    <s v="VA-RECURSOS DISTRITO"/>
    <s v="O232020200991123"/>
    <s v="Servicios de la administración pública relacionados con la vivienda e infraestructura de servicios públicos"/>
    <s v="PM/0118/0117/45990010226"/>
    <s v="Servicio de prevención, vigilancia y seguimiento d"/>
    <n v="78041880"/>
    <n v="78041880"/>
    <n v="0"/>
    <n v="0"/>
    <s v="0000688145"/>
    <s v="1"/>
    <s v="10717"/>
    <d v="2025-01-20T00:00:00"/>
    <s v="1005450425"/>
    <s v="CARLOS ANDRES DANIELS JARAMILLO"/>
    <s v="1002629376"/>
    <s v="CESAR AUGUSTO CACERES GONZALEZ"/>
    <d v="2025-01-20T00:00:00"/>
    <s v="7990990000"/>
    <s v="Transitoria Presupuesto CDP CRP"/>
  </r>
  <r>
    <s v="2025"/>
    <n v="1"/>
    <d v="2025-01-01T00:00:00"/>
    <d v="2025-05-27T00:00:00"/>
    <s v="0118-01"/>
    <x v="34"/>
    <s v="Implementación de acciones y estrategias - Documentos de evaluación"/>
    <s v="0000000259"/>
    <d v="2025-01-13T00:00:00"/>
    <s v="PRESTAR SERVICIOS PROFESIONALES ESPECIALIZADOS PARA REVISAR Y ACOMPAÑARA LA COMISIÓN DE VEEDURÍA DE LAS CURADURÍAS URBANAS DE BOGOTÁ EN ELANÁLISIS Y SEGUIMIENTO DE LOS CASOS QUE LE SEAN ASIGNADOS EN LOS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136263600"/>
    <n v="0"/>
    <n v="0"/>
    <n v="0"/>
    <s v="0000674117"/>
    <s v="1"/>
    <s v="10794"/>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24"/>
    <d v="2025-01-10T00:00:00"/>
    <s v="PRESTAR SERVICIOS PROFESIONALES ESPECIALIZADOS PARA ACOMPAÑARTÉCNICAMENTE A LA SUBSECRETARÍA DE INSPECCIÓN, VIGILANCIA Y CONTROL DEVIVIENDA EN LA REVISIÓN Y/O ELABORACIÓN DE INFORMES TÉCNICOSRELACIONADOS CON  LA ENAJENACIÓN, ARRENDAMIENTO DE VIVIENDA Y LASACTIVIDADES DE MONITOREO DE LAS AREAS SUSCEPTIBLES DE OCUPACIÓN ILEGAL."/>
    <s v="1-100-F001"/>
    <s v="VA-RECURSOS DISTRITO"/>
    <s v="O232020200991123"/>
    <s v="Servicios de la administración pública relacionados con la vivienda e infraestructura de servicios públicos"/>
    <s v="PM/0118/0117/45990010226"/>
    <s v="Servicio de prevención, vigilancia y seguimiento d"/>
    <n v="136263600"/>
    <n v="0"/>
    <n v="0"/>
    <n v="0"/>
    <s v="0000669151"/>
    <s v="1"/>
    <s v="10716"/>
    <d v="2025-01-10T00:00:00"/>
    <s v="1005450425"/>
    <s v="CARLOS ANDRES DANIELS JARAMILLO"/>
    <s v="1002629376"/>
    <s v="CESAR AUGUSTO CACERES GONZALEZ"/>
    <d v="2025-01-10T00:00:00"/>
    <s v="7990990000"/>
    <s v="Transitoria Presupuesto CDP CRP"/>
  </r>
  <r>
    <s v="2025"/>
    <n v="1"/>
    <d v="2025-01-01T00:00:00"/>
    <d v="2025-05-27T00:00:00"/>
    <s v="0118-01"/>
    <x v="34"/>
    <s v="Implementación de acciones y estrategias - Documentos de evaluación"/>
    <s v="0000000209"/>
    <d v="2025-01-10T00:00:00"/>
    <s v="PRESTAR SERVICIOS PROFESIONALES PARA ACOMPAÑAR A LA COMISIÓN DE VEEDURÍADE LAS CURADURÍAS URBANAS DE BOGOTÁ EN EL ANÁLISIS Y SEGUIMIENTO DE LOSCASOS QUE LE SEAN ASIGNADOS EN LOS 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70897497"/>
    <n v="0"/>
    <n v="0"/>
    <n v="0"/>
    <s v="0000667820"/>
    <s v="1"/>
    <s v="10751"/>
    <d v="2025-01-10T00:00:00"/>
    <s v="1005450425"/>
    <s v="CARLOS ANDRES DANIELS JARAMILLO"/>
    <s v="1002629376"/>
    <s v="CESAR AUGUSTO CACERES GONZALEZ"/>
    <d v="2025-01-10T00:00:00"/>
    <s v="7990990000"/>
    <s v="Transitoria Presupuesto CDP CRP"/>
  </r>
  <r>
    <s v="2025"/>
    <n v="1"/>
    <d v="2025-01-01T00:00:00"/>
    <d v="2025-05-27T00:00:00"/>
    <s v="0118-01"/>
    <x v="34"/>
    <s v="Implementación de acciones y estrategias - Documentos de evaluación"/>
    <s v="0000000563"/>
    <d v="2025-01-24T00:00:00"/>
    <s v="PRESTAR SERVICIOS PROFESIONALES DE CARÁCTER ADMINISTRATIVO PARA APOYAREN EL REGISTRO Y SEGUIMIENTO DE LAS ACTIVIDAD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0"/>
    <n v="0"/>
    <n v="2071362"/>
    <s v="0000695877"/>
    <s v="1"/>
    <s v="10894"/>
    <d v="2025-01-24T00:00:00"/>
    <s v="1000070452"/>
    <s v="JULIO ALVARO FORIGUA GARCIA"/>
    <s v="1002629376"/>
    <s v="CESAR AUGUSTO CACERES GONZALEZ"/>
    <d v="2025-01-24T00:00:00"/>
    <s v="7990990000"/>
    <s v="Transitoria Presupuesto CDP CRP"/>
  </r>
  <r>
    <s v="2025"/>
    <n v="1"/>
    <d v="2025-01-01T00:00:00"/>
    <d v="2025-05-27T00:00:00"/>
    <s v="0118-01"/>
    <x v="34"/>
    <s v="Implementación de acciones y estrategias - Documentos de evaluación"/>
    <s v="0000000565"/>
    <d v="2025-01-24T00:00:00"/>
    <s v="PRESTAR SERVICIOS PROFESIONALES PARA APOYAR JURÍDICAMENTE EN LAPROYECCIÓN DE LAS RESPUESTAS A LAS PETICIONES, QUEJAS Y SOLICITUDESRELACIONADAS CON LA ENAJENACIÓN DE VIVIENDA Y DEMÁS ACTIVIDADESORIENTADAS A LA 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67674884"/>
    <n v="0"/>
    <n v="0"/>
    <n v="3222614"/>
    <s v="0000695924"/>
    <s v="1"/>
    <s v="10550"/>
    <d v="2025-01-24T00:00:00"/>
    <s v="1005450425"/>
    <s v="CARLOS ANDRES DANIELS JARAMILLO"/>
    <s v="1002629376"/>
    <s v="CESAR AUGUSTO CACERES GONZALEZ"/>
    <d v="2025-01-24T00:00:00"/>
    <s v="7990990000"/>
    <s v="Transitoria Presupuesto CDP CRP"/>
  </r>
  <r>
    <s v="2025"/>
    <n v="1"/>
    <d v="2025-01-01T00:00:00"/>
    <d v="2025-05-27T00:00:00"/>
    <s v="0118-01"/>
    <x v="34"/>
    <s v="Implementación de acciones y estrategias - Documentos de evaluación"/>
    <s v="0000000260"/>
    <d v="2025-01-13T00:00:00"/>
    <s v="PRESTAR SERVICIOS PROFESIONALES PARA BRINDAR APOYO EN DESARROLLO YMANEJO DE LOS APLICATIVOS SIDIVIC- SISTEMA DE INFORMACIÓN DISTRITAL DE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69680250"/>
    <n v="0"/>
    <n v="0"/>
    <n v="0"/>
    <s v="0000674171"/>
    <s v="1"/>
    <s v="10867"/>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53"/>
    <d v="2025-01-13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83526671"/>
    <n v="0"/>
    <n v="0"/>
    <n v="0"/>
    <s v="0000673043"/>
    <s v="1"/>
    <s v="10791"/>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s v="0000000208"/>
    <d v="2025-01-10T00:00:00"/>
    <s v="PRESTAR SERVICIOS PROFESIONALES PARA APOYAR JURÍDICAMENTE EN LAPROYECCIÓN DE LAS RESPUESTAS A LAS PETICIONES, QUEJAS Y SOLICITUDESRELACIONADAS CON LA ENAJENACIÓN DE VIVIENDA Y DEMÁS ACTIVIDADESORIENTADAS A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70897497"/>
    <n v="0"/>
    <n v="0"/>
    <n v="0"/>
    <s v="0000667787"/>
    <s v="1"/>
    <s v="10617"/>
    <d v="2025-01-10T00:00:00"/>
    <s v="1005450425"/>
    <s v="CARLOS ANDRES DANIELS JARAMILLO"/>
    <s v="1002629376"/>
    <s v="CESAR AUGUSTO CACERES GONZALEZ"/>
    <d v="2025-01-10T00:00:00"/>
    <s v="7990990000"/>
    <s v="Transitoria Presupuesto CDP CRP"/>
  </r>
  <r>
    <s v="2025"/>
    <n v="1"/>
    <d v="2025-01-01T00:00:00"/>
    <d v="2025-05-27T00:00:00"/>
    <s v="0118-01"/>
    <x v="34"/>
    <s v="Implementación de acciones y estrategias - Documentos de evaluación"/>
    <s v="0000000378"/>
    <d v="2025-01-20T00:00:00"/>
    <s v="PRESTAR SERVICIOS PROFESIONALES ESPECIALIZADOS PARA BRINDAR APOYOJURÍDICO,CONSOLIDACIÓN, REVISIÓN Y SEGUIMIENTO DE LOS PROCESOS QUE SEADELANTEN EN LASUBDIRECCIÓN DE INVESTIGACIONES Y CONTROL DE VIVIENDA,CON OCASIÓN A LA ENAJENACIÓN Y ARRENDAMIENTO DE VIVIENDA."/>
    <s v="1-100-F001"/>
    <s v="VA-RECURSOS DISTRITO"/>
    <s v="O232020200991123"/>
    <s v="Servicios de la administración pública relacionados con la vivienda e infraestructura de servicios públicos"/>
    <s v="PM/0118/0117/45990010226"/>
    <s v="Servicio de prevención, vigilancia y seguimiento d"/>
    <n v="13627645"/>
    <n v="0"/>
    <n v="0"/>
    <n v="0"/>
    <s v="0000687614"/>
    <s v="1"/>
    <s v="9990"/>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216"/>
    <d v="2025-01-10T00:00:00"/>
    <s v="PRESTAR SERVICIOS PROFESIONALES PARA BRINDAR APOYO ADMINISTRATIVO EN LORELACIONADO CON LOS TRÁMITES E INFORMES DE SEGUIMIENTO Y EN LAIMPLEMENTACIÓN DEL SIG EN DE LA SUBDIRECCIÓN DE PREVENCIÓN YSEGUIMIENTO."/>
    <s v="1-100-F001"/>
    <s v="VA-RECURSOS DISTRITO"/>
    <s v="O232020200991123"/>
    <s v="Servicios de la administración pública relacionados con la vivienda e infraestructura de servicios públicos"/>
    <s v="PM/0118/0117/45990010226"/>
    <s v="Servicio de prevención, vigilancia y seguimiento d"/>
    <n v="70897497"/>
    <n v="0"/>
    <n v="0"/>
    <n v="0"/>
    <s v="0000668387"/>
    <s v="1"/>
    <s v="10601"/>
    <d v="2025-01-10T00:00:00"/>
    <s v="1000070452"/>
    <s v="JULIO ALVARO FORIGUA GARCIA"/>
    <s v="1002629376"/>
    <s v="CESAR AUGUSTO CACERES GONZALEZ"/>
    <d v="2025-01-10T00:00:00"/>
    <s v="7990990000"/>
    <s v="Transitoria Presupuesto CDP CRP"/>
  </r>
  <r>
    <s v="2025"/>
    <n v="1"/>
    <d v="2025-01-01T00:00:00"/>
    <d v="2025-05-27T00:00:00"/>
    <s v="0118-01"/>
    <x v="34"/>
    <s v="Implementación de acciones y estrategias - Documentos de evaluación"/>
    <s v="0000000379"/>
    <d v="2025-01-20T00:00:00"/>
    <s v="PRESTAR SERVICIOS DE APOYO A LA GESTIÓN EN LAS ACTIVIDADESADMINISTRATIVAS GENERADASCON OCASIÓN A LAS ACTUACIONES ADMINISTRATIVAS 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33059408"/>
    <n v="0"/>
    <n v="0"/>
    <n v="0"/>
    <s v="0000687620"/>
    <s v="1"/>
    <s v="10418"/>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380"/>
    <d v="2025-01-20T00:00:00"/>
    <s v="PRESTAR SERVICIOS DE APOYO A LA GESTIÓN EN LAS ACTIVIDADESADMINISTRATIVAS GENERADAS CON OCASIÓN A LAS ACTUACIONES ADMINISTRATIVASA CARGO DE LA 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33059408"/>
    <n v="0"/>
    <n v="0"/>
    <n v="0"/>
    <s v="0000687643"/>
    <s v="1"/>
    <s v="10650"/>
    <d v="2025-01-20T00:00:00"/>
    <s v="1000070452"/>
    <s v="JULIO ALVARO FORIGUA GARCIA"/>
    <s v="1002629376"/>
    <s v="CESAR AUGUSTO CACERES GONZALEZ"/>
    <d v="2025-01-20T00:00:00"/>
    <s v="7990990000"/>
    <s v="Transitoria Presupuesto CDP CRP"/>
  </r>
  <r>
    <s v="2025"/>
    <n v="1"/>
    <d v="2025-01-01T00:00:00"/>
    <d v="2025-05-27T00:00:00"/>
    <s v="0118-01"/>
    <x v="34"/>
    <s v="Implementación de acciones y estrategias - Documentos de evaluación"/>
    <s v="0000000402"/>
    <d v="2025-01-21T00:00:00"/>
    <s v="PRESTAR SERVICIOS PROFESIONALES PARA LA IMPLEMENTACIÓN Y SEGUIMIENTO DELSISTEMA INTEGRADO DE GESTIÓN, EN EL MARCO DEL MODELO INTEGRADO DEPLANEACIÓN Y GESTIÓN MIPG DE LA SUBSECRETARÍA DE INSPECCIÓN, VIGILANCIAY CONTROL DE VIVIENDA."/>
    <s v="1-100-I019"/>
    <s v="VA-Otras multas"/>
    <s v="O232020200991123"/>
    <s v="Servicios de la administración pública relacionados con la vivienda e infraestructura de servicios públicos"/>
    <s v="PM/0118/0117/45990010226"/>
    <s v="Servicio de prevención, vigilancia y seguimiento d"/>
    <n v="77422500"/>
    <n v="0"/>
    <n v="0"/>
    <n v="0"/>
    <s v="0000689167"/>
    <s v="1"/>
    <s v="11123"/>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s v="0000000377"/>
    <d v="2025-01-20T00:00:00"/>
    <s v="PRESTAR SERVICIOS DE APOYO A LA GESTIÓN EN LAS ACTIVIDADESADMINISTRATIVAS GENERADASCON OCASIÓN A LAS ACTUACIONES ADMINISTRATIVAS 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33059408"/>
    <n v="0"/>
    <n v="0"/>
    <n v="0"/>
    <s v="0000687595"/>
    <s v="1"/>
    <s v="9993"/>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401"/>
    <d v="2025-01-21T00:00:00"/>
    <s v="PRESTAR SERVICIOS PROFESIONALES PARA ACOMPAÑAR DESDE ELASPECTOFINANCIERO Y CONTABLE LOS PROCESOS DE INTERVENCIÓN QUE SEADELANTAN CONOCASIÓN DE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67674884"/>
    <n v="0"/>
    <n v="0"/>
    <n v="0"/>
    <s v="0000689158"/>
    <s v="1"/>
    <s v="10712"/>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s v="0000000324"/>
    <d v="2025-01-17T00:00:00"/>
    <s v="PRESTAR SERVICIOS PROFESIONALES PARA LA REVISIÓN Y/O ELABORACIÓN DEINFORMES TÉCNICOS QUE DEN IMPULSO A LOS TRÁMITES QUE SE ADELANTAN EN LA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75357900"/>
    <n v="0"/>
    <n v="0"/>
    <n v="0"/>
    <s v="0000685783"/>
    <s v="1"/>
    <s v="10585"/>
    <d v="2025-01-17T00:00:00"/>
    <s v="1000070452"/>
    <s v="JULIO ALVARO FORIGUA GARCIA"/>
    <s v="1002629376"/>
    <s v="CESAR AUGUSTO CACERES GONZALEZ"/>
    <d v="2025-01-17T00:00:00"/>
    <s v="7990990000"/>
    <s v="Transitoria Presupuesto CDP CRP"/>
  </r>
  <r>
    <s v="2025"/>
    <n v="1"/>
    <d v="2025-01-01T00:00:00"/>
    <d v="2025-05-27T00:00:00"/>
    <s v="0118-01"/>
    <x v="34"/>
    <s v="Implementación de acciones y estrategias - Documentos de evaluación"/>
    <s v="0000000226"/>
    <d v="2025-01-11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669199"/>
    <s v="1"/>
    <s v="10586"/>
    <d v="2025-01-10T00:00:00"/>
    <s v="1000070452"/>
    <s v="JULIO ALVARO FORIGUA GARCIA"/>
    <s v="1002629376"/>
    <s v="CESAR AUGUSTO CACERES GONZALEZ"/>
    <d v="2025-01-11T00:00:00"/>
    <s v="7990990000"/>
    <s v="Transitoria Presupuesto CDP CRP"/>
  </r>
  <r>
    <s v="2025"/>
    <n v="1"/>
    <d v="2025-01-01T00:00:00"/>
    <d v="2025-05-27T00:00:00"/>
    <s v="0118-01"/>
    <x v="34"/>
    <s v="Implementación de acciones y estrategias - Documentos de evaluación"/>
    <s v="0000000418"/>
    <d v="2025-01-21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689557"/>
    <s v="1"/>
    <s v="10816"/>
    <d v="2025-01-21T00:00:00"/>
    <s v="1000668702"/>
    <s v="JAZMIN ROCIO OROZCO RODRIGUEZ"/>
    <s v="1002629376"/>
    <s v="CESAR AUGUSTO CACERES GONZALEZ"/>
    <d v="2025-01-21T00:00:00"/>
    <s v="7990990000"/>
    <s v="Transitoria Presupuesto CDP CRP"/>
  </r>
  <r>
    <s v="2025"/>
    <n v="1"/>
    <d v="2025-01-01T00:00:00"/>
    <d v="2025-05-27T00:00:00"/>
    <s v="0118-01"/>
    <x v="34"/>
    <s v="Implementación de acciones y estrategias - Documentos de evaluación"/>
    <s v="0000000381"/>
    <d v="2025-01-20T00:00:00"/>
    <s v="PRESTAR SERVICIOS PROFESIONALES PARA LAELABORACIÓN DE INFORMES TÉCNICOSY DEMÁS ACTIVIDADES RELACIONADAS CON LOSTRÁMITES QU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7674884"/>
    <n v="0"/>
    <n v="0"/>
    <n v="0"/>
    <s v="0000687699"/>
    <s v="1"/>
    <s v="10028"/>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400"/>
    <d v="2025-01-21T00:00:00"/>
    <s v="PRESTAR SERVICIOS PROFESIONALES PARA APOYAR JURÍDICAMENTE ENLAPROYECCIÓN DE LAS RESPUESTAS A LAS PETICIONES, QUEJAS YSOLICITUDESRELACIONADAS CON LA ENAJENACIÓN DE VIVIENDA Y DEMÁSACTIVIDADESORIENTADAS A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55640970"/>
    <n v="0"/>
    <n v="0"/>
    <n v="0"/>
    <s v="0000689150"/>
    <s v="1"/>
    <s v="10653"/>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s v="0000000412"/>
    <d v="2025-01-21T00:00:00"/>
    <s v="PRESTAR SERVICIOS PROFESIONALES PARA ACOMPAÑAR A LA COMISIÓN DE VEEDURÍADE LAS CURADURÍAS URBANAS DE BOGOTÁ EN EL ANÁLISIS Y SEGUIMIENTO DE LOSCASOS QUE LE SEAN ASIGNADOS EN LOS 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67674884"/>
    <n v="0"/>
    <n v="0"/>
    <n v="0"/>
    <s v="0000689432"/>
    <s v="1"/>
    <s v="10749"/>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s v="0000000420"/>
    <d v="2025-01-21T00:00:00"/>
    <s v="PRESTAR SERVICIOS PROFESIONALES PARA APOYAR JURÍDICAMENTE EN LA REVISIÓNY EN EL TRÁMITE Y RESPUESTA DE LAS PETICIONES, QUEJAS Y SOLICITUDESRELACIONADAS CON LA ENAJENACIÓN DE VIVIENDA Y DEMÁS ACTIVIDADESORIENTADAS A LA 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96388090"/>
    <n v="0"/>
    <n v="0"/>
    <n v="0"/>
    <s v="0000689594"/>
    <s v="1"/>
    <s v="10821"/>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s v="0000000218"/>
    <d v="2025-01-10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668508"/>
    <s v="1"/>
    <s v="10579"/>
    <d v="2025-01-10T00:00:00"/>
    <s v="1000070452"/>
    <s v="JULIO ALVARO FORIGUA GARCIA"/>
    <s v="1002629376"/>
    <s v="CESAR AUGUSTO CACERES GONZALEZ"/>
    <d v="2025-01-10T00:00:00"/>
    <s v="7990990000"/>
    <s v="Transitoria Presupuesto CDP CRP"/>
  </r>
  <r>
    <s v="2025"/>
    <n v="1"/>
    <d v="2025-01-01T00:00:00"/>
    <d v="2025-05-27T00:00:00"/>
    <s v="0118-01"/>
    <x v="34"/>
    <s v="Implementación de acciones y estrategias - Documentos de evaluación"/>
    <s v="0000000375"/>
    <d v="2025-01-20T00:00:00"/>
    <s v="PRESTAR SERVICIOS PROFESIONALES PARA APOYAR JURIDICAMENTE EL TRÁMITEDENOTIFICACIÓN DE LOS ACTOS ADMINISTRATIVOS Y DEMÁS ACTUACIONESPROCESALES QUECORRESPONDAN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3111835"/>
    <n v="0"/>
    <n v="0"/>
    <n v="0"/>
    <s v="0000687552"/>
    <s v="1"/>
    <s v="10555"/>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389"/>
    <d v="2025-01-20T00:00:00"/>
    <s v="PRESTAR SERVICIOS PROFESIONALES DE APOYO JURÍDICO PARA SUSTANCIARINVESTIGACIONES ADMINISTRATIVAS RELACIONADAS CON LA ENAJENACIÓN YARRENDAMIENTO DE VIVIENDA."/>
    <s v="1-100-I019"/>
    <s v="VA-Otras multas"/>
    <s v="O232020200991123"/>
    <s v="Servicios de la administración pública relacionados con la vivienda e infraestructura de servicios públicos"/>
    <s v="PM/0118/0117/45990010226"/>
    <s v="Servicio de prevención, vigilancia y seguimiento d"/>
    <n v="67674884"/>
    <n v="0"/>
    <n v="0"/>
    <n v="0"/>
    <s v="0000688144"/>
    <s v="1"/>
    <s v="10032"/>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419"/>
    <d v="2025-01-21T00:00:00"/>
    <s v="PRESTAR SERVICIOS PROFESIONALES PARA APOYAR JURÍDICAMENTE EN LAPROYECCIÓN DE LAS RESPUESTAS A LAS PETICIONES, QUEJAS Y SOLICITUDESRELACIONADAS CON LA ENAJENACIÓN DE VIVIENDA Y DEMÁS ACTIVIDADESORIENTADAS A LA 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67674884"/>
    <n v="0"/>
    <n v="0"/>
    <n v="0"/>
    <s v="0000689579"/>
    <s v="1"/>
    <s v="10038"/>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s v="0000000376"/>
    <d v="2025-01-20T00:00:00"/>
    <s v="PRESTAR SERVICIOS DE APOYO A LA GESTIÓN EN LAS ACTIVIDADESADMINISTRATIVAS GENERADASCON OCASIÓN A LAS ACTUACIONES ADMINISTRATIVAS 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33059408"/>
    <n v="0"/>
    <n v="0"/>
    <n v="0"/>
    <s v="0000687564"/>
    <s v="1"/>
    <s v="10030"/>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s v="0000000210"/>
    <d v="2025-01-10T00:00:00"/>
    <s v="PRESTAR SERVICIOS DE APOYO A LA GESTIÓN EN LAS ACTIVIDADESADMINISTRATIVAS GENERADASCON OCASIÓN A LAS ACTUACIONESADMINISTRATIVAS A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34633665"/>
    <n v="0"/>
    <n v="0"/>
    <n v="0"/>
    <s v="0000667875"/>
    <s v="1"/>
    <s v="10035"/>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s v="0000000251"/>
    <d v="2025-01-13T00:00:00"/>
    <s v="PRESTAR SERVICIOS PROFESIONALES PARA APOYAR JURÍDICAMENTE EN LA REVISIÓNY/O SUSTANCIACIÓN DE ACTOS ADMINISTRATIVOS Y DEMÁS ACTUACIONESPROCESALES QUE CORRESPONDAN A LOS PROCESOS ADMINISTRATIVOS SANCIONATORIODE COMPETENCIA DE LA SUBDIRECCIÓN DE INVESTIGACIONES Y CONTROL DEVIVIENDA"/>
    <s v="1-100-F001"/>
    <s v="VA-RECURSOS DISTRITO"/>
    <s v="O232020200991123"/>
    <s v="Servicios de la administración pública relacionados con la vivienda e infraestructura de servicios públicos"/>
    <s v="PM/0118/0117/45990010226"/>
    <s v="Servicio de prevención, vigilancia y seguimiento d"/>
    <n v="101207495"/>
    <n v="0"/>
    <n v="0"/>
    <n v="0"/>
    <s v="0000672906"/>
    <s v="1"/>
    <s v="10790"/>
    <d v="2025-01-13T00:00:00"/>
    <s v="1000668702"/>
    <s v="JAZMIN ROCIO OROZCO RODRIGUEZ"/>
    <s v="1002629376"/>
    <s v="CESAR AUGUSTO CACERES GONZALEZ"/>
    <d v="2025-01-13T00:00:00"/>
    <s v="7990990000"/>
    <s v="Transitoria Presupuesto CDP CRP"/>
  </r>
  <r>
    <s v="2025"/>
    <n v="2"/>
    <d v="2025-01-01T00:00:00"/>
    <d v="2025-05-27T00:00:00"/>
    <s v="0118-01"/>
    <x v="34"/>
    <s v="Implementación de acciones y estrategias - Documentos de evaluación"/>
    <s v="0000000736"/>
    <d v="2025-02-07T00:00:00"/>
    <s v="PRESTAR SERVICIOS PROFESIONALES PARA APOYAR JURÍDICAMENTE A LASUBDIRECCIÓN DEINVESTIGACIONES Y CONTROL DE VIVIENDA EN EL PROCESO DECOBRO PERSUASIVO Y DEPURACIÓN DE LA CARTERA POR SANCIONES IMPUESTAS ALOS INFRACTORES DE LAS NORMAS DEENAJENACIÓN Y ARRENDAMIENTO DE INMUEBLESDESTINADOS A VIVIENDA"/>
    <s v="1-100-I019"/>
    <s v="VA-Otras multas"/>
    <s v="O232020200991123"/>
    <s v="Servicios de la administración pública relacionados con la vivienda e infraestructura de servicios públicos"/>
    <s v="PM/0118/0117/45990010226"/>
    <s v="Servicio de prevención, vigilancia y seguimiento d"/>
    <n v="58007052"/>
    <n v="0"/>
    <n v="0"/>
    <n v="9"/>
    <s v="0000707710"/>
    <s v="1"/>
    <s v="10044"/>
    <d v="2025-02-07T00:00:00"/>
    <s v="1000668702"/>
    <s v="JAZMIN ROCIO OROZCO RODRIGUEZ"/>
    <s v="1002629376"/>
    <s v="CESAR AUGUSTO CACERES GONZALEZ"/>
    <d v="2025-02-07T00:00:00"/>
    <s v="7990990000"/>
    <s v="Transitoria Presupuesto CDP CRP"/>
  </r>
  <r>
    <s v="2025"/>
    <n v="1"/>
    <d v="2025-01-01T00:00:00"/>
    <d v="2025-05-27T00:00:00"/>
    <s v="0118-01"/>
    <x v="34"/>
    <s v="Implementación de acciones y estrategias - Documentos de evaluación"/>
    <s v="0000000585"/>
    <d v="2025-01-27T00:00:00"/>
    <s v="PRESTAR SERVICIOS PROFESIONALES ESPECIALIZADOS PARA ASESORAR, REVISAR YACOMPAÑAR A LA COMISIÓN DE VEEDURÍA DE LAS CURADURÍAS URBANAS DE BOGOTAEN EL ANÁLISIS Y SEGUIMIENTO DE LOS CASOS QUE LE SEAN ASIGNADOS EN LOS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136263600"/>
    <n v="0"/>
    <n v="0"/>
    <n v="0"/>
    <s v="0000698317"/>
    <s v="1"/>
    <s v="10795"/>
    <d v="2025-01-27T00:00:00"/>
    <s v="1005450425"/>
    <s v="CARLOS ANDRES DANIELS JARAMILLO"/>
    <s v="1002629376"/>
    <s v="CESAR AUGUSTO CACERES GONZALEZ"/>
    <d v="2025-01-27T00:00:00"/>
    <s v="7990990000"/>
    <s v="Transitoria Presupuesto CDP CRP"/>
  </r>
  <r>
    <s v="2025"/>
    <n v="1"/>
    <d v="2025-01-01T00:00:00"/>
    <d v="2025-05-27T00:00:00"/>
    <s v="0118-01"/>
    <x v="34"/>
    <s v="Implementación de acciones y estrategias - Documentos de evaluación"/>
    <s v="0000000564"/>
    <d v="2025-01-24T00:00:00"/>
    <s v="PRESTAR SERVICIOS PROFESIONALES PARA LASUSTANCIACIÓN DE LOS ACTOSADMINISTRATIVOS Y DEMÁS ACTUACIONES QUE DEN IMPULSO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67674884"/>
    <n v="0"/>
    <n v="0"/>
    <n v="0"/>
    <s v="0000695904"/>
    <s v="1"/>
    <s v="10026"/>
    <d v="2025-01-24T00:00:00"/>
    <s v="1000668702"/>
    <s v="JAZMIN ROCIO OROZCO RODRIGUEZ"/>
    <s v="1002629376"/>
    <s v="CESAR AUGUSTO CACERES GONZALEZ"/>
    <d v="2025-01-24T00:00:00"/>
    <s v="7990990000"/>
    <s v="Transitoria Presupuesto CDP CRP"/>
  </r>
  <r>
    <s v="2025"/>
    <n v="2"/>
    <d v="2025-01-01T00:00:00"/>
    <d v="2025-05-27T00:00:00"/>
    <s v="0118-01"/>
    <x v="34"/>
    <s v="Implementación de acciones y estrategias - Documentos de evaluación"/>
    <s v="0000000779"/>
    <d v="2025-02-12T00:00:00"/>
    <s v="PRESTAR SERVICIOS PROFESIONALES ESPECIALIZADOS PARA APOYAR JURÍDICAMENTEA LA SUBDIRECCIÓN DE INVESTIGACIONES Y CONTROL DE VIVIENDA EN LASINVESTIGACIONES ADMINISTRATIVAS RELACIONADAS CON LA ENAJENACIÓN YARRENDAMIENTO DE VIVIENDA"/>
    <s v="1-100-I019"/>
    <s v="VA-Otras multas"/>
    <s v="O232020200991123"/>
    <s v="Servicios de la administración pública relacionados con la vivienda e infraestructura de servicios públicos"/>
    <s v="PM/0118/0117/45990010226"/>
    <s v="Servicio de prevención, vigilancia y seguimiento d"/>
    <n v="111488400"/>
    <n v="0"/>
    <n v="0"/>
    <n v="12387600"/>
    <s v="0000710779"/>
    <s v="1"/>
    <s v="9938"/>
    <d v="2025-02-12T00:00:00"/>
    <s v="1000668702"/>
    <s v="JAZMIN ROCIO OROZCO RODRIGUEZ"/>
    <s v="1002629376"/>
    <s v="CESAR AUGUSTO CACERES GONZALEZ"/>
    <d v="2025-02-12T00:00:00"/>
    <s v="7990990000"/>
    <s v="Transitoria Presupuesto CDP CRP"/>
  </r>
  <r>
    <s v="2025"/>
    <n v="2"/>
    <d v="2025-01-01T00:00:00"/>
    <d v="2025-05-27T00:00:00"/>
    <s v="0118-01"/>
    <x v="34"/>
    <s v="Implementación de acciones y estrategias - Documentos de evaluación"/>
    <s v="0000000786"/>
    <d v="2025-02-12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80"/>
    <n v="0"/>
    <n v="0"/>
    <n v="10"/>
    <s v="0000710861"/>
    <s v="1"/>
    <s v="10557"/>
    <d v="2025-02-12T00:00:00"/>
    <s v="1000668702"/>
    <s v="JAZMIN ROCIO OROZCO RODRIGUEZ"/>
    <s v="1002629376"/>
    <s v="CESAR AUGUSTO CACERES GONZALEZ"/>
    <d v="2025-02-12T00:00:00"/>
    <s v="7990990000"/>
    <s v="Transitoria Presupuesto CDP CRP"/>
  </r>
  <r>
    <s v="2025"/>
    <n v="1"/>
    <d v="2025-01-01T00:00:00"/>
    <d v="2025-05-27T00:00:00"/>
    <s v="0118-01"/>
    <x v="34"/>
    <s v="Implementación de acciones y estrategias - Documentos de evaluación"/>
    <s v="0000000568"/>
    <d v="2025-01-24T00:00:00"/>
    <s v="PRESTAR SERVICIOS PROFESIONALES PARA APOYAR TÉCNICAMENTE EN LA FUNCIÓNDE VIGILANCIA DE ENAJENADORES DE VIVIENDA Y ARRENDADOR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0"/>
    <n v="0"/>
    <n v="0"/>
    <s v="0000696042"/>
    <s v="1"/>
    <s v="10900"/>
    <d v="2025-01-24T00:00:00"/>
    <s v="1000070452"/>
    <s v="JULIO ALVARO FORIGUA GARCIA"/>
    <s v="1002629376"/>
    <s v="CESAR AUGUSTO CACERES GONZALEZ"/>
    <d v="2025-01-24T00:00:00"/>
    <s v="7990990000"/>
    <s v="Transitoria Presupuesto CDP CRP"/>
  </r>
  <r>
    <s v="2025"/>
    <n v="2"/>
    <d v="2025-01-01T00:00:00"/>
    <d v="2025-05-27T00:00:00"/>
    <s v="0118-01"/>
    <x v="34"/>
    <s v="Implementación de acciones y estrategias - Documentos de evaluación"/>
    <s v="0000000659"/>
    <d v="2025-02-05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71594289"/>
    <n v="0"/>
    <n v="0"/>
    <n v="0"/>
    <s v="0000706264"/>
    <s v="1"/>
    <s v="10788"/>
    <d v="2025-02-05T00:00:00"/>
    <s v="1005450425"/>
    <s v="CARLOS ANDRES DANIELS JARAMILLO"/>
    <s v="1002629376"/>
    <s v="CESAR AUGUSTO CACERES GONZALEZ"/>
    <d v="2025-02-05T00:00:00"/>
    <s v="7990990000"/>
    <s v="Transitoria Presupuesto CDP CRP"/>
  </r>
  <r>
    <s v="2025"/>
    <n v="2"/>
    <d v="2025-01-01T00:00:00"/>
    <d v="2025-05-27T00:00:00"/>
    <s v="0118-01"/>
    <x v="34"/>
    <s v="Implementación de acciones y estrategias - Documentos de evaluación"/>
    <s v="0000000663"/>
    <d v="2025-02-05T00:00:00"/>
    <s v="PRESTAR SERVICIOS PROFESIONALES PARA LAELABORACIÓN DE INFORMES TÉCNICOSY DEMÁS ACTIVIDADES RELACIONADAS CON LOSTRÁMITES QUE SE ADELANTAN EN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706278"/>
    <s v="1"/>
    <s v="10564"/>
    <d v="2025-02-05T00:00:00"/>
    <s v="1000668702"/>
    <s v="JAZMIN ROCIO OROZCO RODRIGUEZ"/>
    <s v="1002629376"/>
    <s v="CESAR AUGUSTO CACERES GONZALEZ"/>
    <d v="2025-02-05T00:00:00"/>
    <s v="7990990000"/>
    <s v="Transitoria Presupuesto CDP CRP"/>
  </r>
  <r>
    <s v="2025"/>
    <n v="2"/>
    <d v="2025-01-01T00:00:00"/>
    <d v="2025-05-27T00:00:00"/>
    <s v="0118-01"/>
    <x v="34"/>
    <s v="Implementación de acciones y estrategias - Documentos de evaluación"/>
    <s v="0000000733"/>
    <d v="2025-02-07T00:00:00"/>
    <s v="PRESTAR SERVICIOS PROFESIONALES PARA ACOMPAÑAR A LA COMISIÓN DE VEEDURÍADE LAS CURADURÍAS URBANAS DE BOGOTÁ EN EL ANÁLISIS Y SEGUIMIENTO DE LOSCASOS QUE LE SEAN ASIGNADOS EN LOS ASPECTOS TÉCNICOS Y/OARQUITECTÓNICOS."/>
    <s v="1-100-F001"/>
    <s v="VA-RECURSOS DISTRITO"/>
    <s v="O232020200991123"/>
    <s v="Servicios de la administración pública relacionados con la vivienda e infraestructura de servicios públicos"/>
    <s v="PM/0118/0117/45990010226"/>
    <s v="Servicio de prevención, vigilancia y seguimiento d"/>
    <n v="32226135"/>
    <n v="0"/>
    <n v="0"/>
    <n v="0"/>
    <s v="0000707704"/>
    <s v="1"/>
    <s v="10711"/>
    <d v="2025-02-07T00:00:00"/>
    <s v="1005450425"/>
    <s v="CARLOS ANDRES DANIELS JARAMILLO"/>
    <s v="1002629376"/>
    <s v="CESAR AUGUSTO CACERES GONZALEZ"/>
    <d v="2025-02-07T00:00:00"/>
    <s v="7990990000"/>
    <s v="Transitoria Presupuesto CDP CRP"/>
  </r>
  <r>
    <s v="2025"/>
    <n v="2"/>
    <d v="2025-01-01T00:00:00"/>
    <d v="2025-05-27T00:00:00"/>
    <s v="0118-01"/>
    <x v="34"/>
    <s v="Implementación de acciones y estrategias - Documentos de evaluación"/>
    <s v="0000000656"/>
    <d v="2025-02-05T00:00:00"/>
    <s v="PRESTAR SERVICIOS PROFESIONALES PARA BRINDAR APOYO EN LA ADMINISTRACIÓNY MANEJO DE LOS APLICATIVOS SIDIVIC- SISTEMA DE INFORMACIÓN DISTRITAL DE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77422500"/>
    <n v="0"/>
    <n v="0"/>
    <n v="0"/>
    <s v="0000706259"/>
    <s v="1"/>
    <s v="10699"/>
    <d v="2025-02-05T00:00:00"/>
    <s v="1005450425"/>
    <s v="CARLOS ANDRES DANIELS JARAMILLO"/>
    <s v="1002629376"/>
    <s v="CESAR AUGUSTO CACERES GONZALEZ"/>
    <d v="2025-02-05T00:00:00"/>
    <s v="7990990000"/>
    <s v="Transitoria Presupuesto CDP CRP"/>
  </r>
  <r>
    <s v="2025"/>
    <n v="2"/>
    <d v="2025-01-01T00:00:00"/>
    <d v="2025-05-27T00:00:00"/>
    <s v="0118-01"/>
    <x v="34"/>
    <s v="Implementación de acciones y estrategias - Documentos de evaluación"/>
    <s v="0000000740"/>
    <d v="2025-02-07T00:00:00"/>
    <s v="PRESTAR SERVICIOS PROFESIONALES ESPECIALIZADOS PARA APOYAR LASACTIVIDADES DE ARTICULACIÓN, SOCIALIZACIÓN, DESARROLLO Y SEGUIMIENTO, ENTEMAS ESTRATÉGICOS QUE SE ADELANTEN EN LA SUBSECRETARÍA DE INSPECCIÓN,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123876000"/>
    <n v="0"/>
    <n v="0"/>
    <n v="0"/>
    <s v="0000707733"/>
    <s v="1"/>
    <s v="10753"/>
    <d v="2025-02-07T00:00:00"/>
    <s v="1005450425"/>
    <s v="CARLOS ANDRES DANIELS JARAMILLO"/>
    <s v="1002629376"/>
    <s v="CESAR AUGUSTO CACERES GONZALEZ"/>
    <d v="2025-02-07T00:00:00"/>
    <s v="7990990000"/>
    <s v="Transitoria Presupuesto CDP CRP"/>
  </r>
  <r>
    <s v="2025"/>
    <n v="1"/>
    <d v="2025-01-01T00:00:00"/>
    <d v="2025-05-27T00:00:00"/>
    <s v="0118-01"/>
    <x v="34"/>
    <s v="Implementación de acciones y estrategias - Documentos de evaluación"/>
    <s v="0000000566"/>
    <d v="2025-01-24T00:00:00"/>
    <s v="PRESTAR SERVICIOS PROFESIONALES PARA APOYAR A LA SUBDIRECCIÓN DEINVESTIGACIONES Y CONTROL DE VIVIENDA EN LOS PROCESOS Y PROCEDIMIENTOS ACARGO DE ESTA SUBDIRECCIÓN."/>
    <s v="1-100-F001"/>
    <s v="VA-RECURSOS DISTRITO"/>
    <s v="O232020200991123"/>
    <s v="Servicios de la administración pública relacionados con la vivienda e infraestructura de servicios públicos"/>
    <s v="PM/0118/0117/45990010226"/>
    <s v="Servicio de prevención, vigilancia y seguimiento d"/>
    <n v="29003522"/>
    <n v="0"/>
    <n v="0"/>
    <n v="0"/>
    <s v="0000695959"/>
    <s v="1"/>
    <s v="10899"/>
    <d v="2025-01-24T00:00:00"/>
    <s v="1000668702"/>
    <s v="JAZMIN ROCIO OROZCO RODRIGUEZ"/>
    <s v="1002629376"/>
    <s v="CESAR AUGUSTO CACERES GONZALEZ"/>
    <d v="2025-01-24T00:00:00"/>
    <s v="7990990000"/>
    <s v="Transitoria Presupuesto CDP CRP"/>
  </r>
  <r>
    <s v="2025"/>
    <n v="1"/>
    <d v="2025-01-01T00:00:00"/>
    <d v="2025-05-27T00:00:00"/>
    <s v="0118-01"/>
    <x v="34"/>
    <s v="Implementación de acciones y estrategias - Documentos de evaluación"/>
    <s v="0000000413"/>
    <d v="2025-01-21T00:00:00"/>
    <s v="PRESTAR SERVICIOS PROFESIONALES ESPECIALIZADOS PARA BRINDARACOMPAÑAMIENTO TÉCNICO, REVISIÓN Y SEGUIMIENTO EN LOS TEMAS RELACIONADOS CON EL REGISTRO DE ARRENDADORES  Y ENAJENADORES DE VIVIENDA, LASAUTORIZACIONES PARA LA ENAJENACIÓN DE VIVIENDA Y DEMÁS ACTIVIDADESORIENTADAS AL CONTROL DE PROYECTOS DE ENAJENACIÓN DE VIVIENDA"/>
    <s v="1-100-F001"/>
    <s v="VA-RECURSOS DISTRITO"/>
    <s v="O232020200991123"/>
    <s v="Servicios de la administración pública relacionados con la vivienda e infraestructura de servicios públicos"/>
    <s v="PM/0118/0117/45990010226"/>
    <s v="Servicio de prevención, vigilancia y seguimiento d"/>
    <n v="123876000"/>
    <n v="0"/>
    <n v="0"/>
    <n v="0"/>
    <s v="0000689446"/>
    <s v="1"/>
    <s v="10789"/>
    <d v="2025-01-21T00:00:00"/>
    <s v="1005450425"/>
    <s v="CARLOS ANDRES DANIELS JARAMILLO"/>
    <s v="1002629376"/>
    <s v="CESAR AUGUSTO CACERES GONZALEZ"/>
    <d v="2025-01-21T00:00:00"/>
    <s v="7990990000"/>
    <s v="Transitoria Presupuesto CDP CRP"/>
  </r>
  <r>
    <s v="2025"/>
    <n v="2"/>
    <d v="2025-01-01T00:00:00"/>
    <d v="2025-05-27T00:00:00"/>
    <s v="0118-01"/>
    <x v="34"/>
    <s v="Implementación de acciones y estrategias - Documentos de evaluación"/>
    <s v="0000000734"/>
    <d v="2025-02-07T00:00:00"/>
    <s v="PRESTAR SERVICIOS PROFESIONALES PARA APOYAR JURÍDICAMENTE EN LAPROYECCIÓN DE LAS RESPUESTAS A LAS PETICIONES, QUEJAS Y SOLICITUDESRELACIONADAS CON LA ENAJENACIÓN DE VIVIENDA Y DEMÁS ACTIVIDADESORIENTADAS A LA 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73162040"/>
    <n v="0"/>
    <n v="0"/>
    <n v="0"/>
    <s v="0000707705"/>
    <s v="1"/>
    <s v="10569"/>
    <d v="2025-02-07T00:00:00"/>
    <s v="1005450425"/>
    <s v="CARLOS ANDRES DANIELS JARAMILLO"/>
    <s v="1002629376"/>
    <s v="CESAR AUGUSTO CACERES GONZALEZ"/>
    <d v="2025-02-07T00:00:00"/>
    <s v="7990990000"/>
    <s v="Transitoria Presupuesto CDP CRP"/>
  </r>
  <r>
    <s v="2025"/>
    <n v="2"/>
    <d v="2025-01-01T00:00:00"/>
    <d v="2025-05-27T00:00:00"/>
    <s v="0118-01"/>
    <x v="34"/>
    <s v="Implementación de acciones y estrategias - Documentos de evaluación"/>
    <s v="0000000814"/>
    <d v="2025-02-14T00:00:00"/>
    <s v="RECURSOS PARA EL CUMPLIMIENTO DEL DECRETO DE AUSTERIDAD DEL GASTO"/>
    <s v="1-100-F001"/>
    <s v="VA-RECURSOS DISTRITO"/>
    <s v="O232020200991123"/>
    <s v="Servicios de la administración pública relacionados con la vivienda e infraestructura de servicios públicos"/>
    <s v="PM/0118/0117/45990010226"/>
    <s v="Servicio de prevención, vigilancia y seguimiento d"/>
    <n v="785442136"/>
    <n v="785442136"/>
    <n v="0"/>
    <n v="0"/>
    <s v="0000713603"/>
    <s v="1"/>
    <s v="11163"/>
    <d v="2025-02-14T00:00:00"/>
    <s v="1005450425"/>
    <s v="CARLOS ANDRES DANIELS JARAMILLO"/>
    <s v="1002629376"/>
    <s v="CESAR AUGUSTO CACERES GONZALEZ"/>
    <d v="2025-02-14T00:00:00"/>
    <s v="7990990000"/>
    <s v="Transitoria Presupuesto CDP CRP"/>
  </r>
  <r>
    <s v="2025"/>
    <n v="2"/>
    <d v="2025-01-01T00:00:00"/>
    <d v="2025-05-27T00:00:00"/>
    <s v="0118-01"/>
    <x v="34"/>
    <s v="Implementación de acciones y estrategias - Documentos de evaluación"/>
    <s v="0000000658"/>
    <d v="2025-02-05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71594289"/>
    <n v="0"/>
    <n v="0"/>
    <n v="0"/>
    <s v="0000706261"/>
    <s v="1"/>
    <s v="10787"/>
    <d v="2025-02-05T00:00:00"/>
    <s v="1005450425"/>
    <s v="CARLOS ANDRES DANIELS JARAMILLO"/>
    <s v="1002629376"/>
    <s v="CESAR AUGUSTO CACERES GONZALEZ"/>
    <d v="2025-02-05T00:00:00"/>
    <s v="7990990000"/>
    <s v="Transitoria Presupuesto CDP CRP"/>
  </r>
  <r>
    <s v="2025"/>
    <n v="1"/>
    <d v="2025-01-01T00:00:00"/>
    <d v="2025-05-27T00:00:00"/>
    <s v="0118-01"/>
    <x v="34"/>
    <s v="Implementación de acciones y estrategias - Documentos de evaluación"/>
    <s v="0000000562"/>
    <d v="2025-01-24T00:00:00"/>
    <s v="PRESTAR SERVICIOS DE APOYO A LA GESTIÓN EN EL DESARROLLO DE ACTIVIDADESDE CARÁCTER ADMINISTRATIVO QUE SE ADELANTAN EN LA SUBSECRETARÍA DEINSPECCIÓN VIGILANCIA Y CONTROL DE VIVIENDA Y SUS DEPENDENCIAS."/>
    <s v="1-100-I019"/>
    <s v="VA-Otras multas"/>
    <s v="O232020200991123"/>
    <s v="Servicios de la administración pública relacionados con la vivienda e infraestructura de servicios públicos"/>
    <s v="PM/0118/0117/45990010226"/>
    <s v="Servicio de prevención, vigilancia y seguimiento d"/>
    <n v="18891090"/>
    <n v="0"/>
    <n v="0"/>
    <n v="0"/>
    <s v="0000695842"/>
    <s v="1"/>
    <s v="10815"/>
    <d v="2025-01-24T00:00:00"/>
    <s v="1005450425"/>
    <s v="CARLOS ANDRES DANIELS JARAMILLO"/>
    <s v="1002629376"/>
    <s v="CESAR AUGUSTO CACERES GONZALEZ"/>
    <d v="2025-01-24T00:00:00"/>
    <s v="7990990000"/>
    <s v="Transitoria Presupuesto CDP CRP"/>
  </r>
  <r>
    <s v="2025"/>
    <n v="2"/>
    <d v="2025-01-01T00:00:00"/>
    <d v="2025-05-27T00:00:00"/>
    <s v="0118-01"/>
    <x v="34"/>
    <s v="Implementación de acciones y estrategias - Documentos de evaluación"/>
    <s v="0000000655"/>
    <d v="2025-02-05T00:00:00"/>
    <s v="PRESTAR SERVICIOS PROFESIONALES DE CARÁCTER ADMINISTRATIVO PARA APOYARALA SUBDIRECCIÓN DE INVESTIGACIONES Y CONTROL DE VIVIENDA EN EL PROCESODECOBRO PERSUASIVO Y DEPURACIÓN DE LA CARTERA POR SANCIONES IMPUESTAS ALOS INFRACTORES DE LAS NORMAS DE ENAJENACIÓN Y ARRENDAMIENTO DE LOSINMUEBLES DESTINADOS A VIVIENDA."/>
    <s v="1-100-I019"/>
    <s v="VA-Otras multas"/>
    <s v="O232020200991123"/>
    <s v="Servicios de la administración pública relacionados con la vivienda e infraestructura de servicios públicos"/>
    <s v="PM/0118/0117/45990010226"/>
    <s v="Servicio de prevención, vigilancia y seguimiento d"/>
    <n v="58007043"/>
    <n v="0"/>
    <n v="0"/>
    <n v="0"/>
    <s v="0000706258"/>
    <s v="1"/>
    <s v="10015"/>
    <d v="2025-02-05T00:00:00"/>
    <s v="1000668702"/>
    <s v="JAZMIN ROCIO OROZCO RODRIGUEZ"/>
    <s v="1002629376"/>
    <s v="CESAR AUGUSTO CACERES GONZALEZ"/>
    <d v="2025-02-05T00:00:00"/>
    <s v="7990990000"/>
    <s v="Transitoria Presupuesto CDP CRP"/>
  </r>
  <r>
    <s v="2025"/>
    <n v="2"/>
    <d v="2025-01-01T00:00:00"/>
    <d v="2025-05-27T00:00:00"/>
    <s v="0118-01"/>
    <x v="34"/>
    <s v="Implementación de acciones y estrategias - Documentos de evaluación"/>
    <s v="0000000769"/>
    <d v="2025-02-11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79549210"/>
    <n v="0"/>
    <n v="0"/>
    <n v="0"/>
    <s v="0000710585"/>
    <s v="1"/>
    <s v="10735"/>
    <d v="2025-02-11T00:00:00"/>
    <s v="1005450425"/>
    <s v="CARLOS ANDRES DANIELS JARAMILLO"/>
    <s v="1002629376"/>
    <s v="CESAR AUGUSTO CACERES GONZALEZ"/>
    <d v="2025-02-11T00:00:00"/>
    <s v="7990990000"/>
    <s v="Transitoria Presupuesto CDP CRP"/>
  </r>
  <r>
    <s v="2025"/>
    <n v="2"/>
    <d v="2025-01-01T00:00:00"/>
    <d v="2025-05-27T00:00:00"/>
    <s v="0118-01"/>
    <x v="34"/>
    <s v="Implementación de acciones y estrategias - Documentos de evaluación"/>
    <s v="0000000781"/>
    <d v="2025-02-12T00:00:00"/>
    <s v="PRESTAR SERVICIOS PROFESIONALES PARA APOYAR JURÍDICAMENTE CON ELREGISTRO DE ARRENDADORES Y ENAJENADORES DE VIVIENDA, LAS AUTORIZACIONESPARA LA ENAJENACIÓN DE VIVIENDA Y DEMÁS ACTIVIDADES ORIENTADAS ALCONTROL DE PROYECTOS DE ENAJENACIÓN DE VIVIENDA."/>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710814"/>
    <s v="1"/>
    <s v="10621"/>
    <d v="2025-02-12T00:00:00"/>
    <s v="1000070452"/>
    <s v="JULIO ALVARO FORIGUA GARCIA"/>
    <s v="1002629376"/>
    <s v="CESAR AUGUSTO CACERES GONZALEZ"/>
    <d v="2025-02-12T00:00:00"/>
    <s v="7990990000"/>
    <s v="Transitoria Presupuesto CDP CRP"/>
  </r>
  <r>
    <s v="2025"/>
    <n v="2"/>
    <d v="2025-01-01T00:00:00"/>
    <d v="2025-05-27T00:00:00"/>
    <s v="0118-01"/>
    <x v="34"/>
    <s v="Implementación de acciones y estrategias - Documentos de evaluación"/>
    <s v="0000000807"/>
    <d v="2025-02-14T00:00:00"/>
    <s v="PRESTAR SERVICIOS PROFESIONALES PARA LA ELABORACIÓN DE INFORMES TÉCNICOSY DEMÁS ACTIVIDADES RELACIONADAS CON LOSTRÁMITES QUE SE ADELANTAN EN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713596"/>
    <s v="1"/>
    <s v="10547"/>
    <d v="2025-02-14T00:00:00"/>
    <s v="1000668702"/>
    <s v="JAZMIN ROCIO OROZCO RODRIGUEZ"/>
    <s v="1002629376"/>
    <s v="CESAR AUGUSTO CACERES GONZALEZ"/>
    <d v="2025-02-14T00:00:00"/>
    <s v="7990990000"/>
    <s v="Transitoria Presupuesto CDP CRP"/>
  </r>
  <r>
    <s v="2025"/>
    <n v="2"/>
    <d v="2025-01-01T00:00:00"/>
    <d v="2025-05-27T00:00:00"/>
    <s v="0118-01"/>
    <x v="34"/>
    <s v="Implementación de acciones y estrategias - Documentos de evaluación"/>
    <s v="0000000742"/>
    <d v="2025-02-07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43"/>
    <n v="0"/>
    <n v="0"/>
    <n v="0"/>
    <s v="0000707735"/>
    <s v="1"/>
    <s v="10408"/>
    <d v="2025-02-07T00:00:00"/>
    <s v="1000668702"/>
    <s v="JAZMIN ROCIO OROZCO RODRIGUEZ"/>
    <s v="1002629376"/>
    <s v="CESAR AUGUSTO CACERES GONZALEZ"/>
    <d v="2025-02-07T00:00:00"/>
    <s v="7990990000"/>
    <s v="Transitoria Presupuesto CDP CRP"/>
  </r>
  <r>
    <s v="2025"/>
    <n v="2"/>
    <d v="2025-01-01T00:00:00"/>
    <d v="2025-05-27T00:00:00"/>
    <s v="0118-01"/>
    <x v="34"/>
    <s v="Implementación de acciones y estrategias - Documentos de evaluación"/>
    <s v="0000000823"/>
    <d v="2025-02-17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63639368"/>
    <n v="0"/>
    <n v="0"/>
    <n v="0"/>
    <s v="0000713846"/>
    <s v="1"/>
    <s v="10705"/>
    <d v="2025-02-17T00:00:00"/>
    <s v="1005450425"/>
    <s v="CARLOS ANDRES DANIELS JARAMILLO"/>
    <s v="1002629376"/>
    <s v="CESAR AUGUSTO CACERES GONZALEZ"/>
    <d v="2025-02-17T00:00:00"/>
    <s v="7990990000"/>
    <s v="Transitoria Presupuesto CDP CRP"/>
  </r>
  <r>
    <s v="2025"/>
    <n v="2"/>
    <d v="2025-01-01T00:00:00"/>
    <d v="2025-05-27T00:00:00"/>
    <s v="0118-01"/>
    <x v="34"/>
    <s v="Implementación de acciones y estrategias - Documentos de evaluación"/>
    <s v="0000000735"/>
    <d v="2025-02-07T00:00:00"/>
    <s v="PRESTAR SERVICIOS PROFESIONALES PARA LASUSTANCIACIÓN DE LOS ACTOSADMINISTRATIVOS Y DEMÁS ACTUACIONES QUE DEN IMPULSO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43"/>
    <n v="0"/>
    <n v="0"/>
    <n v="0"/>
    <s v="0000707707"/>
    <s v="1"/>
    <s v="10023"/>
    <d v="2025-02-07T00:00:00"/>
    <s v="1000668702"/>
    <s v="JAZMIN ROCIO OROZCO RODRIGUEZ"/>
    <s v="1002629376"/>
    <s v="CESAR AUGUSTO CACERES GONZALEZ"/>
    <d v="2025-02-07T00:00:00"/>
    <s v="7990990000"/>
    <s v="Transitoria Presupuesto CDP CRP"/>
  </r>
  <r>
    <s v="2025"/>
    <n v="2"/>
    <d v="2025-01-01T00:00:00"/>
    <d v="2025-05-27T00:00:00"/>
    <s v="0118-01"/>
    <x v="34"/>
    <s v="Implementación de acciones y estrategias - Documentos de evaluación"/>
    <s v="0000000778"/>
    <d v="2025-02-12T00:00:00"/>
    <s v="PRESTAR SERVICIOS PROFESIONALES PARA LA SUSTANCIACIÓN DE LOS ACTOSADMINISTRATIVOS Y DEMÁS ACTUACIONES QUE DEN IMPULSO A LOS PROCESOSADMINISTRATIVOS SANCIONATORIOS"/>
    <s v="1-200-I068"/>
    <s v="RB-MULTAS CONTROL DE VIVIENDA"/>
    <s v="O232020200991123"/>
    <s v="Servicios de la administración pública relacionados con la vivienda e infraestructura de servicios públicos"/>
    <s v="PM/0118/0117/45990010226"/>
    <s v="Servicio de prevención, vigilancia y seguimiento d"/>
    <n v="32226135"/>
    <n v="0"/>
    <n v="0"/>
    <n v="0"/>
    <s v="0000710764"/>
    <s v="1"/>
    <s v="10406"/>
    <d v="2025-02-12T00:00:00"/>
    <s v="1000668702"/>
    <s v="JAZMIN ROCIO OROZCO RODRIGUEZ"/>
    <s v="1002629376"/>
    <s v="CESAR AUGUSTO CACERES GONZALEZ"/>
    <d v="2025-02-12T00:00:00"/>
    <s v="7990990000"/>
    <s v="Transitoria Presupuesto CDP CRP"/>
  </r>
  <r>
    <s v="2025"/>
    <n v="2"/>
    <d v="2025-01-01T00:00:00"/>
    <d v="2025-05-27T00:00:00"/>
    <s v="0118-01"/>
    <x v="34"/>
    <s v="Implementación de acciones y estrategias - Documentos de evaluación"/>
    <s v="0000000657"/>
    <d v="2025-02-05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71594289"/>
    <n v="0"/>
    <n v="0"/>
    <n v="0"/>
    <s v="0000706260"/>
    <s v="1"/>
    <s v="10786"/>
    <d v="2025-02-05T00:00:00"/>
    <s v="1005450425"/>
    <s v="CARLOS ANDRES DANIELS JARAMILLO"/>
    <s v="1002629376"/>
    <s v="CESAR AUGUSTO CACERES GONZALEZ"/>
    <d v="2025-02-05T00:00:00"/>
    <s v="7990990000"/>
    <s v="Transitoria Presupuesto CDP CRP"/>
  </r>
  <r>
    <s v="2025"/>
    <n v="2"/>
    <d v="2025-01-01T00:00:00"/>
    <d v="2025-05-27T00:00:00"/>
    <s v="0118-01"/>
    <x v="34"/>
    <s v="Implementación de acciones y estrategias - Documentos de evaluación"/>
    <s v="0000000969"/>
    <d v="2025-02-25T00:00:00"/>
    <s v="PRESTAR SERVICIOS PROFESIONALES PARA APOYAR JURÍDICAMENTE EN LA REVISIÓNY/O SUSTANCIACIÓN DE ACTOS ADMINISTRATIVOS Y DEMÁS ACTUACIONESPROCESALES QUE CORRESPONDAN A LOS PROCESOS ADMINISTRATIVOSSANCIONATORIOS DE COMPETENCIA DE LA SUBDIRECCIÓN DE INVESTIGACIONES YCONTROL DE VIVIENDA."/>
    <s v="1-100-I019"/>
    <s v="VA-Otras multas"/>
    <s v="O232020200991123"/>
    <s v="Servicios de la administración pública relacionados con la vivienda e infraestructura de servicios públicos"/>
    <s v="PM/0118/0117/45990010226"/>
    <s v="Servicio de prevención, vigilancia y seguimiento d"/>
    <n v="96388090"/>
    <n v="0"/>
    <n v="0"/>
    <n v="9638809"/>
    <s v="0000719653"/>
    <s v="1"/>
    <s v="10879"/>
    <d v="2025-02-25T00:00:00"/>
    <s v="1000668702"/>
    <s v="JAZMIN ROCIO OROZCO RODRIGUEZ"/>
    <s v="1002629376"/>
    <s v="CESAR AUGUSTO CACERES GONZALEZ"/>
    <d v="2025-02-25T00:00:00"/>
    <s v="7990990000"/>
    <s v="Transitoria Presupuesto CDP CRP"/>
  </r>
  <r>
    <s v="2025"/>
    <n v="2"/>
    <d v="2025-01-01T00:00:00"/>
    <d v="2025-05-27T00:00:00"/>
    <s v="0118-01"/>
    <x v="34"/>
    <s v="Implementación de acciones y estrategias - Documentos de evaluación"/>
    <s v="0000000784"/>
    <d v="2025-02-12T00:00:00"/>
    <s v="PRESTAR SERVICIOS PROFESIONALES PARA APOYAR JURÍDICAMENTE EL TRÁMITE DENOTIFICACIÓN DE LOS ACTOS ADMINISTRATIVOS Y DEMÁS ACTUACIONES PROCESALESQUE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30349620"/>
    <n v="0"/>
    <n v="0"/>
    <n v="0"/>
    <s v="0000710842"/>
    <s v="1"/>
    <s v="9998"/>
    <d v="2025-02-12T00:00:00"/>
    <s v="1000668702"/>
    <s v="JAZMIN ROCIO OROZCO RODRIGUEZ"/>
    <s v="1002629376"/>
    <s v="CESAR AUGUSTO CACERES GONZALEZ"/>
    <d v="2025-02-12T00:00:00"/>
    <s v="7990990000"/>
    <s v="Transitoria Presupuesto CDP CRP"/>
  </r>
  <r>
    <s v="2025"/>
    <n v="2"/>
    <d v="2025-01-01T00:00:00"/>
    <d v="2025-05-27T00:00:00"/>
    <s v="0118-01"/>
    <x v="34"/>
    <s v="Implementación de acciones y estrategias - Documentos de evaluación"/>
    <s v="0000000783"/>
    <d v="2025-02-12T00:00:00"/>
    <s v="PRESTAR SERVICIOS DE APOYO A LA GESTIÓN EN LAS ACTIVIDADESADMINISTRATIVAS GENERADAS CON OCASIÓN A LAS ACTUACIONES ADMINISTRATIVAS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19820160"/>
    <n v="0"/>
    <n v="0"/>
    <n v="0"/>
    <s v="0000710836"/>
    <s v="1"/>
    <s v="9995"/>
    <d v="2025-02-12T00:00:00"/>
    <s v="1000668702"/>
    <s v="JAZMIN ROCIO OROZCO RODRIGUEZ"/>
    <s v="1002629376"/>
    <s v="CESAR AUGUSTO CACERES GONZALEZ"/>
    <d v="2025-02-12T00:00:00"/>
    <s v="7990990000"/>
    <s v="Transitoria Presupuesto CDP CRP"/>
  </r>
  <r>
    <s v="2025"/>
    <n v="2"/>
    <d v="2025-01-01T00:00:00"/>
    <d v="2025-05-27T00:00:00"/>
    <s v="0118-01"/>
    <x v="34"/>
    <s v="Implementación de acciones y estrategias - Documentos de evaluación"/>
    <s v="0000000732"/>
    <d v="2025-02-07T00:00:00"/>
    <s v="PRESTAR SERVICIOS PROFESIONALES PARA ACOMPAÑAR JURÍDICAMENTE A LA SDHTEN EL MARCO DE SU PARTICIPACIÓN EN LA COMISIÓN DE VEEDURÍA DE LASCURADURÍAS URBANAS DE BOGOTÁ."/>
    <s v="1-100-F001"/>
    <s v="VA-RECURSOS DISTRITO"/>
    <s v="O232020200991123"/>
    <s v="Servicios de la administración pública relacionados con la vivienda e infraestructura de servicios públicos"/>
    <s v="PM/0118/0117/45990010226"/>
    <s v="Servicio de prevención, vigilancia y seguimiento d"/>
    <n v="32226135"/>
    <n v="0"/>
    <n v="0"/>
    <n v="0"/>
    <s v="0000707700"/>
    <s v="1"/>
    <s v="10710"/>
    <d v="2025-02-07T00:00:00"/>
    <s v="1005450425"/>
    <s v="CARLOS ANDRES DANIELS JARAMILLO"/>
    <s v="1002629376"/>
    <s v="CESAR AUGUSTO CACERES GONZALEZ"/>
    <d v="2025-02-07T00:00:00"/>
    <s v="7990990000"/>
    <s v="Transitoria Presupuesto CDP CRP"/>
  </r>
  <r>
    <s v="2025"/>
    <n v="2"/>
    <d v="2025-01-01T00:00:00"/>
    <d v="2025-05-27T00:00:00"/>
    <s v="0118-01"/>
    <x v="34"/>
    <s v="Implementación de acciones y estrategias - Documentos de evaluación"/>
    <s v="0000000741"/>
    <d v="2025-02-07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32226135"/>
    <n v="0"/>
    <n v="0"/>
    <n v="0"/>
    <s v="0000707734"/>
    <s v="1"/>
    <s v="9996"/>
    <d v="2025-02-07T00:00:00"/>
    <s v="1000668702"/>
    <s v="JAZMIN ROCIO OROZCO RODRIGUEZ"/>
    <s v="1002629376"/>
    <s v="CESAR AUGUSTO CACERES GONZALEZ"/>
    <d v="2025-02-07T00:00:00"/>
    <s v="7990990000"/>
    <s v="Transitoria Presupuesto CDP CRP"/>
  </r>
  <r>
    <s v="2025"/>
    <n v="2"/>
    <d v="2025-01-01T00:00:00"/>
    <d v="2025-05-27T00:00:00"/>
    <s v="0118-01"/>
    <x v="34"/>
    <s v="Implementación de acciones y estrategias - Documentos de evaluación"/>
    <s v="0000000808"/>
    <d v="2025-02-14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713597"/>
    <s v="1"/>
    <s v="10659"/>
    <d v="2025-02-14T00:00:00"/>
    <s v="1000070452"/>
    <s v="JULIO ALVARO FORIGUA GARCIA"/>
    <s v="1002629376"/>
    <s v="CESAR AUGUSTO CACERES GONZALEZ"/>
    <d v="2025-02-14T00:00:00"/>
    <s v="7990990000"/>
    <s v="Transitoria Presupuesto CDP CRP"/>
  </r>
  <r>
    <s v="2025"/>
    <n v="2"/>
    <d v="2025-01-01T00:00:00"/>
    <d v="2025-05-27T00:00:00"/>
    <s v="0118-01"/>
    <x v="34"/>
    <s v="Implementación de acciones y estrategias - Documentos de evaluación"/>
    <s v="0000000780"/>
    <d v="2025-02-12T00:00:00"/>
    <s v="PRESTAR SERVICIOS PROFESIONALES PARA APOYAR JURÍDICAMENTE EN LA FUNCIÓNDE VIGILANCIA DE ENAJENADORES DE VIVIENDA Y ARRENDADOR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38671362"/>
    <n v="0"/>
    <n v="0"/>
    <s v="0000710806"/>
    <s v="1"/>
    <s v="10565"/>
    <d v="2025-02-12T00:00:00"/>
    <s v="1005450425"/>
    <s v="CARLOS ANDRES DANIELS JARAMILLO"/>
    <s v="1002629376"/>
    <s v="CESAR AUGUSTO CACERES GONZALEZ"/>
    <d v="2025-02-12T00:00:00"/>
    <s v="7990990000"/>
    <s v="Transitoria Presupuesto CDP CRP"/>
  </r>
  <r>
    <s v="2025"/>
    <n v="1"/>
    <d v="2025-01-01T00:00:00"/>
    <d v="2025-05-27T00:00:00"/>
    <s v="0118-01"/>
    <x v="34"/>
    <s v="Implementación de acciones y estrategias - Documentos de evaluación"/>
    <s v="0000000212"/>
    <d v="2025-01-10T00:00:00"/>
    <s v="PRESTAR SERVICIOS PROFESIONALES PARA LASUSTANCIACIÓN DE LOS ACTOSADMINISTRATIVOS Y DEMÁS ACTUACIONES QUE DEN IMPULSO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67674884"/>
    <n v="0"/>
    <n v="0"/>
    <n v="0"/>
    <s v="0000668197"/>
    <s v="1"/>
    <s v="10021"/>
    <d v="2025-01-10T00:00:00"/>
    <s v="1000668702"/>
    <s v="JAZMIN ROCIO OROZCO RODRIGUEZ"/>
    <s v="1002629376"/>
    <s v="CESAR AUGUSTO CACERES GONZALEZ"/>
    <d v="2025-01-10T00:00:00"/>
    <s v="7990990000"/>
    <s v="Transitoria Presupuesto CDP CRP"/>
  </r>
  <r>
    <s v="2025"/>
    <n v="2"/>
    <d v="2025-01-01T00:00:00"/>
    <d v="2025-05-27T00:00:00"/>
    <s v="0118-01"/>
    <x v="34"/>
    <s v="Implementación de acciones y estrategias - Documentos de evaluación"/>
    <s v="0000000991"/>
    <d v="2025-02-28T00:00:00"/>
    <s v="PRESTAR SERVICIOS DE APOYO A LA GESTIÓN EN EL DESARROLLO DE ACTIVIDADESDE CARÁCTER ADMINISTRATIVO QUE SE ADELANTAN EN LA SUBDIRECCIÓN DEPREVENCIÓN Y SEGUIMIENTO"/>
    <s v="1-100-F001"/>
    <s v="VA-RECURSOS DISTRITO"/>
    <s v="O232020200991123"/>
    <s v="Servicios de la administración pública relacionados con la vivienda e infraestructura de servicios públicos"/>
    <s v="PM/0118/0117/45990010226"/>
    <s v="Servicio de prevención, vigilancia y seguimiento d"/>
    <n v="28336635"/>
    <n v="0"/>
    <n v="0"/>
    <n v="28336635"/>
    <s v="0000720943"/>
    <s v="1"/>
    <s v="10799"/>
    <d v="2025-02-28T00:00:00"/>
    <s v="1005450425"/>
    <s v="CARLOS ANDRES DANIELS JARAMILLO"/>
    <s v="1002629376"/>
    <s v="CESAR AUGUSTO CACERES GONZALEZ"/>
    <d v="2025-02-28T00:00:00"/>
    <s v="7990990000"/>
    <s v="Transitoria Presupuesto CDP CRP"/>
  </r>
  <r>
    <s v="2025"/>
    <n v="2"/>
    <d v="2025-01-01T00:00:00"/>
    <d v="2025-05-27T00:00:00"/>
    <s v="0118-01"/>
    <x v="34"/>
    <s v="Implementación de acciones y estrategias - Documentos de evaluación"/>
    <s v="0000000988"/>
    <d v="2025-02-28T00:00:00"/>
    <s v="PRESTAR SERVICIOS PROFESIONALES PARA ACOMPAÑAR A LA COMISIÓN DE VEEDURÍADE LAS CURADURÍAS URBANAS DE BOGOTÁ EN ELANÁLISIS Y SEGUIMIENTO DE LOSCASOS QUE LE SEAN ASIGNADOS EN LOS 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38671361"/>
    <n v="0"/>
    <n v="0"/>
    <n v="214840"/>
    <s v="0000720932"/>
    <s v="1"/>
    <s v="10752"/>
    <d v="2025-02-27T00:00:00"/>
    <s v="1005450425"/>
    <s v="CARLOS ANDRES DANIELS JARAMILLO"/>
    <s v="1002629376"/>
    <s v="CESAR AUGUSTO CACERES GONZALEZ"/>
    <d v="2025-02-28T00:00:00"/>
    <s v="7990990000"/>
    <s v="Transitoria Presupuesto CDP CRP"/>
  </r>
  <r>
    <s v="2025"/>
    <n v="2"/>
    <d v="2025-01-01T00:00:00"/>
    <d v="2025-05-27T00:00:00"/>
    <s v="0118-01"/>
    <x v="34"/>
    <s v="Implementación de acciones y estrategias - Documentos de evaluación"/>
    <s v="0000000999"/>
    <d v="2025-02-28T00:00:00"/>
    <s v="PRESTAR SERVICIOS PROFESIONALES PARA LA REVISIÓN Y/O ELABORACIÓN DEINFORMES TÉCNICOS QUE DEN IMPULSO A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5895857"/>
    <n v="0"/>
    <n v="0"/>
    <n v="50030"/>
    <s v="0000720951"/>
    <s v="1"/>
    <s v="11117"/>
    <d v="2025-02-28T00:00:00"/>
    <s v="1005450425"/>
    <s v="CARLOS ANDRES DANIELS JARAMILLO"/>
    <s v="1002629376"/>
    <s v="CESAR AUGUSTO CACERES GONZALEZ"/>
    <d v="2025-02-28T00:00:00"/>
    <s v="7990990000"/>
    <s v="Transitoria Presupuesto CDP CRP"/>
  </r>
  <r>
    <s v="2025"/>
    <n v="1"/>
    <d v="2025-01-01T00:00:00"/>
    <d v="2025-05-27T00:00:00"/>
    <s v="0118-01"/>
    <x v="10"/>
    <s v="Fortalecimiento en la gestión pública in - Servicio de asistencia técnica"/>
    <s v="0000000141"/>
    <d v="2025-01-09T00:00:00"/>
    <s v="PRESTAR SERVICIOS PROFESIONALES QUE PERMITAN REALIZAR CADA UNA DE LASACTIVIDADES RELACIONADAS CON LA LIQUIDACIÓN DE LA NÓMINA DE LOSFUNCIONARIOS DE LA SECRETARÍA DISTRITAL DEL HÁBITAT, CON CADA UNO DE SUSEMOLUMENTOS, ASÍ COMO LA ADMINISTRACIÓN FUNCIONAL DEL SISTEMA JSP7"/>
    <s v="1-100-F001"/>
    <s v="VA-RECURSOS DISTRITO"/>
    <s v="O232020200991191"/>
    <s v="Servicios administrativos relacionados con los trabajadores estatales"/>
    <s v="PM/0118/0118/45990310250"/>
    <s v="Estrategias de gestión institucional y de la cultu"/>
    <n v="28904400"/>
    <n v="0"/>
    <n v="0"/>
    <n v="0"/>
    <s v="0000663370"/>
    <s v="1"/>
    <s v="10930"/>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338"/>
    <d v="2025-01-17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76906350"/>
    <n v="0"/>
    <n v="0"/>
    <n v="0"/>
    <s v="0000685823"/>
    <s v="1"/>
    <s v="11048"/>
    <d v="2025-01-17T00:00:00"/>
    <s v="1004902605"/>
    <s v="PAOLA ANDREA CALDERON VARGAS"/>
    <s v="1002629376"/>
    <s v="CESAR AUGUSTO CACERES GONZALEZ"/>
    <d v="2025-01-17T00:00:00"/>
    <s v="7990990000"/>
    <s v="Transitoria Presupuesto CDP CRP"/>
  </r>
  <r>
    <s v="2025"/>
    <n v="1"/>
    <d v="2025-01-01T00:00:00"/>
    <d v="2025-05-27T00:00:00"/>
    <s v="0118-01"/>
    <x v="10"/>
    <s v="Fortalecimiento en la gestión pública in - Servicio de asistencia técnica"/>
    <s v="0000000339"/>
    <d v="2025-01-17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76906350"/>
    <n v="0"/>
    <n v="0"/>
    <n v="0"/>
    <s v="0000685824"/>
    <s v="1"/>
    <s v="11051"/>
    <d v="2025-01-17T00:00:00"/>
    <s v="1004902605"/>
    <s v="PAOLA ANDREA CALDERON VARGAS"/>
    <s v="1002629376"/>
    <s v="CESAR AUGUSTO CACERES GONZALEZ"/>
    <d v="2025-01-17T00:00:00"/>
    <s v="7990990000"/>
    <s v="Transitoria Presupuesto CDP CRP"/>
  </r>
  <r>
    <s v="2025"/>
    <n v="1"/>
    <d v="2025-01-01T00:00:00"/>
    <d v="2025-05-27T00:00:00"/>
    <s v="0118-01"/>
    <x v="10"/>
    <s v="Fortalecimiento en la gestión pública in - Servicio de asistencia técnica"/>
    <s v="0000000148"/>
    <d v="2025-01-09T00:00:00"/>
    <s v="PRESTAR SERVICIOS PROFESIONALES PARA ADELANTAR JURIDICAMENTE LOSPROCESOS DISCIPLINARIOS QUE SE ADELANTEN EN  LA OFICINA DE CONTROLDISCIPLINARIO INTERNO GARANTIZANDO EL FORTALECIMIENTO DE LA GESTIÓN DELOS PROCESOS DURANTE LA ETAPA DE INSTRUCCIÓN."/>
    <s v="1-100-F001"/>
    <s v="VA-RECURSOS DISTRITO"/>
    <s v="O232020200991191"/>
    <s v="Servicios administrativos relacionados con los trabajadores estatales"/>
    <s v="PM/0118/0118/45990310250"/>
    <s v="Estrategias de gestión institucional y de la cultu"/>
    <n v="59460480"/>
    <n v="0"/>
    <n v="0"/>
    <n v="0"/>
    <s v="0000664257"/>
    <s v="1"/>
    <s v="10413"/>
    <d v="2025-01-09T00:00:00"/>
    <s v="1005450425"/>
    <s v="CARLOS ANDRES DANIELS JARAMILLO"/>
    <s v="1002629376"/>
    <s v="CESAR AUGUSTO CACERES GONZALEZ"/>
    <d v="2025-01-09T00:00:00"/>
    <s v="7990990000"/>
    <s v="Transitoria Presupuesto CDP CRP"/>
  </r>
  <r>
    <s v="2025"/>
    <n v="1"/>
    <d v="2025-01-01T00:00:00"/>
    <d v="2025-05-27T00:00:00"/>
    <s v="0118-01"/>
    <x v="10"/>
    <s v="Fortalecimiento en la gestión pública in - Servicio de asistencia técnica"/>
    <s v="0000000261"/>
    <d v="2025-01-13T00:00:00"/>
    <s v="PRESTAR LOS SERVICIOS PROFESIONALES EN EL PROCESO DE GESTIÓN DOCUMENTALCON LA EJECUCIÓN Y SEGUIMIENTO DE LAS ACTIVIDADES DE CORRESPONDENCIA ENLA SDHT."/>
    <s v="1-100-F001"/>
    <s v="VA-RECURSOS DISTRITO"/>
    <s v="O232020200991191"/>
    <s v="Servicios administrativos relacionados con los trabajadores estatales"/>
    <s v="PM/0118/0118/45990310250"/>
    <s v="Estrategias de gestión institucional y de la cultu"/>
    <n v="16568415"/>
    <n v="0"/>
    <n v="0"/>
    <n v="0"/>
    <s v="0000674176"/>
    <s v="1"/>
    <s v="11005"/>
    <d v="2025-01-13T00:00:00"/>
    <s v="1002629376"/>
    <s v="CESAR AUGUSTO CACERES GONZALEZ"/>
    <s v="1002629376"/>
    <s v="CESAR AUGUSTO CACERES GONZALEZ"/>
    <d v="2025-01-13T00:00:00"/>
    <s v="7990990000"/>
    <s v="Transitoria Presupuesto CDP CRP"/>
  </r>
  <r>
    <s v="2025"/>
    <n v="1"/>
    <d v="2025-01-01T00:00:00"/>
    <d v="2025-05-27T00:00:00"/>
    <s v="0118-01"/>
    <x v="10"/>
    <s v="Fortalecimiento en la gestión pública in - Servicio de asistencia técnica"/>
    <s v="0000000570"/>
    <d v="2025-01-27T00:00:00"/>
    <s v="PRESTAR SERVICIOS PROFESIONALES PARA EL FORTALECIMIENTO, IMPLEMENTACIÓNY SEGUIMIENTO INTEGRAL DE LA ESTRATEGIA DE RELACIONAMIENTOINTERINSTITUCIONAL A ESCALA REGIONAL, NACIONAL E INTERNACIONAL DE LASECRETARÍA DISTRITAL DEL HÁBITAT, MEDIANTE LA GESTIÓN Y MONITOREO DEPROYECTOS; IDENTIFICACIÓN, ANÁLISIS Y PROMOCIÓN DE OPORTUNIDADES YRELACIONES ESTRATÉGICAS; PROPICIAR Y HACER SEGUIMIENTO A EVENTOSRELEVANTES; GESTIÓN DE ALIANZAS ESTRATÉGICAS Y ELABORACIÓN DE INSUMOS,ANÁLISIS Y DOCUMENTOS ESTRATÉGICOS."/>
    <s v="1-100-F001"/>
    <s v="VA-RECURSOS DISTRITO"/>
    <s v="O232020200991191"/>
    <s v="Servicios administrativos relacionados con los trabajadores estatales"/>
    <s v="PM/0118/0118/45990310250"/>
    <s v="Estrategias de gestión institucional y de la cultu"/>
    <n v="121000000"/>
    <n v="0"/>
    <n v="0"/>
    <n v="0"/>
    <s v="0000697541"/>
    <s v="1"/>
    <s v="11096"/>
    <d v="2025-01-27T00:00:00"/>
    <s v="1000300664"/>
    <s v="ANA MILENA YELA ESCOBAR"/>
    <s v="1002629376"/>
    <s v="CESAR AUGUSTO CACERES GONZALEZ"/>
    <d v="2025-01-27T00:00:00"/>
    <s v="7990990000"/>
    <s v="Transitoria Presupuesto CDP CRP"/>
  </r>
  <r>
    <s v="2025"/>
    <n v="1"/>
    <d v="2025-01-01T00:00:00"/>
    <d v="2025-05-27T00:00:00"/>
    <s v="0118-01"/>
    <x v="10"/>
    <s v="Fortalecimiento en la gestión pública in - Servicio de asistencia técnica"/>
    <s v="0000000617"/>
    <d v="2025-01-31T00:00:00"/>
    <s v="PRESTAR SERVICIOS PROFESIONALES PARA LA ADMINISTRACIÓN DE BASES DE DATOSY LA GESTIÓN DE PLATAFORMAS DE LA GESTIÓN CONTRACTUAL DE LA ENTIDAD."/>
    <s v="1-100-F001"/>
    <s v="VA-RECURSOS DISTRITO"/>
    <s v="O232020200991191"/>
    <s v="Servicios administrativos relacionados con los trabajadores estatales"/>
    <s v="PM/0118/0118/45990310250"/>
    <s v="Estrategias de gestión institucional y de la cultu"/>
    <n v="23071905"/>
    <n v="0"/>
    <n v="0"/>
    <n v="0"/>
    <s v="0000702168"/>
    <s v="1"/>
    <s v="11053"/>
    <d v="2025-01-31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s v="0000000607"/>
    <d v="2025-01-31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23071905"/>
    <n v="0"/>
    <n v="0"/>
    <n v="0"/>
    <s v="0000701666"/>
    <s v="1"/>
    <s v="11050"/>
    <d v="2025-01-30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s v="0000000615"/>
    <d v="2025-01-31T00:00:00"/>
    <s v="PRESTAR SERVICIOS PROFESIONALES JURIDICOS PARA ADELANTAR LOS PROCESOSADMINISTATIVOS SANCIONARIOS QUE SE REQUIERA LA SECRETARIA DISTRITAL DELHABITAT."/>
    <s v="1-100-F001"/>
    <s v="VA-RECURSOS DISTRITO"/>
    <s v="O232020200991191"/>
    <s v="Servicios administrativos relacionados con los trabajadores estatales"/>
    <s v="PM/0118/0118/45990310250"/>
    <s v="Estrategias de gestión institucional y de la cultu"/>
    <n v="27872100"/>
    <n v="0"/>
    <n v="0"/>
    <n v="0"/>
    <s v="0000702156"/>
    <s v="1"/>
    <s v="11046"/>
    <d v="2025-01-31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s v="0000000604"/>
    <d v="2025-01-31T00:00:00"/>
    <s v="PRESTAR LOS SERVICIOS PROFESIONALES JURIDICOS EN EL PROCESO DE GESTIONDOCUMENTAL E INSTRUMENTOS TECNICOS ARCHIVISTICOS DE LA SDHT."/>
    <s v="1-100-F001"/>
    <s v="VA-RECURSOS DISTRITO"/>
    <s v="O232020200991191"/>
    <s v="Servicios administrativos relacionados con los trabajadores estatales"/>
    <s v="PM/0118/0118/45990310250"/>
    <s v="Estrategias de gestión institucional y de la cultu"/>
    <n v="27252720"/>
    <n v="0"/>
    <n v="0"/>
    <n v="0"/>
    <s v="0000701663"/>
    <s v="1"/>
    <s v="11001"/>
    <d v="2025-01-30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s v="0000000219"/>
    <d v="2025-01-10T00:00:00"/>
    <s v="PRESTAR SERVICIOS PROFESIONALES JURIDICOS PARA REALIZAR LA REVISIÓN YESTRUCTURACIÓN DE LOS DOCUMENTOS QUE COMPONEN LA GESTIÓN CONTRACTUAL DELA SECRETARÍA DISTRITAL DEL HÁBITAT."/>
    <s v="1-100-F001"/>
    <s v="VA-RECURSOS DISTRITO"/>
    <s v="O232020200991191"/>
    <s v="Servicios administrativos relacionados con los trabajadores estatales"/>
    <s v="PM/0118/0118/45990310250"/>
    <s v="Estrategias de gestión institucional y de la cultu"/>
    <n v="35098200"/>
    <n v="35098200"/>
    <n v="0"/>
    <n v="0"/>
    <s v="0000668954"/>
    <s v="1"/>
    <s v="11056"/>
    <d v="2025-01-10T00:00:00"/>
    <s v="1002629376"/>
    <s v="CESAR AUGUSTO CACERES GONZALEZ"/>
    <s v="1002629376"/>
    <s v="CESAR AUGUSTO CACERES GONZALEZ"/>
    <d v="2025-01-10T00:00:00"/>
    <s v="7990990000"/>
    <s v="Transitoria Presupuesto CDP CRP"/>
  </r>
  <r>
    <s v="2025"/>
    <n v="1"/>
    <d v="2025-01-01T00:00:00"/>
    <d v="2025-05-27T00:00:00"/>
    <s v="0118-01"/>
    <x v="10"/>
    <s v="Fortalecimiento en la gestión pública in - Servicio de asistencia técnica"/>
    <s v="0000000574"/>
    <d v="2025-01-27T00:00:00"/>
    <s v="PRESTAR SERVICIOS PROFESIONALES CONCERNIENTES A LA EJECUCIÓN,DESARROLLO, EVALUACIÓN, SEGUIMIENTO Y MODIFICACIÓN DEL SISTEMA DESEGURIDAD Y SALUD EN EL TRABAJO SGSST DE LA SECRETARÍA DISTRITAL DELHÁBITAT."/>
    <s v="1-100-F001"/>
    <s v="VA-RECURSOS DISTRITO"/>
    <s v="O232020200991191"/>
    <s v="Servicios administrativos relacionados con los trabajadores estatales"/>
    <s v="PM/0118/0118/45990310250"/>
    <s v="Estrategias de gestión institucional y de la cultu"/>
    <n v="46143810"/>
    <n v="0"/>
    <n v="0"/>
    <n v="0"/>
    <s v="0000698260"/>
    <s v="1"/>
    <s v="10927"/>
    <d v="2025-01-27T00:00:00"/>
    <s v="1004902605"/>
    <s v="PAOLA ANDREA CALDERON VARGAS"/>
    <s v="1002629376"/>
    <s v="CESAR AUGUSTO CACERES GONZALEZ"/>
    <d v="2025-01-27T00:00:00"/>
    <s v="7990990000"/>
    <s v="Transitoria Presupuesto CDP CRP"/>
  </r>
  <r>
    <s v="2025"/>
    <n v="2"/>
    <d v="2025-01-01T00:00:00"/>
    <d v="2025-05-27T00:00:00"/>
    <s v="0118-01"/>
    <x v="10"/>
    <s v="Fortalecimiento en la gestión pública in - Servicio de asistencia técnica"/>
    <s v="0000000714"/>
    <d v="2025-02-06T00:00:00"/>
    <s v="PRESTAR SERVICIOS PROFESIONALES JURIDICOS PARA REALIZAR LA REVISIÓN YESTRUCTURACION DE LOS DOCUMENTOS QUE COMPONEN LA GESTION CONTRACTUAL DELA SECRETARÍA DISTRITAL DEL HÁBITAT."/>
    <s v="1-100-F001"/>
    <s v="VA-RECURSOS DISTRITO"/>
    <s v="O232020200991191"/>
    <s v="Servicios administrativos relacionados con los trabajadores estatales"/>
    <s v="PM/0118/0118/45990310250"/>
    <s v="Estrategias de gestión institucional y de la cultu"/>
    <n v="70196400"/>
    <n v="0"/>
    <n v="0"/>
    <n v="0"/>
    <s v="0000706992"/>
    <s v="1"/>
    <s v="11056"/>
    <d v="2025-02-06T00:00:00"/>
    <s v="1004902605"/>
    <s v="PAOLA ANDREA CALDERON VARGAS"/>
    <s v="1002629376"/>
    <s v="CESAR AUGUSTO CACERES GONZALEZ"/>
    <d v="2025-02-06T00:00:00"/>
    <s v="7990990000"/>
    <s v="Transitoria Presupuesto CDP CRP"/>
  </r>
  <r>
    <s v="2025"/>
    <n v="1"/>
    <d v="2025-01-01T00:00:00"/>
    <d v="2025-05-27T00:00:00"/>
    <s v="0118-01"/>
    <x v="10"/>
    <s v="Fortalecimiento en la gestión pública in - Servicio de asistencia técnica"/>
    <s v="0000000605"/>
    <d v="2025-01-31T00:00:00"/>
    <s v="PRESTAR SERVICIOS DE APOYO A LA GESTIÓN PARA EJECUTAR ACTIVIDADESADMINISTRATIVAS REQUERIDAS EN EL PROCESO DE GESTIÓN CONTRACTUAL DE LA DELA SDHT."/>
    <s v="1-100-F001"/>
    <s v="VA-RECURSOS DISTRITO"/>
    <s v="O232020200991191"/>
    <s v="Servicios administrativos relacionados con los trabajadores estatales"/>
    <s v="PM/0118/0118/45990310250"/>
    <s v="Estrategias de gestión institucional y de la cultu"/>
    <n v="13626360"/>
    <n v="0"/>
    <n v="0"/>
    <n v="0"/>
    <s v="0000701664"/>
    <s v="1"/>
    <s v="11055"/>
    <d v="2025-01-30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s v="0000000444"/>
    <d v="2025-01-21T00:00:00"/>
    <s v="PRESTAR SERVICIOS PROFESIONALES A LA SUBSECRETARÍA JURÍDICA PARA BRINDAREL ACOMPAÑAMIENTO ADMINISTRATIVO Y/O OPERATIVO DE LA SUBSECRETARÍAJURÍDICA Y REALIZAR EL CONTROL, SEGUIMIENTO A LAS RESPUESTAS AREQUERIMIENTOS O SOLICITUDES DE LOS ORGANISMOS DE CONTROL ASIGNADOS A LAENTIDAD, EN VIRTUD DEL OBJETO CONTRACTUAL."/>
    <s v="1-100-F001"/>
    <s v="VA-RECURSOS DISTRITO"/>
    <s v="O232020200882199"/>
    <s v="Otros servicios jurídicos n.c.p."/>
    <s v="PM/0118/0118/45990310250"/>
    <s v="Estrategias de gestión institucional y de la cultu"/>
    <n v="60133333"/>
    <n v="0"/>
    <n v="0"/>
    <n v="0"/>
    <s v="0000689884"/>
    <s v="1"/>
    <s v="10315"/>
    <d v="2025-01-21T00:00:00"/>
    <s v="1000024732"/>
    <s v="ALBA CRISTINA MELO GOMEZ"/>
    <s v="1002629376"/>
    <s v="CESAR AUGUSTO CACERES GONZALEZ"/>
    <d v="2025-01-21T00:00:00"/>
    <s v="7990990000"/>
    <s v="Transitoria Presupuesto CDP CRP"/>
  </r>
  <r>
    <s v="2025"/>
    <n v="1"/>
    <d v="2025-01-01T00:00:00"/>
    <d v="2025-05-27T00:00:00"/>
    <s v="0118-01"/>
    <x v="10"/>
    <s v="Fortalecimiento en la gestión pública in - Servicio de asistencia técnica"/>
    <s v="0000000262"/>
    <d v="2025-01-13T00:00:00"/>
    <s v="PRESTAR SERVICIOS PROFESIONALES PARA APOYAR LA EJECUCIÓN, DESARROLLO,EVALUACIÓN, SEGUIMIENTO Y MODIFICACIÓN DEL SISTEMA DE SEGURIDAD Y SALUDEN EL TRABAJO SG-SST Y REALIZAR LAS ACTIVIDADES RELACIONADAS A TEMASAMBIENTALES QUE SE REQUIERAN EN LA SUBDIRECCIÓN ADMINISTRATIVA PARA ELADECUADO DESARROLLO DE LOS PROCESOS."/>
    <s v="1-100-F001"/>
    <s v="VA-RECURSOS DISTRITO"/>
    <s v="O232020200991191"/>
    <s v="Servicios administrativos relacionados con los trabajadores estatales"/>
    <s v="PM/0118/0118/45990310250"/>
    <s v="Estrategias de gestión institucional y de la cultu"/>
    <n v="19200780"/>
    <n v="0"/>
    <n v="0"/>
    <n v="0"/>
    <s v="0000674223"/>
    <s v="1"/>
    <s v="10945"/>
    <d v="2025-01-13T00:00:00"/>
    <s v="1002629376"/>
    <s v="CESAR AUGUSTO CACERES GONZALEZ"/>
    <s v="1002629376"/>
    <s v="CESAR AUGUSTO CACERES GONZALEZ"/>
    <d v="2025-01-13T00:00:00"/>
    <s v="7990990000"/>
    <s v="Transitoria Presupuesto CDP CRP"/>
  </r>
  <r>
    <s v="2025"/>
    <n v="1"/>
    <d v="2025-01-01T00:00:00"/>
    <d v="2025-05-27T00:00:00"/>
    <s v="0118-01"/>
    <x v="10"/>
    <s v="Fortalecimiento en la gestión pública in - Servicio de asistencia técnica"/>
    <s v="0000000127"/>
    <d v="2025-01-08T00:00:00"/>
    <s v="ARL RIESGOS V CONTRATISTAS"/>
    <s v="1-100-F001"/>
    <s v="VA-RECURSOS DISTRITO"/>
    <s v="O232020200991191"/>
    <s v="Servicios administrativos relacionados con los trabajadores estatales"/>
    <s v="PM/0118/0118/45990310250"/>
    <s v="Estrategias de gestión institucional y de la cultu"/>
    <n v="106916240"/>
    <n v="0"/>
    <n v="0"/>
    <n v="63877640"/>
    <s v="0000660793"/>
    <s v="1"/>
    <s v="10138"/>
    <d v="2025-01-08T00:00:00"/>
    <s v="1002629376"/>
    <s v="CESAR AUGUSTO CACERES GONZALEZ"/>
    <s v="1002629376"/>
    <s v="CESAR AUGUSTO CACERES GONZALEZ"/>
    <d v="2025-01-08T00:00:00"/>
    <s v="7990990000"/>
    <s v="Transitoria Presupuesto CDP CRP"/>
  </r>
  <r>
    <s v="2025"/>
    <n v="1"/>
    <d v="2025-01-01T00:00:00"/>
    <d v="2025-05-27T00:00:00"/>
    <s v="0118-01"/>
    <x v="10"/>
    <s v="Fortalecimiento en la gestión pública in - Servicio de asistencia técnica"/>
    <s v="0000000160"/>
    <d v="2025-01-09T00:00:00"/>
    <s v="PRESTAR SERVICIOS PROFESIONALES JURIDICOS PARA REALIZAR LA REVISIÓN YESTRUCTURACION DE LOS DOCUMENTOS QUE COMPONEN LA GESTION CONTRACTUAL DELA SECRETARÍA DISTRITAL DEL HÁBITAT."/>
    <s v="1-100-F001"/>
    <s v="VA-RECURSOS DISTRITO"/>
    <s v="O232020200991191"/>
    <s v="Servicios administrativos relacionados con los trabajadores estatales"/>
    <s v="PM/0118/0118/45990310250"/>
    <s v="Estrategias de gestión institucional y de la cultu"/>
    <n v="26323650"/>
    <n v="0"/>
    <n v="0"/>
    <n v="0"/>
    <s v="0000664625"/>
    <s v="1"/>
    <s v="11057"/>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236"/>
    <d v="2025-01-11T00:00:00"/>
    <s v="PRESTAR SERVICIOS PROFESIONALES EN DERECHO, ORIENTADOS A LA DEFENSAJUDICIAL Y EXTRAJUDICIAL EN LOS PROCESOS EN LOS QUE INTERVENGA Y/O SEVINCULE LA SECRETARÍA DISTRITAL DEL HÁBITAT, A CARGO DE LA SUBSECRETARÍAJURÍDICA."/>
    <s v="1-100-F001"/>
    <s v="VA-RECURSOS DISTRITO"/>
    <s v="O232020200882199"/>
    <s v="Otros servicios jurídicos n.c.p."/>
    <s v="PM/0118/0118/45990310250"/>
    <s v="Estrategias de gestión institucional y de la cultu"/>
    <n v="116350000"/>
    <n v="0"/>
    <n v="0"/>
    <n v="975000"/>
    <s v="0000670282"/>
    <s v="1"/>
    <s v="1024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40"/>
    <d v="2025-01-11T00:00:00"/>
    <s v="PRESTAR SERVICIOS PROFESIONALES EN DERECHO PARA REALIZAR DEFENSAJUDICIAL Y EXTRAJUDICIAL EN LOS PROCESOS A CARGO DE LA SUBSECRETARÍAJURÍDICA."/>
    <s v="1-100-F001"/>
    <s v="VA-RECURSOS DISTRITO"/>
    <s v="O232020200882199"/>
    <s v="Otros servicios jurídicos n.c.p."/>
    <s v="PM/0118/0118/45990310250"/>
    <s v="Estrategias de gestión institucional y de la cultu"/>
    <n v="95466667"/>
    <n v="0"/>
    <n v="0"/>
    <n v="1066667"/>
    <s v="0000670341"/>
    <s v="1"/>
    <s v="10311"/>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42"/>
    <d v="2025-01-11T00:00:00"/>
    <s v="PRESTAR SERVICIOS PROFESIONALES EN DERECHO, ORIENTADOS A LA DEFENSAJUDICIAL Y EXTRAJUDICIAL EN LOS PROCESOS EN LOS QUE INTERVENGA Y/O SEVINCULE LA SECRETARÍA DISTRITAL DEL HÁBITAT, A CARGO DE LA SUBSECRETARÍAJURÍDICA."/>
    <s v="1-100-F001"/>
    <s v="VA-RECURSOS DISTRITO"/>
    <s v="O232020200882199"/>
    <s v="Otros servicios jurídicos n.c.p."/>
    <s v="PM/0118/0118/45990310250"/>
    <s v="Estrategias de gestión institucional y de la cultu"/>
    <n v="90933333"/>
    <n v="0"/>
    <n v="0"/>
    <n v="11466666"/>
    <s v="0000670350"/>
    <s v="1"/>
    <s v="10174"/>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45"/>
    <d v="2025-01-11T00:00:00"/>
    <s v="PRESTAR SERVICIOS DE APOYO A LA GESTIÓN DE LA SUBSECRETARÍA JURÍDICAPARA LA EJECUCIÓN DE ACTIVIDADES OPERATIVAS Y ADMINISTRATIVASRELACIONADAS CON LOS PROCESOS DE PUBLICIDAD DE LOS ACTOS ADMINISTRATIVOSY DEMÁS ACTUACIONES DE LOS PROCESOS A CARGO DE LA SUBSECRETARÍA"/>
    <s v="1-100-F001"/>
    <s v="VA-RECURSOS DISTRITO"/>
    <s v="O232020200882199"/>
    <s v="Otros servicios jurídicos n.c.p."/>
    <s v="PM/0118/0118/45990310250"/>
    <s v="Estrategias de gestión institucional y de la cultu"/>
    <n v="40453333"/>
    <n v="0"/>
    <n v="0"/>
    <n v="27503333"/>
    <s v="0000670361"/>
    <s v="1"/>
    <s v="10270"/>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32"/>
    <d v="2025-01-11T00:00:00"/>
    <s v="PRESTAR SERVICIOS PROFESIONALES EN DERECHO PARA EL DESARROLLO DE LASETAPAS JURÍDICAS EN EL MARCO DE LAS COMPETENCIAS ASIGNADAS A LASUBSECRETARÍA JURÍDICA"/>
    <s v="1-100-F001"/>
    <s v="VA-RECURSOS DISTRITO"/>
    <s v="O232020200882199"/>
    <s v="Otros servicios jurídicos n.c.p."/>
    <s v="PM/0118/0118/45990310250"/>
    <s v="Estrategias de gestión institucional y de la cultu"/>
    <n v="62516667"/>
    <n v="0"/>
    <n v="0"/>
    <n v="6416667"/>
    <s v="0000670214"/>
    <s v="1"/>
    <s v="11139"/>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28"/>
    <d v="2025-01-11T00:00:00"/>
    <s v="PRESTAR SERVICIOS PROFESIONALES EN RELACIÓN AL SEGUIMIENTO,IMPLEMENTACIÓN Y TRAZABILIDAD DEL PROYECTO DE INVERSIÓN Y/O LAS METAS ACARGO DE LA SUBSECRETARÍA JURÍDICA"/>
    <s v="1-100-F001"/>
    <s v="VA-RECURSOS DISTRITO"/>
    <s v="O232020200882199"/>
    <s v="Otros servicios jurídicos n.c.p."/>
    <s v="PM/0118/0118/45990310250"/>
    <s v="Estrategias de gestión institucional y de la cultu"/>
    <n v="74338000"/>
    <n v="0"/>
    <n v="0"/>
    <n v="1308000"/>
    <s v="0000670181"/>
    <s v="1"/>
    <s v="10318"/>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41"/>
    <d v="2025-01-11T00:00:00"/>
    <s v="PRESTAR SERVICIOS PROFESIONALES EN EL DESARROLLO DE LAS ETAPAS YACTUACIONES JURÍDICAS DE LOS TRÁMITES EN MATERIA ADMINISTRATIVA QUEADELANTA LA SUBSECRETARÍA JURÍDICA."/>
    <s v="1-100-F001"/>
    <s v="VA-RECURSOS DISTRITO"/>
    <s v="O232020200882199"/>
    <s v="Otros servicios jurídicos n.c.p."/>
    <s v="PM/0118/0118/45990310250"/>
    <s v="Estrategias de gestión institucional y de la cultu"/>
    <n v="115375000"/>
    <n v="115375000"/>
    <n v="0"/>
    <n v="0"/>
    <s v="0000670343"/>
    <s v="1"/>
    <s v="1031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75"/>
    <d v="2025-01-15T00:00:00"/>
    <s v="PRESTAR SERVICIOS PROFESIONALES ESPECIALIZADOS EN TEMASJURÍDICO-CONTRACTUALES A LA SUBSECRETARÍA DE GESTIÓN CORPORATIVA EN LASETAPAS PRECONTRACTUAL, CONTRACTUAL Y POS-CONTRACTUALES, CON EL FIN DEGARANTIZAR QUE LAS MISMAS SE DESARROLLEN DENTRO DEL MARCO LEGAL DECONTRATACIÓN, NORMAS CONCORDANTES Y A LOS PLANES, PROGRAMAS Y PROYECTOSDE LA SECRETARÍA DE HÁBITAT."/>
    <s v="1-100-F001"/>
    <s v="VA-RECURSOS DISTRITO"/>
    <s v="O232020200991191"/>
    <s v="Servicios administrativos relacionados con los trabajadores estatales"/>
    <s v="PM/0118/0118/45990310250"/>
    <s v="Estrategias de gestión institucional y de la cultu"/>
    <n v="119400000"/>
    <n v="0"/>
    <n v="0"/>
    <n v="0"/>
    <s v="0000682249"/>
    <s v="1"/>
    <s v="11100"/>
    <d v="2025-01-15T00:00:00"/>
    <s v="1000300664"/>
    <s v="ANA MILENA YELA ESCOBAR"/>
    <s v="1002629376"/>
    <s v="CESAR AUGUSTO CACERES GONZALEZ"/>
    <d v="2025-01-15T00:00:00"/>
    <s v="7990990000"/>
    <s v="Transitoria Presupuesto CDP CRP"/>
  </r>
  <r>
    <s v="2025"/>
    <n v="1"/>
    <d v="2025-01-01T00:00:00"/>
    <d v="2025-05-27T00:00:00"/>
    <s v="0118-01"/>
    <x v="10"/>
    <s v="Fortalecimiento en la gestión pública in - Servicio de asistencia técnica"/>
    <s v="0000000190"/>
    <d v="2025-01-09T00:00:00"/>
    <s v="PRESTAR LOS SERVICIOS TECNICOS Y  PROFESIONALES EN EL PROCESO DE GESTIONDOCUMENTAL CON LA EJECUCIÓN Y SEGUIMIENTO DE LAS ACTIVIDADES DECORRESPONDENCIA EN LA SDHT."/>
    <s v="1-100-F001"/>
    <s v="VA-RECURSOS DISTRITO"/>
    <s v="O232020200991191"/>
    <s v="Servicios administrativos relacionados con los trabajadores estatales"/>
    <s v="PM/0118/0118/45990310250"/>
    <s v="Estrategias de gestión institucional y de la cultu"/>
    <n v="16568415"/>
    <n v="16568415"/>
    <n v="0"/>
    <n v="0"/>
    <s v="0000665994"/>
    <s v="1"/>
    <s v="11005"/>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304"/>
    <d v="2025-01-16T00:00:00"/>
    <s v="PRESTAR SERVICIOS PROFESIONALES JURIDICOS PARA REALIZAR LA REVISIÓN YESTRUCTURACION DE LOS DOCUMENTOS QUE COMPONEN LA GESTION CONTRACTUAL DELA SECRETARIA DISTRITAL DEL HABITAT, ASÍ COMO DE LOS PROCESOS DESELECCIÓN ADELANTADOS EN EL MARCO DE LOS CONTRATOS DE FIDUCIA MERCANTILSUSCRITOS POR LA SECRETARIA."/>
    <s v="1-100-F001"/>
    <s v="VA-RECURSOS DISTRITO"/>
    <s v="O232020200991191"/>
    <s v="Servicios administrativos relacionados con los trabajadores estatales"/>
    <s v="PM/0118/0118/45990310250"/>
    <s v="Estrategias de gestión institucional y de la cultu"/>
    <n v="119400000"/>
    <n v="0"/>
    <n v="0"/>
    <n v="0"/>
    <s v="0000684211"/>
    <s v="1"/>
    <s v="11064"/>
    <d v="2025-01-16T00:00:00"/>
    <s v="1004902605"/>
    <s v="PAOLA ANDREA CALDERON VARGAS"/>
    <s v="1002629376"/>
    <s v="CESAR AUGUSTO CACERES GONZALEZ"/>
    <d v="2025-01-16T00:00:00"/>
    <s v="7990990000"/>
    <s v="Transitoria Presupuesto CDP CRP"/>
  </r>
  <r>
    <s v="2025"/>
    <n v="1"/>
    <d v="2025-01-01T00:00:00"/>
    <d v="2025-05-27T00:00:00"/>
    <s v="0118-01"/>
    <x v="10"/>
    <s v="Fortalecimiento en la gestión pública in - Servicio de asistencia técnica"/>
    <s v="0000000440"/>
    <d v="2025-01-21T00:00:00"/>
    <s v="PRESTAR SERVICIOS PROFESIONALES EN DERECHO PARA EL DESARROLLO DE LASETAPAS Y ACTUACIONES JURÍDICAS, REALIZANDO LA CONCEPTUALIZACIÓN,ELABORACIÓN, SEGUIMIENTO Y TRÁMITE DE LAS ACTIVIDADES DESARROLLADAS ENLA SUBSECRETARÍA JURÍDICA, EN EL MARCO DE SUS COMPETENCIAS YMISIONALIDAD."/>
    <s v="1-100-F001"/>
    <s v="VA-RECURSOS DISTRITO"/>
    <s v="O232020200882199"/>
    <s v="Otros servicios jurídicos n.c.p."/>
    <s v="PM/0118/0118/45990310250"/>
    <s v="Estrategias de gestión institucional y de la cultu"/>
    <n v="93378667"/>
    <n v="0"/>
    <n v="0"/>
    <n v="11378667"/>
    <s v="0000689872"/>
    <s v="1"/>
    <s v="10292"/>
    <d v="2025-01-21T00:00:00"/>
    <s v="1000024732"/>
    <s v="ALBA CRISTINA MELO GOMEZ"/>
    <s v="1002629376"/>
    <s v="CESAR AUGUSTO CACERES GONZALEZ"/>
    <d v="2025-01-21T00:00:00"/>
    <s v="7990990000"/>
    <s v="Transitoria Presupuesto CDP CRP"/>
  </r>
  <r>
    <s v="2025"/>
    <n v="1"/>
    <d v="2025-01-01T00:00:00"/>
    <d v="2025-05-27T00:00:00"/>
    <s v="0118-01"/>
    <x v="10"/>
    <s v="Fortalecimiento en la gestión pública in - Servicio de asistencia técnica"/>
    <s v="0000000442"/>
    <d v="2025-01-21T00:00:00"/>
    <s v="PRESTAR SERVICIOS PROFESIONALES  EN DERECHO, ENFOCADOS EN LA DEFENSAJUDICIAL Y EXTRAJUDICIAL DE LOS DISTINTOS PROCESOS QUE INTERVENGA Y/O SEVINCULE A LA SECRETARÍA DISTRITAL DEL HÁBITAT, BAJO LA MISIONALIDAD DELA SUBSECRETARÍA JURÍDICA."/>
    <s v="1-100-F001"/>
    <s v="VA-RECURSOS DISTRITO"/>
    <s v="O232020200882199"/>
    <s v="Otros servicios jurídicos n.c.p."/>
    <s v="PM/0118/0118/45990310250"/>
    <s v="Estrategias de gestión institucional y de la cultu"/>
    <n v="142133333"/>
    <n v="0"/>
    <n v="0"/>
    <n v="11589333"/>
    <s v="0000689879"/>
    <s v="1"/>
    <s v="10289"/>
    <d v="2025-01-21T00:00:00"/>
    <s v="1000024732"/>
    <s v="ALBA CRISTINA MELO GOMEZ"/>
    <s v="1002629376"/>
    <s v="CESAR AUGUSTO CACERES GONZALEZ"/>
    <d v="2025-01-21T00:00:00"/>
    <s v="7990990000"/>
    <s v="Transitoria Presupuesto CDP CRP"/>
  </r>
  <r>
    <s v="2025"/>
    <n v="1"/>
    <d v="2025-01-01T00:00:00"/>
    <d v="2025-05-27T00:00:00"/>
    <s v="0118-01"/>
    <x v="10"/>
    <s v="Fortalecimiento en la gestión pública in - Servicio de asistencia técnica"/>
    <s v="0000000149"/>
    <d v="2025-01-09T00:00:00"/>
    <s v="PRESTACIÓN DE SERVICIOS DE APOYO A LA GESTIÓN EN LOS TRAMITESADMINISTRATIVOS, OPERACIONALES Y LOGISTICOS DERIVADOS DE LAS DIFERENTESACTUACIONES QUE SE ADELANTAN DURANTE LA ETAPA DE INSTRUCCIÓN, DECOMPETENCIA DE LA OFICINA DE CONTROL INTERNO DISCIPLINARIO DE LA SDHT."/>
    <s v="1-100-F001"/>
    <s v="VA-RECURSOS DISTRITO"/>
    <s v="O232020200991191"/>
    <s v="Servicios administrativos relacionados con los trabajadores estatales"/>
    <s v="PM/0118/0118/45990310250"/>
    <s v="Estrategias de gestión institucional y de la cultu"/>
    <n v="41808150"/>
    <n v="0"/>
    <n v="0"/>
    <n v="0"/>
    <s v="0000664269"/>
    <s v="1"/>
    <s v="10417"/>
    <d v="2025-01-09T00:00:00"/>
    <s v="1005450425"/>
    <s v="CARLOS ANDRES DANIELS JARAMILLO"/>
    <s v="1002629376"/>
    <s v="CESAR AUGUSTO CACERES GONZALEZ"/>
    <d v="2025-01-09T00:00:00"/>
    <s v="7990990000"/>
    <s v="Transitoria Presupuesto CDP CRP"/>
  </r>
  <r>
    <s v="2025"/>
    <n v="1"/>
    <d v="2025-01-01T00:00:00"/>
    <d v="2025-05-27T00:00:00"/>
    <s v="0118-01"/>
    <x v="10"/>
    <s v="Fortalecimiento en la gestión pública in - Servicio de asistencia técnica"/>
    <s v="0000000227"/>
    <d v="2025-01-11T00:00:00"/>
    <s v="PRESTAR SERVICIOS PROFESIONALES EN EL DESARROLLO DE LAS ETAPAS YACTUACIONES JURÍDICAS DE LOS TRÁMITES EN MATERIA ADMINISTRATIVA QUEADELANTA LA SUBSECRETARÍA JURÍDICA"/>
    <s v="1-100-F001"/>
    <s v="VA-RECURSOS DISTRITO"/>
    <s v="O232020200882199"/>
    <s v="Otros servicios jurídicos n.c.p."/>
    <s v="PM/0118/0118/45990310250"/>
    <s v="Estrategias de gestión institucional y de la cultu"/>
    <n v="115375000"/>
    <n v="0"/>
    <n v="0"/>
    <n v="0"/>
    <s v="0000670179"/>
    <s v="1"/>
    <s v="1031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43"/>
    <d v="2025-01-11T00:00:00"/>
    <s v="PRESTAR SERVICIOS PROFESIONALES EN DERECHO PARA LA DEFENSA JUDICIAL YEXTRAJUDICIAL DE LA SECRETARÍA DISTRITAL DEL HÁBITAT EN PROCESOSCONSTITUCIONALES A CARGO DE LA SUBSECRETARÍA JURÍDICA."/>
    <s v="1-100-F001"/>
    <s v="VA-RECURSOS DISTRITO"/>
    <s v="O232020200882199"/>
    <s v="Otros servicios jurídicos n.c.p."/>
    <s v="PM/0118/0118/45990310250"/>
    <s v="Estrategias de gestión institucional y de la cultu"/>
    <n v="65083333"/>
    <n v="0"/>
    <n v="0"/>
    <n v="0"/>
    <s v="0000670354"/>
    <s v="1"/>
    <s v="1028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35"/>
    <d v="2025-01-11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77390000"/>
    <n v="0"/>
    <n v="0"/>
    <n v="0"/>
    <s v="0000670280"/>
    <s v="1"/>
    <s v="10258"/>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188"/>
    <d v="2025-01-09T00:00:00"/>
    <s v="PRESTAR SERVICIOS PROFESIONALES QUE PERMITAN EJECUTAR EL PLAN DEBIENESTAR E INCENTIVOS, Y CLIMA LABORAL DE LA SECRETARÍA DISTRITAL DELHÁBITAT, ASÍ COMO DESARROLLAR ACTIVIDADES ENCAMINADAS AL FORTALECIMIENTOY MANEJO DE LOS FACTORES DE RIESGO PSICOSOCIAL DE LA ENTIDAD."/>
    <s v="1-100-F001"/>
    <s v="VA-RECURSOS DISTRITO"/>
    <s v="O232020200991191"/>
    <s v="Servicios administrativos relacionados con los trabajadores estatales"/>
    <s v="PM/0118/0118/45990310250"/>
    <s v="Estrategias de gestión institucional y de la cultu"/>
    <n v="44801820"/>
    <n v="0"/>
    <n v="0"/>
    <n v="0"/>
    <s v="0000665975"/>
    <s v="1"/>
    <s v="10943"/>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238"/>
    <d v="2025-01-11T00:00:00"/>
    <s v="PRESTAR SERVICIOS PROFESIONALES EN DERECHO, ORIENTADOS A LA DEFENSAJUDICIAL Y EXTRAJUDICIAL EN LOS PROCESOS EN LOS QUE INTERVENGA Y/O SEVINCULE LA SECRETARÍA DISTRITAL DEL HÁBITAT, A CARGO DE LA SUBSECRETARÍAJURÍDICA."/>
    <s v="1-100-F001"/>
    <s v="VA-RECURSOS DISTRITO"/>
    <s v="O232020200882199"/>
    <s v="Otros servicios jurídicos n.c.p."/>
    <s v="PM/0118/0118/45990310250"/>
    <s v="Estrategias de gestión institucional y de la cultu"/>
    <n v="115375000"/>
    <n v="0"/>
    <n v="0"/>
    <n v="0"/>
    <s v="0000670331"/>
    <s v="1"/>
    <s v="10243"/>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03"/>
    <d v="2025-01-09T00:00:00"/>
    <s v="PRESTAR SERVICIOS PROFESIONALES RESPECTO A PROCESO DE PAGOS A CARGO DELA SUBDIRECCIÓN FINANCIERA, ASÍ COMO LA GESTIÓN DEL REGISTRO DE LAINFORMACIÓN EXÓGENA DISTRITAL Y NACIONAL Y EL REPORTE DE CONTRIBUCIONESY ESTAMPILLAS."/>
    <s v="1-100-F001"/>
    <s v="VA-RECURSOS DISTRITO"/>
    <s v="O232020200991191"/>
    <s v="Servicios administrativos relacionados con los trabajadores estatales"/>
    <s v="PM/0118/0118/45990310250"/>
    <s v="Estrategias de gestión institucional y de la cultu"/>
    <n v="55331280"/>
    <n v="0"/>
    <n v="0"/>
    <n v="0"/>
    <s v="0000666340"/>
    <s v="1"/>
    <s v="10598"/>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239"/>
    <d v="2025-01-11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12950000"/>
    <n v="0"/>
    <n v="0"/>
    <n v="0"/>
    <s v="0000670336"/>
    <s v="1"/>
    <s v="10255"/>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244"/>
    <d v="2025-01-11T00:00:00"/>
    <s v="PRESTAR SERVICIOS DE APOYO A LA GESTIÓN DE LA SUBSECRETARÍA JURÍDICAPARA LA EJECUCIÓN DE ACTIVIDADES OPERATIVAS Y ADMINISTRATIVASRELACIONADAS CON LOS PROCESOS DE PUBLICIDAD DE LOS ACTOS ADMINISTRATIVOSY DEMÁS ACTUACIONES DE LOS PROCESOS A CARGO DE LA SUBSECRETARÍA."/>
    <s v="1-100-F001"/>
    <s v="VA-RECURSOS DISTRITO"/>
    <s v="O232020200882199"/>
    <s v="Otros servicios jurídicos n.c.p."/>
    <s v="PM/0118/0118/45990310250"/>
    <s v="Estrategias de gestión institucional y de la cultu"/>
    <n v="12950000"/>
    <n v="0"/>
    <n v="0"/>
    <n v="0"/>
    <s v="0000670357"/>
    <s v="1"/>
    <s v="1113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194"/>
    <d v="2025-01-09T00:00:00"/>
    <s v="PRESTAR LOS SERVICIOS PROFESIONALES A LA SECRETARÍA DISTRITAL DELHÁBITAT, EN EL PROCESO DE REVISIÓN, SEGUIMIENTO Y VALIDACIÓN DE LAINFORMACIÓN CONTABLE PARA EL REGISTRO Y CONTROL DE LOS SUBSIDIOS DEVIVIENDA, MANEJADOS EN LOS PATRIMONIOS AUTÓNOMOS, GARANTIZANDO ELREGISTRO CORRECTO CONFORME A LA NORMATIVA CONTABLE VIGENTE."/>
    <s v="1-100-F001"/>
    <s v="VA-RECURSOS DISTRITO"/>
    <s v="O232020200991191"/>
    <s v="Servicios administrativos relacionados con los trabajadores estatales"/>
    <s v="PM/0118/0118/45990310250"/>
    <s v="Estrategias de gestión institucional y de la cultu"/>
    <n v="116133750"/>
    <n v="0"/>
    <n v="0"/>
    <n v="0"/>
    <s v="0000666024"/>
    <s v="1"/>
    <s v="10611"/>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204"/>
    <d v="2025-01-09T00:00:00"/>
    <s v="PRESTAR SERVICIOS PROFESIONALES PARA EJECUTAR ACTIVIDADES RELACIONADASCON EL PROCESO DE PAGOS A CARGO DE LA SUBDIRECCIÓN FINANCIERA, REVISIÓNY LIQUIDACIÓN DE LOS PASIVOS EXIGIBLES, ASÍ COMO LA ELABORACIÓN DEESTADOS DE PAGO."/>
    <s v="1-100-F001"/>
    <s v="VA-RECURSOS DISTRITO"/>
    <s v="O232020200991191"/>
    <s v="Servicios administrativos relacionados con los trabajadores estatales"/>
    <s v="PM/0118/0118/45990310250"/>
    <s v="Estrategias de gestión institucional y de la cultu"/>
    <n v="55331280"/>
    <n v="0"/>
    <n v="0"/>
    <n v="0"/>
    <s v="0000666344"/>
    <s v="1"/>
    <s v="10605"/>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237"/>
    <d v="2025-01-11T00:00:00"/>
    <s v="PRESTAR SERVICIOS PROFESIONALES EN DERECHO, ORIENTADOS A LA DEFENSAJUDICIAL Y EXTRAJUDICIAL EN LOS PROCESOS EN LOS QUE INTERVENGA Y/O SEVINCULE LA SECRETARÍA DISTRITAL DEL HÁBITAT, A CARGO DE LA SUBSECRETARÍAJURÍDICA."/>
    <s v="1-100-F001"/>
    <s v="VA-RECURSOS DISTRITO"/>
    <s v="O232020200882199"/>
    <s v="Otros servicios jurídicos n.c.p."/>
    <s v="PM/0118/0118/45990310250"/>
    <s v="Estrategias de gestión institucional y de la cultu"/>
    <n v="115375000"/>
    <n v="0"/>
    <n v="0"/>
    <n v="0"/>
    <s v="0000670301"/>
    <s v="1"/>
    <s v="10291"/>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s v="0000000146"/>
    <d v="2025-01-09T00:00:00"/>
    <s v="PRESTAR SERVICIOS PROFESIONALES PARA APOYAR EN LA MEJORA Y ACTUALIZACIÓNDE LOS PROCESOS Y PROCEDIMIENTOS DE LA SUBDIRECCIÓN FINANCIERA, ADEMÁSDE REALIZAR INFORMES Y REPORTES DE SEGUIMIENTO Y CONTROL DE LA EJECUCIÓNFINANCIERA Y PRESUPUESTAL DE LA ENTIDAD."/>
    <s v="1-100-F001"/>
    <s v="VA-RECURSOS DISTRITO"/>
    <s v="O232020200991191"/>
    <s v="Servicios administrativos relacionados con los trabajadores estatales"/>
    <s v="PM/0118/0118/45990310250"/>
    <s v="Estrategias de gestión institucional y de la cultu"/>
    <n v="32517450"/>
    <n v="0"/>
    <n v="0"/>
    <n v="0"/>
    <s v="0000663616"/>
    <s v="1"/>
    <s v="10607"/>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582"/>
    <d v="2025-01-27T00:00:00"/>
    <s v="PRESTAR LOS SERVICIOS PROFESIONALES Y TECNICOS  EN LOS REQUERIMIENTOS YLINEAMIENTOS EN LA ELABORACIÓN E IMPLEMENTACIÓN DE PLANES Y PROGRAMAS DEDOCUMENTOS ELECTRONICOS DE ARCHIVO DE LA SDHT."/>
    <s v="1-100-F001"/>
    <s v="VA-RECURSOS DISTRITO"/>
    <s v="O232020200991191"/>
    <s v="Servicios administrativos relacionados con los trabajadores estatales"/>
    <s v="PM/0118/0118/45990310250"/>
    <s v="Estrategias de gestión institucional y de la cultu"/>
    <n v="31898070"/>
    <n v="31898070"/>
    <n v="0"/>
    <n v="0"/>
    <s v="0000698296"/>
    <s v="1"/>
    <s v="11006"/>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189"/>
    <d v="2025-01-09T00:00:00"/>
    <s v="PRESTAR LOS SERVICIOS DE APOYO ADMINISTRATIVO INHERENTES AL PROCESO DEGESTION DOCUMENTAL."/>
    <s v="1-100-F001"/>
    <s v="VA-RECURSOS DISTRITO"/>
    <s v="O232020200991191"/>
    <s v="Servicios administrativos relacionados con los trabajadores estatales"/>
    <s v="PM/0118/0118/45990310250"/>
    <s v="Estrategias de gestión institucional y de la cultu"/>
    <n v="15484500"/>
    <n v="0"/>
    <n v="0"/>
    <n v="0"/>
    <s v="0000665990"/>
    <s v="1"/>
    <s v="11004"/>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608"/>
    <d v="2025-01-31T00:00:00"/>
    <s v="ADICIÓN No.2 Y PRÓRROGA No.2 AL CONTRATO No.927 -2024 CUYO OBJETO ES:PRESTACIÓN DE SERVICIOS PROFESIONALES PARA DESARROLLAR ACTIVIDADES DEREVISIÓN, VERIFICACIÓN Y  SEGUIMIENTO A LOS ACTOS ADMINISTRATIVOS YDEMAS DOCUMENTOS QUE SE GENERAN EN EL PROCESO DE TALENTO HUMANO."/>
    <s v="1-100-F001"/>
    <s v="VA-RECURSOS DISTRITO"/>
    <s v="O232020200991191"/>
    <s v="Servicios administrativos relacionados con los trabajadores estatales"/>
    <s v="PM/0118/0118/45990310250"/>
    <s v="Estrategias de gestión institucional y de la cultu"/>
    <n v="10300000"/>
    <n v="0"/>
    <n v="0"/>
    <n v="0"/>
    <s v="0000701667"/>
    <s v="1"/>
    <s v="11150"/>
    <d v="2025-01-30T00:00:00"/>
    <s v="1000300664"/>
    <s v="ANA MILENA YELA ESCOBAR"/>
    <s v="1002629376"/>
    <s v="CESAR AUGUSTO CACERES GONZALEZ"/>
    <d v="2025-01-31T00:00:00"/>
    <s v="7990990000"/>
    <s v="Transitoria Presupuesto CDP CRP"/>
  </r>
  <r>
    <s v="2025"/>
    <n v="1"/>
    <d v="2025-01-01T00:00:00"/>
    <d v="2025-05-27T00:00:00"/>
    <s v="0118-01"/>
    <x v="10"/>
    <s v="Fortalecimiento en la gestión pública in - Servicio de asistencia técnica"/>
    <s v="0000000576"/>
    <d v="2025-01-27T00:00:00"/>
    <s v="PRESTAR SERVICIOS PROFESIONALES EN LA REVISIÓN, SEGUIMIENTO,CONSOLIDACIÓN Y CIERRE DE LOS PLANES DE MEJORAMIENTO, PLAN DE ACCIÓN YDEMÁS TRÁMITES ADMINISTRATIVOS DE LA SUBDIRECCIÓN ADMINISTRATIVA."/>
    <s v="1-100-F001"/>
    <s v="VA-RECURSOS DISTRITO"/>
    <s v="O232020200991191"/>
    <s v="Servicios administrativos relacionados con los trabajadores estatales"/>
    <s v="PM/0118/0118/45990310250"/>
    <s v="Estrategias de gestión institucional y de la cultu"/>
    <n v="29730240"/>
    <n v="0"/>
    <n v="0"/>
    <n v="0"/>
    <s v="0000698279"/>
    <s v="1"/>
    <s v="11023"/>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496"/>
    <d v="2025-01-22T00:00:00"/>
    <s v="PRESTAR SERVICIOS PROFESIONALES PARA REALIZAR EL APOYO A LA GESTIÓN DELAS SOLICITUDES PRESENTADAS A LA SECRETARÍA DISTRITAL DEL HÁBITAT, PORPARTE DE LOS ACTORES POLÍTICOS Y DE INTERÉS , EL ACOMPAÑAMIENTO A LASCITACIONES A ESPACIOS DE CARÁCTER ESTRATÉGICO PARA LA ENTIDAD."/>
    <s v="1-100-F001"/>
    <s v="VA-RECURSOS DISTRITO"/>
    <s v="O232020200991191"/>
    <s v="Servicios administrativos relacionados con los trabajadores estatales"/>
    <s v="PM/0118/0118/45990310250"/>
    <s v="Estrategias de gestión institucional y de la cultu"/>
    <n v="97745500"/>
    <n v="0"/>
    <n v="0"/>
    <n v="0"/>
    <s v="0000691396"/>
    <s v="1"/>
    <s v="10482"/>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503"/>
    <d v="2025-01-22T00:00:00"/>
    <s v="PRESTAR SERVICIOS PROFESIONALES PARA ATENDER Y GESTIONAR LOSREQUERIMIENTOS DE ACTORES POLÍTICOS Y LA COMUNIDAD EN GENERAL, DIRIGIDOSAL DESPACHO DE LA SECRETARIA DISTRITAL DE HABITAT PARA ELFORTALECIMIENTO LA GESTIÓN INSTITUCIONAL."/>
    <s v="1-100-F001"/>
    <s v="VA-RECURSOS DISTRITO"/>
    <s v="O232020200991191"/>
    <s v="Servicios administrativos relacionados con los trabajadores estatales"/>
    <s v="PM/0118/0118/45990310250"/>
    <s v="Estrategias de gestión institucional y de la cultu"/>
    <n v="96520050"/>
    <n v="0"/>
    <n v="0"/>
    <n v="0"/>
    <s v="0000691443"/>
    <s v="1"/>
    <s v="10483"/>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579"/>
    <d v="2025-01-27T00:00:00"/>
    <s v="PRESTAR SERVICIOS PROFESIONALES PARA REALIZAR EL ANALISIS Y SEGUIMIENTOJURIDICO DE LOS TEMAS A CARGO DE LA SUBDIRECCIÓN ADMINISTRATIVA."/>
    <s v="1-100-F001"/>
    <s v="VA-RECURSOS DISTRITO"/>
    <s v="O232020200991191"/>
    <s v="Servicios administrativos relacionados con los trabajadores estatales"/>
    <s v="PM/0118/0118/45990310250"/>
    <s v="Estrategias de gestión institucional y de la cultu"/>
    <n v="52647300"/>
    <n v="0"/>
    <n v="0"/>
    <n v="0"/>
    <s v="0000698292"/>
    <s v="1"/>
    <s v="11026"/>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491"/>
    <d v="2025-01-22T00:00:00"/>
    <s v="PRESTAR SERVICIOS PROFESIONALES PARA GESTIONAR LOS REQUERIMIENTOS,SOLICITUDES DE LOS ACTORES POLÍTICOS Y REALIZAR EL ACOMPAÑAMIENTO A LOSTRÁMITES Y PROCEDIMIENTOS DEL DESPACHO A CARGO DE LA SECRETARÍADISTRITAL DEL HÁBITAT"/>
    <s v="1-100-F001"/>
    <s v="VA-RECURSOS DISTRITO"/>
    <s v="O232020200991191"/>
    <s v="Servicios administrativos relacionados con los trabajadores estatales"/>
    <s v="PM/0118/0118/45990310250"/>
    <s v="Estrategias de gestión institucional y de la cultu"/>
    <n v="40437330"/>
    <n v="0"/>
    <n v="0"/>
    <n v="0"/>
    <s v="0000691384"/>
    <s v="1"/>
    <s v="10488"/>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500"/>
    <d v="2025-01-22T00:00:00"/>
    <s v="PRESTAR SERVICIOS PROFESIONALES PARA ATENDER Y GESTIONAR LOSREQUERIMIENTOS DE ACTORES POLÍTICOS Y LA COMUNIDAD EN GENERAL, DIRIGIDOSAL DESPACHO DE LA SECRETARIA DISTRITAL DE HABITAT PARA ELFORTALECIMIENTO LA GESTIÓN INSTITUCIONAL."/>
    <s v="1-100-F001"/>
    <s v="VA-RECURSOS DISTRITO"/>
    <s v="O232020200991191"/>
    <s v="Servicios administrativos relacionados con los trabajadores estatales"/>
    <s v="PM/0118/0118/45990310250"/>
    <s v="Estrategias de gestión institucional y de la cultu"/>
    <n v="96520050"/>
    <n v="0"/>
    <n v="0"/>
    <n v="0"/>
    <s v="0000691424"/>
    <s v="1"/>
    <s v="10481"/>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480"/>
    <d v="2025-01-22T00:00:00"/>
    <s v="PRESTAR SERVICIOS PROFESIONALES PARA LA IMPLEMENTACIÓN Y SEGUIMIENTO ATEMAS ESTRATÉGICOS DE LA SECRETARÍA DISTRITAL DEL HÁBITAT, APOYANDO ENEL DESARROLLO Y LA ELABORACION DE DOCUMENTOS CLAVE QUE CONTRIBUYAN ALCUMPLIMIENTO DE LOS OBJETIVOS DEL DESPACHO."/>
    <s v="1-100-F001"/>
    <s v="VA-RECURSOS DISTRITO"/>
    <s v="O232020200991191"/>
    <s v="Servicios administrativos relacionados con los trabajadores estatales"/>
    <s v="PM/0118/0118/45990310250"/>
    <s v="Estrategias de gestión institucional y de la cultu"/>
    <n v="56776500"/>
    <n v="0"/>
    <n v="0"/>
    <n v="0"/>
    <s v="0000691350"/>
    <s v="1"/>
    <s v="10494"/>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487"/>
    <d v="2025-01-22T00:00:00"/>
    <s v="PRESTAR SERVICIOS PROFESIONALES ESPECIALIZADOS PARA REALIZAR ACTIVIDADESRELACIONADAS CON EL SEGUIMIENTO DE LAS POLÍTICAS PÚBLICAS A CARGO DE LASECRETARÍA DISTRITAL DE HABITAT, PARA EL MEJORAMIENTO DE LA GESTIÓNINSTITUCIONAL."/>
    <s v="1-100-F001"/>
    <s v="VA-RECURSOS DISTRITO"/>
    <s v="O232020200991191"/>
    <s v="Servicios administrativos relacionados con los trabajadores estatales"/>
    <s v="PM/0118/0118/45990310250"/>
    <s v="Estrategias de gestión institucional y de la cultu"/>
    <n v="193040100"/>
    <n v="0"/>
    <n v="0"/>
    <n v="0"/>
    <s v="0000691371"/>
    <s v="1"/>
    <s v="10492"/>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488"/>
    <d v="2025-01-22T00:00:00"/>
    <s v="PRESTAR SERVICIOS PROFESIONALES ESPECIALIZADOS PARA REALIZAR ACTIVIDADESPARA EL SEGUIMIENTO DEL CUMPLIMIENTO DE LAS METAS Y OBJETIVOS MISIONALESDE LA SECRETARÍA DISTRITAL DE HABITAT, PARA EL MEJORAMIENTO DE LAGESTIÓN INSTITUCIONAL."/>
    <s v="1-100-F001"/>
    <s v="VA-RECURSOS DISTRITO"/>
    <s v="O232020200991191"/>
    <s v="Servicios administrativos relacionados con los trabajadores estatales"/>
    <s v="PM/0118/0118/45990310250"/>
    <s v="Estrategias de gestión institucional y de la cultu"/>
    <n v="136263600"/>
    <n v="0"/>
    <n v="0"/>
    <n v="0"/>
    <s v="0000691377"/>
    <s v="1"/>
    <s v="10495"/>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593"/>
    <d v="2025-01-29T00:00:00"/>
    <s v="PRESTAR SERVICIOS PROFESIONALES DE CARÁCTER JURÍDICO Y ADMINISTRATIVO DELOS PROCESOS QUE SE ENCUENTRAN A CARGO DE LA SUBSECRETARIA DE GESTIÓNCORPORATIVA"/>
    <s v="1-100-F001"/>
    <s v="VA-RECURSOS DISTRITO"/>
    <s v="O232020200991191"/>
    <s v="Servicios administrativos relacionados con los trabajadores estatales"/>
    <s v="PM/0118/0118/45990310250"/>
    <s v="Estrategias de gestión institucional y de la cultu"/>
    <n v="59200000"/>
    <n v="0"/>
    <n v="0"/>
    <n v="0"/>
    <s v="0000700480"/>
    <s v="1"/>
    <s v="10666"/>
    <d v="2025-01-29T00:00:00"/>
    <s v="1000300664"/>
    <s v="ANA MILENA YELA ESCOBAR"/>
    <s v="1002629376"/>
    <s v="CESAR AUGUSTO CACERES GONZALEZ"/>
    <d v="2025-01-29T00:00:00"/>
    <s v="7990990000"/>
    <s v="Transitoria Presupuesto CDP CRP"/>
  </r>
  <r>
    <s v="2025"/>
    <n v="1"/>
    <d v="2025-01-01T00:00:00"/>
    <d v="2025-05-27T00:00:00"/>
    <s v="0118-01"/>
    <x v="10"/>
    <s v="Fortalecimiento en la gestión pública in - Servicio de asistencia técnica"/>
    <s v="0000000592"/>
    <d v="2025-01-29T00:00:00"/>
    <s v="PRESTAR SERVICIOS PROFESIONALES EN LAS ACTIVIDADES DEL PROCESO DEGESTIÓN DE TALENTO HUMANO QUE REQUIERAN APOYO JURÍDICO."/>
    <s v="1-100-F001"/>
    <s v="VA-RECURSOS DISTRITO"/>
    <s v="O232020200991191"/>
    <s v="Servicios administrativos relacionados con los trabajadores estatales"/>
    <s v="PM/0118/0118/45990310250"/>
    <s v="Estrategias de gestión institucional y de la cultu"/>
    <n v="41292000"/>
    <n v="0"/>
    <n v="0"/>
    <n v="0"/>
    <s v="0000699725"/>
    <s v="1"/>
    <s v="10920"/>
    <d v="2025-01-29T00:00:00"/>
    <s v="1004902605"/>
    <s v="PAOLA ANDREA CALDERON VARGAS"/>
    <s v="1002629376"/>
    <s v="CESAR AUGUSTO CACERES GONZALEZ"/>
    <d v="2025-01-29T00:00:00"/>
    <s v="7990990000"/>
    <s v="Transitoria Presupuesto CDP CRP"/>
  </r>
  <r>
    <s v="2025"/>
    <n v="1"/>
    <d v="2025-01-01T00:00:00"/>
    <d v="2025-05-27T00:00:00"/>
    <s v="0118-01"/>
    <x v="10"/>
    <s v="Fortalecimiento en la gestión pública in - Servicio de asistencia técnica"/>
    <s v="0000000407"/>
    <d v="2025-01-21T00:00:00"/>
    <s v="PRESTAR SERVICIOS PROFESIONALES  EN LA SUBDIRECCIÓN FINANCIERA, CON ELOBJETIVO DE APOYAR INTEGRALMENTE EL PROCESO PRESUPUESTAL. INCLUYENDO LAEJECUCIÓN DE TAREAS RELACIONADAS CON EL REGISTRO, SEGUIMIENTO Y CONTROLDE LAS OPERACIONES PRESUPUESTARIAS, ASEGURANDO LA CORRECTA APLICACIÓN DELOS RECURSOS ASIGNADOS, ASI COMO TAMBIEN PARTICIPAR EN LA PLANIFICACIÓNFINANCIERA DEL FONDO DE SOLIDARIDAD Y REDISTRIBUCIÓN DEL INGRESO,GARANTIZANDO EL CUMPLIMIENTO DE SUS OBJETIVOS SOCIALES Y ECONÓMICOS Y DESEMPEÑAR ACTIVIDADES RELACIONADAS CON LA CARGA, SEGUIMIENTO Y GESTIÓNDEL PROGRAMA ANUAL MENSUALIZADO DE CAJA (PAC) DE LA SECRETARÍA DISTRITALDE HÁBITAT, PROMOVIENDO LA EFICIENCIA Y TRANSPARENCIA EN EL MANEJO DELOS RECURSOS FINANCIEROS"/>
    <s v="1-100-F001"/>
    <s v="VA-RECURSOS DISTRITO"/>
    <s v="O232020200991191"/>
    <s v="Servicios administrativos relacionados con los trabajadores estatales"/>
    <s v="PM/0118/0118/45990310250"/>
    <s v="Estrategias de gestión institucional y de la cultu"/>
    <n v="82584000"/>
    <n v="0"/>
    <n v="0"/>
    <n v="0"/>
    <s v="0000689393"/>
    <s v="1"/>
    <s v="10610"/>
    <d v="2025-01-21T00:00:00"/>
    <s v="1002629376"/>
    <s v="CESAR AUGUSTO CACERES GONZALEZ"/>
    <s v="1002629376"/>
    <s v="CESAR AUGUSTO CACERES GONZALEZ"/>
    <d v="2025-01-21T00:00:00"/>
    <s v="7990990000"/>
    <s v="Transitoria Presupuesto CDP CRP"/>
  </r>
  <r>
    <s v="2025"/>
    <n v="1"/>
    <d v="2025-01-01T00:00:00"/>
    <d v="2025-05-27T00:00:00"/>
    <s v="0118-01"/>
    <x v="10"/>
    <s v="Fortalecimiento en la gestión pública in - Servicio de asistencia técnica"/>
    <s v="0000000583"/>
    <d v="2025-01-27T00:00:00"/>
    <s v="PRESTAR SERVICIOS PROFESIONALES EN LA EJECUCIÓN, SEGUIMIENTO, YDESARROLLO DEL PLAN INSTITUCIONAL DE CAPACITACIÓN, ASÍ COMO LASGESTIONES DERIVADAS DEL TRÁMITE DE LAS CONVOCATORIAS DE EMPLEO ANTE LACOMISIÓN NACIONAL DEL SERVICIO CIVIL."/>
    <s v="1-100-F001"/>
    <s v="VA-RECURSOS DISTRITO"/>
    <s v="O232020200991191"/>
    <s v="Servicios administrativos relacionados con los trabajadores estatales"/>
    <s v="PM/0118/0118/45990310250"/>
    <s v="Estrategias de gestión institucional y de la cultu"/>
    <n v="32001300"/>
    <n v="0"/>
    <n v="0"/>
    <n v="0"/>
    <s v="0000698300"/>
    <s v="1"/>
    <s v="10923"/>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616"/>
    <d v="2025-01-31T00:00:00"/>
    <s v="PRESTAR SERVICIOS PROFESIONALES PARA TRAMITAR LOS REQUERIMIENTOSJURIDICOS EN EL MARCO DEL PROCESO DE GESTION CONTRACTUAL DE LASECRETARÍA DISTRITAL DEL HÁBITAT."/>
    <s v="1-100-F001"/>
    <s v="VA-RECURSOS DISTRITO"/>
    <s v="O232020200991191"/>
    <s v="Servicios administrativos relacionados con los trabajadores estatales"/>
    <s v="PM/0118/0118/45990310250"/>
    <s v="Estrategias de gestión institucional y de la cultu"/>
    <n v="40879080"/>
    <n v="0"/>
    <n v="0"/>
    <n v="0"/>
    <s v="0000702160"/>
    <s v="1"/>
    <s v="11049"/>
    <d v="2025-01-31T00:00:00"/>
    <s v="1004902605"/>
    <s v="PAOLA ANDREA CALDERON VARGAS"/>
    <s v="1002629376"/>
    <s v="CESAR AUGUSTO CACERES GONZALEZ"/>
    <d v="2025-01-31T00:00:00"/>
    <s v="7990990000"/>
    <s v="Transitoria Presupuesto CDP CRP"/>
  </r>
  <r>
    <s v="2025"/>
    <n v="2"/>
    <d v="2025-01-01T00:00:00"/>
    <d v="2025-05-27T00:00:00"/>
    <s v="0118-01"/>
    <x v="10"/>
    <s v="Fortalecimiento en la gestión pública in - Servicio de asistencia técnica"/>
    <s v="0000000648"/>
    <d v="2025-02-03T00:00:00"/>
    <s v="PRESTAR SERVICIOS PROFESIONALES PARA ADELANTAR LAS ACTIVIDADESRELACIONADAS CON EL MIPG, ACTUALIZACION DE DOCUMENTOS DEL SIG DELPROCESO CONTRACTUAL, ASÍ COMO EL SEGUIMIENTO A PLANES DE MEJORAMIENTO,ADMINISTRACION DE BASES DE DATOS Y GENERACIÓN DE INFORMES REQUERIDOS PORLA SDHT."/>
    <s v="1-100-F001"/>
    <s v="VA-RECURSOS DISTRITO"/>
    <s v="O232020200991191"/>
    <s v="Servicios administrativos relacionados con los trabajadores estatales"/>
    <s v="PM/0118/0118/45990310250"/>
    <s v="Estrategias de gestión institucional y de la cultu"/>
    <n v="20439540"/>
    <n v="0"/>
    <n v="0"/>
    <n v="0"/>
    <s v="0000704002"/>
    <s v="1"/>
    <s v="11059"/>
    <d v="2025-02-03T00:00:00"/>
    <s v="1004902605"/>
    <s v="PAOLA ANDREA CALDERON VARGAS"/>
    <s v="1002629376"/>
    <s v="CESAR AUGUSTO CACERES GONZALEZ"/>
    <d v="2025-02-03T00:00:00"/>
    <s v="7990990000"/>
    <s v="Transitoria Presupuesto CDP CRP"/>
  </r>
  <r>
    <s v="2025"/>
    <n v="1"/>
    <d v="2025-01-01T00:00:00"/>
    <d v="2025-05-27T00:00:00"/>
    <s v="0118-01"/>
    <x v="10"/>
    <s v="Fortalecimiento en la gestión pública in - Servicio de asistencia técnica"/>
    <s v="0000000405"/>
    <d v="2025-01-21T00:00:00"/>
    <s v="PRESTAR SERVICIOS PROFESIONALES A LA SDHT EN LAS ACTIVIDADESRELACIONADAS CON LA TRANSMISIÓN DE REPORTES, ANÁLISIS, CLASIFICACIÓN,REGISTRO Y CONCILIACIÓN  EN EL PROCESO DE GESTIÓN FINANCIERA , PARALEGALIZACIÓN DE CARGAS URBANÍSTICAS, FIDUCIAS Y CONVENIOS ASIGNADOS, ASÍCOMO LA CONCILIACIÓN DE OPERACIONES RECIPROCAS."/>
    <s v="1-100-F001"/>
    <s v="VA-RECURSOS DISTRITO"/>
    <s v="O232020200991191"/>
    <s v="Servicios administrativos relacionados con los trabajadores estatales"/>
    <s v="PM/0118/0118/45990310250"/>
    <s v="Estrategias de gestión institucional y de la cultu"/>
    <n v="61525080"/>
    <n v="0"/>
    <n v="0"/>
    <n v="0"/>
    <s v="0000689357"/>
    <s v="1"/>
    <s v="10604"/>
    <d v="2025-01-21T00:00:00"/>
    <s v="1002629376"/>
    <s v="CESAR AUGUSTO CACERES GONZALEZ"/>
    <s v="1002629376"/>
    <s v="CESAR AUGUSTO CACERES GONZALEZ"/>
    <d v="2025-01-21T00:00:00"/>
    <s v="7990990000"/>
    <s v="Transitoria Presupuesto CDP CRP"/>
  </r>
  <r>
    <s v="2025"/>
    <n v="1"/>
    <d v="2025-01-01T00:00:00"/>
    <d v="2025-05-27T00:00:00"/>
    <s v="0118-01"/>
    <x v="10"/>
    <s v="Fortalecimiento en la gestión pública in - Servicio de asistencia técnica"/>
    <s v="0000000584"/>
    <d v="2025-01-27T00:00:00"/>
    <s v="PRESTAR SERVICIOS PROFESIONALES PARA ADELANTAR LA GESTIÓN RELACIONADACON LOS ANÁLISIS DEL SECTOR DE LOS PROCESOS DE SELECCIÓN QUE ADELANTE LAENTIDAD, ASÍ COMO APOYAR LA ELABORACIÓN DE INFORMES Y RESPUETAS AREQUERIMIENTOS EN EL MARCO DE LA GESTIÓN CONTRACTUAL."/>
    <s v="1-100-F001"/>
    <s v="VA-RECURSOS DISTRITO"/>
    <s v="O232020200991191"/>
    <s v="Servicios administrativos relacionados con los trabajadores estatales"/>
    <s v="PM/0118/0118/45990310250"/>
    <s v="Estrategias de gestión institucional y de la cultu"/>
    <n v="76906350"/>
    <n v="0"/>
    <n v="0"/>
    <n v="0"/>
    <s v="0000698314"/>
    <s v="1"/>
    <s v="11054"/>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417"/>
    <d v="2025-01-21T00:00:00"/>
    <s v="PRESTAR SERVICIOS PROFESIONALES EN ACTIVIDADES RELACIONADAS CON ELPROCESO DE PAGOS, INCLUYENDO LA EMISIÓN DE RECIBOS DE PAGO YCOMPROBANTES CONTABLES, ASÍ COMO LA REALIZACIÓN DE LAS CONCILIACIONESCONTABLES DE LA SUBDIRECCIÓN FINANCIERA DE LA SECRETARÍA DISTRITAL DELHÁBITAT."/>
    <s v="1-100-F001"/>
    <s v="VA-RECURSOS DISTRITO"/>
    <s v="O232020200991191"/>
    <s v="Servicios administrativos relacionados con los trabajadores estatales"/>
    <s v="PM/0118/0118/45990310250"/>
    <s v="Estrategias de gestión institucional y de la cultu"/>
    <n v="55331280"/>
    <n v="0"/>
    <n v="0"/>
    <n v="0"/>
    <s v="0000689466"/>
    <s v="1"/>
    <s v="10603"/>
    <d v="2025-01-21T00:00:00"/>
    <s v="1002629376"/>
    <s v="CESAR AUGUSTO CACERES GONZALEZ"/>
    <s v="1002629376"/>
    <s v="CESAR AUGUSTO CACERES GONZALEZ"/>
    <d v="2025-01-21T00:00:00"/>
    <s v="7990990000"/>
    <s v="Transitoria Presupuesto CDP CRP"/>
  </r>
  <r>
    <s v="2025"/>
    <n v="1"/>
    <d v="2025-01-01T00:00:00"/>
    <d v="2025-05-27T00:00:00"/>
    <s v="0118-01"/>
    <x v="10"/>
    <s v="Fortalecimiento en la gestión pública in - Servicio de asistencia técnica"/>
    <s v="0000000406"/>
    <d v="2025-01-21T00:00:00"/>
    <s v="PRESTAR SERVICIOS PROFESIONALES EN LA SUBDIRECCIÓN FINANCIERA DE LASECRETARIA DISTRITAL DEL HABITAT PARA FORTALECER EL DESARROLLO YSEGUIMIENTO DEL PROCESO FINANCIERO DE LA ENTIDAD EN LA CONCILIACIÓN DELSISTEMA DE PROCESOS JUDICIALES SIPROJ, EN EL SEGUIMIENTO DE LOSREGISTROS CONTABLES, DE PASIVOS CONTINGENTES SEGUIMIENTO Y LEGALIZACIONDE CONVENIOS ASIGNADOS."/>
    <s v="1-100-F001"/>
    <s v="VA-RECURSOS DISTRITO"/>
    <s v="O232020200991191"/>
    <s v="Servicios administrativos relacionados con los trabajadores estatales"/>
    <s v="PM/0118/0118/45990310250"/>
    <s v="Estrategias de gestión institucional y de la cultu"/>
    <n v="61525080"/>
    <n v="0"/>
    <n v="0"/>
    <n v="0"/>
    <s v="0000689367"/>
    <s v="1"/>
    <s v="10606"/>
    <d v="2025-01-21T00:00:00"/>
    <s v="1002629376"/>
    <s v="CESAR AUGUSTO CACERES GONZALEZ"/>
    <s v="1002629376"/>
    <s v="CESAR AUGUSTO CACERES GONZALEZ"/>
    <d v="2025-01-21T00:00:00"/>
    <s v="7990990000"/>
    <s v="Transitoria Presupuesto CDP CRP"/>
  </r>
  <r>
    <s v="2025"/>
    <n v="1"/>
    <d v="2025-01-01T00:00:00"/>
    <d v="2025-05-27T00:00:00"/>
    <s v="0118-01"/>
    <x v="10"/>
    <s v="Fortalecimiento en la gestión pública in - Servicio de asistencia técnica"/>
    <s v="0000000631"/>
    <d v="2025-01-31T00:00:00"/>
    <s v="PRESTAR LOS SERVICIOS PROFESIONALES A LA SUBSECRETARÍA DE GESTIÓNCORPORATIVA APOYANDO EN LA ARTICULACIÓN SEGUIMIENTO Y CONTROL DE LOSTEMAS A SU CARGO, EN ARAS DE ATENDER CON OPORTUNIDAD LOS REQUERIMIENTOSPARA EL CUMPLIMIENTO DE LAS METAS Y DEMÁS GESTIÓN ORGANIZACIONAL."/>
    <s v="1-100-F001"/>
    <s v="VA-RECURSOS DISTRITO"/>
    <s v="O232020200991191"/>
    <s v="Servicios administrativos relacionados con los trabajadores estatales"/>
    <s v="PM/0118/0118/45990310250"/>
    <s v="Estrategias de gestión institucional y de la cultu"/>
    <n v="97500000"/>
    <n v="0"/>
    <n v="0"/>
    <n v="0"/>
    <s v="0000702522"/>
    <s v="1"/>
    <s v="11068"/>
    <d v="2025-01-31T00:00:00"/>
    <s v="1000300664"/>
    <s v="ANA MILENA YELA ESCOBAR"/>
    <s v="1002629376"/>
    <s v="CESAR AUGUSTO CACERES GONZALEZ"/>
    <d v="2025-01-31T00:00:00"/>
    <s v="7990990000"/>
    <s v="Transitoria Presupuesto CDP CRP"/>
  </r>
  <r>
    <s v="2025"/>
    <n v="1"/>
    <d v="2025-01-01T00:00:00"/>
    <d v="2025-05-27T00:00:00"/>
    <s v="0118-01"/>
    <x v="10"/>
    <s v="Fortalecimiento en la gestión pública in - Servicio de asistencia técnica"/>
    <s v="0000000409"/>
    <d v="2025-01-21T00:00:00"/>
    <s v="PRESTAR SERVICIOS PROFESIONALES PARA BRINDAR APOYO JURÍDICO CON EL FINDE SUSTANCIAR LAS ACTUACIONES ADMINISTRATIVAS EN LOS ASUNTOS QUE SETRAMITAN EN LA OFICINA DE CONTROL DISCIPLINARIO INTERNO DE LA SDHT, ASÍMISMO APOYAR LAS DIFERENTES ACTIVIDADES RELACIONADAS CON EL SISTEMA MIPGDE LA OCDI."/>
    <s v="1-100-F001"/>
    <s v="VA-RECURSOS DISTRITO"/>
    <s v="O232020200991191"/>
    <s v="Servicios administrativos relacionados con los trabajadores estatales"/>
    <s v="PM/0118/0118/45990310250"/>
    <s v="Estrategias de gestión institucional y de la cultu"/>
    <n v="66067200"/>
    <n v="0"/>
    <n v="0"/>
    <n v="0"/>
    <s v="0000689419"/>
    <s v="1"/>
    <s v="10414"/>
    <d v="2025-01-21T00:00:00"/>
    <s v="1000300664"/>
    <s v="ANA MILENA YELA ESCOBAR"/>
    <s v="1002629376"/>
    <s v="CESAR AUGUSTO CACERES GONZALEZ"/>
    <d v="2025-01-21T00:00:00"/>
    <s v="7990990000"/>
    <s v="Transitoria Presupuesto CDP CRP"/>
  </r>
  <r>
    <s v="2025"/>
    <n v="1"/>
    <d v="2025-01-01T00:00:00"/>
    <d v="2025-05-27T00:00:00"/>
    <s v="0118-01"/>
    <x v="10"/>
    <s v="Fortalecimiento en la gestión pública in - Servicio de asistencia técnica"/>
    <s v="0000000414"/>
    <d v="2025-01-21T00:00:00"/>
    <s v="PRESTAR SERVICIOS DE APOYO A LA GESTIÓN EN LA ORGANIZACIÓN ARCHIVÍSTICAY DE GESTIÓN DE LOS PROCESOS DISCIPLINARIOS QUE SE ADELANTEN EN LAOFICINA DE CONTROL DISCIPLINARIO INTERNO DE LA SECRETARÍA DISTRITAL DEHÁBITAT."/>
    <s v="1-100-F001"/>
    <s v="VA-RECURSOS DISTRITO"/>
    <s v="O232020200991191"/>
    <s v="Servicios administrativos relacionados con los trabajadores estatales"/>
    <s v="PM/0118/0118/45990310250"/>
    <s v="Estrategias de gestión institucional y de la cultu"/>
    <n v="46453500"/>
    <n v="0"/>
    <n v="0"/>
    <n v="0"/>
    <s v="0000689455"/>
    <s v="1"/>
    <s v="10415"/>
    <d v="2025-01-21T00:00:00"/>
    <s v="1000300664"/>
    <s v="ANA MILENA YELA ESCOBAR"/>
    <s v="1002629376"/>
    <s v="CESAR AUGUSTO CACERES GONZALEZ"/>
    <d v="2025-01-21T00:00:00"/>
    <s v="7990990000"/>
    <s v="Transitoria Presupuesto CDP CRP"/>
  </r>
  <r>
    <s v="2025"/>
    <n v="1"/>
    <d v="2025-01-01T00:00:00"/>
    <d v="2025-05-27T00:00:00"/>
    <s v="0118-01"/>
    <x v="10"/>
    <s v="Fortalecimiento en la gestión pública in - Servicio de asistencia técnica"/>
    <s v="0000000278"/>
    <d v="2025-01-15T00:00:00"/>
    <s v="PRESTAR SERVICIOS PROFESIONALES EN DERECHO ESPECIALIZADOS PARA ORIENTARA LA SECRETARÍA DISTRITAL DEL HÁBITAT EN LOS TEMAS DE ALTA COMPLEJIDADQUE SURJAN EN LA ENTIDAD A CARGO DE LA SUBSECRETARIA DE CORPORATIVA"/>
    <s v="1-100-F001"/>
    <s v="VA-RECURSOS DISTRITO"/>
    <s v="O232020200991191"/>
    <s v="Servicios administrativos relacionados con los trabajadores estatales"/>
    <s v="PM/0118/0118/45990310250"/>
    <s v="Estrategias de gestión institucional y de la cultu"/>
    <n v="198000000"/>
    <n v="0"/>
    <n v="0"/>
    <n v="0"/>
    <s v="0000682257"/>
    <s v="1"/>
    <s v="10676"/>
    <d v="2025-01-15T00:00:00"/>
    <s v="1000300664"/>
    <s v="ANA MILENA YELA ESCOBAR"/>
    <s v="1002629376"/>
    <s v="CESAR AUGUSTO CACERES GONZALEZ"/>
    <d v="2025-01-15T00:00:00"/>
    <s v="7990990000"/>
    <s v="Transitoria Presupuesto CDP CRP"/>
  </r>
  <r>
    <s v="2025"/>
    <n v="2"/>
    <d v="2025-01-01T00:00:00"/>
    <d v="2025-05-27T00:00:00"/>
    <s v="0118-01"/>
    <x v="10"/>
    <s v="Fortalecimiento en la gestión pública in - Servicio de asistencia técnica"/>
    <s v="0000000647"/>
    <d v="2025-02-03T00:00:00"/>
    <s v="PRESTAR SERVICIOS PROFESIONALES PARA DESARROLLAR ACTIVIDADES ASOCIADASCON LA VERIFICACIÓN, ANÁLISIS, CLASIFICACIÓN, REGISTRO Y CONCILIACIONESCONTABLES DE LOS RECURSOS DEL SISTEMA GENERAL DE REGALÍAS, ALMACÉN YCUENTAS POR COBRAR DE LA SECRETARÍA DISTRITAL DE HÁBITAT."/>
    <s v="1-100-F001"/>
    <s v="VA-RECURSOS DISTRITO"/>
    <s v="O232020200991191"/>
    <s v="Servicios administrativos relacionados con los trabajadores estatales"/>
    <s v="PM/0118/0118/45990310250"/>
    <s v="Estrategias de gestión institucional y de la cultu"/>
    <n v="53834445"/>
    <n v="0"/>
    <n v="0"/>
    <n v="0"/>
    <s v="0000703998"/>
    <s v="1"/>
    <s v="10504"/>
    <d v="2025-02-03T00:00:00"/>
    <s v="1002629376"/>
    <s v="CESAR AUGUSTO CACERES GONZALEZ"/>
    <s v="1002629376"/>
    <s v="CESAR AUGUSTO CACERES GONZALEZ"/>
    <d v="2025-02-03T00:00:00"/>
    <s v="7990990000"/>
    <s v="Transitoria Presupuesto CDP CRP"/>
  </r>
  <r>
    <s v="2025"/>
    <n v="1"/>
    <d v="2025-01-01T00:00:00"/>
    <d v="2025-05-27T00:00:00"/>
    <s v="0118-01"/>
    <x v="10"/>
    <s v="Fortalecimiento en la gestión pública in - Servicio de asistencia técnica"/>
    <s v="0000000233"/>
    <d v="2025-01-11T00:00:00"/>
    <s v="PRESTAR SERVICIOS PROFESIONALES EN EL DESARROLLO DE LAS ETAPAS YACTUACIONES JURÍDICAS DE LOS TRÁMITES EN MATERIA ADMINISTRATIVA QUEADELANTA LA SUBSECRETARÍA JURÍDICA."/>
    <s v="1-100-F001"/>
    <s v="VA-RECURSOS DISTRITO"/>
    <s v="O232020200882199"/>
    <s v="Otros servicios jurídicos n.c.p."/>
    <s v="PM/0118/0118/45990310250"/>
    <s v="Estrategias de gestión institucional y de la cultu"/>
    <n v="115375000"/>
    <n v="115375000"/>
    <n v="0"/>
    <n v="0"/>
    <s v="0000670220"/>
    <s v="1"/>
    <s v="10317"/>
    <d v="2025-01-10T00:00:00"/>
    <s v="1000024732"/>
    <s v="ALBA CRISTINA MELO GOMEZ"/>
    <s v="1002629376"/>
    <s v="CESAR AUGUSTO CACERES GONZALEZ"/>
    <d v="2025-01-11T00:00:00"/>
    <s v="7990990000"/>
    <s v="Transitoria Presupuesto CDP CRP"/>
  </r>
  <r>
    <s v="2025"/>
    <n v="2"/>
    <d v="2025-01-01T00:00:00"/>
    <d v="2025-05-27T00:00:00"/>
    <s v="0118-01"/>
    <x v="10"/>
    <s v="Fortalecimiento en la gestión pública in - Servicio de asistencia técnica"/>
    <s v="0000000848"/>
    <d v="2025-02-18T00:00:00"/>
    <s v="PRESTAR SERVICIOS PROFESIONALES EN DERECHO PARA LA GESTIÓN INTEGRAL DETRÁMITES DE DEFENSA JUDICIAL Y EXTRAJUDICIAL INCLUYENDO LA TRAZABILIDADY REVISIÓN A LOS DIFERENTES SISTEMAS QUE CONTIENEN LA INFORMACIÓNJUDICIAL."/>
    <s v="1-100-F001"/>
    <s v="VA-RECURSOS DISTRITO"/>
    <s v="O232020200882199"/>
    <s v="Otros servicios jurídicos n.c.p."/>
    <s v="PM/0118/0118/45990310250"/>
    <s v="Estrategias de gestión institucional y de la cultu"/>
    <n v="64964000"/>
    <n v="0"/>
    <n v="0"/>
    <n v="4370667"/>
    <s v="0000715138"/>
    <s v="1"/>
    <s v="10308"/>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2"/>
    <d v="2025-02-18T00:00:00"/>
    <s v="PRESTAR SERVICIOS PROFESIONALES ESPECIALIZADOS EN DERECHO PARA REALIZARLAS ACTIVIDADES VINCULADAS A LAS NOTIFICACIONES DE ACTOS ADMINISTRATIVOSY DEMÁS ACTUACIONES RELATIVAS A LA PUBLICIDAD DE LOS ACTOSADMINISTRATIVOS, CONFORME A LAS COMPETENCIAS ATRIBUIDAS A LASUBSECRETARÍA JURÍDICA."/>
    <s v="1-100-F001"/>
    <s v="VA-RECURSOS DISTRITO"/>
    <s v="O232020200882199"/>
    <s v="Otros servicios jurídicos n.c.p."/>
    <s v="PM/0118/0118/45990310250"/>
    <s v="Estrategias de gestión institucional y de la cultu"/>
    <n v="129133333"/>
    <n v="129133333"/>
    <n v="0"/>
    <n v="0"/>
    <s v="0000714744"/>
    <s v="1"/>
    <s v="10267"/>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59"/>
    <d v="2025-02-18T00:00:00"/>
    <s v="PRESTAR SERVICIOS PROFESIONALES ESPECIALIZADOS PARA EL DESARROLLO DE LASETAPAS Y ACTUACIONES JURÍDICAS, REALIZANDO LA CONCEPTUALIZACIÓN,ELABORACIÓN, REVISIÓN, ACOMPAÑAMIENTO Y TRÁMITE DE LAS ACTIVIDADESJURÍDICAS DESARROLLADAS EN EL MARCO DE LAS COMPETENCIAS DE LASUBSECRETARÍA JURÍDICA."/>
    <s v="1-100-F001"/>
    <s v="VA-RECURSOS DISTRITO"/>
    <s v="O232020200882199"/>
    <s v="Otros servicios jurídicos n.c.p."/>
    <s v="PM/0118/0118/45990310250"/>
    <s v="Estrategias de gestión institucional y de la cultu"/>
    <n v="129133333"/>
    <n v="0"/>
    <n v="0"/>
    <n v="10529333"/>
    <s v="0000715344"/>
    <s v="1"/>
    <s v="10306"/>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54"/>
    <d v="2025-02-18T00:00:00"/>
    <s v="PRESTAR SERVICIOS PROFESIONALES ESPECIALIZADOS EN DERECHO PARA REALIZARLAS ACTIVIDADES VINCULADAS A LAS NOTIFICACIONES DE ACTOS ADMINISTRATIVOSY DEMÁS ACTUACIONES RELATIVAS A LA PUBLICIDAD DE LOS ACTOSADMINISTRATIVOS, CONFORME A LAS COMPETENCIAS ATRIBUIDAS A LASUBSECRETARÍA JURÍDICA."/>
    <s v="1-100-F001"/>
    <s v="VA-RECURSOS DISTRITO"/>
    <s v="O232020200882199"/>
    <s v="Otros servicios jurídicos n.c.p."/>
    <s v="PM/0118/0118/45990310250"/>
    <s v="Estrategias de gestión institucional y de la cultu"/>
    <n v="129133333"/>
    <n v="0"/>
    <n v="0"/>
    <n v="4966666"/>
    <s v="0000715338"/>
    <s v="1"/>
    <s v="10267"/>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39"/>
    <d v="2025-02-18T00:00:00"/>
    <s v="PRESTAR SERVICIOS PROFESIONALES ESPECIALIZADOS PARA REALIZAR LA REVISIÓNY ORIENTACIÓN JURÍDICA EN PROCESOS ADMINISTRATIVOS, LABORALES YCORPORATIVOS Y/O EN DEMÁS TRÁMITES REQUERIDOS EN LA SECRETARÍA DEHÁBITAT, EN EL MARCO DE SUS PROCESOS MISIONALES Y TRANSVERSALES A CARGODE LA SUBSECRETARÍA JURÍDICA."/>
    <s v="1-100-F001"/>
    <s v="VA-RECURSOS DISTRITO"/>
    <s v="O232020200882199"/>
    <s v="Otros servicios jurídicos n.c.p."/>
    <s v="PM/0118/0118/45990310250"/>
    <s v="Estrategias de gestión institucional y de la cultu"/>
    <n v="177111333"/>
    <n v="177111333"/>
    <n v="0"/>
    <n v="0"/>
    <s v="0000714728"/>
    <s v="1"/>
    <s v="10245"/>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5"/>
    <d v="2025-02-18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64964000"/>
    <n v="64964000"/>
    <n v="0"/>
    <n v="0"/>
    <s v="0000714757"/>
    <s v="1"/>
    <s v="10294"/>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6"/>
    <d v="2025-02-18T00:00:00"/>
    <s v="PRESTAR SERVICIOS PROFESIONALES PARA EL DESARROLLO DE LAS ETAPAS YACTUACIONES JURÍDICAS, REALIZANDO LA CONCEPTUALIZACIÓN, ELABORACIÓN,ACOMPAÑAMIENTO Y TRÁMITE DE LAS ACTIVIDADES JURÍDICAS DESARROLLADAS ENEL MARCO DE LAS COMPETENCIAS DE LA SUBSECRETARÍA JURÍDICA."/>
    <s v="1-100-F001"/>
    <s v="VA-RECURSOS DISTRITO"/>
    <s v="O232020200882199"/>
    <s v="Otros servicios jurídicos n.c.p."/>
    <s v="PM/0118/0118/45990310250"/>
    <s v="Estrategias de gestión institucional y de la cultu"/>
    <n v="79466667"/>
    <n v="79466667"/>
    <n v="0"/>
    <n v="0"/>
    <s v="0000714762"/>
    <s v="1"/>
    <s v="10303"/>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7"/>
    <d v="2025-02-18T00:00:00"/>
    <s v="PRESTAR SERVICIOS PROFESIONALES ESPECIALIZADOS PARA EL DESARROLLO DE LASETAPAS Y ACTUACIONES JURÍDICAS, REALIZANDO LA CONCEPTUALIZACIÓN,ELABORACIÓN, REVISIÓN, ACOMPAÑAMIENTO Y TRÁMITE DE LAS ACTIVIDADESJURÍDICAS DESARROLLADAS EN EL MARCO DE LAS COMPETENCIAS DE LASUBSECRETARÍA JURÍDICA."/>
    <s v="1-100-F001"/>
    <s v="VA-RECURSOS DISTRITO"/>
    <s v="O232020200882199"/>
    <s v="Otros servicios jurídicos n.c.p."/>
    <s v="PM/0118/0118/45990310250"/>
    <s v="Estrategias de gestión institucional y de la cultu"/>
    <n v="129133333"/>
    <n v="129133333"/>
    <n v="0"/>
    <n v="0"/>
    <s v="0000714764"/>
    <s v="1"/>
    <s v="10306"/>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1"/>
    <d v="2025-02-18T00:00:00"/>
    <s v="PRESTAR SERVICIOS PROFESIONALES PARA EL DESARROLLO DE LAS ETAPAS YACTUACIONES JURÍDICAS, REALIZANDO LA PROYECCIÓN, ELABORACIÓN DE LASACTIVIDADES JURÍDICAS DESARROLLADAS EN EL MARCO DE LAS COMPETENCIAS DELA SUBSECRETARÍA JURÍDICA."/>
    <s v="1-100-F001"/>
    <s v="VA-RECURSOS DISTRITO"/>
    <s v="O232020200882199"/>
    <s v="Otros servicios jurídicos n.c.p."/>
    <s v="PM/0118/0118/45990310250"/>
    <s v="Estrategias de gestión institucional y de la cultu"/>
    <n v="54633333"/>
    <n v="54633333"/>
    <n v="0"/>
    <n v="0"/>
    <s v="0000714738"/>
    <s v="1"/>
    <s v="10276"/>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0"/>
    <d v="2025-02-18T00:00:00"/>
    <s v="PRESTAR SERVICIOS PROFESIONALES EN DERECHO PARA ADELANTAR LASACTUACIONES JURÍDICAS EN LOS PROCESOS ADMINISTRATIVOS Y SANCIONATORIOSEN LOS QUE SE VINCULE A LA SECRETARIA DEL HABITAT EN EL MARCO DE LASCOMPETENCIAS DE LA SUBSECRETARIA JURÍDICA."/>
    <s v="1-100-F001"/>
    <s v="VA-RECURSOS DISTRITO"/>
    <s v="O232020200882199"/>
    <s v="Otros servicios jurídicos n.c.p."/>
    <s v="PM/0118/0118/45990310250"/>
    <s v="Estrategias de gestión institucional y de la cultu"/>
    <n v="99333333"/>
    <n v="99333333"/>
    <n v="0"/>
    <n v="0"/>
    <s v="0000714733"/>
    <s v="1"/>
    <s v="10251"/>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44"/>
    <d v="2025-02-18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64964000"/>
    <n v="64964000"/>
    <n v="0"/>
    <n v="0"/>
    <s v="0000714753"/>
    <s v="1"/>
    <s v="10293"/>
    <d v="2025-02-18T00:00:00"/>
    <s v="1000024732"/>
    <s v="ALBA CRISTINA MELO GOMEZ"/>
    <s v="1002629376"/>
    <s v="CESAR AUGUSTO CACERES GONZALEZ"/>
    <d v="2025-02-18T00:00:00"/>
    <s v="7990990000"/>
    <s v="Transitoria Presupuesto CDP CRP"/>
  </r>
  <r>
    <s v="2025"/>
    <n v="1"/>
    <d v="2025-01-01T00:00:00"/>
    <d v="2025-05-27T00:00:00"/>
    <s v="0118-01"/>
    <x v="10"/>
    <s v="Fortalecimiento en la gestión pública in - Servicio de asistencia técnica"/>
    <s v="0000000603"/>
    <d v="2025-01-31T00:00:00"/>
    <s v="PRESTAR SERVICIOS PROFESIONALES PARA EJECUTAR CADA UNA DE LASACTIVIDADES TRANSVERSALES RELACIONADAS CON LA EJECUCIÓN DEL PLANESTRATÉGICO DE TALENTO HUMANO EN LA SECRETARÍA DISTRITAL DEL HÁBITAT."/>
    <s v="1-100-F001"/>
    <s v="VA-RECURSOS DISTRITO"/>
    <s v="O232020200991191"/>
    <s v="Servicios administrativos relacionados con los trabajadores estatales"/>
    <s v="PM/0118/0118/45990310250"/>
    <s v="Estrategias de gestión institucional y de la cultu"/>
    <n v="23226750"/>
    <n v="0"/>
    <n v="0"/>
    <n v="0"/>
    <s v="0000701662"/>
    <s v="1"/>
    <s v="10924"/>
    <d v="2025-01-30T00:00:00"/>
    <s v="1004902605"/>
    <s v="PAOLA ANDREA CALDERON VARGAS"/>
    <s v="1002629376"/>
    <s v="CESAR AUGUSTO CACERES GONZALEZ"/>
    <d v="2025-01-31T00:00:00"/>
    <s v="7990990000"/>
    <s v="Transitoria Presupuesto CDP CRP"/>
  </r>
  <r>
    <s v="2025"/>
    <n v="2"/>
    <d v="2025-01-01T00:00:00"/>
    <d v="2025-05-27T00:00:00"/>
    <s v="0118-01"/>
    <x v="10"/>
    <s v="Fortalecimiento en la gestión pública in - Servicio de asistencia técnica"/>
    <s v="0000000953"/>
    <d v="2025-02-25T00:00:00"/>
    <s v="PRESTAR SERVICIOS PROFESIONALES EN LA REVISIÓN Y VERIFICACIÓN DE LAINFORMACIÓN RELACIONADA CON LA CONCILIACIÓN Y LEGALIZACIÓN CONTABLE DESUBSIDIOS DE VIVIENDA Y MEJORAMIENTO HABITACIONAL, ASI COMO DE LAINFORMACIÓN RELACIONADA CON NOMINA Y SEGURIDAD SOCIAL DE LA SDHT."/>
    <s v="1-100-F001"/>
    <s v="VA-RECURSOS DISTRITO"/>
    <s v="O232020200991191"/>
    <s v="Servicios administrativos relacionados con los trabajadores estatales"/>
    <s v="PM/0118/0118/45990310250"/>
    <s v="Estrategias de gestión institucional y de la cultu"/>
    <n v="76906350"/>
    <n v="76906350"/>
    <n v="0"/>
    <n v="0"/>
    <s v="0000719602"/>
    <s v="1"/>
    <s v="10506"/>
    <d v="2025-02-25T00:00:00"/>
    <s v="1002629376"/>
    <s v="CESAR AUGUSTO CACERES GONZALEZ"/>
    <s v="1002629376"/>
    <s v="CESAR AUGUSTO CACERES GONZALEZ"/>
    <d v="2025-02-25T00:00:00"/>
    <s v="7990990000"/>
    <s v="Transitoria Presupuesto CDP CRP"/>
  </r>
  <r>
    <s v="2025"/>
    <n v="2"/>
    <d v="2025-01-01T00:00:00"/>
    <d v="2025-05-27T00:00:00"/>
    <s v="0118-01"/>
    <x v="10"/>
    <s v="Fortalecimiento en la gestión pública in - Servicio de asistencia técnica"/>
    <s v="0000000955"/>
    <d v="2025-02-25T00:00:00"/>
    <s v="PRESTAR SERVICIOS PROFESIONALES EN LA SUBDIRECCIÓN FINANCIERA EN LOSPROCESOS CONTABLES DE LA SECRETARÍA DISTRITAL DEL HÁBITAT, EN LORELACIONADO CON EL CONVENIO PLAN TERRAZAS Y EL MANEJO PRESUPUESTAL,CONTABLE Y TESORAL DE LOS RECURSOS DEL SISTEMA GENERAL DE REGALÍAS, ASÍCOMO EL SEGUIMIENTO A LAS RESERVAS PRESUPUESTALES Y PASIVOS EXIGIBLESCONSTITUIDOS POR LA ENTIDAD"/>
    <s v="1-100-F001"/>
    <s v="VA-RECURSOS DISTRITO"/>
    <s v="O232020200991191"/>
    <s v="Servicios administrativos relacionados con los trabajadores estatales"/>
    <s v="PM/0118/0118/45990310250"/>
    <s v="Estrategias de gestión institucional y de la cultu"/>
    <n v="85061520"/>
    <n v="85061520"/>
    <n v="0"/>
    <n v="0"/>
    <s v="0000719608"/>
    <s v="1"/>
    <s v="10517"/>
    <d v="2025-02-25T00:00:00"/>
    <s v="1002629376"/>
    <s v="CESAR AUGUSTO CACERES GONZALEZ"/>
    <s v="1002629376"/>
    <s v="CESAR AUGUSTO CACERES GONZALEZ"/>
    <d v="2025-02-25T00:00:00"/>
    <s v="7990990000"/>
    <s v="Transitoria Presupuesto CDP CRP"/>
  </r>
  <r>
    <s v="2025"/>
    <n v="2"/>
    <d v="2025-01-01T00:00:00"/>
    <d v="2025-05-27T00:00:00"/>
    <s v="0118-01"/>
    <x v="10"/>
    <s v="Fortalecimiento en la gestión pública in - Servicio de asistencia técnica"/>
    <s v="0000000956"/>
    <d v="2025-02-25T00:00:00"/>
    <s v="PRESTAR SERVICIOS PROFESIONALES EN LA SUBDIRECCIÓN FINANCIERA CON ELPROPÓSITO DE LLEVAR A CABO LAS ACCIONES NECESARIAS PARA EL REGISTRO,SEGUIMIENTO Y CONTROL DE LAS OPERACIONES PRESUPUESTALES DE LA SECRETARÍADISTRITAL DEL HÁBITAT. ESTAS ORIENTADAS A GARANTIZAR LA CORRECTAADMINISTRACIÓN DE LOS RECURSOS FINANCIEROS, CUMPLIENDO CON LASNORMATIVAS VIGENTES, ADEMÁS DE PROMOVER LA EFICIENCIA Y TRANSPARENCIA ENLOS PROCESOS PRESUPUESTALES"/>
    <s v="1-100-F001"/>
    <s v="VA-RECURSOS DISTRITO"/>
    <s v="O232020200991191"/>
    <s v="Servicios administrativos relacionados con los trabajadores estatales"/>
    <s v="PM/0118/0118/45990310250"/>
    <s v="Estrategias de gestión institucional y de la cultu"/>
    <n v="69164100"/>
    <n v="69164100"/>
    <n v="0"/>
    <n v="0"/>
    <s v="0000719614"/>
    <s v="1"/>
    <s v="10602"/>
    <d v="2025-02-25T00:00:00"/>
    <s v="1002629376"/>
    <s v="CESAR AUGUSTO CACERES GONZALEZ"/>
    <s v="1002629376"/>
    <s v="CESAR AUGUSTO CACERES GONZALEZ"/>
    <d v="2025-02-25T00:00:00"/>
    <s v="7990990000"/>
    <s v="Transitoria Presupuesto CDP CRP"/>
  </r>
  <r>
    <s v="2025"/>
    <n v="2"/>
    <d v="2025-01-01T00:00:00"/>
    <d v="2025-05-27T00:00:00"/>
    <s v="0118-01"/>
    <x v="10"/>
    <s v="Fortalecimiento en la gestión pública in - Servicio de asistencia técnica"/>
    <s v="0000000952"/>
    <d v="2025-02-25T00:00:00"/>
    <s v="PRESTAR SERVICIOS PROFESIONALES A LA SUBDIRECCION FINANCIERA EN LASACTIVIDADES DE ANALISIS REGISTRO CLASIFICACION DE LAS OPERACIONES DELFSRI, CONTABILIZAR Y REALIZAR LOS ARQUEOS DE LAS CAJA MENORESCONSTITUIDAS EN LA ENTIDAD, CONCILIAR LAS OPERACIÓNES DE ENLACE."/>
    <s v="1-100-F001"/>
    <s v="VA-RECURSOS DISTRITO"/>
    <s v="O232020200991191"/>
    <s v="Servicios administrativos relacionados con los trabajadores estatales"/>
    <s v="PM/0118/0118/45990310250"/>
    <s v="Estrategias de gestión institucional y de la cultu"/>
    <n v="76906350"/>
    <n v="76906350"/>
    <n v="0"/>
    <n v="0"/>
    <s v="0000719601"/>
    <s v="1"/>
    <s v="10503"/>
    <d v="2025-02-25T00:00:00"/>
    <s v="1002629376"/>
    <s v="CESAR AUGUSTO CACERES GONZALEZ"/>
    <s v="1002629376"/>
    <s v="CESAR AUGUSTO CACERES GONZALEZ"/>
    <d v="2025-02-25T00:00:00"/>
    <s v="7990990000"/>
    <s v="Transitoria Presupuesto CDP CRP"/>
  </r>
  <r>
    <s v="2025"/>
    <n v="1"/>
    <d v="2025-01-01T00:00:00"/>
    <d v="2025-05-27T00:00:00"/>
    <s v="0118-01"/>
    <x v="10"/>
    <s v="Fortalecimiento en la gestión pública in - Servicio de asistencia técnica"/>
    <s v="0000000590"/>
    <d v="2025-01-28T00:00:00"/>
    <s v="PRESTAR SERVICIOS PROFESIONALES EN DERECHO PARA LA DEFENSA JUDICIAL YEXTRAJUDICIAL DE LA SECRETARÍA, ASÍ COMO LA GESTIÓN DE LOS PROCESOSADMINISTRATIVOS A CARGO DE LA SUBSECRETARÍA JURÍDICA."/>
    <s v="1-100-F001"/>
    <s v="VA-RECURSOS DISTRITO"/>
    <s v="O232020200882199"/>
    <s v="Otros servicios jurídicos n.c.p."/>
    <s v="PM/0118/0118/45990310250"/>
    <s v="Estrategias de gestión institucional y de la cultu"/>
    <n v="62516667"/>
    <n v="62516667"/>
    <n v="0"/>
    <n v="0"/>
    <s v="0000699297"/>
    <s v="1"/>
    <s v="11138"/>
    <d v="2025-01-28T00:00:00"/>
    <s v="1000024732"/>
    <s v="ALBA CRISTINA MELO GOMEZ"/>
    <s v="1002629376"/>
    <s v="CESAR AUGUSTO CACERES GONZALEZ"/>
    <d v="2025-01-28T00:00:00"/>
    <s v="7990990000"/>
    <s v="Transitoria Presupuesto CDP CRP"/>
  </r>
  <r>
    <s v="2025"/>
    <n v="2"/>
    <d v="2025-01-01T00:00:00"/>
    <d v="2025-05-27T00:00:00"/>
    <s v="0118-01"/>
    <x v="10"/>
    <s v="Fortalecimiento en la gestión pública in - Servicio de asistencia técnica"/>
    <s v="0000000851"/>
    <d v="2025-02-18T00:00:00"/>
    <s v="PRESTAR SERVICIOS PROFESIONALES ESPECIALIZADOS PARA REALIZAR LA REVISIÓNY ORIENTACIÓN JURÍDICA EN PROCESOS ADMINISTRATIVOS, LABORALES YCORPORATIVOS Y/O EN DEMÁS TRÁMITES REQUERIDOS EN LA SECRETARÍA DEHÁBITAT, EN EL MARCO DE SUS PROCESOS MISIONALES Y TRANSVERSALES A CARGODE LA SUBSECRETARÍA JURÍDICA."/>
    <s v="1-100-F001"/>
    <s v="VA-RECURSOS DISTRITO"/>
    <s v="O232020200882199"/>
    <s v="Otros servicios jurídicos n.c.p."/>
    <s v="PM/0118/0118/45990310250"/>
    <s v="Estrategias de gestión institucional y de la cultu"/>
    <n v="177111333"/>
    <n v="177111333"/>
    <n v="0"/>
    <n v="0"/>
    <s v="0000715334"/>
    <s v="1"/>
    <s v="10245"/>
    <d v="2025-01-27T00:00:00"/>
    <s v="1000024732"/>
    <s v="ALBA CRISTINA MELO GOMEZ"/>
    <s v="1002629376"/>
    <s v="CESAR AUGUSTO CACERES GONZALEZ"/>
    <d v="2025-02-18T00:00:00"/>
    <s v="7990990000"/>
    <s v="Transitoria Presupuesto CDP CRP"/>
  </r>
  <r>
    <s v="2025"/>
    <n v="1"/>
    <d v="2025-01-01T00:00:00"/>
    <d v="2025-05-27T00:00:00"/>
    <s v="0118-01"/>
    <x v="17"/>
    <s v="Subsidio Distrital de Vivienda para el a - Servicio de apoyo financiero para adquisición de vivienda"/>
    <s v="0000000001"/>
    <d v="2025-01-01T00:00:00"/>
    <s v="CONSTITUIR UN PATRIMONIO AUTÓNOMO DENOMINADO “PROGRAMAS DE PROMOCIÓN YACCESO A LA VIVIENDA”, POR MEDIO DEL CUAL SE REALICE LA ADMINISTRACIÓNDE LOS RECURSOS DEL SUBSIDIO DISTRITAL DE VIVIENDA QUE TRANSFIERA ELFIDEICOMITENTE O QUE, EN GENERAL, SE TRANSFIERAN AL FIDEICOMISOCONSTITUIDO PARA LA EJECUCIÓN DE ACTIVIDADES EN DESARROLLO DE LOSPROGRAMAS DE ACCESO A LA VIVIENDA, DESTINADOS A LA ATENCIÓN DE HOGARESDEL DISTRITO CAPITAL, DE CONFORMIDAD CON LAS NORMAS QUE LE SEANAPLICABLES Y DE ACUERDO CON LAS INSTRUCCIONES IMPARTIDAS POR ELFIDEICOMITENTE Y/O LOS ÓRGANOS CONTRACTUALES DEL PATRIMONIO AUTÓNOMO."/>
    <s v="1-100-F039"/>
    <s v="VA-Crédito"/>
    <s v="O232020200991123"/>
    <s v="Servicios de la administración pública relacionados con la vivienda e infraestructura de servicios públicos"/>
    <s v="PM/0118/0104/40010310222"/>
    <s v="Subsidio para adquisición de vivienda nueva urbana"/>
    <n v="51638762508"/>
    <n v="0"/>
    <n v="0"/>
    <n v="0"/>
    <s v="3000002440"/>
    <s v="1"/>
    <s v="10500"/>
    <d v="2025-01-01T00:00:00"/>
    <s v="1000352273"/>
    <s v="LESLIE DIAHANN MARTINEZ LUQUE"/>
    <s v="1002629376"/>
    <s v="CESAR AUGUSTO CACERES GONZALEZ"/>
    <d v="2025-01-01T00:00:00"/>
    <s v="7990990000"/>
    <s v="Transitoria Presupuesto CDP CRP"/>
  </r>
  <r>
    <s v="2025"/>
    <n v="1"/>
    <d v="2025-01-01T00:00:00"/>
    <d v="2025-05-27T00:00:00"/>
    <s v="0118-01"/>
    <x v="17"/>
    <s v="Subsidio Distrital de Vivienda para el a - Servicio de apoyo financiero para adquisición de vivienda"/>
    <s v="0000000002"/>
    <d v="2025-01-01T00:00:00"/>
    <s v="INCORPORAR RECURSOS AL PATRIMONIO AUTÓNOMO QUE REALIZA LA ADMINISTRACIÓNDE LOS RECURSOS DE LA SECRETARÍA DISTRITAL DEL HÁBITAT DESTINADOS A LAAPLICACIÓN DE SUBSIDIOS EN PROGRAMAS DE VIVIENDA DE INTERÉS SOCIAL."/>
    <s v="1-100-F039"/>
    <s v="VA-Crédito"/>
    <s v="O232020200991123"/>
    <s v="Servicios de la administración pública relacionados con la vivienda e infraestructura de servicios públicos"/>
    <s v="PM/0118/0104/40010310222"/>
    <s v="Subsidio para adquisición de vivienda nueva urbana"/>
    <n v="20358000000"/>
    <n v="0"/>
    <n v="0"/>
    <n v="0"/>
    <s v="3000002445"/>
    <s v="1"/>
    <s v="10501"/>
    <d v="2025-01-01T00:00:00"/>
    <s v="1000352273"/>
    <s v="LESLIE DIAHANN MARTINEZ LUQUE"/>
    <s v="1002629376"/>
    <s v="CESAR AUGUSTO CACERES GONZALEZ"/>
    <d v="2025-01-01T00:00:00"/>
    <s v="7990990000"/>
    <s v="Transitoria Presupuesto CDP CRP"/>
  </r>
  <r>
    <s v="2025"/>
    <n v="1"/>
    <d v="2025-01-01T00:00:00"/>
    <d v="2025-05-27T00:00:00"/>
    <s v="0118-01"/>
    <x v="17"/>
    <s v="Subsidio Distrital de Vivienda para el a - Servicio de apoyo financiero para adquisición de vivienda"/>
    <s v="0000000068"/>
    <d v="2025-01-07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1641357"/>
    <s v="0000657433"/>
    <s v="1"/>
    <s v="10049"/>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098"/>
    <d v="2025-01-07T00:00:00"/>
    <s v="PRESTAR SERVICIOS PROFESIONALES ESPECIALIZADOS PARA EL DESARROLLO DEACTIVIDADES EN LOS PROCESOS DE PLANEACIÓN PRESUPUESTAL Y SEGUIMIENTOFINANCIERO DE LOS PROGRAMAS Y PROYECTOS DE ACCESO A LA VIVIENDA A CARGO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70535960"/>
    <n v="0"/>
    <n v="0"/>
    <n v="18677293"/>
    <s v="0000658603"/>
    <s v="1"/>
    <s v="10073"/>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094"/>
    <d v="2025-01-07T00:00:00"/>
    <s v="PRESTAR SERVICIOS PROFESIONALES PARA REALIZAR SEGUIMIENTO OPERATIVO ALPLAN DE ACCIÓN,  A INSTRUMENTOS DE FINANCIACIÓN DE VIVIENDA Y BRINDARAPOYO ADMINISTRATIVO EN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53400000"/>
    <n v="0"/>
    <n v="0"/>
    <n v="35030400"/>
    <s v="0000658597"/>
    <s v="1"/>
    <s v="10072"/>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154"/>
    <d v="2025-01-09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1641357"/>
    <s v="0000664583"/>
    <s v="1"/>
    <s v="1005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52"/>
    <d v="2025-01-09T00:00:00"/>
    <s v="PRESTAR SERVICIOS PROFESIONALES PARA REALIZAR SEGUIMIENTO DE LAS METAS YLOS COMPROMISOS ESTRATÉGICOS ASOCIADOS A LOS INSTRUMENTOS DEFINANCIACIÓN A CARGO DE LA SECRETARÍA DISTRITAL DEL HÁBITAT."/>
    <s v="1-100-F039"/>
    <s v="VA-Crédito"/>
    <s v="O232020200991123"/>
    <s v="Servicios de la administración pública relacionados con la vivienda e infraestructura de servicios públicos"/>
    <s v="PM/0118/0104/40010310222"/>
    <s v="Subsidio para adquisición de vivienda nueva urbana"/>
    <n v="75279445"/>
    <n v="0"/>
    <n v="0"/>
    <n v="1913884"/>
    <s v="0000664572"/>
    <s v="1"/>
    <s v="10186"/>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50"/>
    <d v="2025-01-09T00:00:00"/>
    <s v="PRESTAR SERVICIOS PROFESIONALES DE CARACTER TÉCNICO PARA REALIZARACTIVIDADES DE VERIFICACIÓN Y SEGUIMIENTO ARQUITECTÓNICO Y URBANÍSTICODE PROYECTOS DE VIVIENDA EN EL MARCO DE LOS PROGRAMAS DE ACCESO A LAVIVIENDA DEFINIDOS POR LA SECRETARÍA DISTRITAL DEL HÁBITAT"/>
    <s v="1-100-F039"/>
    <s v="VA-Crédito"/>
    <s v="O232020200991123"/>
    <s v="Servicios de la administración pública relacionados con la vivienda e infraestructura de servicios públicos"/>
    <s v="PM/0118/0104/40010310222"/>
    <s v="Subsidio para adquisición de vivienda nueva urbana"/>
    <n v="141600000"/>
    <n v="0"/>
    <n v="0"/>
    <n v="8000000"/>
    <s v="0000664562"/>
    <s v="1"/>
    <s v="10181"/>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53"/>
    <d v="2025-01-09T00:00:00"/>
    <s v="PRESTAR SERVICIOS PROFESIONALES JURÍDICOS PARA REALIZAR REVISIÓN YSEGUIMIENTO A RESPUESTAS DE DERECHOS DE PETICION Y DEMAS REQUERIMIENTOSEN EL MARCO DE LOS PROGRAMAS Y PROYECTOS DE ACCESO A LA VIVIENDA A CARGO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94099312"/>
    <n v="0"/>
    <n v="0"/>
    <n v="5316345"/>
    <s v="0000664576"/>
    <s v="1"/>
    <s v="10313"/>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51"/>
    <d v="2025-01-09T00:00:00"/>
    <s v="PRESTAR SERVICIOS PROFESIONALES PARA EL APOYO EN LA IMPLEMENTACIÓN,GESTIÓN Y TRAMITE DE LAS POLÍTICAS MIPG, SISTEMA INTEGRADO DE GESTIÓN YDEMÁS PROCESOS MISIONALES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37001761"/>
    <n v="0"/>
    <n v="0"/>
    <n v="2977153"/>
    <s v="0000664567"/>
    <s v="1"/>
    <s v="10285"/>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55"/>
    <d v="2025-01-09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1641357"/>
    <s v="0000664594"/>
    <s v="1"/>
    <s v="10052"/>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56"/>
    <d v="2025-01-09T00:00:00"/>
    <s v="PRESTAR SERVICIOS PROFESIONALES REQUERIDOS PARA LA GESTIÓN DE RECURSOSPARA LA FINANCIACIÓN DE PROGRAMAS Y PROYECTOS GESTIONADOS POR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75279445"/>
    <n v="0"/>
    <n v="0"/>
    <n v="2977153"/>
    <s v="0000664600"/>
    <s v="1"/>
    <s v="10055"/>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67"/>
    <d v="2025-01-09T00:00:00"/>
    <s v="PRESTAR SERVICIOS DE APOYO A LA GESTIÓN PARA REALIZAR ACTIVIDADESTENDIENTES A DAR RESPUESTA A DERECHOS DE PETICIÓN Y SOLICITUDES DE TIPOJURÍDICO QUE SE PRESENTEN EN EL MARCO DE LOS PROGRAMAS Y PROYECTOS A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27144000"/>
    <n v="0"/>
    <n v="0"/>
    <n v="2184000"/>
    <s v="0000664843"/>
    <s v="1"/>
    <s v="1025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62"/>
    <d v="2025-01-09T00:00:00"/>
    <s v="PRESTAR SERVICIOS PROFESIONALES JURÍDICOS PARA REALIZAR LAS ACTIVIDADESDE SEGUIMIENTO Y ARTICULACIÓN INTERINSTITUCIONAL PARA LA ASIGNACIÓN DESUBSIDIOS CON ENFOQUE DIFERENCIAL EN LOS PROGRAMAS DE ACCESO A LA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3539690"/>
    <n v="0"/>
    <n v="0"/>
    <n v="5849700"/>
    <s v="0000664638"/>
    <s v="1"/>
    <s v="1007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3"/>
    <d v="2025-01-09T00:00:00"/>
    <s v="PRESTAR SERVICIOS PROFESIONALES DE CARÁCTER SOCIAL PARA EL  SEGUIMIENTOY ATENCIÓN A HOGARES EN EL MARCO DE LOS PROGRAMAS Y PROYECTOS DE ACCESOA LA VIVIENDA GESTIONADA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9664656"/>
    <n v="0"/>
    <n v="0"/>
    <n v="5851077"/>
    <s v="0000665046"/>
    <s v="1"/>
    <s v="10274"/>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81"/>
    <d v="2025-01-09T00:00:00"/>
    <s v="PRESTAR SERVICIOS PROFESIONALES PARA EL ACOMPAÑAMIENTO JURIDICOREQUERIDO EN EL MARCO DE LOS PROYECTOS Y PROGRAMAS GESTIONA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75279445"/>
    <n v="0"/>
    <n v="0"/>
    <n v="5103691"/>
    <s v="0000665429"/>
    <s v="1"/>
    <s v="10152"/>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9"/>
    <d v="2025-01-09T00:00:00"/>
    <s v="PRESTAR SERVICIOS PROFESIONALES ESPECIALIZADOS PARA LA GESTIÓN DEACTIVIDADES RELACIONADAS CON LA ESTRUCTURACIÓN, PROMOCIÓN Y DIVULGACIÓNDE  LOS DISTINTOS PROGRAMAS DE ACCESO DE LA VIVIENDA DEFINIDOS POR LASECRETARIA DISTRITAL DEL HÁBITAT"/>
    <s v="1-100-F039"/>
    <s v="VA-Crédito"/>
    <s v="O232020200991123"/>
    <s v="Servicios de la administración pública relacionados con la vivienda e infraestructura de servicios públicos"/>
    <s v="PM/0118/0104/40010310222"/>
    <s v="Subsidio para adquisición de vivienda nueva urbana"/>
    <n v="106754272"/>
    <n v="0"/>
    <n v="0"/>
    <n v="51554272"/>
    <s v="0000665342"/>
    <s v="1"/>
    <s v="10283"/>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272"/>
    <d v="2025-01-13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1641357"/>
    <s v="0000674701"/>
    <s v="1"/>
    <s v="10051"/>
    <d v="2025-01-13T00:00:00"/>
    <s v="1011007878"/>
    <s v="DANIEL EDUARDO CONTRERAS CASTRO"/>
    <s v="1002629376"/>
    <s v="CESAR AUGUSTO CACERES GONZALEZ"/>
    <d v="2025-01-13T00:00:00"/>
    <s v="7990990000"/>
    <s v="Transitoria Presupuesto CDP CRP"/>
  </r>
  <r>
    <s v="2025"/>
    <n v="1"/>
    <d v="2025-01-01T00:00:00"/>
    <d v="2025-05-27T00:00:00"/>
    <s v="0118-01"/>
    <x v="17"/>
    <s v="Subsidio Distrital de Vivienda para el a - Servicio de apoyo financiero para adquisición de vivienda"/>
    <s v="0000000158"/>
    <d v="2025-01-09T00:00:00"/>
    <s v="PRESTAR SERVICIOS PROFESIONALES JURÍDICOS PARA GESTIONAR LOS DERECHOS DEPETICIÓN Y REQUERIMIENTOS RELACIONADOS CON LOS PROGRAMAS E INSTRUMENTOSDE FINANCIACIÓN DE VIVIENDA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3086840"/>
    <n v="0"/>
    <n v="0"/>
    <n v="0"/>
    <s v="0000664608"/>
    <s v="1"/>
    <s v="1005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347"/>
    <d v="2025-01-17T00:00:00"/>
    <s v="PRESTAR SERVICIOS PROFESIONALES PARA REALIZAR EL ACOMPAÑAMIENTOFINANCIERO A  LA EJECUCIÓN  DE LOS PROGRAMAS DE ACCESO A LA VIVIENDA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40275873"/>
    <n v="0"/>
    <n v="0"/>
    <n v="2751768"/>
    <s v="0000686120"/>
    <s v="1"/>
    <s v="10761"/>
    <d v="2025-01-16T00:00:00"/>
    <s v="1011007878"/>
    <s v="DANIEL EDUARDO CONTRERAS CASTRO"/>
    <s v="1002629376"/>
    <s v="CESAR AUGUSTO CACERES GONZALEZ"/>
    <d v="2025-01-17T00:00:00"/>
    <s v="7990990000"/>
    <s v="Transitoria Presupuesto CDP CRP"/>
  </r>
  <r>
    <s v="2025"/>
    <n v="1"/>
    <d v="2025-01-01T00:00:00"/>
    <d v="2025-05-27T00:00:00"/>
    <s v="0118-01"/>
    <x v="17"/>
    <s v="Subsidio Distrital de Vivienda para el a - Servicio de apoyo financiero para adquisición de vivienda"/>
    <s v="0000000180"/>
    <d v="2025-01-09T00:00:00"/>
    <s v="PRESTAR SERVICIOS PROFESIONALES PARA REALIZAR METODOLOGIAS PARA LADIVULGACIÓN Y COMUNICACIONES DE TODOS LOS  PROGRAMAS Y PROYECTOS A CARGODE LA SUBSECRETRAIA DE GESTION FINANCIERA"/>
    <s v="1-100-F039"/>
    <s v="VA-Crédito"/>
    <s v="O232020200991123"/>
    <s v="Servicios de la administración pública relacionados con la vivienda e infraestructura de servicios públicos"/>
    <s v="PM/0118/0104/40010310222"/>
    <s v="Subsidio para adquisición de vivienda nueva urbana"/>
    <n v="118000000"/>
    <n v="0"/>
    <n v="0"/>
    <n v="0"/>
    <s v="0000665397"/>
    <s v="1"/>
    <s v="1017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447"/>
    <d v="2025-01-22T00:00:00"/>
    <s v="PRESTAR SERVICIOS PROFESIONALES PARA REALIZAR ACOMPAÑAMIENTO DESDE ELCOMPONENTE SOCIAL A LOS HOGARES QUE SE POSTULEN EN LOS DIFERENTESPROGRAMAS DE ACCESO A LA VIVIENDA A CARGO DE LA SUBSECRETARIA DE GESTIONFINANCIERA"/>
    <s v="1-100-F039"/>
    <s v="VA-Crédito"/>
    <s v="O232020200991123"/>
    <s v="Servicios de la administración pública relacionados con la vivienda e infraestructura de servicios públicos"/>
    <s v="PM/0118/0104/40010310222"/>
    <s v="Subsidio para adquisición de vivienda nueva urbana"/>
    <n v="29333333"/>
    <n v="0"/>
    <n v="0"/>
    <n v="1833333"/>
    <s v="0000691120"/>
    <s v="1"/>
    <s v="1016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53"/>
    <d v="2025-01-22T00:00:00"/>
    <s v="PRESTAR SERVICIOS PROFESIONALES PARA DISEÑAR CONTENIDOS GRAFICOS PARA LADIVULGACIÓN DE LOS PROGRAMAS Y PROYECTOS CONFORME A LA OFERTAINSTITUCIONAL DE LA SECRETARIA DISTRITAL DEL HABITAT"/>
    <s v="1-100-F039"/>
    <s v="VA-Crédito"/>
    <s v="O232020200991123"/>
    <s v="Servicios de la administración pública relacionados con la vivienda e infraestructura de servicios públicos"/>
    <s v="PM/0118/0104/40010310222"/>
    <s v="Subsidio para adquisición de vivienda nueva urbana"/>
    <n v="42666667"/>
    <n v="0"/>
    <n v="0"/>
    <n v="42666667"/>
    <s v="0000691177"/>
    <s v="1"/>
    <s v="1018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069"/>
    <d v="2025-01-07T00:00:00"/>
    <s v="PRESTAR SERVICIOS PROFESIONALES PARA DAR RESPUESTA A PETICIONES,SOLICITUDES Y REQUERIMIENTOS Y BRINDAR APOYO JURÍDICO EN LA ELABORACIÓNDE ACTOS ADMINISTRATIVOS ASOCIADOS A LOS PROGRAMAS Y PROYECTOS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82600000"/>
    <n v="0"/>
    <n v="0"/>
    <n v="0"/>
    <s v="0000657434"/>
    <s v="1"/>
    <s v="10061"/>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093"/>
    <d v="2025-01-07T00:00:00"/>
    <s v="PRESTAR SERVICIOS PROFESIONALES PARA BRINDAR APOYO Y ACOMPAÑAMIENTO DETIPO JURÍDICO EN EL MARCO DE LOS PROYECTOS DE ACCESO A LA VIVIENDA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41600000"/>
    <n v="0"/>
    <n v="0"/>
    <n v="0"/>
    <s v="0000658593"/>
    <s v="1"/>
    <s v="10071"/>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169"/>
    <d v="2025-01-09T00:00:00"/>
    <s v="PRESTAR SERVICIOS PROFESIONALES DESDE EL COMPONENTE SOCIAL PARA LAGESTIÓN Y SEGUIMIENTO DE LOS PROGRAMAS Y PROYECTOS DE ACCESO A LA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88500000"/>
    <n v="0"/>
    <n v="0"/>
    <n v="0"/>
    <s v="0000664887"/>
    <s v="1"/>
    <s v="10067"/>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456"/>
    <d v="2025-01-22T00:00:00"/>
    <s v="PRESTAR SERVICIOS PROFESIONALES JURÍDICOS PARA LA ELABORACIÓN,PROYECCIÓN DE DOCUMENTOS, ACTOS ADMINISTRATIVOS, REVISIÓN Y SEGUIMIENTOA LOS DOCUMENTOS DE RESPUESTA DE LOS DERECHOS DE PETICIÓN QUE SEANCOMPETENCIA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36000000"/>
    <n v="0"/>
    <n v="0"/>
    <n v="680000"/>
    <s v="0000691232"/>
    <s v="1"/>
    <s v="10333"/>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46"/>
    <d v="2025-01-22T00:00:00"/>
    <s v="PRESTAR SERVICIOS DE APOYO A LA GESTIÓN PARA REALIZAR ACTIVIDADES PARAEL MANEJO DE CORRESPONDENCIA Y ARCHIVO DOCUMENTAL REQUERIDOS EN EL MARCODE LOS PROGRAMAS Y PROYECTOS DE ACCESO A LA VIVIENDA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43287780"/>
    <n v="0"/>
    <n v="0"/>
    <n v="10884780"/>
    <s v="0000691119"/>
    <s v="1"/>
    <s v="10275"/>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51"/>
    <d v="2025-01-22T00:00:00"/>
    <s v="PRESTAR SERVICIOS PROFESIONALES DE CARÁCTER TÉCNICO PARA EL APOYO EN ELPROCESAMIENTO Y ACTUALIZACIÓN DE NUEVAS FUNCIONALIDADES DE LOS SISTEMASDE INFORMACIÓN EN PROGRAMAS Y PROYECTOS DE VIVIENDA DE LA SUBSECRETARÍADE GESTIÓN FINANCIERA"/>
    <s v="1-100-F039"/>
    <s v="VA-Crédito"/>
    <s v="O232020200991123"/>
    <s v="Servicios de la administración pública relacionados con la vivienda e infraestructura de servicios públicos"/>
    <s v="PM/0118/0104/40010310222"/>
    <s v="Subsidio para adquisición de vivienda nueva urbana"/>
    <n v="53333333"/>
    <n v="0"/>
    <n v="0"/>
    <n v="3333333"/>
    <s v="0000691163"/>
    <s v="1"/>
    <s v="1017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54"/>
    <d v="2025-01-22T00:00:00"/>
    <s v="PRESTAR SERVICIOS PROFESIONALES PARA EL ACOMPAÑAMIENTO Y SEGUIMIENTO DELA INFORMACIÓN FINANCIERA Y MANEJO DE RECURSOS EN EL PATRIMONIO AUTÓNOMOCONSTITUIDO EN EL MARCO DE LOS PROGRAMAS Y PROYECTOS GESTIONA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136000000"/>
    <n v="0"/>
    <n v="0"/>
    <n v="4800000"/>
    <s v="0000691197"/>
    <s v="1"/>
    <s v="10193"/>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99"/>
    <d v="2025-01-22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9818344"/>
    <n v="0"/>
    <n v="0"/>
    <n v="4194579"/>
    <s v="0000691423"/>
    <s v="1"/>
    <s v="10083"/>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504"/>
    <d v="2025-01-22T00:00:00"/>
    <s v="PRESTAR SERVICIOS PROFESIONALES PARA BRINDAR APOYO EN LA DEFINICIÓN DELINEAMIENTOS JURÍDICOS Y NORMATIVOS Y REALIZAR EL SEGUIMIENTO  EN LAIMPLEMENTACIÓN Y DESARROLLO DE LOS PROGRAMAS Y PROYECTOS A CARGO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31200000"/>
    <n v="0"/>
    <n v="0"/>
    <n v="3442000"/>
    <s v="0000691444"/>
    <s v="1"/>
    <s v="10089"/>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82"/>
    <d v="2025-01-22T00:00:00"/>
    <s v="PRESTAR SERVICIOS PROFESIONALES PARA EL DESARROLLO DE ACTIVIDADES DEAPOYO A LA GESTIÓN ADMINISTRATIVA Y REALIZAR SEGUIMIENTO A LOS PLANES,PROGRAMAS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10456100"/>
    <n v="0"/>
    <n v="0"/>
    <n v="19506100"/>
    <s v="0000691357"/>
    <s v="1"/>
    <s v="1028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71"/>
    <d v="2025-01-22T00:00:00"/>
    <s v="PRESTAR SERVICIOS PROFESIONALES ESPECIALIZADOS PARA EL ACOMPAÑAMIENTO YSEGUIMIENTO JURÍDICO, FORMULACIÓN DE LINEAMIENTOS RELACIONADOS CON LAIMPLEMENTACIÓN Y EJECUCIÓN DE LOS PROGRAMAS PARA LA PROMOCIÓN,GENERACIÓN Y ACCESO A LA VIVIENDA GESTIONADOS POR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143592930"/>
    <n v="0"/>
    <n v="0"/>
    <n v="447330"/>
    <s v="0000691299"/>
    <s v="1"/>
    <s v="10090"/>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86"/>
    <d v="2025-01-22T00:00:00"/>
    <s v="PRESTAR SERVICIOS PROFESIONALES PARA EL ANÁLISIS, REVISIÓN, GESTIÓN YSEGUIMIENTO TÉCNICO A LOS PROYECTOS Y PROGRAMAS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36000000"/>
    <n v="0"/>
    <n v="0"/>
    <n v="3200000"/>
    <s v="0000691370"/>
    <s v="1"/>
    <s v="10760"/>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95"/>
    <d v="2025-01-22T00:00:00"/>
    <s v="PRESTAR SERVICIOS DE APOYO A LA GESTIÓN EN ACTIVIDADES DE ARCHIVO YGESTIÓN DOCUMENTAL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4536629"/>
    <n v="0"/>
    <n v="0"/>
    <n v="1588162"/>
    <s v="0000691395"/>
    <s v="1"/>
    <s v="1007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94"/>
    <d v="2025-01-22T00:00:00"/>
    <s v="PRESTAR SERVICIOS DE APOYO A LA GESTIÓN EN ACTIVIDADES ADMINISTRATIVAS YOPERATIVAS REQUERIDAS EN LA SUBSECRETARÍA DE GESTIÓN FINANCIERA DE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17617920"/>
    <n v="0"/>
    <n v="0"/>
    <n v="1101120"/>
    <s v="0000691390"/>
    <s v="1"/>
    <s v="1005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65"/>
    <d v="2025-01-22T00:00:00"/>
    <s v="PRESTAR SERVICIOS PROFESIONALES ESPECIALIZADOS PARA EL ACOMPAÑAMIENTO YASESORÍA RELACIONADOS CON LOS PROCESOS CON ENTES DE CONTROL, PLANES DEMEJORAMIENTO Y AUDITORIAS QUE SE ADELANTEN EN EL MARCO DE LOS PROGRAMASY PROYECTOS DE LA SUBSECRETARIA"/>
    <s v="1-100-F039"/>
    <s v="VA-Crédito"/>
    <s v="O232020200991123"/>
    <s v="Servicios de la administración pública relacionados con la vivienda e infraestructura de servicios públicos"/>
    <s v="PM/0118/0104/40010310222"/>
    <s v="Subsidio para adquisición de vivienda nueva urbana"/>
    <n v="192666667"/>
    <n v="0"/>
    <n v="0"/>
    <n v="192666667"/>
    <s v="0000691283"/>
    <s v="1"/>
    <s v="10762"/>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93"/>
    <d v="2025-01-22T00:00:00"/>
    <s v="PRESTAR SERVICIOS PROFESIONALES PARA LA IMPLEMENTACIÓN Y FORMULACIÓN DELPROGRAMA DE EDUCACIÓN E INCLUSIÓN FINANCIERA, EN EL MARCO DE LOSPROGRAMAS Y PROYECTOS DE ACCESO A LA VIVIENDA GESTIONADOS POR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87188063"/>
    <n v="0"/>
    <n v="0"/>
    <n v="531645"/>
    <s v="0000691386"/>
    <s v="1"/>
    <s v="10075"/>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62"/>
    <d v="2025-01-22T00:00:00"/>
    <s v="PRESTAR SERVICIOS PROFESIONALES DE CARÁCTER TÉCNICO PARA EL APOYO ENDESARROLLO DE NUEVAS FUNCIONALIDADES Y SOPORTE A LOS SISTEMAS DEINFORMACIÓN REQUERIDOS EN EL MARCO DE LOS PROGRAMAS Y PROYECTOS DEACCESO A LA VIVIENDA DEFINIDOS POR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102954720"/>
    <n v="0"/>
    <n v="0"/>
    <n v="9084240"/>
    <s v="0000691274"/>
    <s v="1"/>
    <s v="1018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64"/>
    <d v="2025-01-22T00:00:00"/>
    <s v="PRESTAR SERVICIOS PROFESIONALES FINANCIEROS PARA EL SEGUIMIENTO, CONTROLY LEGALIZACIÓN DE LOS RECURSOS ASIGNADOS A PROGRAMAS DE SUBSIDIOS DEVIVIENDA, ASÍ COMO APOYAR LAS ACTIVIDADES ADMINISTRATIVAS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59818344"/>
    <n v="0"/>
    <n v="0"/>
    <n v="2735595"/>
    <s v="0000691281"/>
    <s v="1"/>
    <s v="10758"/>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60"/>
    <d v="2025-01-22T00:00:00"/>
    <s v="PRESTAR SERVICIOS PROFESIONALES DESDE EL COMPONENTE TÉCNICO PARA PRESTARSOPORTE TECNOLÓGICO EN LOS DIFERENTES SISTEMA DE INFORMACIÓN Y REALIZARGEOREFERENCIACIÓN EN LOS PROGRAMAS Y PROYECTOS DE VIVIENDA A CARGO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0377871"/>
    <n v="0"/>
    <n v="0"/>
    <n v="5316346"/>
    <s v="0000691269"/>
    <s v="1"/>
    <s v="10069"/>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092"/>
    <d v="2025-01-07T00:00:00"/>
    <s v="PRESTAR SERVICIOS PROFESIONALES PARA REALIZAR EL SEGUIMIENTO EN LAEJECUCIÓN DE LOS DIFERENTES PROGRAMAS DE ACCESO A LA VIVIENDA A CARGO DE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00772000"/>
    <n v="0"/>
    <n v="0"/>
    <n v="0"/>
    <s v="0000658590"/>
    <s v="1"/>
    <s v="10063"/>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166"/>
    <d v="2025-01-09T00:00:00"/>
    <s v="PRESTAR SERVICIOS PROFESIONALES PARA APOYAR TÉCNICAMENTE LABORES DERECOLECCIÓN DE INFORMACIÓN ARQUITECTÓNICA DE LOS PROYECTOS DE ACCESO ALA 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97444400"/>
    <n v="0"/>
    <n v="0"/>
    <n v="0"/>
    <s v="0000664747"/>
    <s v="1"/>
    <s v="10157"/>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5"/>
    <d v="2025-01-09T00:00:00"/>
    <s v="PRESTAR SERVICIOS PROFESIONALES PARA REALIZAR LA GESTIÓN Y ANALISISTÉCNICO REQUERIDO EN LOS PROYECTOS, Y PROGRAMAS DEFINI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100300000"/>
    <n v="0"/>
    <n v="0"/>
    <n v="0"/>
    <s v="0000665146"/>
    <s v="1"/>
    <s v="10162"/>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540"/>
    <d v="2025-01-23T00:00:00"/>
    <s v="PRESTAR SERVICIOS PROFESIONALES PARA EL ACOMPAÑAMIENTO JURÍDICO A LOSPROGRAMAS DE ACCESO A LA VIVIENDA EJECUTADOS POR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113333333"/>
    <n v="0"/>
    <n v="0"/>
    <n v="3333333"/>
    <s v="0000693560"/>
    <s v="1"/>
    <s v="10334"/>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550"/>
    <d v="2025-01-23T00:00:00"/>
    <s v="PRESTAR SERVICIOS PROFESIONALES PARA BRINDAR APOYO FINANCIERO EN ELMARCO DE LOS PROGRAMAS DE ACCESO A LA VIVIENDA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57946667"/>
    <n v="0"/>
    <n v="0"/>
    <n v="3710000"/>
    <s v="0000693595"/>
    <s v="1"/>
    <s v="10119"/>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537"/>
    <d v="2025-01-23T00:00:00"/>
    <s v="PRESTAR SERVICIOS DE APOYO A LA GESTIÓN PARA REALIZAR ACTIVIDADESOPERATIVAS DE ARCHIVO Y GESTIÓN DOCUMENTAL EN EL MARCO DE LOS PROGRAMASY PROYECTOS DE ACCESO A LA VIVIENDA A CARGO DE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18742439"/>
    <n v="0"/>
    <n v="0"/>
    <n v="18742439"/>
    <s v="0000693546"/>
    <s v="1"/>
    <s v="10260"/>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546"/>
    <d v="2025-01-23T00:00:00"/>
    <s v="PRESTAR SERVICIOS PROFESIONALES JURÍDICOS PARA BRINDAR EL ACOMPAÑAMIENTOA LOS PROGRAMAS Y PROYECTOS DE ACCESO A LA VIVIENDA GESTIONADOS POR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0291840"/>
    <n v="0"/>
    <n v="0"/>
    <n v="2202240"/>
    <s v="0000693576"/>
    <s v="1"/>
    <s v="10076"/>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548"/>
    <d v="2025-01-23T00:00:00"/>
    <s v="PRESTAR SERVICIOS DE APOYO A LA GESTIÓN PARA REALIZAR ACTIVIDADES DEGESTIÓN DOCUMENTAL Y ACTUALIZACIÓN DE INVENTARIOS EN EL MARCO DE LOSPROCESOS DE INFORMACIÓN GESTIONADOS POR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31229689"/>
    <n v="0"/>
    <n v="0"/>
    <n v="1713824"/>
    <s v="0000693580"/>
    <s v="1"/>
    <s v="10078"/>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554"/>
    <d v="2025-01-23T00:00:00"/>
    <s v="PRESTAR SERVICIOS PROFESIONALES PARA BRINDAR APOYO JURÍDICO PARAREALIZAR SEGUIMIENTO DE ACTIVIDADES EN EL MARCO DE LOS PROGRAMAS YPROYECTOS DE ACCESO A LA VIVIENDA GESTIONADOS POR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37852376"/>
    <n v="0"/>
    <n v="0"/>
    <n v="212653"/>
    <s v="0000693645"/>
    <s v="1"/>
    <s v="10756"/>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157"/>
    <d v="2025-01-09T00:00:00"/>
    <s v="PRESTAR SERVICIOS PROFESIONALES PARA EL ACOMPAÑAMIENTO JURIDICOREQUERIDO EN EL MARCO DE LOS PROYECTOS Y PROGRAMAS GESTIONA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37001761"/>
    <n v="37001761"/>
    <n v="0"/>
    <n v="0"/>
    <s v="0000664605"/>
    <s v="1"/>
    <s v="10256"/>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8"/>
    <d v="2025-01-09T00:00:00"/>
    <s v="PRESTAR SERVICIOS PROFESIONALES DE CARACTER JURÍDICO EN ATENCIÓN A LASDIFERENTES PETICIONES RELACIONADAS CON LOS PROGRAMAS E INSTRUMENTOS DEFINANCIACIÓN PARA LA ADQUISICIÓN DE VIVIENDA"/>
    <s v="1-100-F039"/>
    <s v="VA-Crédito"/>
    <s v="O232020200991123"/>
    <s v="Servicios de la administración pública relacionados con la vivienda e infraestructura de servicios públicos"/>
    <s v="PM/0118/0104/40010310222"/>
    <s v="Subsidio para adquisición de vivienda nueva urbana"/>
    <n v="35960000"/>
    <n v="35960000"/>
    <n v="0"/>
    <n v="0"/>
    <s v="0000665314"/>
    <s v="1"/>
    <s v="10171"/>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7"/>
    <d v="2025-01-09T00:00:00"/>
    <s v="PRESTAR SERVICIOS PROFESIONALES DE CARACTER JURÍDICO EN ATENCIÓN A LASDIFERENTES PETICIONES RELACIONADAS CON LOS PROGRAMAS E INSTRUMENTOS DEFINANCIACIÓN PARA LA ADQUISICIÓN DE VIVIENDA"/>
    <s v="1-100-F039"/>
    <s v="VA-Crédito"/>
    <s v="O232020200991123"/>
    <s v="Servicios de la administración pública relacionados con la vivienda e infraestructura de servicios públicos"/>
    <s v="PM/0118/0104/40010310222"/>
    <s v="Subsidio para adquisición de vivienda nueva urbana"/>
    <n v="35960000"/>
    <n v="35960000"/>
    <n v="0"/>
    <n v="0"/>
    <s v="0000665238"/>
    <s v="1"/>
    <s v="1017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65"/>
    <d v="2025-01-09T00:00:00"/>
    <s v="PRESTAR SERVICIOS PROFESIONALES PARA REALIZAR DIAGNÓSTICOS URBANÍSTICOSY ARQUITECTÓNICOS, Y LA ELABORACIÓN DE DOCUMENTOS NECESARIOS PARA LA IMPLEMENTACIÓN DE LOS PROYECTOS A CARGO DE LA SUBSECRETARIA DE GESTIONFINANCIERA."/>
    <s v="1-100-F039"/>
    <s v="VA-Crédito"/>
    <s v="O232020200991123"/>
    <s v="Servicios de la administración pública relacionados con la vivienda e infraestructura de servicios públicos"/>
    <s v="PM/0118/0104/40010310222"/>
    <s v="Subsidio para adquisición de vivienda nueva urbana"/>
    <n v="112100000"/>
    <n v="0"/>
    <n v="0"/>
    <n v="0"/>
    <s v="0000664742"/>
    <s v="1"/>
    <s v="10155"/>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68"/>
    <d v="2025-01-09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0"/>
    <s v="0000664858"/>
    <s v="1"/>
    <s v="10064"/>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589"/>
    <d v="2025-01-28T00:00:00"/>
    <s v="PRESTAR SERVICIOS PROFESIONALES PARA EJECUTAR ACTIVIDADES PARA LAIMPLEMENTACIÓN DE ESTRATEGIAS DE FINANCIACIÓN DE LOS PROGRAMAS YPROYECTOS 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48449280"/>
    <n v="0"/>
    <n v="0"/>
    <n v="3028080"/>
    <s v="0000699295"/>
    <s v="1"/>
    <s v="10053"/>
    <d v="2025-01-28T00:00:00"/>
    <s v="1011007878"/>
    <s v="DANIEL EDUARDO CONTRERAS CASTRO"/>
    <s v="1002629376"/>
    <s v="CESAR AUGUSTO CACERES GONZALEZ"/>
    <d v="2025-01-28T00:00:00"/>
    <s v="7990990000"/>
    <s v="Transitoria Presupuesto CDP CRP"/>
  </r>
  <r>
    <s v="2025"/>
    <n v="1"/>
    <d v="2025-01-01T00:00:00"/>
    <d v="2025-05-27T00:00:00"/>
    <s v="0118-01"/>
    <x v="17"/>
    <s v="Subsidio Distrital de Vivienda para el a - Servicio de apoyo financiero para adquisición de vivienda"/>
    <s v="0000000598"/>
    <d v="2025-01-30T00:00:00"/>
    <s v="PRESTAR SERVICIOS PROFESIONALES PARA REALIZAR LA GESTIÓN JURÍDICA DE LOSPROGRAMA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37852376"/>
    <n v="0"/>
    <n v="0"/>
    <n v="2969043"/>
    <s v="0000701314"/>
    <s v="1"/>
    <s v="10158"/>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s v="0000000596"/>
    <d v="2025-01-30T00:00:00"/>
    <s v="PRESTAR SERVICIOS PROFESIONALES JURIDICOS EN ORIENTACIÓN EIMPLEMENTACIÓN DE LOS PROGRAMAS Y PROYECTOS DE ACCESO A LA VIVENDA ACARGO DE LA SECRETARÍA DISTRITAL DEL HABITAT"/>
    <s v="1-100-F039"/>
    <s v="VA-Crédito"/>
    <s v="O232020200991123"/>
    <s v="Servicios de la administración pública relacionados con la vivienda e infraestructura de servicios públicos"/>
    <s v="PM/0118/0104/40010310222"/>
    <s v="Subsidio para adquisición de vivienda nueva urbana"/>
    <n v="41533333"/>
    <n v="0"/>
    <n v="0"/>
    <n v="2533333"/>
    <s v="0000701308"/>
    <s v="1"/>
    <s v="10176"/>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s v="0000000597"/>
    <d v="2025-01-30T00:00:00"/>
    <s v="PRESTAR SERVICIOS PROFESIONALES PARA REALIZAR ESTUDIOS FINANCIEROS,ECONÓMICOS Y ESTADÍSTICOS ASOCIADOS A LOS INSTRUMENTOS DE FINANCIACIONPARA EL ACCESO A LA VIVIENDA"/>
    <s v="1-100-F039"/>
    <s v="VA-Crédito"/>
    <s v="O232020200991123"/>
    <s v="Servicios de la administración pública relacionados con la vivienda e infraestructura de servicios públicos"/>
    <s v="PM/0118/0104/40010310222"/>
    <s v="Subsidio para adquisición de vivienda nueva urbana"/>
    <n v="71200000"/>
    <n v="0"/>
    <n v="0"/>
    <n v="1600000"/>
    <s v="0000701311"/>
    <s v="1"/>
    <s v="10183"/>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s v="0000000599"/>
    <d v="2025-01-30T00:00:00"/>
    <s v="PRESTAR SERVICIOS PROFESIONALES JURÍDICOS PARA LA GESTIÓN Y SEGUIMIENTOA LOS DIFERENTES PROGRAMAS EJECUTADOS POR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36786667"/>
    <n v="0"/>
    <n v="0"/>
    <n v="826667"/>
    <s v="0000701541"/>
    <s v="1"/>
    <s v="10170"/>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s v="0000000601"/>
    <d v="2025-01-30T00:00:00"/>
    <s v="PRESTAR SERVICIOS PROFESIONALES PARA PARA DAR RESPUESTA A PETICIONES,SOLICITUDES Y REQUERIMIENTOS EN LOS PROGRAMAS Y PROYECTOS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7852376"/>
    <n v="0"/>
    <n v="0"/>
    <n v="37852376"/>
    <s v="0000701551"/>
    <s v="1"/>
    <s v="10256"/>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s v="0000000455"/>
    <d v="2025-01-22T00:00:00"/>
    <s v="PRESTAR SERVICIOS PROFESIONALE PARA APOYAR LA GESTIÓN ADMINISTRATIVA,LOGÍSTICA Y FINANCIERA DE LOS PROGRAMAS Y PROYECTOS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13333333"/>
    <n v="113333333"/>
    <n v="0"/>
    <n v="0"/>
    <s v="0000691204"/>
    <s v="1"/>
    <s v="10329"/>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070"/>
    <d v="2025-01-07T00:00:00"/>
    <s v="PRESTAR SERVICIOS PROFESIONALES ESPECIALIZADOS PARA APOYAR ACTIVIDADESDENTRO DE LOS PROCESOS DE IMPLEMENTACIÓN DE PROYECTOS DE ACCESO A LAVIVIENDA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53400000"/>
    <n v="153400000"/>
    <n v="0"/>
    <n v="0"/>
    <s v="0000657441"/>
    <s v="1"/>
    <s v="10056"/>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s v="0000000346"/>
    <d v="2025-01-17T00:00:00"/>
    <s v="PRESTAR SERVICIOS PROFESIONALES ESPECIALIZADOS PARA LA  REVISIÓN YDIRECCIONAMIENTO JURÍDICO REQUERIDO EN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159133333"/>
    <n v="159133333"/>
    <n v="0"/>
    <n v="0"/>
    <s v="0000686119"/>
    <s v="1"/>
    <s v="10759"/>
    <d v="2025-01-16T00:00:00"/>
    <s v="1011007878"/>
    <s v="DANIEL EDUARDO CONTRERAS CASTRO"/>
    <s v="1002629376"/>
    <s v="CESAR AUGUSTO CACERES GONZALEZ"/>
    <d v="2025-01-17T00:00:00"/>
    <s v="7990990000"/>
    <s v="Transitoria Presupuesto CDP CRP"/>
  </r>
  <r>
    <s v="2025"/>
    <n v="1"/>
    <d v="2025-01-01T00:00:00"/>
    <d v="2025-05-27T00:00:00"/>
    <s v="0118-01"/>
    <x v="17"/>
    <s v="Subsidio Distrital de Vivienda para el a - Servicio de apoyo financiero para adquisición de vivienda"/>
    <s v="0000000161"/>
    <d v="2025-01-09T00:00:00"/>
    <s v="PRESTAR SERVICIOS PROFESIONALES PARA EL ACOMPAÑAMIENTO JURÍDICOREQUERIDO EN EL MARCO DE LOS PROYECTOS Y PROGRAMAS GESTIONADOS POR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5279445"/>
    <n v="0"/>
    <n v="0"/>
    <n v="0"/>
    <s v="0000664629"/>
    <s v="1"/>
    <s v="10062"/>
    <d v="2025-01-09T00:00:00"/>
    <s v="1011007878"/>
    <s v="DANIEL EDUARDO CONTRERAS CASTRO"/>
    <s v="1002629376"/>
    <s v="CESAR AUGUSTO CACERES GONZALEZ"/>
    <d v="2025-01-09T00:00:00"/>
    <s v="7990990000"/>
    <s v="Transitoria Presupuesto CDP CRP"/>
  </r>
  <r>
    <s v="2025"/>
    <n v="2"/>
    <d v="2025-01-01T00:00:00"/>
    <d v="2025-05-27T00:00:00"/>
    <s v="0118-01"/>
    <x v="17"/>
    <s v="Subsidio Distrital de Vivienda para el a - Servicio de apoyo financiero para adquisición de vivienda"/>
    <s v="0000000652"/>
    <d v="2025-02-04T00:00:00"/>
    <s v="PRESTAR SERVICIOS PROFESIONALES PARA BRINDAR ACOMPAÑAMIENTO JURÍDICOESPECIALIZADO Y ASESORÍA EN LOS PROGRAMAS DE ACCESO A SOLUCIONESHABITACIONALES GESTIONADOS DES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52600000"/>
    <n v="0"/>
    <n v="0"/>
    <n v="11766667"/>
    <s v="0000704656"/>
    <s v="1"/>
    <s v="10759"/>
    <d v="2025-02-04T00:00:00"/>
    <s v="1011007878"/>
    <s v="DANIEL EDUARDO CONTRERAS CASTRO"/>
    <s v="1002629376"/>
    <s v="CESAR AUGUSTO CACERES GONZALEZ"/>
    <d v="2025-02-04T00:00:00"/>
    <s v="7990990000"/>
    <s v="Transitoria Presupuesto CDP CRP"/>
  </r>
  <r>
    <s v="2025"/>
    <n v="2"/>
    <d v="2025-01-01T00:00:00"/>
    <d v="2025-05-27T00:00:00"/>
    <s v="0118-01"/>
    <x v="17"/>
    <s v="Subsidio Distrital de Vivienda para el a - Servicio de apoyo financiero para adquisición de vivienda"/>
    <s v="0000000649"/>
    <d v="2025-02-04T00:00:00"/>
    <s v="PRESTAR SERVICIOS PROFESIONALES PARA EL ANÁLISIS, REVISIÓN, GESTIÓN YSEGUIMIENTO TÉCNICO A LOS PROYECTOS Y PROGRAMAS DE VIVIENDA DE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65400000"/>
    <n v="0"/>
    <n v="0"/>
    <n v="4000000"/>
    <s v="0000704588"/>
    <s v="1"/>
    <s v="10340"/>
    <d v="2025-02-04T00:00:00"/>
    <s v="1011007878"/>
    <s v="DANIEL EDUARDO CONTRERAS CASTRO"/>
    <s v="1002629376"/>
    <s v="CESAR AUGUSTO CACERES GONZALEZ"/>
    <d v="2025-02-04T00:00:00"/>
    <s v="7990990000"/>
    <s v="Transitoria Presupuesto CDP CRP"/>
  </r>
  <r>
    <s v="2025"/>
    <n v="2"/>
    <d v="2025-01-01T00:00:00"/>
    <d v="2025-05-27T00:00:00"/>
    <s v="0118-01"/>
    <x v="17"/>
    <s v="Subsidio Distrital de Vivienda para el a - Servicio de apoyo financiero para adquisición de vivienda"/>
    <s v="0000000650"/>
    <d v="2025-02-04T00:00:00"/>
    <s v="PRESTAR SERVICIOS PROFESIONALES DE CARÁCTER FINANCIERO PARA APOYAR ELPROGRAMAS DE EDUCACIÓN E INCLUSIÓN FINANCIERA Y DEMÁS PROYECTOS A CARGODE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69537793"/>
    <n v="0"/>
    <n v="0"/>
    <n v="1063269"/>
    <s v="0000704594"/>
    <s v="1"/>
    <s v="10057"/>
    <d v="2025-02-04T00:00:00"/>
    <s v="1011007878"/>
    <s v="DANIEL EDUARDO CONTRERAS CASTRO"/>
    <s v="1002629376"/>
    <s v="CESAR AUGUSTO CACERES GONZALEZ"/>
    <d v="2025-02-04T00:00:00"/>
    <s v="7990990000"/>
    <s v="Transitoria Presupuesto CDP CRP"/>
  </r>
  <r>
    <s v="2025"/>
    <n v="1"/>
    <d v="2025-01-01T00:00:00"/>
    <d v="2025-05-27T00:00:00"/>
    <s v="0118-01"/>
    <x v="17"/>
    <s v="Subsidio Distrital de Vivienda para el a - Servicio de apoyo financiero para adquisición de vivienda"/>
    <s v="0000000163"/>
    <d v="2025-01-09T00:00:00"/>
    <s v="PRESTAR SERVICIOS PROFESIONALES PARA REALIZAR LAS GESTIONES ASOCIADAS ALA VERIFICACIÓN ARQUITECTÓNICA DE LOS PROYECTOS  DE VIVIENDA EN EL MARCODE LAS ESTRATEGIAS Y PROGRAMAS DE ACCESO A LA VIVIENDA DEFINIDOS POR LASECRETARIA DISTRITAL DEL HÁBITAT."/>
    <s v="1-100-F039"/>
    <s v="VA-Crédito"/>
    <s v="O232020200991123"/>
    <s v="Servicios de la administración pública relacionados con la vivienda e infraestructura de servicios públicos"/>
    <s v="PM/0118/0104/40010310222"/>
    <s v="Subsidio para adquisición de vivienda nueva urbana"/>
    <n v="97449120"/>
    <n v="0"/>
    <n v="0"/>
    <n v="0"/>
    <s v="0000664674"/>
    <s v="1"/>
    <s v="1026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481"/>
    <d v="2025-01-22T00:00:00"/>
    <s v="PRESTAR SERVICIOS PROFESIONALES PARA LA GESTIÓN FINANCIERA EN LOSPROGRAMAS Y PROYECTOS DE ACCESO A LA VIVIENDA A CARGO DE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88364880"/>
    <n v="0"/>
    <n v="0"/>
    <n v="0"/>
    <s v="0000691353"/>
    <s v="1"/>
    <s v="10280"/>
    <d v="2025-01-22T00:00:00"/>
    <s v="1011007878"/>
    <s v="DANIEL EDUARDO CONTRERAS CASTRO"/>
    <s v="1002629376"/>
    <s v="CESAR AUGUSTO CACERES GONZALEZ"/>
    <d v="2025-01-22T00:00:00"/>
    <s v="7990990000"/>
    <s v="Transitoria Presupuesto CDP CRP"/>
  </r>
  <r>
    <s v="2025"/>
    <n v="2"/>
    <d v="2025-01-01T00:00:00"/>
    <d v="2025-05-27T00:00:00"/>
    <s v="0118-01"/>
    <x v="17"/>
    <s v="Subsidio Distrital de Vivienda para el a - Servicio de apoyo financiero para adquisición de vivienda"/>
    <s v="0000000728"/>
    <d v="2025-02-07T00:00:00"/>
    <s v="PRESTAR SERVICIOS PROFESIONALES PARA LA GESTIÓN FINANCIERA DE LOSPROYECTOS DE INVERSIÓN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9000000"/>
    <n v="0"/>
    <n v="0"/>
    <n v="6666667"/>
    <s v="0000707623"/>
    <s v="1"/>
    <s v="10332"/>
    <d v="2025-02-07T00:00:00"/>
    <s v="1011007878"/>
    <s v="DANIEL EDUARDO CONTRERAS CASTRO"/>
    <s v="1002629376"/>
    <s v="CESAR AUGUSTO CACERES GONZALEZ"/>
    <d v="2025-02-07T00:00:00"/>
    <s v="7990990000"/>
    <s v="Transitoria Presupuesto CDP CRP"/>
  </r>
  <r>
    <s v="2025"/>
    <n v="1"/>
    <d v="2025-01-01T00:00:00"/>
    <d v="2025-05-27T00:00:00"/>
    <s v="0118-01"/>
    <x v="17"/>
    <s v="Subsidio Distrital de Vivienda para el a - Servicio de apoyo financiero para adquisición de vivienda"/>
    <s v="0000000555"/>
    <d v="2025-01-23T00:00:00"/>
    <s v="PRESTAR SERVICIOS PROFESIONALES DESDE EL COMPONENTE JURÍDICO PARA LAGESTIÓN Y SEGUIMIENTO DE LOS PROGRAMAS Y PROYECTOS QUE SE DESARROLLAN EN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01650000"/>
    <n v="0"/>
    <n v="0"/>
    <n v="0"/>
    <s v="0000693648"/>
    <s v="1"/>
    <s v="10081"/>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473"/>
    <d v="2025-01-22T00:00:00"/>
    <s v="PRESTAR SERVICIOS PROFESIONALES PARA REALIZAR ACTIVIDADES DE GESTIÓNADMINISTRATIVA Y OPERATIVA EN EL MARCO DE LOS PROYECTOS DE ACCESO A LAVIVIENDA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3887685"/>
    <n v="0"/>
    <n v="0"/>
    <n v="0"/>
    <s v="0000691317"/>
    <s v="1"/>
    <s v="10271"/>
    <d v="2025-01-22T00:00:00"/>
    <s v="1011007878"/>
    <s v="DANIEL EDUARDO CONTRERAS CASTRO"/>
    <s v="1002629376"/>
    <s v="CESAR AUGUSTO CACERES GONZALEZ"/>
    <d v="2025-01-22T00:00:00"/>
    <s v="7990990000"/>
    <s v="Transitoria Presupuesto CDP CRP"/>
  </r>
  <r>
    <s v="2025"/>
    <n v="2"/>
    <d v="2025-01-01T00:00:00"/>
    <d v="2025-05-27T00:00:00"/>
    <s v="0118-01"/>
    <x v="17"/>
    <s v="Subsidio Distrital de Vivienda para el a - Servicio de apoyo financiero para adquisición de vivienda"/>
    <s v="0000000752"/>
    <d v="2025-02-10T00:00:00"/>
    <s v="PRESTAR SERVICIOS PROFESIONALES PARA APOYAR ACTIVIDADES DENTRO DE LOSPROCESOS DE IMPLEMENTACIÓN DE PROYECTOS DE ACCESO A LA VIVIENDA A CARGO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6820000"/>
    <n v="0"/>
    <n v="0"/>
    <n v="3920000"/>
    <s v="0000708904"/>
    <s v="1"/>
    <s v="10056"/>
    <d v="2025-02-10T00:00:00"/>
    <s v="1011007878"/>
    <s v="DANIEL EDUARDO CONTRERAS CASTRO"/>
    <s v="1002629376"/>
    <s v="CESAR AUGUSTO CACERES GONZALEZ"/>
    <d v="2025-02-10T00:00:00"/>
    <s v="7990990000"/>
    <s v="Transitoria Presupuesto CDP CRP"/>
  </r>
  <r>
    <s v="2025"/>
    <n v="1"/>
    <d v="2025-01-01T00:00:00"/>
    <d v="2025-05-27T00:00:00"/>
    <s v="0118-01"/>
    <x v="17"/>
    <s v="Subsidio Distrital de Vivienda para el a - Servicio de apoyo financiero para adquisición de vivienda"/>
    <s v="0000000552"/>
    <d v="2025-01-23T00:00:00"/>
    <s v="PRESTAR SERVICIOS PROFESIONALES ESPECIALIZADOS PARA REALIZAR ELACOMPAÑAMIENTO Y SEGUIMIENTO FINANCIERO PARA LA EJECUCIÓN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131200000"/>
    <n v="0"/>
    <n v="0"/>
    <n v="0"/>
    <s v="0000693634"/>
    <s v="1"/>
    <s v="10312"/>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174"/>
    <d v="2025-01-09T00:00:00"/>
    <s v="PRESTAR SERVICIOS PROFESIONALES PARA REALIZAR VERIFICACIÓN TÉCNICA A LOSPROYECTOS Y PROGRAMAS DE ACCESO A LA VIVIENDA GESTIONA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76700000"/>
    <n v="0"/>
    <n v="0"/>
    <n v="0"/>
    <s v="0000665121"/>
    <s v="1"/>
    <s v="1016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469"/>
    <d v="2025-01-22T00:00:00"/>
    <s v="PRESTAR SERVICIOS PROFESIONALES ESPECIALIZADOS PARA LA REALIZAR ELSEGUIMIENTO TÉCNICO, OPERATIVO Y FINANCIERO DE LOS PROGRAMAS Y PROYECTOS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54638540"/>
    <n v="0"/>
    <n v="0"/>
    <n v="0"/>
    <s v="0000691293"/>
    <s v="1"/>
    <s v="10088"/>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182"/>
    <d v="2025-01-09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0"/>
    <s v="0000665439"/>
    <s v="1"/>
    <s v="10065"/>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466"/>
    <d v="2025-01-22T00:00:00"/>
    <s v="PRESTAR SERVICIOS PROFESIONALES PARA REALIZAR EL ANÁLISIS Y SEGUIMIENTOFINANCIERO A LOS SUBSIDIOS DE VIVIENDA EN EL MARCO DE LOS PROGRAMAS YPROYECTOS 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6300000"/>
    <n v="0"/>
    <n v="0"/>
    <n v="0"/>
    <s v="0000691286"/>
    <s v="1"/>
    <s v="1008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502"/>
    <d v="2025-01-22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32462394"/>
    <n v="0"/>
    <n v="0"/>
    <n v="0"/>
    <s v="0000691436"/>
    <s v="1"/>
    <s v="1008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92"/>
    <d v="2025-01-22T00:00:00"/>
    <s v="PRESTAR SERVICIOS PROFESIONALES JURÍDICOS PARA BRINDAR APOYO EN LAELABORACIÓN DE RESPUESTAS A DERECHOS DE PETICIÓN, Y ACTOSADMINISTRATIVOS ASOCIADOS A LOS PROGRAMAS Y PROYECTOS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6363800"/>
    <n v="0"/>
    <n v="0"/>
    <n v="0"/>
    <s v="0000691385"/>
    <s v="1"/>
    <s v="10082"/>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549"/>
    <d v="2025-01-23T00:00:00"/>
    <s v="PRESTAR SERVICIOS PROFESIONALES PARA EL ACOMPAÑAMIENTO JURÍDICO A LOSPROGRAMAS DE ACCESO A LA VIVIENDA A CARGO DE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41533333"/>
    <n v="0"/>
    <n v="0"/>
    <n v="0"/>
    <s v="0000693581"/>
    <s v="1"/>
    <s v="10297"/>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s v="0000000461"/>
    <d v="2025-01-22T00:00:00"/>
    <s v="PRESTAR SERVICIOS PROFESIONALES PARA LA ATENCIÓN Y REPUESTA A LASPETICIONES, REQUERIMIENTOS, PROYECCIÓN DE ACTOS ADMINISTRATIVOSASOCIADOS A LOS PROGRAMAS Y PROYECTOS DE ACCESO A LA VIVIENDA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37852376"/>
    <n v="0"/>
    <n v="0"/>
    <n v="0"/>
    <s v="0000691272"/>
    <s v="1"/>
    <s v="1011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472"/>
    <d v="2025-01-22T00:00:00"/>
    <s v="PRESTAR SERVICIOS PROFESIONALES ESPECIALIZADOS PARA REALIZAR LA GESTIÓNJURÍDICA Y CONTRACTUAL DEL PROGRAMA DE VIVIENDA EN EL MARCO DEL PLANDISTRITAL DE DESARROLLO, Y DEL PROCESO CONTRACTUAL DE UN VEHÍCULOFIDUCIARIO QUE ADMINISTRE LOS RECURSOS DE DICHO PROGRAMA, EN EL MARCODEL DISEÑO INSTITUCIONAL, NORMATIVO Y QUE PERMITA LA EJECUCIÓN DE LOSCONTRATOS DERIVADOS"/>
    <s v="1-100-F039"/>
    <s v="VA-Crédito"/>
    <s v="O232020200991123"/>
    <s v="Servicios de la administración pública relacionados con la vivienda e infraestructura de servicios públicos"/>
    <s v="PM/0118/0104/40010310222"/>
    <s v="Subsidio para adquisición de vivienda nueva urbana"/>
    <n v="70609320"/>
    <n v="0"/>
    <n v="0"/>
    <n v="0"/>
    <s v="0000691307"/>
    <s v="1"/>
    <s v="10091"/>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164"/>
    <d v="2025-01-09T00:00:00"/>
    <s v="PRESTAR SERVICIOS PROFESIONALES PARA REALIZAR EL SEGUIMIENTO TÉCNICO ALOS PROYECTOS DE VIVIENDA DEFINIDOS POR LA SECRETARIA DISTRITAL DELHÁBITAT."/>
    <s v="1-100-F039"/>
    <s v="VA-Crédito"/>
    <s v="O232020200991123"/>
    <s v="Servicios de la administración pública relacionados con la vivienda e infraestructura de servicios públicos"/>
    <s v="PM/0118/0104/40010310222"/>
    <s v="Subsidio para adquisición de vivienda nueva urbana"/>
    <n v="96760000"/>
    <n v="0"/>
    <n v="0"/>
    <n v="0"/>
    <s v="0000664689"/>
    <s v="1"/>
    <s v="10154"/>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6"/>
    <d v="2025-01-09T00:00:00"/>
    <s v="PRESTAR SERVICIOS PROFESIONALES DE CARÁCTER FINANCIERO EN LOS PROGRAMASY PROYECTOS DE ACCESO A LA VIVIENDA A CARGO DE LA SUBSECRETARIA DEGESTION FINANCIERA"/>
    <s v="1-100-F039"/>
    <s v="VA-Crédito"/>
    <s v="O232020200991123"/>
    <s v="Servicios de la administración pública relacionados con la vivienda e infraestructura de servicios públicos"/>
    <s v="PM/0118/0104/40010310222"/>
    <s v="Subsidio para adquisición de vivienda nueva urbana"/>
    <n v="75279445"/>
    <n v="0"/>
    <n v="0"/>
    <n v="0"/>
    <s v="0000665185"/>
    <s v="1"/>
    <s v="1027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349"/>
    <d v="2025-01-17T00:00:00"/>
    <s v="INCORPORAR RECURSOS AL PATRIMONIO AUTÓNOMO QUE REALIZA LA ADMINISTRACIÓNDE LOS RECURSOS DE LA SECRETARÍA DISTRITAL DEL HÁBITAT DESTINADOS A LAAPLICACIÓN DE SUBSIDIOS EN PROGRAMAS DE VIVIENDA DE INTERÉS SOCIAL"/>
    <s v="1-100-F039"/>
    <s v="VA-Crédito"/>
    <s v="O232020200991123"/>
    <s v="Servicios de la administración pública relacionados con la vivienda e infraestructura de servicios públicos"/>
    <s v="PM/0118/0104/40010310222"/>
    <s v="Subsidio para adquisición de vivienda nueva urbana"/>
    <n v="29295630000"/>
    <n v="0"/>
    <n v="0"/>
    <n v="0"/>
    <s v="0000686122"/>
    <s v="1"/>
    <s v="11142"/>
    <d v="2025-01-17T00:00:00"/>
    <s v="1011007878"/>
    <s v="DANIEL EDUARDO CONTRERAS CASTRO"/>
    <s v="1002629376"/>
    <s v="CESAR AUGUSTO CACERES GONZALEZ"/>
    <d v="2025-01-17T00:00:00"/>
    <s v="7990990000"/>
    <s v="Transitoria Presupuesto CDP CRP"/>
  </r>
  <r>
    <s v="2025"/>
    <n v="2"/>
    <d v="2025-01-01T00:00:00"/>
    <d v="2025-05-27T00:00:00"/>
    <s v="0118-01"/>
    <x v="17"/>
    <s v="Subsidio Distrital de Vivienda para el a - Servicio de apoyo financiero para adquisición de vivienda"/>
    <s v="0000000863"/>
    <d v="2025-02-19T00:00:00"/>
    <s v="PRESTAR SERVICIOS PROFESIONALES DE CARÁCTER TÉCNICO PARA EL APOYO EN LAESTRUCTURACIÓN Y ACTUALIZACIÓN DE LOS SISTEMAS DE INFORMACIÓN DEPROGRAMAS Y PROYECTOS DE ACCESO A LA VIVIENDA A CARGO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9978255"/>
    <n v="0"/>
    <n v="0"/>
    <n v="4370255"/>
    <s v="0000715670"/>
    <s v="1"/>
    <s v="10281"/>
    <d v="2025-02-19T00:00:00"/>
    <s v="1011007878"/>
    <s v="DANIEL EDUARDO CONTRERAS CASTRO"/>
    <s v="1002629376"/>
    <s v="CESAR AUGUSTO CACERES GONZALEZ"/>
    <d v="2025-02-19T00:00:00"/>
    <s v="7990990000"/>
    <s v="Transitoria Presupuesto CDP CRP"/>
  </r>
  <r>
    <s v="2025"/>
    <n v="2"/>
    <d v="2025-01-01T00:00:00"/>
    <d v="2025-05-27T00:00:00"/>
    <s v="0118-01"/>
    <x v="17"/>
    <s v="Subsidio Distrital de Vivienda para el a - Servicio de apoyo financiero para adquisición de vivienda"/>
    <s v="0000000865"/>
    <d v="2025-02-19T00:00:00"/>
    <s v="PRESTAR SERVICIOS PROFESIONALES DE CARÁCTER FINANCIERO PARA LA GESTIÓN,REVISIÓN Y SEGUIMIENTO FINANCIERO DE LOS PROGRAMAS DE ACCESO A LAVIVIENDA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19200000"/>
    <n v="0"/>
    <n v="0"/>
    <n v="71440000"/>
    <s v="0000715674"/>
    <s v="1"/>
    <s v="10404"/>
    <d v="2025-02-19T00:00:00"/>
    <s v="1011007878"/>
    <s v="DANIEL EDUARDO CONTRERAS CASTRO"/>
    <s v="1002629376"/>
    <s v="CESAR AUGUSTO CACERES GONZALEZ"/>
    <d v="2025-02-19T00:00:00"/>
    <s v="7990990000"/>
    <s v="Transitoria Presupuesto CDP CRP"/>
  </r>
  <r>
    <s v="2025"/>
    <n v="2"/>
    <d v="2025-01-01T00:00:00"/>
    <d v="2025-05-27T00:00:00"/>
    <s v="0118-01"/>
    <x v="17"/>
    <s v="Subsidio Distrital de Vivienda para el a - Servicio de apoyo financiero para adquisición de vivienda"/>
    <s v="0000000861"/>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4/40010310222"/>
    <s v="Subsidio para adquisición de vivienda nueva urbana"/>
    <n v="77997894832"/>
    <n v="0"/>
    <n v="0"/>
    <n v="77997894832"/>
    <s v="0000715637"/>
    <s v="1"/>
    <s v="11164"/>
    <d v="2025-02-19T00:00:00"/>
    <s v="1011007878"/>
    <s v="DANIEL EDUARDO CONTRERAS CASTRO"/>
    <s v="1002629376"/>
    <s v="CESAR AUGUSTO CACERES GONZALEZ"/>
    <d v="2025-02-19T00:00:00"/>
    <s v="7990990000"/>
    <s v="Transitoria Presupuesto CDP CRP"/>
  </r>
  <r>
    <s v="2025"/>
    <n v="2"/>
    <d v="2025-01-01T00:00:00"/>
    <d v="2025-05-27T00:00:00"/>
    <s v="0118-01"/>
    <x v="17"/>
    <s v="Subsidio Distrital de Vivienda para el a - Servicio de apoyo financiero para adquisición de vivienda"/>
    <s v="0000000874"/>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5040254211"/>
    <s v="Servicios generales de construcción de carreteras (excepto carreteras elevadas), calles"/>
    <s v="PM/0118/0104/40010310222"/>
    <s v="Subsidio para adquisición de vivienda nueva urbana"/>
    <n v="4099680000"/>
    <n v="0"/>
    <n v="0"/>
    <n v="4099680000"/>
    <s v="0000716110"/>
    <s v="1"/>
    <s v="11031"/>
    <d v="2025-02-19T00:00:00"/>
    <s v="1000117545"/>
    <s v="CAMILO EDUARDO TORRES MUÑOZ"/>
    <s v="1002629376"/>
    <s v="CESAR AUGUSTO CACERES GONZALEZ"/>
    <d v="2025-02-19T00:00:00"/>
    <s v="7990990000"/>
    <s v="Transitoria Presupuesto CDP CRP"/>
  </r>
  <r>
    <s v="2025"/>
    <n v="1"/>
    <d v="2025-01-01T00:00:00"/>
    <d v="2025-05-27T00:00:00"/>
    <s v="0118-01"/>
    <x v="17"/>
    <s v="Subsidio Distrital de Vivienda para el a - Servicio de apoyo financiero para adquisición de vivienda"/>
    <s v="0000000490"/>
    <d v="2025-01-22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59818344"/>
    <n v="0"/>
    <n v="0"/>
    <n v="0"/>
    <s v="0000691379"/>
    <s v="1"/>
    <s v="1007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s v="0000000538"/>
    <d v="2025-01-23T00:00:00"/>
    <s v="PRESTAR SERVICIOS PROFESIONALES PARA EL SEGUIMIENTO Y ATENCIÓN A HOGARESEN EL MARCO DE LOS PROGRAMAS Y PROYECTOS DE ACCESO A LA VIVIENDAGESTIONADA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2462394"/>
    <n v="0"/>
    <n v="0"/>
    <n v="0"/>
    <s v="0000693555"/>
    <s v="1"/>
    <s v="10272"/>
    <d v="2025-01-23T00:00:00"/>
    <s v="1011007878"/>
    <s v="DANIEL EDUARDO CONTRERAS CASTRO"/>
    <s v="1002629376"/>
    <s v="CESAR AUGUSTO CACERES GONZALEZ"/>
    <d v="2025-01-23T00:00:00"/>
    <s v="7990990000"/>
    <s v="Transitoria Presupuesto CDP CRP"/>
  </r>
  <r>
    <s v="2025"/>
    <n v="2"/>
    <d v="2025-01-01T00:00:00"/>
    <d v="2025-05-27T00:00:00"/>
    <s v="0118-01"/>
    <x v="17"/>
    <s v="Subsidio Distrital de Vivienda para el a - Servicio de apoyo financiero para adquisición de vivienda"/>
    <s v="0000000905"/>
    <d v="2025-02-21T00:00:00"/>
    <s v="PRESTAR SERVICIOS PROFESIONALES PARA REALIZAR EL SEGUIMIENTO TÉCNICO Y ADMINISTRATIVO DE LOS PROGRAMAS DE ACCESO A LA VIVIENDA GESTIONADOS POR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4500000"/>
    <n v="0"/>
    <n v="0"/>
    <n v="30700000"/>
    <s v="0000717835"/>
    <s v="1"/>
    <s v="10107"/>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904"/>
    <d v="2025-02-21T00:00:00"/>
    <s v="PRESTAR SERVICIOS PROFESIONALES PARA BRINDAR ACOMPAÑAMIENTO YSEGUIMIENTO JURIDICO EN EL MARCO DE LOS PROGRAMAS Y PROYECTOS DE ACCESOA LA 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69533333"/>
    <n v="0"/>
    <n v="0"/>
    <n v="700000"/>
    <s v="0000717825"/>
    <s v="1"/>
    <s v="10106"/>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897"/>
    <d v="2025-02-21T00:00:00"/>
    <s v="PRESTAR SERVICIOS DE APOYO A LA GESTIÓN DE ACTIVIDADES ADMINISTRATIVAS YOPERATIVAS EN EL MARCO DE LOS PROGRAMAS Y PROYECTOS GESTIONADOS POR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9862467"/>
    <n v="0"/>
    <n v="0"/>
    <n v="133767"/>
    <s v="0000717772"/>
    <s v="1"/>
    <s v="10093"/>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902"/>
    <d v="2025-02-21T00:00:00"/>
    <s v="PRESTAR SERVICIOS DE APOYO A LA GESTIÓN EN LAS ACTIVIDADES OPERATIVAS YDE GESTIÓN DOCUMENTAL DERIVADAS DEL PROCESAMIENTO DE LA INFORMACIÓN ENEL MARCO DE LOS PROGRAMAS Y PROYECTOS A CARGO DE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37940466"/>
    <n v="0"/>
    <n v="0"/>
    <n v="1782438"/>
    <s v="0000717805"/>
    <s v="1"/>
    <s v="10096"/>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914"/>
    <d v="2025-02-21T00:00:00"/>
    <s v="PRESTAR SERVICIOS PROFESIONALES ESPECIALIZADOS PARA EL APOYO EN  EN LAIMPLEMENTACIÓN DE LOS INSTRUMENTOS DE PLANEACIÓN, GESTIÓN DE SUELO YGESTIÓN FINANCIERA DEL PLAN DE ORDENAMIENTO ZONAL DEL NORTE - CIUDADLAGOS DE TORCA"/>
    <s v="1-100-F039"/>
    <s v="VA-Crédito"/>
    <s v="O232020200991123"/>
    <s v="Servicios de la administración pública relacionados con la vivienda e infraestructura de servicios públicos"/>
    <s v="PM/0118/0104/40010310222"/>
    <s v="Subsidio para adquisición de vivienda nueva urbana"/>
    <n v="182832029"/>
    <n v="0"/>
    <n v="0"/>
    <n v="1898696"/>
    <s v="0000718135"/>
    <s v="1"/>
    <s v="10115"/>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912"/>
    <d v="2025-02-21T00:00:00"/>
    <s v="PRESTAR SERVICIOS PROFESIONALES DESDE EL COMPONENTE SOCIAL PARA APOYARLA IMPLEMENTACIÓN DE ESTRATEGIAS RELACIONADAS CON LOS PROGRAMAS YPROYECTOS DE ACCESO A LA VIVIENDA,  CON ENFOQUE DIFERENCIAL A CARGO DE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9533333"/>
    <n v="0"/>
    <n v="0"/>
    <n v="1866666"/>
    <s v="0000718114"/>
    <s v="1"/>
    <s v="10112"/>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919"/>
    <d v="2025-02-21T00:00:00"/>
    <s v="PRESTAR SERVICIOS PROFESIONALES PARA REALIZAR LA GESTIÓN FINANCIERA DELOS DIFERENTES PROGRAMAS Y PROYECTOS DE ACCESO A LA VIVIENDA A CARGO DE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9466667"/>
    <n v="0"/>
    <n v="0"/>
    <n v="800000"/>
    <s v="0000718198"/>
    <s v="1"/>
    <s v="10278"/>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871"/>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4/40010310222"/>
    <s v="Subsidio para adquisición de vivienda nueva urbana"/>
    <n v="16945344000"/>
    <n v="0"/>
    <n v="0"/>
    <n v="0"/>
    <s v="0000715717"/>
    <s v="1"/>
    <s v="11166"/>
    <d v="2025-02-19T00:00:00"/>
    <s v="1011007878"/>
    <s v="DANIEL EDUARDO CONTRERAS CASTRO"/>
    <s v="1002629376"/>
    <s v="CESAR AUGUSTO CACERES GONZALEZ"/>
    <d v="2025-02-19T00:00:00"/>
    <s v="7990990000"/>
    <s v="Transitoria Presupuesto CDP CRP"/>
  </r>
  <r>
    <s v="2025"/>
    <n v="1"/>
    <d v="2025-01-01T00:00:00"/>
    <d v="2025-05-27T00:00:00"/>
    <s v="0118-01"/>
    <x v="17"/>
    <s v="Subsidio Distrital de Vivienda para el a - Servicio de apoyo financiero para adquisición de vivienda"/>
    <s v="0000000600"/>
    <d v="2025-01-30T00:00:00"/>
    <s v="PRESTAR SERVICIOS PROFESIONALES JURÍDICOS PARA LA GESTIÓN Y SEGUIMIENTOA LOS DIFERENTES PROGRAMAS EJECUTADOS POR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36786667"/>
    <n v="0"/>
    <n v="0"/>
    <n v="0"/>
    <s v="0000701545"/>
    <s v="1"/>
    <s v="10171"/>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s v="0000000449"/>
    <d v="2025-01-22T00:00:00"/>
    <s v="PRESTAR SERVICIOS PROFESIONALES PARA EL ACOMPAÑAMIENTO Y SEGUIMIENTO DELA INFORMACIÓN FINANCIERA, REQUERIDA EN EL MARCO DE LOS PROGRAMAS DEACCESO A LA VIVIENDA A CARGO DE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29333333"/>
    <n v="0"/>
    <n v="0"/>
    <n v="0"/>
    <s v="0000691138"/>
    <s v="1"/>
    <s v="10167"/>
    <d v="2025-01-22T00:00:00"/>
    <s v="1011007878"/>
    <s v="DANIEL EDUARDO CONTRERAS CASTRO"/>
    <s v="1002629376"/>
    <s v="CESAR AUGUSTO CACERES GONZALEZ"/>
    <d v="2025-01-22T00:00:00"/>
    <s v="7990990000"/>
    <s v="Transitoria Presupuesto CDP CRP"/>
  </r>
  <r>
    <s v="2025"/>
    <n v="2"/>
    <d v="2025-01-01T00:00:00"/>
    <d v="2025-05-27T00:00:00"/>
    <s v="0118-01"/>
    <x v="17"/>
    <s v="Subsidio Distrital de Vivienda para el a - Servicio de apoyo financiero para adquisición de vivienda"/>
    <s v="0000000761"/>
    <d v="2025-02-10T00:00:00"/>
    <s v="PRESTAR SERVICIOS PROFESIONALES PARA REALIZAR LA REVISIÓN,ESTRUCTURACIÓN, ACTUALIZACIÓN, CONTROL DE LOS SISTEMAS DE INFORMACIÓNNECESARIOS PARA LA GESTIÓN DE PROGRAMAS Y PROYECTOS DE LA SUBSECRETARIADE GESTIÓN FINANCIERA"/>
    <s v="1-100-F039"/>
    <s v="VA-Crédito"/>
    <s v="O232020200991123"/>
    <s v="Servicios de la administración pública relacionados con la vivienda e infraestructura de servicios públicos"/>
    <s v="PM/0118/0104/40010310222"/>
    <s v="Subsidio para adquisición de vivienda nueva urbana"/>
    <n v="108000000"/>
    <n v="0"/>
    <n v="0"/>
    <n v="0"/>
    <s v="0000708930"/>
    <s v="1"/>
    <s v="10330"/>
    <d v="2025-02-10T00:00:00"/>
    <s v="1011007878"/>
    <s v="DANIEL EDUARDO CONTRERAS CASTRO"/>
    <s v="1002629376"/>
    <s v="CESAR AUGUSTO CACERES GONZALEZ"/>
    <d v="2025-02-10T00:00:00"/>
    <s v="7990990000"/>
    <s v="Transitoria Presupuesto CDP CRP"/>
  </r>
  <r>
    <s v="2025"/>
    <n v="1"/>
    <d v="2025-01-01T00:00:00"/>
    <d v="2025-05-27T00:00:00"/>
    <s v="0118-01"/>
    <x v="8"/>
    <s v="Estudios y diseños de proyectos para el  - Espacio publico adecuado"/>
    <s v="0000000011"/>
    <d v="2025-01-01T00:00:00"/>
    <s v="REALIZAR ESTUDIOS DE FACTIBILIDAD, ESTUDIOS Y DISEÑOS DEFINITIVOS Y LAEJECUCIÓN DE LAS OBRAS EN LOS CORREDORES URBANOS DE MOVILIDAD SOSTENIBLEY SEGURA, EN EL AMBITO DEL PROYECTO INTEGRAL DE REVITALIZACIÓN URBANADEL CABLE AÉREO DE POTOSÍ (PIRCAP)&lt;(&gt;,&lt;)&gt; EN LA LOCALIDAD DE CIUDADBOLIVAR, DE ACUERDO CON LA PRIORIZACIÓN DE LA SECRETARÍA DISTRITAL DEHÁBITAT."/>
    <s v="1-100-F039"/>
    <s v="VA-Crédito"/>
    <s v="O2320202005040254211"/>
    <s v="Servicios generales de construcción de carreteras (excepto carreteras elevadas), calles"/>
    <s v="PM/0118/0110/40020200320"/>
    <s v="Espacio público intervenido"/>
    <n v="709779000"/>
    <n v="329874857"/>
    <n v="0"/>
    <n v="324272387"/>
    <s v="3000002455"/>
    <s v="1"/>
    <s v="10999"/>
    <d v="2025-01-01T00:00:00"/>
    <s v="1000117545"/>
    <s v="CAMILO EDUARDO TORRES MUÑOZ"/>
    <s v="1002629376"/>
    <s v="CESAR AUGUSTO CACERES GONZALEZ"/>
    <d v="2025-01-01T00:00:00"/>
    <s v="7990990000"/>
    <s v="Transitoria Presupuesto CDP CRP"/>
  </r>
  <r>
    <s v="2025"/>
    <n v="1"/>
    <d v="2025-01-01T00:00:00"/>
    <d v="2025-05-27T00:00:00"/>
    <s v="0118-01"/>
    <x v="8"/>
    <s v="Estudios y diseños de proyectos para el  - Espacio publico adecuado"/>
    <s v="0000000017"/>
    <d v="2025-01-01T00:00:00"/>
    <s v="REALIZAR LA CONSTRUCCIÓN DE LAS OBRAS DEL PROYECTO INTEGRALDEREVITALIZACIÓN URBANA EN LA LOCALIDAD DE SAN CRISTÓBAL"/>
    <s v="1-100-F088"/>
    <s v="VA-CRÉDITO ACUERDO 840 DE 2022"/>
    <s v="O2320202005040254211"/>
    <s v="Servicios generales de construcción de carreteras (excepto carreteras elevadas), calles"/>
    <s v="PM/0118/0110/40020200320"/>
    <s v="Espacio público intervenido"/>
    <n v="2363935089"/>
    <n v="0"/>
    <n v="0"/>
    <n v="131673313"/>
    <s v="3000002459"/>
    <s v="1"/>
    <s v="10992"/>
    <d v="2025-01-01T00:00:00"/>
    <s v="1000117545"/>
    <s v="CAMILO EDUARDO TORRES MUÑOZ"/>
    <s v="1002629376"/>
    <s v="CESAR AUGUSTO CACERES GONZALEZ"/>
    <d v="2025-01-01T00:00:00"/>
    <s v="7990990000"/>
    <s v="Transitoria Presupuesto CDP CRP"/>
  </r>
  <r>
    <s v="2025"/>
    <n v="1"/>
    <d v="2025-01-01T00:00:00"/>
    <d v="2025-05-27T00:00:00"/>
    <s v="0118-01"/>
    <x v="8"/>
    <s v="Estudios y diseños de proyectos para el  - Espacio publico adecuado"/>
    <s v="0000000020"/>
    <d v="2025-01-01T00:00:00"/>
    <s v="REALIZAR LA CONSTRUCCIÓN DE LAS OBRAS DEL PROYECTO INTEGRALDEREVITALIZACIÓN URBANA EN LA LOCALIDAD DE SAN CRISTÓBAL"/>
    <s v="1-100-F088"/>
    <s v="VA-CRÉDITO ACUERDO 840 DE 2022"/>
    <s v="O2320202005040254211"/>
    <s v="Servicios generales de construcción de carreteras (excepto carreteras elevadas), calles"/>
    <s v="PM/0118/0110/40020200320"/>
    <s v="Espacio público intervenido"/>
    <n v="2027323158"/>
    <n v="0"/>
    <n v="0"/>
    <n v="0"/>
    <s v="3000002461"/>
    <s v="1"/>
    <s v="10989"/>
    <d v="2025-01-01T00:00:00"/>
    <s v="1000117545"/>
    <s v="CAMILO EDUARDO TORRES MUÑOZ"/>
    <s v="1002629376"/>
    <s v="CESAR AUGUSTO CACERES GONZALEZ"/>
    <d v="2025-01-01T00:00:00"/>
    <s v="7990990000"/>
    <s v="Transitoria Presupuesto CDP CRP"/>
  </r>
  <r>
    <s v="2025"/>
    <n v="1"/>
    <d v="2025-01-01T00:00:00"/>
    <d v="2025-05-27T00:00:00"/>
    <s v="0118-01"/>
    <x v="8"/>
    <s v="Estudios y diseños de proyectos para el  - Espacio publico adecuado"/>
    <s v="0000000023"/>
    <d v="2025-01-02T00:00:00"/>
    <s v="AUNAR ESFUERZOS ENTRE LA SECRETARIA DISTRITAL DEL HÁBITAT-SDHT Y LAEMPRESA DE DESARROLLO Y RENOVACIÓN URBANA –RENOBO PARA LA GESTIÓNFINANCIERA PARA EL DESARROLLO DEL &quot;PROYECTO INTEGRAL DE REVITALIZACIÓNEN EL ÁMBITO DEL CABLE AÉREO POTOSÍ - PIR CAP."/>
    <s v="1-100-F039"/>
    <s v="VA-Crédito"/>
    <s v="O2320202005040254211"/>
    <s v="Servicios generales de construcción de carreteras (excepto carreteras elevadas), calles"/>
    <s v="PM/0118/0110/40020200320"/>
    <s v="Espacio público intervenido"/>
    <n v="2789909711"/>
    <n v="0"/>
    <n v="0"/>
    <n v="0"/>
    <s v="3000003141"/>
    <s v="1"/>
    <s v="11114"/>
    <d v="2025-01-02T00:00:00"/>
    <s v="1000117545"/>
    <s v="CAMILO EDUARDO TORRES MUÑOZ"/>
    <s v="1002629376"/>
    <s v="CESAR AUGUSTO CACERES GONZALEZ"/>
    <d v="2025-01-02T00:00:00"/>
    <s v="7990990000"/>
    <s v="Transitoria Presupuesto CDP CRP"/>
  </r>
  <r>
    <s v="2025"/>
    <n v="1"/>
    <d v="2025-01-01T00:00:00"/>
    <d v="2025-05-27T00:00:00"/>
    <s v="0118-01"/>
    <x v="8"/>
    <s v="Estudios y diseños de proyectos para el  - Espacio publico adecuado"/>
    <s v="0000000016"/>
    <d v="2025-01-01T00:00:00"/>
    <s v="REALIZAR LA INTERVENTORÍA TÉCNICA, JURÍDICA, SOCIAL, AMBIENTAL&lt;(&gt;,&lt;)&gt;ADMINISTRATIVA Y FINANCIERA PARA LA CONSTRUCCIÓN DE OBRAS DEESPACIOPÚBLICO EN LOS TERRITORIOS PRIORIZADOS POR LA SECRETARÍADISTRITAL DELHÁBITAT EN LA LOCALIDAD DE SAN CRISTÓBAL."/>
    <s v="1-100-F088"/>
    <s v="VA-CRÉDITO ACUERDO 840 DE 2022"/>
    <s v="O2320202005040254211"/>
    <s v="Servicios generales de construcción de carreteras (excepto carreteras elevadas), calles"/>
    <s v="PM/0118/0110/40020200320"/>
    <s v="Espacio público intervenido"/>
    <n v="168590866"/>
    <n v="0"/>
    <n v="0"/>
    <n v="1"/>
    <s v="3000002458"/>
    <s v="1"/>
    <s v="10995"/>
    <d v="2025-01-01T00:00:00"/>
    <s v="1000117545"/>
    <s v="CAMILO EDUARDO TORRES MUÑOZ"/>
    <s v="1002629376"/>
    <s v="CESAR AUGUSTO CACERES GONZALEZ"/>
    <d v="2025-01-01T00:00:00"/>
    <s v="7990990000"/>
    <s v="Transitoria Presupuesto CDP CRP"/>
  </r>
  <r>
    <s v="2025"/>
    <n v="1"/>
    <d v="2025-01-01T00:00:00"/>
    <d v="2025-05-27T00:00:00"/>
    <s v="0118-01"/>
    <x v="8"/>
    <s v="Estudios y diseños de proyectos para el  - Espacio publico adecuado"/>
    <s v="0000000364"/>
    <d v="2025-01-20T00:00:00"/>
    <s v="PRESTAR SERVICIOS PROFESIONALES DE APOYO A LA SUPERVISIÓN TÉCNICAINTEGRAL PARA EL SEGUIMIENTO Y CONTROL DE LOS PROYECTOS, CONTRATOS Y/OCONVENIOS PRIORIZADOS POR LA SDHT, EN LOS POLIGONOS DE INTERVENCIONINTEGRAL DE ESPACIO PUBLICO Y REVITALIZACION."/>
    <s v="1-100-F039"/>
    <s v="VA-Crédito"/>
    <s v="O232020200883321"/>
    <s v="Servicios de ingeniería en proyectos de construcción"/>
    <s v="PM/0118/0110/40020200320"/>
    <s v="Espacio público intervenido"/>
    <n v="76555368"/>
    <n v="0"/>
    <n v="0"/>
    <n v="28708263"/>
    <s v="0000686893"/>
    <s v="1"/>
    <s v="10248"/>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s v="0000000362"/>
    <d v="2025-01-20T00:00:00"/>
    <s v="PRESTAR SERVICIOS PROFESIONALES, DESDE EL COMPONENTE JURÍDICO, PARAACOMPAÑAR LA ESTRUCTURACIÓN Y LAS DIFERENTES ETAPAS (PRECONTRACTUAL,CONTRACTUAL Y POSTCONTRACTUAL) DE LOS PROYECTOS A CARGO DE LA SDHT ENLOS POLIGONOS DE INTERVENCION INTEGRAL DE ESPACIO PUBLICO YREVITALIZACION."/>
    <s v="1-100-F039"/>
    <s v="VA-Crédito"/>
    <s v="O232020200883330"/>
    <s v="Servicios de administración en proyectos de construcción"/>
    <s v="PM/0118/0110/40020200320"/>
    <s v="Espacio público intervenido"/>
    <n v="68296968"/>
    <n v="0"/>
    <n v="0"/>
    <n v="968"/>
    <s v="0000686866"/>
    <s v="1"/>
    <s v="10239"/>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s v="0000000075"/>
    <d v="2025-01-07T00:00:00"/>
    <s v="PRESTAR SERVICIOS DE APOYO PARA LA  GESTIÓN DE LOS  PROCESOSADMINISTRATIVOS,  CONTRACTUALES Y DE ARCHIVO  DE ACUERDO CON LOSPROCEDIMIENTOS ESTABLECIDOS POR LA SDHT Y LA NORMATIVIDAD VIGENTEAPLICABLE."/>
    <s v="1-100-F039"/>
    <s v="VA-Crédito"/>
    <s v="O232020200883330"/>
    <s v="Servicios de administración en proyectos de construcción"/>
    <s v="PM/0118/0110/40020200320"/>
    <s v="Espacio público intervenido"/>
    <n v="34685280"/>
    <n v="0"/>
    <n v="0"/>
    <n v="0"/>
    <s v="0000658364"/>
    <s v="1"/>
    <s v="10233"/>
    <d v="2025-01-07T00:00:00"/>
    <s v="1000117545"/>
    <s v="CAMILO EDUARDO TORRES MUÑOZ"/>
    <s v="1002629376"/>
    <s v="CESAR AUGUSTO CACERES GONZALEZ"/>
    <d v="2025-01-07T00:00:00"/>
    <s v="7990990000"/>
    <s v="Transitoria Presupuesto CDP CRP"/>
  </r>
  <r>
    <s v="2025"/>
    <n v="1"/>
    <d v="2025-01-01T00:00:00"/>
    <d v="2025-05-27T00:00:00"/>
    <s v="0118-01"/>
    <x v="8"/>
    <s v="Estudios y diseños de proyectos para el  - Espacio publico adecuado"/>
    <s v="0000000030"/>
    <d v="2025-01-03T00:00:00"/>
    <s v="PRESTAR SERVICIOS PROFESIONALES ESPECIALIZADOS, PARA APOYAR ELCOMPONENTE TÉCNICO INTEGRAL A CADA COMPONENTE DE LOS PROYECTOS DERIVADOSDEL PROGRAMA DE MEJORAMIENTO INTEGRAL DEL HÁBITAT DE LA SUBDIRECCIÓNBARRIOS."/>
    <s v="1-100-F039"/>
    <s v="VA-Crédito"/>
    <s v="O232020200883330"/>
    <s v="Servicios de administración en proyectos de construcción"/>
    <s v="PM/0118/0110/40020200320"/>
    <s v="Espacio público intervenido"/>
    <n v="79200000"/>
    <n v="0"/>
    <n v="0"/>
    <n v="0"/>
    <s v="0000656857"/>
    <s v="1"/>
    <s v="10728"/>
    <d v="2025-01-03T00:00:00"/>
    <s v="1006022647"/>
    <s v="RODRIGO ERNESTO CARRASCAL ENRIQUEZ"/>
    <s v="1002629376"/>
    <s v="CESAR AUGUSTO CACERES GONZALEZ"/>
    <d v="2025-01-03T00:00:00"/>
    <s v="7990990000"/>
    <s v="Transitoria Presupuesto CDP CRP"/>
  </r>
  <r>
    <s v="2025"/>
    <n v="1"/>
    <d v="2025-01-01T00:00:00"/>
    <d v="2025-05-27T00:00:00"/>
    <s v="0118-01"/>
    <x v="8"/>
    <s v="Estudios y diseños de proyectos para el  - Espacio publico adecuado"/>
    <s v="0000000038"/>
    <d v="2025-01-03T00:00:00"/>
    <s v="PRESTAR SERVICIOS PROFESIONALES PARA APOYAR LA COORDINACIÓN DESDE ELCOMPONENTE JURÍDICO EN LAS ETAPAS PRECONTRACTUALES, CONTRACTUALES YPOSCONTRACTUALES DE LOS CONTRATOS Y CONVENIOS ADELANTADOS EN EL MARCODEL MEJORAMIENTO DE ENTORNO DE LA SECRETARÍA DISTRITAL DE HÁBITAT."/>
    <s v="1-100-F039"/>
    <s v="VA-Crédito"/>
    <s v="O232020200883330"/>
    <s v="Servicios de administración en proyectos de construcción"/>
    <s v="PM/0118/0110/40020200320"/>
    <s v="Espacio público intervenido"/>
    <n v="65034900"/>
    <n v="0"/>
    <n v="0"/>
    <n v="0"/>
    <s v="0000656876"/>
    <s v="1"/>
    <s v="10727"/>
    <d v="2025-01-03T00:00:00"/>
    <s v="1006022647"/>
    <s v="RODRIGO ERNESTO CARRASCAL ENRIQUEZ"/>
    <s v="1002629376"/>
    <s v="CESAR AUGUSTO CACERES GONZALEZ"/>
    <d v="2025-01-03T00:00:00"/>
    <s v="7990990000"/>
    <s v="Transitoria Presupuesto CDP CRP"/>
  </r>
  <r>
    <s v="2025"/>
    <n v="1"/>
    <d v="2025-01-01T00:00:00"/>
    <d v="2025-05-27T00:00:00"/>
    <s v="0118-01"/>
    <x v="8"/>
    <s v="Estudios y diseños de proyectos para el  - Espacio publico adecuado"/>
    <s v="0000000074"/>
    <d v="2025-01-07T00:00:00"/>
    <s v="PRESTAR SERVICIOS DE APOYO EN LAS ACTIVIDADES DE GESTIÓN ADMINISTRATIVAY  DOCUMENTAL DE ACUERDO CON LOS PROCEDIMIENTOS ESTABLECIDOS POR LA SDHTY LA NORMATIVIDAD VIGENTE APLICABLE."/>
    <s v="1-100-F039"/>
    <s v="VA-Crédito"/>
    <s v="O232020200883330"/>
    <s v="Servicios de administración en proyectos de construcción"/>
    <s v="PM/0118/0110/40020200320"/>
    <s v="Espacio público intervenido"/>
    <n v="25270704"/>
    <n v="0"/>
    <n v="0"/>
    <n v="0"/>
    <s v="0000658341"/>
    <s v="1"/>
    <s v="10230"/>
    <d v="2025-01-07T00:00:00"/>
    <s v="1000117545"/>
    <s v="CAMILO EDUARDO TORRES MUÑOZ"/>
    <s v="1002629376"/>
    <s v="CESAR AUGUSTO CACERES GONZALEZ"/>
    <d v="2025-01-07T00:00:00"/>
    <s v="7990990000"/>
    <s v="Transitoria Presupuesto CDP CRP"/>
  </r>
  <r>
    <s v="2025"/>
    <n v="1"/>
    <d v="2025-01-01T00:00:00"/>
    <d v="2025-05-27T00:00:00"/>
    <s v="0118-01"/>
    <x v="8"/>
    <s v="Estudios y diseños de proyectos para el  - Espacio publico adecuado"/>
    <s v="0000000085"/>
    <d v="2025-01-07T00:00:00"/>
    <s v="PRESTAR SERVICIOS DE APOYO A LA GESTIÓN AL COMPONENTE JURÍDICO YACOMPAÑAMIENTO AL PROCESO DE LIQUIDACIÓN DE LOS PROYECTOS, CONTRATOS Y/OCONVENIOS PRIORIZADOS POR LA SDHT EN  LOS POLIGONOS DE INTERVENCION INTEGRAL DE ESPACIO PUBLICO Y REVITALIZACION."/>
    <s v="1-100-F039"/>
    <s v="VA-Crédito"/>
    <s v="O232020200883330"/>
    <s v="Servicios de administración en proyectos de construcción"/>
    <s v="PM/0118/0110/40020200320"/>
    <s v="Espacio público intervenido"/>
    <n v="34685280"/>
    <n v="0"/>
    <n v="0"/>
    <n v="0"/>
    <s v="0000658489"/>
    <s v="1"/>
    <s v="10240"/>
    <d v="2025-01-07T00:00:00"/>
    <s v="1000117545"/>
    <s v="CAMILO EDUARDO TORRES MUÑOZ"/>
    <s v="1002629376"/>
    <s v="CESAR AUGUSTO CACERES GONZALEZ"/>
    <d v="2025-01-07T00:00:00"/>
    <s v="7990990000"/>
    <s v="Transitoria Presupuesto CDP CRP"/>
  </r>
  <r>
    <s v="2025"/>
    <n v="1"/>
    <d v="2025-01-01T00:00:00"/>
    <d v="2025-05-27T00:00:00"/>
    <s v="0118-01"/>
    <x v="8"/>
    <s v="Estudios y diseños de proyectos para el  - Espacio publico adecuado"/>
    <s v="0000000569"/>
    <d v="2025-01-24T00:00:00"/>
    <s v="PRESTAR SERVICIOS PROFESIONALES JURIDICOS DE LOS PLANES DE INTERVENCIÓNDE MEJORAMIENTO INTEGRAL DEL HÁBITAT EN LOS TERRITORIOS PRIORIZADOS DELA SECRETARÍA DISTRITAL DEL HÁBITAT."/>
    <s v="1-100-F039"/>
    <s v="VA-Crédito"/>
    <s v="O232020200883221"/>
    <s v="Servicios de planeación urbana"/>
    <s v="PM/0118/0110/40020200320"/>
    <s v="Espacio público intervenido"/>
    <n v="102300000"/>
    <n v="0"/>
    <n v="0"/>
    <n v="2300000"/>
    <s v="0000696313"/>
    <s v="1"/>
    <s v="10744"/>
    <d v="2025-01-24T00:00:00"/>
    <s v="1000106873"/>
    <s v="LINA MARIA GONZALEZ BOTERO"/>
    <s v="1002629376"/>
    <s v="CESAR AUGUSTO CACERES GONZALEZ"/>
    <d v="2025-01-24T00:00:00"/>
    <s v="7990990000"/>
    <s v="Transitoria Presupuesto CDP CRP"/>
  </r>
  <r>
    <s v="2025"/>
    <n v="1"/>
    <d v="2025-01-01T00:00:00"/>
    <d v="2025-05-27T00:00:00"/>
    <s v="0118-01"/>
    <x v="8"/>
    <s v="Estudios y diseños de proyectos para el  - Espacio publico adecuado"/>
    <s v="0000000077"/>
    <d v="2025-01-07T00:00:00"/>
    <s v="PRESTAR SERVICIOS DE APOYO A LA GESTIÓN EN PROCESOS ADMINISTRATIVOS Y DEGESTIÒN DOCUMENTAL  DE  CONFORMIDAD CON LOS PROCEDIMIENTOS ESTABLECIDOSPOR LA SDHT Y LA NORMATIVIDAD VIGENTE APLICABLE."/>
    <s v="1-100-F039"/>
    <s v="VA-Crédito"/>
    <s v="O232020200883330"/>
    <s v="Servicios de administración en proyectos de construcción"/>
    <s v="PM/0118/0110/40020200320"/>
    <s v="Espacio público intervenido"/>
    <n v="28904400"/>
    <n v="0"/>
    <n v="0"/>
    <n v="0"/>
    <s v="0000658449"/>
    <s v="1"/>
    <s v="10234"/>
    <d v="2025-01-07T00:00:00"/>
    <s v="1000117545"/>
    <s v="CAMILO EDUARDO TORRES MUÑOZ"/>
    <s v="1002629376"/>
    <s v="CESAR AUGUSTO CACERES GONZALEZ"/>
    <d v="2025-01-07T00:00:00"/>
    <s v="7990990000"/>
    <s v="Transitoria Presupuesto CDP CRP"/>
  </r>
  <r>
    <s v="2025"/>
    <n v="1"/>
    <d v="2025-01-01T00:00:00"/>
    <d v="2025-05-27T00:00:00"/>
    <s v="0118-01"/>
    <x v="8"/>
    <s v="Estudios y diseños de proyectos para el  - Espacio publico adecuado"/>
    <s v="0000000365"/>
    <d v="2025-01-20T00:00:00"/>
    <s v="PRESTAR SERVICIOS PROFESIONALES PARA BRINDAR ACOMPAÑAMIENTO TÉCNICO ENEL SEGUIMIENTO Y CONTROL DE PROYECTOS MISIONALES DE COMPETENCIA DE LASUBSECRETARIA DE COORDINACIÓN OPERATIVA QUE SEAN PRIORIZADOS POR LASECRETARÍA DISTRITAL DEL HÁBITAT."/>
    <s v="1-100-F039"/>
    <s v="VA-Crédito"/>
    <s v="O232020200883321"/>
    <s v="Servicios de ingeniería en proyectos de construcción"/>
    <s v="PM/0118/0110/40020200320"/>
    <s v="Espacio público intervenido"/>
    <n v="43381375"/>
    <n v="0"/>
    <n v="0"/>
    <n v="0"/>
    <s v="0000686907"/>
    <s v="1"/>
    <s v="10429"/>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s v="0000000366"/>
    <d v="2025-01-20T00:00:00"/>
    <s v="PRESTAR SERVICIOS DE APOYO A LA GESTIÓN PARA REALIZAR ACTIVIDADESPROPIAS DE LOS PROCESOS ADMINISTRATIVOS DERIVADOS DE LA ESTRUCTURACIÓNDE LAS ESTRATEGIAS EN LA IMPLEMENTACIÓN DE PLANES, PROGRAMAS Y PROYECTOSPRIORIZADOS POR LA SUBSECRETARIA DE COORDINACIÓN OPERATIVA"/>
    <s v="1-100-F039"/>
    <s v="VA-Crédito"/>
    <s v="O232020200883321"/>
    <s v="Servicios de ingeniería en proyectos de construcción"/>
    <s v="PM/0118/0110/40020200320"/>
    <s v="Espacio público intervenido"/>
    <n v="26013960"/>
    <n v="0"/>
    <n v="0"/>
    <n v="0"/>
    <s v="0000686918"/>
    <s v="1"/>
    <s v="10430"/>
    <d v="2025-01-20T00:00:00"/>
    <s v="1000117545"/>
    <s v="CAMILO EDUARDO TORRES MUÑOZ"/>
    <s v="1002629376"/>
    <s v="CESAR AUGUSTO CACERES GONZALEZ"/>
    <d v="2025-01-20T00:00:00"/>
    <s v="7990990000"/>
    <s v="Transitoria Presupuesto CDP CRP"/>
  </r>
  <r>
    <s v="2025"/>
    <n v="2"/>
    <d v="2025-01-01T00:00:00"/>
    <d v="2025-05-27T00:00:00"/>
    <s v="0118-01"/>
    <x v="8"/>
    <s v="Estudios y diseños de proyectos para el  - Espacio publico adecuado"/>
    <s v="0000000686"/>
    <d v="2025-02-05T00:00:00"/>
    <s v="PRESTAR SERVICIOS PROFESIONALES DESDE EL COMPONENTE JURÍDICO EN ELDESARROLLO DE LOS PROCESOS DE SELECCIÓN ADELANTADOS EN EL MARCO DELPROGRAMA DE MEJORAMIENTO DE ENTORNO DE LA SECRETARIA DISTRITAL DELHÁBITAT."/>
    <s v="1-100-F039"/>
    <s v="VA-Crédito"/>
    <s v="O232020200883330"/>
    <s v="Servicios de administración en proyectos de construcción"/>
    <s v="PM/0118/0110/40020200320"/>
    <s v="Espacio público intervenido"/>
    <n v="101578320"/>
    <n v="0"/>
    <n v="0"/>
    <n v="8671320"/>
    <s v="0000706319"/>
    <s v="1"/>
    <s v="10739"/>
    <d v="2025-02-05T00:00:00"/>
    <s v="1000106873"/>
    <s v="LINA MARIA GONZALEZ BOTERO"/>
    <s v="1002629376"/>
    <s v="CESAR AUGUSTO CACERES GONZALEZ"/>
    <d v="2025-02-05T00:00:00"/>
    <s v="7990990000"/>
    <s v="Transitoria Presupuesto CDP CRP"/>
  </r>
  <r>
    <s v="2025"/>
    <n v="2"/>
    <d v="2025-01-01T00:00:00"/>
    <d v="2025-05-27T00:00:00"/>
    <s v="0118-01"/>
    <x v="8"/>
    <s v="Estudios y diseños de proyectos para el  - Espacio publico adecuado"/>
    <s v="0000000673"/>
    <d v="2025-02-05T00:00:00"/>
    <s v="PRESTAR SERVICIOS PROFESIONALES PARA APOYAR EL CONTROL FINANCIERO,SEGUIMIENTO Y LA PLANEACIÓN ESTRATÉGICA EN LOS PROCESOS ADELANTADOS PORLA SUBDIRECCIÓN DE BARRIOS DE LA SECRETARÍA DISTRITAL DEL HÁBITAT."/>
    <s v="1-100-F039"/>
    <s v="VA-Crédito"/>
    <s v="O232020200883330"/>
    <s v="Servicios de administración en proyectos de construcción"/>
    <s v="PM/0118/0110/40020200320"/>
    <s v="Espacio público intervenido"/>
    <n v="68847528"/>
    <n v="0"/>
    <n v="0"/>
    <n v="5877228"/>
    <s v="0000706297"/>
    <s v="1"/>
    <s v="10732"/>
    <d v="2025-02-05T00:00:00"/>
    <s v="1000106873"/>
    <s v="LINA MARIA GONZALEZ BOTERO"/>
    <s v="1002629376"/>
    <s v="CESAR AUGUSTO CACERES GONZALEZ"/>
    <d v="2025-02-05T00:00:00"/>
    <s v="7990990000"/>
    <s v="Transitoria Presupuesto CDP CRP"/>
  </r>
  <r>
    <s v="2025"/>
    <n v="1"/>
    <d v="2025-01-01T00:00:00"/>
    <d v="2025-05-27T00:00:00"/>
    <s v="0118-01"/>
    <x v="8"/>
    <s v="Estudios y diseños de proyectos para el  - Espacio publico adecuado"/>
    <s v="0000000367"/>
    <d v="2025-01-20T00:00:00"/>
    <s v="PRESTAR SERVICIOS PROFESIONALES PARA APOYAR LA GESTIÓN ADMINISTRATIVAINTEGRAL Y DE ACTUALIZACIÓN, IMPLEMENTACIÓN, SEGUIMIENTO Y CONTROL DELOS PROCESOS Y PROCEDIMIENTOS ASOCIADOS AL SISTEMA DE GESTIÓN DE CALIDADY MIPG DE LA SDHT."/>
    <s v="1-100-F039"/>
    <s v="VA-Crédito"/>
    <s v="O232020200883330"/>
    <s v="Servicios de administración en proyectos de construcción"/>
    <s v="PM/0118/0110/40020200320"/>
    <s v="Espacio público intervenido"/>
    <n v="31898070"/>
    <n v="0"/>
    <n v="0"/>
    <n v="0"/>
    <s v="0000686927"/>
    <s v="1"/>
    <s v="10984"/>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s v="0000000398"/>
    <d v="2025-01-20T00:00:00"/>
    <s v="PRESTAR SERVICIOS PROFESIONALES PARA LA GESTIÓN DE BASES DE DATOSGEOGRÁFICAS, ANÁLISIS ESPACIALES Y GENERACIÓN DE CARTOGRAFÍA EN EL MARCODE LOS PLANES DE INTERVENCIÓN PARA EL MEJORAMIENTO INTEGRAL DE LASECRETARIA DISTRITAL DEL HÁBITAT."/>
    <s v="1-100-F039"/>
    <s v="VA-Crédito"/>
    <s v="O232020200883221"/>
    <s v="Servicios de planeación urbana"/>
    <s v="PM/0118/0110/40020200320"/>
    <s v="Espacio público intervenido"/>
    <n v="60286320"/>
    <n v="0"/>
    <n v="0"/>
    <n v="0"/>
    <s v="0000688255"/>
    <s v="1"/>
    <s v="10746"/>
    <d v="2025-01-20T00:00:00"/>
    <s v="1000106873"/>
    <s v="LINA MARIA GONZALEZ BOTERO"/>
    <s v="1002629376"/>
    <s v="CESAR AUGUSTO CACERES GONZALEZ"/>
    <d v="2025-01-20T00:00:00"/>
    <s v="7990990000"/>
    <s v="Transitoria Presupuesto CDP CRP"/>
  </r>
  <r>
    <s v="2025"/>
    <n v="1"/>
    <d v="2025-01-01T00:00:00"/>
    <d v="2025-05-27T00:00:00"/>
    <s v="0118-01"/>
    <x v="8"/>
    <s v="Estudios y diseños de proyectos para el  - Espacio publico adecuado"/>
    <s v="0000000392"/>
    <d v="2025-01-20T00:00:00"/>
    <s v="PRESTAR SERVICIOS PROFESIONALES PARA LA ACTUALIZACIÓN DE BASES DE DATOSGEOGRÁFICAS, ANÁLISIS ESPACIALES Y GENERACIÓN DE CARTOGRAFÍA EN EL MARCODE LAS INTERVENCIONES DE ESPACIO PÚBLICO DE LA SECRETARIA DISTRITAL DELHÁBITAT."/>
    <s v="1-100-F039"/>
    <s v="VA-Crédito"/>
    <s v="O232020200883330"/>
    <s v="Servicios de administración en proyectos de construcción"/>
    <s v="PM/0118/0110/40020200320"/>
    <s v="Espacio público intervenido"/>
    <n v="60286320"/>
    <n v="0"/>
    <n v="0"/>
    <n v="0"/>
    <s v="0000688162"/>
    <s v="1"/>
    <s v="10734"/>
    <d v="2025-01-20T00:00:00"/>
    <s v="1000106873"/>
    <s v="LINA MARIA GONZALEZ BOTERO"/>
    <s v="1002629376"/>
    <s v="CESAR AUGUSTO CACERES GONZALEZ"/>
    <d v="2025-01-20T00:00:00"/>
    <s v="7990990000"/>
    <s v="Transitoria Presupuesto CDP CRP"/>
  </r>
  <r>
    <s v="2025"/>
    <n v="1"/>
    <d v="2025-01-01T00:00:00"/>
    <d v="2025-05-27T00:00:00"/>
    <s v="0118-01"/>
    <x v="8"/>
    <s v="Estudios y diseños de proyectos para el  - Espacio publico adecuado"/>
    <s v="0000000397"/>
    <d v="2025-01-20T00:00:00"/>
    <s v="PRESTAR SERVICIOS PROFESIONALES PARA APOYAR  DESDE EL COMPONENTE TÉCNICOLA SUPERVISIÓN Y REPORTES DE EJECUCIÓN DE OBRAS DE INFRAESTRUCTURA VIALY DE ESPACIO PÚBLICO EN LAS INTERVENCIONES DE MEJORAMIENTO INTEGRAL DEBARRIOS PRIORIZADOS POR LA SECRETARÍA DISTRITAL DEL HÁBITAT."/>
    <s v="1-100-F039"/>
    <s v="VA-Crédito"/>
    <s v="O232020200883221"/>
    <s v="Servicios de planeación urbana"/>
    <s v="PM/0118/0110/40020200320"/>
    <s v="Espacio público intervenido"/>
    <n v="45214740"/>
    <n v="0"/>
    <n v="0"/>
    <n v="0"/>
    <s v="0000688224"/>
    <s v="1"/>
    <s v="10743"/>
    <d v="2025-01-20T00:00:00"/>
    <s v="1000106873"/>
    <s v="LINA MARIA GONZALEZ BOTERO"/>
    <s v="1002629376"/>
    <s v="CESAR AUGUSTO CACERES GONZALEZ"/>
    <d v="2025-01-20T00:00:00"/>
    <s v="7990990000"/>
    <s v="Transitoria Presupuesto CDP CRP"/>
  </r>
  <r>
    <s v="2025"/>
    <n v="2"/>
    <d v="2025-01-01T00:00:00"/>
    <d v="2025-05-27T00:00:00"/>
    <s v="0118-01"/>
    <x v="8"/>
    <s v="Estudios y diseños de proyectos para el  - Espacio publico adecuado"/>
    <s v="0000000667"/>
    <d v="2025-02-05T00:00:00"/>
    <s v="PRESTAR SERVICIOS PROFESIONALES PARA APOYAR LA ARTICULACIÓN,IMPLEMENTACIÓN Y EL SEGUIMIENTO TECNICO DE LAS INTERVENCIONESDESARROLLADAS POR EL PROGRAMA DE MEJORAMIENTO INTEGRAL DEL HABITAT DE LASECRETARIA DISTRITAL DEL HABITAT."/>
    <s v="1-100-F039"/>
    <s v="VA-Crédito"/>
    <s v="O232020200883330"/>
    <s v="Servicios de administración en proyectos de construcción"/>
    <s v="PM/0118/0110/40020200320"/>
    <s v="Espacio público intervenido"/>
    <n v="65034900"/>
    <n v="0"/>
    <n v="0"/>
    <n v="0"/>
    <s v="0000706287"/>
    <s v="1"/>
    <s v="10731"/>
    <d v="2025-02-05T00:00:00"/>
    <s v="1000106873"/>
    <s v="LINA MARIA GONZALEZ BOTERO"/>
    <s v="1002629376"/>
    <s v="CESAR AUGUSTO CACERES GONZALEZ"/>
    <d v="2025-02-05T00:00:00"/>
    <s v="7990990000"/>
    <s v="Transitoria Presupuesto CDP CRP"/>
  </r>
  <r>
    <s v="2025"/>
    <n v="1"/>
    <d v="2025-01-01T00:00:00"/>
    <d v="2025-05-27T00:00:00"/>
    <s v="0118-01"/>
    <x v="8"/>
    <s v="Estudios y diseños de proyectos para el  - Espacio publico adecuado"/>
    <s v="0000000361"/>
    <d v="2025-01-20T00:00:00"/>
    <s v="PRESTAR SERVICIOS DE APOYO A LA GESTIÓN TÉCNICA DE LOS CONTRATOS Y/OPROYECTOS A CARGO DE LA SDHT, EN LOS POLIGONOS DE INTERVENCION INTEGRALDE ESPACIO PUBLICO Y REVITALIZACION."/>
    <s v="1-100-F039"/>
    <s v="VA-Crédito"/>
    <s v="O232020200883330"/>
    <s v="Servicios de administración en proyectos de construcción"/>
    <s v="PM/0118/0110/40020200320"/>
    <s v="Espacio público intervenido"/>
    <n v="34685280"/>
    <n v="0"/>
    <n v="0"/>
    <n v="0"/>
    <s v="0000686856"/>
    <s v="1"/>
    <s v="10237"/>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s v="0000000021"/>
    <d v="2025-01-01T00:00:00"/>
    <s v="REALIZAR ESTUDIOS DE FACTIBILIDAD, ESTUDIOS Y DISEÑOS DEFINITIVOS Y LAEJECUCIÓN DE LAS OBRAS EN LOS CORREDORES URBANOS DE MOVILIDAD SOSTENIBLEY SEGURA, EN EL AMBITO DEL PROYECTO INTEGRAL DE REVITALIZACIÓN URBANADEL CABLE AÉREO DE POTOSÍ (PIRCAP)&lt;(&gt;,&lt;)&gt; EN LA LOCALIDAD DE CIUDADBOLIVAR, DE ACUERDO CON LA PRIORIZACIÓN DE LA SECRETARÍA DISTRITAL DEHÁBITAT"/>
    <s v="1-100-F039"/>
    <s v="VA-Crédito"/>
    <s v="O2320202005040254211"/>
    <s v="Servicios generales de construcción de carreteras (excepto carreteras elevadas), calles"/>
    <s v="PM/0118/0110/40020200320"/>
    <s v="Espacio público intervenido"/>
    <n v="2786000000"/>
    <n v="2786000000"/>
    <n v="0"/>
    <n v="0"/>
    <s v="3000002462"/>
    <s v="1"/>
    <s v="11114"/>
    <d v="2025-01-01T00:00:00"/>
    <s v="1000117545"/>
    <s v="CAMILO EDUARDO TORRES MUÑOZ"/>
    <s v="1002629376"/>
    <s v="CESAR AUGUSTO CACERES GONZALEZ"/>
    <d v="2025-01-01T00:00:00"/>
    <s v="7990990000"/>
    <s v="Transitoria Presupuesto CDP CRP"/>
  </r>
  <r>
    <s v="2025"/>
    <n v="2"/>
    <d v="2025-01-01T00:00:00"/>
    <d v="2025-05-27T00:00:00"/>
    <s v="0118-01"/>
    <x v="8"/>
    <s v="Estudios y diseños de proyectos para el  - Espacio publico adecuado"/>
    <s v="0000000664"/>
    <d v="2025-02-05T00:00:00"/>
    <s v="PRESTAR SERVICIOS PROFESIONALES PARA LA OPTIMIZACIÓN INTEGRAL DE LASACTIVIDADES GEOGRÁFICAS, DESARROLLO DE BASES DE DATOS Y GENERACIÓN DE ANÁLISIS EN EL MARCO DE LOS PLANES DE INTERVENCIÓN PARA EL MEJORAMIENTOINTEGRAL DE LA SECRETARIA DISTRITAL DEL HABITAT."/>
    <s v="1-100-F039"/>
    <s v="VA-Crédito"/>
    <s v="O232020200883330"/>
    <s v="Servicios de administración en proyectos de construcción"/>
    <s v="PM/0118/0110/40020200320"/>
    <s v="Espacio público intervenido"/>
    <n v="86713200"/>
    <n v="0"/>
    <n v="0"/>
    <n v="0"/>
    <s v="0000706281"/>
    <s v="1"/>
    <s v="10729"/>
    <d v="2025-02-05T00:00:00"/>
    <s v="1000106873"/>
    <s v="LINA MARIA GONZALEZ BOTERO"/>
    <s v="1002629376"/>
    <s v="CESAR AUGUSTO CACERES GONZALEZ"/>
    <d v="2025-02-05T00:00:00"/>
    <s v="7990990000"/>
    <s v="Transitoria Presupuesto CDP CRP"/>
  </r>
  <r>
    <s v="2025"/>
    <n v="2"/>
    <d v="2025-01-01T00:00:00"/>
    <d v="2025-05-27T00:00:00"/>
    <s v="0118-01"/>
    <x v="8"/>
    <s v="Estudios y diseños de proyectos para el  - Espacio publico adecuado"/>
    <s v="0000000722"/>
    <d v="2025-02-06T00:00:00"/>
    <s v="PRESTAR SERVICIOS DE APOYO A LA GESTIÓN TÉCNICA A LOS PROYECTOS,CONTRATOS Y/O CONVENIOS PRIORIZADOS POR LA SDHT."/>
    <s v="1-100-F039"/>
    <s v="VA-Crédito"/>
    <s v="O232020200883330"/>
    <s v="Servicios de administración en proyectos de construcción"/>
    <s v="PM/0118/0110/40020200320"/>
    <s v="Espacio público intervenido"/>
    <n v="34685280"/>
    <n v="0"/>
    <n v="0"/>
    <n v="0"/>
    <s v="0000707165"/>
    <s v="1"/>
    <s v="10246"/>
    <d v="2025-02-06T00:00:00"/>
    <s v="1000117545"/>
    <s v="CAMILO EDUARDO TORRES MUÑOZ"/>
    <s v="1002629376"/>
    <s v="CESAR AUGUSTO CACERES GONZALEZ"/>
    <d v="2025-02-06T00:00:00"/>
    <s v="7990990000"/>
    <s v="Transitoria Presupuesto CDP CRP"/>
  </r>
  <r>
    <s v="2025"/>
    <n v="2"/>
    <d v="2025-01-01T00:00:00"/>
    <d v="2025-05-27T00:00:00"/>
    <s v="0118-01"/>
    <x v="8"/>
    <s v="Estudios y diseños de proyectos para el  - Espacio publico adecuado"/>
    <s v="0000000725"/>
    <d v="2025-02-06T00:00:00"/>
    <s v="PRESTAR SERVICIOS DE APOYO A LA GESTIÓN AL COMPONENTE SOCIAL PARA LAEJECUCIÓN DE ACTIVIDADES ADMINISTRATIVAS, ASISTENCIALES Y OPERATIVASREQUERIDAS PARA EL CUMPLIMIENTO DE LAS METAS Y PROYECTOS A CARGO DE LASDHT EN LOS POLÍGONOS DE INTERVENCIÓN INTEGRAL DE ESPACIO PÚBLICO YREVITALIZACIÓN."/>
    <s v="1-100-F039"/>
    <s v="VA-Crédito"/>
    <s v="O232020200883330"/>
    <s v="Servicios de administración en proyectos de construcción"/>
    <s v="PM/0118/0110/40020200320"/>
    <s v="Espacio público intervenido"/>
    <n v="34685280"/>
    <n v="0"/>
    <n v="0"/>
    <n v="0"/>
    <s v="0000707251"/>
    <s v="1"/>
    <s v="10424"/>
    <d v="2025-02-06T00:00:00"/>
    <s v="1000117545"/>
    <s v="CAMILO EDUARDO TORRES MUÑOZ"/>
    <s v="1002629376"/>
    <s v="CESAR AUGUSTO CACERES GONZALEZ"/>
    <d v="2025-02-06T00:00:00"/>
    <s v="7990990000"/>
    <s v="Transitoria Presupuesto CDP CRP"/>
  </r>
  <r>
    <s v="2025"/>
    <n v="2"/>
    <d v="2025-01-01T00:00:00"/>
    <d v="2025-05-27T00:00:00"/>
    <s v="0118-01"/>
    <x v="8"/>
    <s v="Estudios y diseños de proyectos para el  - Espacio publico adecuado"/>
    <s v="0000000724"/>
    <d v="2025-02-06T00:00:00"/>
    <s v="PRESTAR SERVICIOS PROFESIONALES PARA GESTIONAR EL COMPONENTE SOCIALMEDIANTE LA ARTICULACIÓN Y SEGUIMIENTO DE ACCIONES CON COMUNIDADES,INSTITUCIONES Y GRUPOS DE INTERÉS INVOLUCRADOS EN LA FORMULACIÓN EIMPLEMENTACIÓN DE LAS INTERVENCIONES PRIORIZADAS POR LA SDHT EN LOSPOLÍGONOS DE INTERVENCIÓN INTEGRAL DE ESPACIO PÚBLICO Y REVITALIZACIÓN."/>
    <s v="1-100-F039"/>
    <s v="VA-Crédito"/>
    <s v="O232020200883330"/>
    <s v="Servicios de administración en proyectos de construcción"/>
    <s v="PM/0118/0110/40020200320"/>
    <s v="Espacio público intervenido"/>
    <n v="38597695"/>
    <n v="0"/>
    <n v="0"/>
    <n v="0"/>
    <s v="0000707228"/>
    <s v="1"/>
    <s v="10422"/>
    <d v="2025-02-06T00:00:00"/>
    <s v="1000117545"/>
    <s v="CAMILO EDUARDO TORRES MUÑOZ"/>
    <s v="1002629376"/>
    <s v="CESAR AUGUSTO CACERES GONZALEZ"/>
    <d v="2025-02-06T00:00:00"/>
    <s v="7990990000"/>
    <s v="Transitoria Presupuesto CDP CRP"/>
  </r>
  <r>
    <s v="2025"/>
    <n v="2"/>
    <d v="2025-01-01T00:00:00"/>
    <d v="2025-05-27T00:00:00"/>
    <s v="0118-01"/>
    <x v="8"/>
    <s v="Estudios y diseños de proyectos para el  - Espacio publico adecuado"/>
    <s v="0000000723"/>
    <d v="2025-02-06T00:00:00"/>
    <s v="PRESTAR SERVICIOS DE APOYO A LA GESTIÓN TÉCNICA A LOS PROYECTOS Y/OCONTRATOS PRIORIZADOS POR LA SDHT EN LOS POLÍGONOS DE INTERVENCIÓNINTEGRAL DE ESPACIO PÚBLICO Y REVITALIZACIÓN."/>
    <s v="1-100-F039"/>
    <s v="VA-Crédito"/>
    <s v="O232020200883330"/>
    <s v="Servicios de administración en proyectos de construcción"/>
    <s v="PM/0118/0110/40020200320"/>
    <s v="Espacio público intervenido"/>
    <n v="34685280"/>
    <n v="0"/>
    <n v="0"/>
    <n v="0"/>
    <s v="0000707212"/>
    <s v="1"/>
    <s v="10420"/>
    <d v="2025-02-06T00:00:00"/>
    <s v="1000117545"/>
    <s v="CAMILO EDUARDO TORRES MUÑOZ"/>
    <s v="1002629376"/>
    <s v="CESAR AUGUSTO CACERES GONZALEZ"/>
    <d v="2025-02-06T00:00:00"/>
    <s v="7990990000"/>
    <s v="Transitoria Presupuesto CDP CRP"/>
  </r>
  <r>
    <s v="2025"/>
    <n v="1"/>
    <d v="2025-01-01T00:00:00"/>
    <d v="2025-05-27T00:00:00"/>
    <s v="0118-01"/>
    <x v="9"/>
    <s v="Subsidio Distrital de Vivienda para el a - Vivienda de Interés Social mejoradas"/>
    <s v="0000000019"/>
    <d v="2025-01-01T00:00:00"/>
    <s v="CONSTITUIR UN PATRIMONIO AUTÓNOMO DENOMINADO “PROGRAMAS DE PROMOCIÓN YACCESO A LA VIVIENDA”, POR MEDIO DEL CUAL SEREALICE LA ADMINISTRACIÓN DE LOS RECURSOS DEL SUBSIDIO DISTRITAL DEVIVIENDA QUE TRANSFIERA EL FIDEICOMITENTE O QUE, ENGENERAL, SE TRANSFIERAN AL FIDEICOMISO CONSTITUIDO PARA LA EJECUCIÓN DEACTIVIDADES EN DESARROLLO DE LOS PROGRAMAS DEACCESO A LA VIVIENDA, DESTINADOS A LA ATENCIÓN DE HOGARES DEL DISTRITOCAPITAL, DE CONFORMIDAD CON LAS NORMAS QUE LE SEANAPLICABLES Y DE ACUERDO CON LAS INSTRUCCIONES IMPARTIDAS POR ELFIDEICOMITENTE Y/O LOS ÓRGANOS CONTRACTUALES DELPATRIMONIO AUTÓNOMO."/>
    <s v="1-100-F039"/>
    <s v="VA-Crédito"/>
    <s v="O232020200991123"/>
    <s v="Servicios de la administración pública relacionados con la vivienda e infraestructura de servicios públicos"/>
    <s v="PM/0118/0103/40010440222"/>
    <s v="Subsidios para el Mejoramiento y habitabilidad urb"/>
    <n v="2500875000"/>
    <n v="0"/>
    <n v="0"/>
    <n v="0"/>
    <s v="3000002460"/>
    <s v="1"/>
    <s v="10891"/>
    <d v="2025-01-01T00:00:00"/>
    <s v="1006022647"/>
    <s v="RODRIGO ERNESTO CARRASCAL ENRIQUEZ"/>
    <s v="1002629376"/>
    <s v="CESAR AUGUSTO CACERES GONZALEZ"/>
    <d v="2025-01-01T00:00:00"/>
    <s v="7990990000"/>
    <s v="Transitoria Presupuesto CDP CRP"/>
  </r>
  <r>
    <s v="2025"/>
    <n v="1"/>
    <d v="2025-01-01T00:00:00"/>
    <d v="2025-05-27T00:00:00"/>
    <s v="0118-01"/>
    <x v="9"/>
    <s v="Subsidio Distrital de Vivienda para el a - Vivienda de Interés Social mejoradas"/>
    <s v="0000000429"/>
    <d v="2025-01-21T00:00:00"/>
    <s v="PRESTAR SUS SERVICIOS DE APOYO A LA GESTIÓN ADMINISTRATIVA Y DOCUMENTALDEL PROGRAMA DE MEJORAMIENTO DE VIVIENDA DE LA SECRETARIA DISTRITAL DELHÁBITAT."/>
    <s v="1-100-F039"/>
    <s v="VA-Crédito"/>
    <s v="O232020200883330"/>
    <s v="Servicios de administración en proyectos de construcción"/>
    <s v="PM/0118/0103/40010440222"/>
    <s v="Subsidios para el Mejoramiento y habitabilidad urb"/>
    <n v="18953028"/>
    <n v="0"/>
    <n v="0"/>
    <n v="5028"/>
    <s v="0000689712"/>
    <s v="1"/>
    <s v="10871"/>
    <d v="2025-01-21T00:00:00"/>
    <s v="1000106873"/>
    <s v="LINA MARIA GONZALEZ BOTERO"/>
    <s v="1002629376"/>
    <s v="CESAR AUGUSTO CACERES GONZALEZ"/>
    <d v="2025-01-21T00:00:00"/>
    <s v="7990990000"/>
    <s v="Transitoria Presupuesto CDP CRP"/>
  </r>
  <r>
    <s v="2025"/>
    <n v="1"/>
    <d v="2025-01-01T00:00:00"/>
    <d v="2025-05-27T00:00:00"/>
    <s v="0118-01"/>
    <x v="9"/>
    <s v="Subsidio Distrital de Vivienda para el a - Vivienda de Interés Social mejoradas"/>
    <s v="0000000428"/>
    <d v="2025-01-21T00:00:00"/>
    <s v="PRESTAR SERVICIOS PROFESIONALES JURÍDICAS EN EL MARCO DEL PROGRAMA DEPROMOCIÓN Y ACCESO A SOLUCIONES HABITACIONALES DE LA SECRETARIADISTRITAL DEL HÁBITAT."/>
    <s v="1-100-F039"/>
    <s v="VA-Crédito"/>
    <s v="O232020200883330"/>
    <s v="Servicios de administración en proyectos de construcción"/>
    <s v="PM/0118/0103/40010440222"/>
    <s v="Subsidios para el Mejoramiento y habitabilidad urb"/>
    <n v="60286320"/>
    <n v="0"/>
    <n v="0"/>
    <n v="0"/>
    <s v="0000689710"/>
    <s v="1"/>
    <s v="10869"/>
    <d v="2025-01-21T00:00:00"/>
    <s v="1000106873"/>
    <s v="LINA MARIA GONZALEZ BOTERO"/>
    <s v="1002629376"/>
    <s v="CESAR AUGUSTO CACERES GONZALEZ"/>
    <d v="2025-01-21T00:00:00"/>
    <s v="7990990000"/>
    <s v="Transitoria Presupuesto CDP CRP"/>
  </r>
  <r>
    <s v="2025"/>
    <n v="1"/>
    <d v="2025-01-01T00:00:00"/>
    <d v="2025-05-27T00:00:00"/>
    <s v="0118-01"/>
    <x v="9"/>
    <s v="Subsidio Distrital de Vivienda para el a - Vivienda de Interés Social mejoradas"/>
    <s v="0000000445"/>
    <d v="2025-01-22T00:00:00"/>
    <s v="PRESTAR SERVICIOS PROFESIONALES DESDE EL COMPONENTE JURIDICO EN EL MARCODE LA ASIGNACION DE SUBSIDIOS DEL PROGRAMA DE MEJORAMIENTO DE VIVIENDAEN LOS TERRITORIOS PRIORIZADOS POR LA SECRETARIA DISTRITAL DEL HABITAT"/>
    <s v="1-100-F039"/>
    <s v="VA-Crédito"/>
    <s v="O232020200883330"/>
    <s v="Servicios de administración en proyectos de construcción"/>
    <s v="PM/0118/0103/40010440222"/>
    <s v="Subsidios para el Mejoramiento y habitabilidad urb"/>
    <n v="38277684"/>
    <n v="0"/>
    <n v="0"/>
    <n v="0"/>
    <s v="0000691103"/>
    <s v="1"/>
    <s v="10885"/>
    <d v="2025-01-22T00:00:00"/>
    <s v="1000106873"/>
    <s v="LINA MARIA GONZALEZ BOTERO"/>
    <s v="1002629376"/>
    <s v="CESAR AUGUSTO CACERES GONZALEZ"/>
    <d v="2025-01-22T00:00:00"/>
    <s v="7990990000"/>
    <s v="Transitoria Presupuesto CDP CRP"/>
  </r>
  <r>
    <s v="2025"/>
    <n v="1"/>
    <d v="2025-01-01T00:00:00"/>
    <d v="2025-05-27T00:00:00"/>
    <s v="0118-01"/>
    <x v="9"/>
    <s v="Subsidio Distrital de Vivienda para el a - Vivienda de Interés Social mejoradas"/>
    <s v="0000000434"/>
    <d v="2025-01-21T00:00:00"/>
    <s v="PRESTAR SUS SERVICIOS PROFESIONALES PARA APOYAR EL COMPONENTE SOCIAL DEMEJORAMIENTO DE VIVIENDA DE LA SECRETARIA DISTRITAL DEL HÁBITAT."/>
    <s v="1-100-F039"/>
    <s v="VA-Crédito"/>
    <s v="O232020200883330"/>
    <s v="Servicios de administración en proyectos de construcción"/>
    <s v="PM/0118/0103/40010440222"/>
    <s v="Subsidios para el Mejoramiento y habitabilidad urb"/>
    <n v="42117840"/>
    <n v="0"/>
    <n v="0"/>
    <n v="0"/>
    <s v="0000689734"/>
    <s v="1"/>
    <s v="10876"/>
    <d v="2025-01-21T00:00:00"/>
    <s v="1000106873"/>
    <s v="LINA MARIA GONZALEZ BOTERO"/>
    <s v="1002629376"/>
    <s v="CESAR AUGUSTO CACERES GONZALEZ"/>
    <d v="2025-01-21T00:00:00"/>
    <s v="7990990000"/>
    <s v="Transitoria Presupuesto CDP CRP"/>
  </r>
  <r>
    <s v="2025"/>
    <n v="1"/>
    <d v="2025-01-01T00:00:00"/>
    <d v="2025-05-27T00:00:00"/>
    <s v="0118-01"/>
    <x v="9"/>
    <s v="Subsidio Distrital de Vivienda para el a - Vivienda de Interés Social mejoradas"/>
    <s v="0000000423"/>
    <d v="2025-01-21T00:00:00"/>
    <s v="PRESTAR SUS SERVICIOS PROFESIONALES COMO APOYO AL COMPONENTE AMBIENTAL YDE SEGURIDAD Y SALUD EN EL TRABAJO EN LA EJECUCIÓN DEL PROGRAMA DEMEJORAMIENTO DE VIVIENDA DE LA SECRETARIA DISTRITAL DEL HABITAT"/>
    <s v="1-100-F039"/>
    <s v="VA-Crédito"/>
    <s v="O232020200883330"/>
    <s v="Servicios de administración en proyectos de construcción"/>
    <s v="PM/0118/0103/40010440222"/>
    <s v="Subsidios para el Mejoramiento y habitabilidad urb"/>
    <n v="32827140"/>
    <n v="0"/>
    <n v="0"/>
    <n v="0"/>
    <s v="0000689652"/>
    <s v="1"/>
    <s v="10880"/>
    <d v="2025-01-21T00:00:00"/>
    <s v="1000106873"/>
    <s v="LINA MARIA GONZALEZ BOTERO"/>
    <s v="1002629376"/>
    <s v="CESAR AUGUSTO CACERES GONZALEZ"/>
    <d v="2025-01-21T00:00:00"/>
    <s v="7990990000"/>
    <s v="Transitoria Presupuesto CDP CRP"/>
  </r>
  <r>
    <s v="2025"/>
    <n v="2"/>
    <d v="2025-01-01T00:00:00"/>
    <d v="2025-05-27T00:00:00"/>
    <s v="0118-01"/>
    <x v="9"/>
    <s v="Subsidio Distrital de Vivienda para el a - Vivienda de Interés Social mejoradas"/>
    <s v="0000000828"/>
    <d v="2025-02-17T00:00:00"/>
    <s v="PRESTAR SERVICIOS PROFESIONALES DESDE EL COMPONENTE TECNICO PARAREALIZAR ACTIVIDADES DE ESTRUCTURACION Y EJECUCION EN EL MARCO DELPROGRAMA DE MEJORAMIENTO DE VIVIENDA DE LA SECRETARIA DISTRITAL DELHABITAT"/>
    <s v="1-100-F039"/>
    <s v="VA-Crédito"/>
    <s v="O232020200883330"/>
    <s v="Servicios de administración en proyectos de construcción"/>
    <s v="PM/0118/0103/40010440222"/>
    <s v="Subsidios para el Mejoramiento y habitabilidad urb"/>
    <n v="73293300"/>
    <n v="0"/>
    <n v="0"/>
    <n v="1221555"/>
    <s v="0000714139"/>
    <s v="1"/>
    <s v="10872"/>
    <d v="2025-02-17T00:00:00"/>
    <s v="1000106873"/>
    <s v="LINA MARIA GONZALEZ BOTERO"/>
    <s v="1002629376"/>
    <s v="CESAR AUGUSTO CACERES GONZALEZ"/>
    <d v="2025-02-17T00:00:00"/>
    <s v="7990990000"/>
    <s v="Transitoria Presupuesto CDP CRP"/>
  </r>
  <r>
    <s v="2025"/>
    <n v="2"/>
    <d v="2025-01-01T00:00:00"/>
    <d v="2025-05-27T00:00:00"/>
    <s v="0118-01"/>
    <x v="9"/>
    <s v="Subsidio Distrital de Vivienda para el a - Vivienda de Interés Social mejoradas"/>
    <s v="0000000882"/>
    <d v="2025-02-20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440222"/>
    <s v="Subsidios para el Mejoramiento y habitabilidad urb"/>
    <n v="10906983750"/>
    <n v="0"/>
    <n v="0"/>
    <n v="0"/>
    <s v="0000716756"/>
    <s v="1"/>
    <s v="11171"/>
    <d v="2025-02-20T00:00:00"/>
    <s v="1000106873"/>
    <s v="LINA MARIA GONZALEZ BOTERO"/>
    <s v="1002629376"/>
    <s v="CESAR AUGUSTO CACERES GONZALEZ"/>
    <d v="2025-02-20T00:00:00"/>
    <s v="7990990000"/>
    <s v="Transitoria Presupuesto CDP CRP"/>
  </r>
  <r>
    <s v="2025"/>
    <n v="1"/>
    <d v="2025-01-01T00:00:00"/>
    <d v="2025-05-27T00:00:00"/>
    <s v="0118-01"/>
    <x v="9"/>
    <s v="Subsidio Distrital de Vivienda para el a - Vivienda de Interés Social mejoradas"/>
    <s v="0000000431"/>
    <d v="2025-01-21T00:00:00"/>
    <s v="PRESTAR SERVICIOS PROFESIONALES DESDE EL COMPONENTE TÉCNICO PARAREALIZAR ACTIVIDADES DE ESTRUCTURACIÓN Y EJECUCIÓN EN EL MARCO DELPROGRAMA DE MEJORAMIENTO DE VIVIENDA DE LA SECRETARIA DISTRITAL DELHÁBITAT."/>
    <s v="1-100-F039"/>
    <s v="VA-Crédito"/>
    <s v="O232020200883330"/>
    <s v="Servicios de administración en proyectos de construcción"/>
    <s v="PM/0118/0103/40010440222"/>
    <s v="Subsidios para el Mejoramiento y habitabilidad urb"/>
    <n v="43975980"/>
    <n v="43975980"/>
    <n v="0"/>
    <n v="0"/>
    <s v="0000689724"/>
    <s v="1"/>
    <s v="10872"/>
    <d v="2025-01-21T00:00:00"/>
    <s v="1000106873"/>
    <s v="LINA MARIA GONZALEZ BOTERO"/>
    <s v="1002629376"/>
    <s v="CESAR AUGUSTO CACERES GONZALEZ"/>
    <d v="2025-01-21T00:00:00"/>
    <s v="7990990000"/>
    <s v="Transitoria Presupuesto CDP CRP"/>
  </r>
  <r>
    <s v="2025"/>
    <n v="2"/>
    <d v="2025-01-01T00:00:00"/>
    <d v="2025-05-27T00:00:00"/>
    <s v="0118-01"/>
    <x v="9"/>
    <s v="Subsidio Distrital de Vivienda para el a - Vivienda de Interés Social mejoradas"/>
    <s v="0000000749"/>
    <d v="2025-02-10T00:00:00"/>
    <s v="PRESTAR SUS SERVICIOS DE APOYO A LA GESTION ADMINISTRATIVA Y DOCUMENTALDEL PROGRAMA DE MEJORAMIENTO DE VIVIENDA DE LA SECRETARIA DISTRITAL DELHABITAT"/>
    <s v="1-100-F039"/>
    <s v="VA-Crédito"/>
    <s v="O232020200883330"/>
    <s v="Servicios de administración en proyectos de construcción"/>
    <s v="PM/0118/0103/40010440222"/>
    <s v="Subsidios para el Mejoramiento y habitabilidad urb"/>
    <n v="26013960"/>
    <n v="0"/>
    <n v="0"/>
    <n v="0"/>
    <s v="0000708884"/>
    <s v="1"/>
    <s v="10887"/>
    <d v="2025-02-10T00:00:00"/>
    <s v="1000106873"/>
    <s v="LINA MARIA GONZALEZ BOTERO"/>
    <s v="1002629376"/>
    <s v="CESAR AUGUSTO CACERES GONZALEZ"/>
    <d v="2025-02-10T00:00:00"/>
    <s v="7990990000"/>
    <s v="Transitoria Presupuesto CDP CRP"/>
  </r>
  <r>
    <s v="2025"/>
    <n v="1"/>
    <d v="2025-01-01T00:00:00"/>
    <d v="2025-05-27T00:00:00"/>
    <s v="0118-01"/>
    <x v="9"/>
    <s v="Subsidio Distrital de Vivienda para el a - Vivienda de Interés Social mejoradas"/>
    <s v="0000000264"/>
    <d v="2025-01-13T00:00:00"/>
    <s v="PRESTAR SERVICIOS PROFESIONALES DE APOYO AL COMPONENTE SOCIAL DE LASDHT, PARA ACOMPAÑAR LAS ACTIVIDADES DE ARTICULACIÓN, SEGUIMIENTO YVINCULACIÓN CON COMUNIDADES, ENTIDADES E INTERESADOS, CON EL PROPÓSITODE IMPLEMENTAR Y SOCIALIZAR CON LOS INTERESADOS LAS INTERVENCIONESPRIORIZADAS POR LA ENTIDAD"/>
    <s v="1-100-F039"/>
    <s v="VA-Crédito"/>
    <s v="O232020200883221"/>
    <s v="Servicios de planeación urbana"/>
    <s v="PM/0118/0103/40010440222"/>
    <s v="Subsidios para el Mejoramiento y habitabilidad urb"/>
    <n v="61756315"/>
    <n v="0"/>
    <n v="0"/>
    <n v="3"/>
    <s v="0000674600"/>
    <s v="1"/>
    <s v="11042"/>
    <d v="2025-01-13T00:00:00"/>
    <s v="1000106873"/>
    <s v="LINA MARIA GONZALEZ BOTERO"/>
    <s v="1002629376"/>
    <s v="CESAR AUGUSTO CACERES GONZALEZ"/>
    <d v="2025-01-13T00:00:00"/>
    <s v="7990990000"/>
    <s v="Transitoria Presupuesto CDP CRP"/>
  </r>
  <r>
    <s v="2025"/>
    <n v="1"/>
    <d v="2025-01-01T00:00:00"/>
    <d v="2025-05-27T00:00:00"/>
    <s v="0118-01"/>
    <x v="9"/>
    <s v="Subsidio Distrital de Vivienda para el a - Vivienda de Interés Social mejoradas"/>
    <s v="0000000267"/>
    <d v="2025-01-13T00:00:00"/>
    <s v="PRESTAR SERVICIOS PROFESIONALES PARA EL ACOMPAÑAMIENTO TÉCNICO EINTEGRAL PARA APOYAR EN LA ELABORACIÓN DE ESTUDIOS ESPECIALIZADOS,CARTOGRAFÍAS Y SOPORTES TÉCNICOS CATASTRALES NECESARIOS PARA LAFORMULACIÓN, DISEÑO E IMPLEMENTACIÓN DE LAS INTERVENCIONES EN LOSPROYECTOS PRIORIZADOS POR LA SDHT."/>
    <s v="1-100-F039"/>
    <s v="VA-Crédito"/>
    <s v="O232020200883221"/>
    <s v="Servicios de planeación urbana"/>
    <s v="PM/0118/0103/40010440222"/>
    <s v="Subsidios para el Mejoramiento y habitabilidad urb"/>
    <n v="65600000"/>
    <n v="0"/>
    <n v="0"/>
    <n v="0"/>
    <s v="0000674618"/>
    <s v="1"/>
    <s v="11041"/>
    <d v="2025-01-13T00:00:00"/>
    <s v="1000117545"/>
    <s v="CAMILO EDUARDO TORRES MUÑOZ"/>
    <s v="1002629376"/>
    <s v="CESAR AUGUSTO CACERES GONZALEZ"/>
    <d v="2025-01-13T00:00:00"/>
    <s v="7990990000"/>
    <s v="Transitoria Presupuesto CDP CRP"/>
  </r>
  <r>
    <s v="2025"/>
    <n v="2"/>
    <d v="2025-01-01T00:00:00"/>
    <d v="2025-05-27T00:00:00"/>
    <s v="0118-01"/>
    <x v="9"/>
    <s v="Subsidio Distrital de Vivienda para el a - Vivienda de Interés Social mejoradas"/>
    <s v="0000000875"/>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440222"/>
    <s v="Subsidios para el Mejoramiento y habitabilidad urb"/>
    <n v="1521365625"/>
    <n v="0"/>
    <n v="0"/>
    <n v="1521365625"/>
    <s v="0000716140"/>
    <s v="1"/>
    <s v="10893"/>
    <d v="2025-02-19T00:00:00"/>
    <s v="1000106873"/>
    <s v="LINA MARIA GONZALEZ BOTERO"/>
    <s v="1002629376"/>
    <s v="CESAR AUGUSTO CACERES GONZALEZ"/>
    <d v="2025-02-19T00:00:00"/>
    <s v="7990990000"/>
    <s v="Transitoria Presupuesto CDP CRP"/>
  </r>
  <r>
    <s v="2025"/>
    <n v="2"/>
    <d v="2025-01-01T00:00:00"/>
    <d v="2025-05-27T00:00:00"/>
    <s v="0118-01"/>
    <x v="9"/>
    <s v="Subsidio Distrital de Vivienda para el a - Vivienda de Interés Social mejoradas"/>
    <s v="0000000880"/>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5040254211"/>
    <s v="Servicios generales de construcción de carreteras (excepto carreteras elevadas), calles"/>
    <s v="PM/0118/0103/40010440222"/>
    <s v="Subsidios para el Mejoramiento y habitabilidad urb"/>
    <n v="1868658480"/>
    <n v="0"/>
    <n v="0"/>
    <n v="0"/>
    <s v="0000716164"/>
    <s v="1"/>
    <s v="11045"/>
    <d v="2025-02-19T00:00:00"/>
    <s v="1000117545"/>
    <s v="CAMILO EDUARDO TORRES MUÑOZ"/>
    <s v="1002629376"/>
    <s v="CESAR AUGUSTO CACERES GONZALEZ"/>
    <d v="2025-02-19T00:00:00"/>
    <s v="7990990000"/>
    <s v="Transitoria Presupuesto CDP CRP"/>
  </r>
  <r>
    <s v="2025"/>
    <n v="1"/>
    <d v="2025-01-01T00:00:00"/>
    <d v="2025-05-27T00:00:00"/>
    <s v="0118-01"/>
    <x v="19"/>
    <s v="Asistencia técnica para la habilitación  - Servicio de asistencia técnica"/>
    <s v="0000000054"/>
    <d v="2025-01-03T00:00:00"/>
    <s v="PRESTAR SERVICIOS PROFESIONALES PARA LA EJECUCIÓN, MANTENIMIENTO YOPTIMIZACIÓN CONTINUA DEL MODELO DE GESTIÓN INSTITUCIONAL EN LADEPENDENCIA, Y APOYAR EN LAS ACTIVIDADES CONTRACTUALES REQUERIDAS."/>
    <s v="1-100-F039"/>
    <s v="VA-Crédito"/>
    <s v="O232020200991123"/>
    <s v="Servicios de la administración pública relacionados con la vivienda e infraestructura de servicios públicos"/>
    <s v="PM/0118/0106/45990310215"/>
    <s v="Hectáreas de suelo útil gestionadas para el desarr"/>
    <n v="97345890"/>
    <n v="0"/>
    <n v="0"/>
    <n v="0"/>
    <s v="0000657070"/>
    <s v="1"/>
    <s v="10883"/>
    <d v="2025-01-03T00:00:00"/>
    <s v="1006022647"/>
    <s v="RODRIGO ERNESTO CARRASCAL ENRIQUEZ"/>
    <s v="1002629376"/>
    <s v="CESAR AUGUSTO CACERES GONZALEZ"/>
    <d v="2025-01-03T00:00:00"/>
    <s v="7990990000"/>
    <s v="Transitoria Presupuesto CDP CRP"/>
  </r>
  <r>
    <s v="2025"/>
    <n v="2"/>
    <d v="2025-01-01T00:00:00"/>
    <d v="2025-05-27T00:00:00"/>
    <s v="0118-01"/>
    <x v="19"/>
    <s v="Asistencia técnica para la habilitación  - Servicio de asistencia técnica"/>
    <s v="0000000653"/>
    <d v="2025-02-04T00:00:00"/>
    <s v="PRESTAR SERVICIOS PROFESIONALES PARA APOYAR EN LAS ACTIVIDADES JURÍDICASREQUERIDAS PARA EL DESARROLLO Y/O APLICACIÓN DE LOS INSTRUMENTOS DEGESTIÓN QUE PERMITAN LA HABILITACIÓN DE SUELO PARA PROYECTOS DE VIVIENDAY USOS COMPLEMENTARIOS."/>
    <s v="1-100-F001"/>
    <s v="VA-RECURSOS DISTRITO"/>
    <s v="O232020200991123"/>
    <s v="Servicios de la administración pública relacionados con la vivienda e infraestructura de servicios públicos"/>
    <s v="PM/0118/0106/45990310215"/>
    <s v="Hectáreas de suelo útil gestionadas para el desarr"/>
    <n v="65500000"/>
    <n v="0"/>
    <n v="0"/>
    <n v="5590"/>
    <s v="0000705004"/>
    <s v="1"/>
    <s v="10948"/>
    <d v="2025-02-04T00:00:00"/>
    <s v="1006022647"/>
    <s v="RODRIGO ERNESTO CARRASCAL ENRIQUEZ"/>
    <s v="1002629376"/>
    <s v="CESAR AUGUSTO CACERES GONZALEZ"/>
    <d v="2025-02-04T00:00:00"/>
    <s v="7990990000"/>
    <s v="Transitoria Presupuesto CDP CRP"/>
  </r>
  <r>
    <s v="2025"/>
    <n v="2"/>
    <d v="2025-01-01T00:00:00"/>
    <d v="2025-05-27T00:00:00"/>
    <s v="0118-01"/>
    <x v="19"/>
    <s v="Asistencia técnica para la habilitación  - Servicio de asistencia técnica"/>
    <s v="0000000654"/>
    <d v="2025-02-04T00:00:00"/>
    <s v="PRESTAR SERVICIOS PROFESIONALES PARA APOYAR EN EL ANÁLISISSOCIOECONÓMICO Y FINANCIERO QUE SE REQUIERA EN LOS INSTRUMENTOS DEPLANEACIÓN Y GESTIÓN DEL SUELO A CARGO DE LA DEPENDENCIA."/>
    <s v="1-100-F001"/>
    <s v="VA-RECURSOS DISTRITO"/>
    <s v="O232020200991123"/>
    <s v="Servicios de la administración pública relacionados con la vivienda e infraestructura de servicios públicos"/>
    <s v="PM/0118/0106/45990310215"/>
    <s v="Hectáreas de suelo útil gestionadas para el desarr"/>
    <n v="15174810"/>
    <n v="0"/>
    <n v="0"/>
    <n v="0"/>
    <s v="0000705033"/>
    <s v="1"/>
    <s v="11147"/>
    <d v="2025-02-04T00:00:00"/>
    <s v="1006022647"/>
    <s v="RODRIGO ERNESTO CARRASCAL ENRIQUEZ"/>
    <s v="1002629376"/>
    <s v="CESAR AUGUSTO CACERES GONZALEZ"/>
    <d v="2025-02-04T00:00:00"/>
    <s v="7990990000"/>
    <s v="Transitoria Presupuesto CDP CRP"/>
  </r>
  <r>
    <s v="2025"/>
    <n v="1"/>
    <d v="2025-01-01T00:00:00"/>
    <d v="2025-05-27T00:00:00"/>
    <s v="0118-01"/>
    <x v="19"/>
    <s v="Asistencia técnica para la habilitación  - Servicio de asistencia técnica"/>
    <s v="0000000288"/>
    <d v="2025-01-16T00:00:00"/>
    <s v="PRESTAR SERVICIOS PROFESIONALES PARA REALIZAR EL ANÁLISIS Y GENERACIÓNDE INFORMACIÓN FINANCIERA PARA LA FORMULACIÓN DE ESTRATEGIAS Y ACCIONESDE FINANCIACIÓN DE LOS PROYECTOS QUE HABILITAN SUELO PARA VIVIENDA YUSOS COMPLEMENTARIOS EN LA CIUDAD."/>
    <s v="1-100-F001"/>
    <s v="VA-RECURSOS DISTRITO"/>
    <s v="O232020200991123"/>
    <s v="Servicios de la administración pública relacionados con la vivienda e infraestructura de servicios públicos"/>
    <s v="PM/0118/0106/45990310215"/>
    <s v="Hectáreas de suelo útil gestionadas para el desarr"/>
    <n v="129071910"/>
    <n v="0"/>
    <n v="0"/>
    <n v="4920630"/>
    <s v="0000684120"/>
    <s v="1"/>
    <s v="10925"/>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s v="0000000263"/>
    <d v="2025-01-13T00:00:00"/>
    <s v="PRESTAR SERVICIOS PROFESIONALES PARA REALIZAR ACOMPAÑAMIENTO Y GESTIÓN ALOS PROYECTOS URBANÍSTICOS ENMARCADOS EN LOS INSTRUMENTOS DE PLANEACIÓNY GESTIÓN QUE PUEDAN GENERAR VIVIENDA VIS Y VIP O USOS COMPLEMENTARIOSEN LA CIUDAD."/>
    <s v="1-100-F001"/>
    <s v="VA-RECURSOS DISTRITO"/>
    <s v="O232020200991123"/>
    <s v="Servicios de la administración pública relacionados con la vivienda e infraestructura de servicios públicos"/>
    <s v="PM/0118/0106/45990310215"/>
    <s v="Hectáreas de suelo útil gestionadas para el desarr"/>
    <n v="87864333"/>
    <n v="0"/>
    <n v="0"/>
    <n v="0"/>
    <s v="0000674545"/>
    <s v="1"/>
    <s v="10910"/>
    <d v="2025-01-13T00:00:00"/>
    <s v="1006022647"/>
    <s v="RODRIGO ERNESTO CARRASCAL ENRIQUEZ"/>
    <s v="1002629376"/>
    <s v="CESAR AUGUSTO CACERES GONZALEZ"/>
    <d v="2025-01-13T00:00:00"/>
    <s v="7990990000"/>
    <s v="Transitoria Presupuesto CDP CRP"/>
  </r>
  <r>
    <s v="2025"/>
    <n v="1"/>
    <d v="2025-01-01T00:00:00"/>
    <d v="2025-05-27T00:00:00"/>
    <s v="0118-01"/>
    <x v="19"/>
    <s v="Asistencia técnica para la habilitación  - Servicio de asistencia técnica"/>
    <s v="0000000273"/>
    <d v="2025-01-13T00:00:00"/>
    <s v="PRESTAR SERVICIOS PROFESIONALES PARA APOYAR EN EL ANÁLISIS, REVISIÓN,SEGUIMIENTO Y CONCEPTUALIZACIÓN JURÍDICA DE TEMAS RELATIVOS A LAFORMULACIÓN Y SEGUIMIENTO DE LOS INSTRUMENTOS DE PLANEACIÓN Y GESTIÓN DESUELO A CARGO DE LA ENTIDAD."/>
    <s v="1-100-F001"/>
    <s v="VA-RECURSOS DISTRITO"/>
    <s v="O232020200991123"/>
    <s v="Servicios de la administración pública relacionados con la vivienda e infraestructura de servicios públicos"/>
    <s v="PM/0118/0106/45990310215"/>
    <s v="Hectáreas de suelo útil gestionadas para el desarr"/>
    <n v="87864333"/>
    <n v="0"/>
    <n v="0"/>
    <n v="0"/>
    <s v="0000674812"/>
    <s v="1"/>
    <s v="10938"/>
    <d v="2025-01-13T00:00:00"/>
    <s v="1006022647"/>
    <s v="RODRIGO ERNESTO CARRASCAL ENRIQUEZ"/>
    <s v="1002629376"/>
    <s v="CESAR AUGUSTO CACERES GONZALEZ"/>
    <d v="2025-01-13T00:00:00"/>
    <s v="7990990000"/>
    <s v="Transitoria Presupuesto CDP CRP"/>
  </r>
  <r>
    <s v="2025"/>
    <n v="1"/>
    <d v="2025-01-01T00:00:00"/>
    <d v="2025-05-27T00:00:00"/>
    <s v="0118-01"/>
    <x v="19"/>
    <s v="Asistencia técnica para la habilitación  - Servicio de asistencia técnica"/>
    <s v="0000000274"/>
    <d v="2025-01-13T00:00:00"/>
    <s v="PRESTAR SERVICIOS PROFESIONALES PARA EL ANÁLISIS Y GENERACIÓN DEINFORMACIÓN ALFANUMÉRICA Y CARTOGRAFÍA GEORREFERENCIADA, QUE PERMITAN LAELABORACIÓN DE ESTADÍSTICAS PARA LOS ANÁLISIS URBANÍSTICOS DE LOSPROYECTOS QUE SE GENERAN A PARTIR DE LA IMPLEMENTACIÓN DE INSTRUMENTOSDE PLANEACIÓN Y GESTIÓN DEL SUELO."/>
    <s v="1-100-F039"/>
    <s v="VA-Crédito"/>
    <s v="O232020200991123"/>
    <s v="Servicios de la administración pública relacionados con la vivienda e infraestructura de servicios públicos"/>
    <s v="PM/0118/0106/45990310215"/>
    <s v="Hectáreas de suelo útil gestionadas para el desarr"/>
    <n v="99720180"/>
    <n v="0"/>
    <n v="0"/>
    <n v="0"/>
    <s v="0000674815"/>
    <s v="1"/>
    <s v="10937"/>
    <d v="2025-01-13T00:00:00"/>
    <s v="1006022647"/>
    <s v="RODRIGO ERNESTO CARRASCAL ENRIQUEZ"/>
    <s v="1002629376"/>
    <s v="CESAR AUGUSTO CACERES GONZALEZ"/>
    <d v="2025-01-13T00:00:00"/>
    <s v="7990990000"/>
    <s v="Transitoria Presupuesto CDP CRP"/>
  </r>
  <r>
    <s v="2025"/>
    <n v="1"/>
    <d v="2025-01-01T00:00:00"/>
    <d v="2025-05-27T00:00:00"/>
    <s v="0118-01"/>
    <x v="19"/>
    <s v="Asistencia técnica para la habilitación  - Servicio de asistencia técnica"/>
    <s v="0000000271"/>
    <d v="2025-01-13T00:00:00"/>
    <s v="PRESTAR SERVICIOS PROFESIONALES PARA REALIZAR ANÁLISIS GEOGRÁFICO, YESTADÍSTICO QUE CONTRIBUYAN AL DISEÑO Y PLANIFICACIÓN DEL COMPONENTEURBANÍSTICO EN PROYECTOS DESTINADOS A HABILITAR SUELO PARA VIVIENDA VISY VIP EN LA CIUDAD."/>
    <s v="1-100-F039"/>
    <s v="VA-Crédito"/>
    <s v="O232020200991123"/>
    <s v="Servicios de la administración pública relacionados con la vivienda e infraestructura de servicios públicos"/>
    <s v="PM/0118/0106/45990310215"/>
    <s v="Hectáreas de suelo útil gestionadas para el desarr"/>
    <n v="90702351"/>
    <n v="0"/>
    <n v="0"/>
    <n v="0"/>
    <s v="0000674697"/>
    <s v="1"/>
    <s v="10913"/>
    <d v="2025-01-13T00:00:00"/>
    <s v="1006022647"/>
    <s v="RODRIGO ERNESTO CARRASCAL ENRIQUEZ"/>
    <s v="1002629376"/>
    <s v="CESAR AUGUSTO CACERES GONZALEZ"/>
    <d v="2025-01-13T00:00:00"/>
    <s v="7990990000"/>
    <s v="Transitoria Presupuesto CDP CRP"/>
  </r>
  <r>
    <s v="2025"/>
    <n v="1"/>
    <d v="2025-01-01T00:00:00"/>
    <d v="2025-05-27T00:00:00"/>
    <s v="0118-01"/>
    <x v="19"/>
    <s v="Asistencia técnica para la habilitación  - Servicio de asistencia técnica"/>
    <s v="0000000137"/>
    <d v="2025-01-09T00:00:00"/>
    <s v="PRESTAR SERVICIOS PROFESIONALES PARA REALIZAR ACTIVIDADES TRANSVERSALESRELACIONADAS CON ORDENAMIENTO TERRITORIAL Y CON EL SEGUIMIENTO ALCOMPONENTE URBANÍSTICO DE LOS INSTRUMENTOS DE GESTIÓN Y/O PLANEACIÓN QUEPERMITAN VIABILIZAR LOS PLANES, PROGRAMAS Y PROYECTOS A CARGO DE LAENTIDAD."/>
    <s v="1-100-F001"/>
    <s v="VA-RECURSOS DISTRITO"/>
    <s v="O232020200991123"/>
    <s v="Servicios de la administración pública relacionados con la vivienda e infraestructura de servicios públicos"/>
    <s v="PM/0118/0106/45990310215"/>
    <s v="Hectáreas de suelo útil gestionadas para el desarr"/>
    <n v="122031624"/>
    <n v="0"/>
    <n v="0"/>
    <n v="0"/>
    <s v="0000663056"/>
    <s v="1"/>
    <s v="10933"/>
    <d v="2025-01-09T00:00:00"/>
    <s v="1006022647"/>
    <s v="RODRIGO ERNESTO CARRASCAL ENRIQUEZ"/>
    <s v="1002629376"/>
    <s v="CESAR AUGUSTO CACERES GONZALEZ"/>
    <d v="2025-01-09T00:00:00"/>
    <s v="7990990000"/>
    <s v="Transitoria Presupuesto CDP CRP"/>
  </r>
  <r>
    <s v="2025"/>
    <n v="1"/>
    <d v="2025-01-01T00:00:00"/>
    <d v="2025-05-27T00:00:00"/>
    <s v="0118-01"/>
    <x v="19"/>
    <s v="Asistencia técnica para la habilitación  - Servicio de asistencia técnica"/>
    <s v="0000000286"/>
    <d v="2025-01-16T00:00:00"/>
    <s v="PRESTAR SERVICIOS PROFESIONALES PARA REALIZAR LAS ACCIONES QUE SEREQUIERAN PARA LA IMPLEMENTACIÓN DE INSTRUMENTOS DE GESTIÓN DE SUELO YACTIVIDADES RELACIONADAS CON LA HABILITACIÓN DE SUELO PARA VIVIENDAVIS/VIP Y USOS COMPLEMENTARIOS."/>
    <s v="1-100-F039"/>
    <s v="VA-Crédito"/>
    <s v="O232020200991123"/>
    <s v="Servicios de la administración pública relacionados con la vivienda e infraestructura de servicios públicos"/>
    <s v="PM/0118/0106/45990310215"/>
    <s v="Hectáreas de suelo útil gestionadas para el desarr"/>
    <n v="102773333"/>
    <n v="0"/>
    <n v="0"/>
    <n v="0"/>
    <s v="0000684118"/>
    <s v="1"/>
    <s v="10912"/>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s v="0000000279"/>
    <d v="2025-01-16T00:00:00"/>
    <s v="PRESTAR SERVICIOS PROFESIONALES PARA REALIZAR LA REVISIÓN DEL COMPONENTEURBANÍSTICO, GESTIÓN Y SEGUIMIENTO DE PROYECTOS ENMARCADOS EN LOSINSTRUMENTOS DE PLANEACIÓN Y GESTIÓN NECESARIOS PARA LA HABILITACIÓN DELSUELO CON BASE EN EL PLAN DE ORDENAMIENTO TERRITORIAL"/>
    <s v="1-100-F001"/>
    <s v="VA-RECURSOS DISTRITO"/>
    <s v="O232020200991123"/>
    <s v="Servicios de la administración pública relacionados con la vivienda e infraestructura de servicios públicos"/>
    <s v="PM/0118/0106/45990310215"/>
    <s v="Hectáreas de suelo útil gestionadas para el desarr"/>
    <n v="39898395"/>
    <n v="0"/>
    <n v="0"/>
    <n v="0"/>
    <s v="0000684109"/>
    <s v="1"/>
    <s v="10907"/>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s v="0000000071"/>
    <d v="2025-01-07T00:00:00"/>
    <s v="PRESTAR SERVICIOS PROFESIONALES PARA REALIZAR EL ANÁLISIS DE LOSCOMPONENTES URBANÍSTICOS Y LA GESTIÓN DE LOS PROYECTOS ENMARCADOS ENINSTRUMENTOS DE PLANEACIÓN Y GESTIÓN QUE INVOLUCREN LA HABILITACIÓN DESUELO PARA VIVIENDA VIS/VIP, Y USOS COMPLEMENTARIOS."/>
    <s v="1-100-F001"/>
    <s v="VA-RECURSOS DISTRITO"/>
    <s v="O232020200991123"/>
    <s v="Servicios de la administración pública relacionados con la vivienda e infraestructura de servicios públicos"/>
    <s v="PM/0118/0106/45990310215"/>
    <s v="Hectáreas de suelo útil gestionadas para el desarr"/>
    <n v="49550400"/>
    <n v="0"/>
    <n v="0"/>
    <n v="0"/>
    <s v="0000657453"/>
    <s v="1"/>
    <s v="10918"/>
    <d v="2025-01-07T00:00:00"/>
    <s v="1006022647"/>
    <s v="RODRIGO ERNESTO CARRASCAL ENRIQUEZ"/>
    <s v="1002629376"/>
    <s v="CESAR AUGUSTO CACERES GONZALEZ"/>
    <d v="2025-01-07T00:00:00"/>
    <s v="7990990000"/>
    <s v="Transitoria Presupuesto CDP CRP"/>
  </r>
  <r>
    <s v="2025"/>
    <n v="1"/>
    <d v="2025-01-01T00:00:00"/>
    <d v="2025-05-27T00:00:00"/>
    <s v="0118-01"/>
    <x v="19"/>
    <s v="Asistencia técnica para la habilitación  - Servicio de asistencia técnica"/>
    <s v="0000000294"/>
    <d v="2025-01-16T00:00:00"/>
    <s v="PRESTAR SERVICIOS PROFESIONALES PARA REALIZAR EL ANÁLISIS DE DATOS Y LAGENERACIÓN DE INFORMACIÓN FINANCIERA DE PROYECTOS DE VIVIENDA Y SUS USOSCOMPLEMENTARIOS EN EL MARCO DE LA IMPLEMENTACIÓN DE INSTRUMENTOS DE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42685605"/>
    <n v="0"/>
    <n v="0"/>
    <n v="0"/>
    <s v="0000684129"/>
    <s v="1"/>
    <s v="10929"/>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s v="0000000559"/>
    <d v="2025-01-24T00:00:00"/>
    <s v="PRESTAR SERVICIOS PROFESIONALES PARA REALIZAR EL ANÁLISIS, LA REVISIÓN YLA ELABORACIÓN DE CONCEPTOS, ACTOS ADMINISTRATIVOS Y DOCUMENTACIÓN CONCOMPONENTE JURÍDICO, A PARTIR DE LA IMPLEMENTACIÓN DE INSTRUMENTOS DEPLANEACIÓN Y GESTIÓN DEL SUELO."/>
    <s v="1-100-F039"/>
    <s v="VA-Crédito"/>
    <s v="O232020200991123"/>
    <s v="Servicios de la administración pública relacionados con la vivienda e infraestructura de servicios públicos"/>
    <s v="PM/0118/0106/45990310215"/>
    <s v="Hectáreas de suelo útil gestionadas para el desarr"/>
    <n v="105263631"/>
    <n v="0"/>
    <n v="0"/>
    <n v="0"/>
    <s v="0000694716"/>
    <s v="1"/>
    <s v="10895"/>
    <d v="2025-01-24T00:00:00"/>
    <s v="1006022647"/>
    <s v="RODRIGO ERNESTO CARRASCAL ENRIQUEZ"/>
    <s v="1002629376"/>
    <s v="CESAR AUGUSTO CACERES GONZALEZ"/>
    <d v="2025-01-24T00:00:00"/>
    <s v="7990990000"/>
    <s v="Transitoria Presupuesto CDP CRP"/>
  </r>
  <r>
    <s v="2025"/>
    <n v="1"/>
    <d v="2025-01-01T00:00:00"/>
    <d v="2025-05-27T00:00:00"/>
    <s v="0118-01"/>
    <x v="19"/>
    <s v="Asistencia técnica para la habilitación  - Servicio de asistencia técnica"/>
    <s v="0000000285"/>
    <d v="2025-01-16T00:00:00"/>
    <s v="PRESTAR SERVICIOS PROFESIONALES PARA APOYAR A LA DEPENDENCIA EN ELPROCESO DE ESTRUCTURACIÓN Y SEGUIMIENTO A LA APLICACIÓN DE INSTRUMENTOS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84514667"/>
    <n v="0"/>
    <n v="0"/>
    <n v="0"/>
    <s v="0000684117"/>
    <s v="1"/>
    <s v="10940"/>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s v="0000000560"/>
    <d v="2025-01-24T00:00:00"/>
    <s v="PRESTAR SERVICIOS PROFESIONALES PARA REALIZAR EL ANÁLISIS, DESARROLLO EIMPLEMENTACIÓN DEL SISTEMA DE INFORMACIÓN DE GESTIÓN DEL SUELO Y DE LOSDEMÁS PRODUCTOS TECNOLÓGICOS QUE REQUIERA LA DEPENDENCIA."/>
    <s v="1-100-F001"/>
    <s v="VA-RECURSOS DISTRITO"/>
    <s v="O232020200991123"/>
    <s v="Servicios de la administración pública relacionados con la vivienda e infraestructura de servicios públicos"/>
    <s v="PM/0118/0106/45990310215"/>
    <s v="Hectáreas de suelo útil gestionadas para el desarr"/>
    <n v="87776469"/>
    <n v="0"/>
    <n v="0"/>
    <n v="0"/>
    <s v="0000694725"/>
    <s v="1"/>
    <s v="10926"/>
    <d v="2025-01-24T00:00:00"/>
    <s v="1006022647"/>
    <s v="RODRIGO ERNESTO CARRASCAL ENRIQUEZ"/>
    <s v="1002629376"/>
    <s v="CESAR AUGUSTO CACERES GONZALEZ"/>
    <d v="2025-01-24T00:00:00"/>
    <s v="7990990000"/>
    <s v="Transitoria Presupuesto CDP CRP"/>
  </r>
  <r>
    <s v="2025"/>
    <n v="1"/>
    <d v="2025-01-01T00:00:00"/>
    <d v="2025-05-27T00:00:00"/>
    <s v="0118-01"/>
    <x v="19"/>
    <s v="Asistencia técnica para la habilitación  - Servicio de asistencia técnica"/>
    <s v="0000000073"/>
    <d v="2025-01-07T00:00:00"/>
    <s v="PRESTAR SERVICIOS PROFESIONALES PARA REALIZAR EL ANÁLISIS DE DATOS Y LAGENERACIÓN DE INFORMACIÓN FINANCIERA DE PROYECTOS DE VIVIENDA Y SUS USOSCOMPLEMENTARIOS EN EL MARCO DE LA IMPLEMENTACIÓN DE INSTRUMENTOS DE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42685605"/>
    <n v="42685605"/>
    <n v="0"/>
    <n v="0"/>
    <s v="0000657464"/>
    <s v="1"/>
    <s v="10929"/>
    <d v="2025-01-07T00:00:00"/>
    <s v="1006022647"/>
    <s v="RODRIGO ERNESTO CARRASCAL ENRIQUEZ"/>
    <s v="1002629376"/>
    <s v="CESAR AUGUSTO CACERES GONZALEZ"/>
    <d v="2025-01-07T00:00:00"/>
    <s v="7990990000"/>
    <s v="Transitoria Presupuesto CDP CRP"/>
  </r>
  <r>
    <s v="2025"/>
    <n v="1"/>
    <d v="2025-01-01T00:00:00"/>
    <d v="2025-05-27T00:00:00"/>
    <s v="0118-01"/>
    <x v="19"/>
    <s v="Asistencia técnica para la habilitación  - Servicio de asistencia técnica"/>
    <s v="0000000310"/>
    <d v="2025-01-17T00:00:00"/>
    <s v="PRESTAR SERVICIOS PROFESIONALES PARA APOYAR EN LA IMPLEMENTACIÓN DE LOSMECANISMOS DE SEGUIMIENTO Y VALIDACIÓN AL DESARROLLO Y EJECUCIÓN DE LOSPLANES PARCIALES ADOPTADOS, E INSTRUMENTOS DE PLANEACIÓN Y GESTIÓN DELSUELO DE ACUERDO CON LA NORMATIVIDAD VIGENTE."/>
    <s v="1-100-F039"/>
    <s v="VA-Crédito"/>
    <s v="O232020200991123"/>
    <s v="Servicios de la administración pública relacionados con la vivienda e infraestructura de servicios públicos"/>
    <s v="PM/0118/0106/45990310215"/>
    <s v="Hectáreas de suelo útil gestionadas para el desarr"/>
    <n v="90702351"/>
    <n v="2925882"/>
    <n v="0"/>
    <n v="0"/>
    <s v="0000685763"/>
    <s v="1"/>
    <s v="10911"/>
    <d v="2025-01-17T00:00:00"/>
    <s v="1006022647"/>
    <s v="RODRIGO ERNESTO CARRASCAL ENRIQUEZ"/>
    <s v="1002629376"/>
    <s v="CESAR AUGUSTO CACERES GONZALEZ"/>
    <d v="2025-01-17T00:00:00"/>
    <s v="7990990000"/>
    <s v="Transitoria Presupuesto CDP CRP"/>
  </r>
  <r>
    <s v="2025"/>
    <n v="1"/>
    <d v="2025-01-01T00:00:00"/>
    <d v="2025-05-27T00:00:00"/>
    <s v="0118-01"/>
    <x v="19"/>
    <s v="Asistencia técnica para la habilitación  - Servicio de asistencia técnica"/>
    <s v="0000000558"/>
    <d v="2025-01-24T00:00:00"/>
    <s v="PRESTAR SERVICIOS PROFESIONALES PARA ELABORAR MODELACIONES,PRESENTACIONES, INFORMES E INSUMOS GRÁFICOS RELACIONADOS CON LAIMPLEMENTACIÓN DE INSTRUMENTOS DE PLANEACIÓN Y GESTIÓN DEL SUELO A CARGODE LA DEPENDENCIA."/>
    <s v="1-100-F039"/>
    <s v="VA-Crédito"/>
    <s v="O232020200991123"/>
    <s v="Servicios de la administración pública relacionados con la vivienda e infraestructura de servicios públicos"/>
    <s v="PM/0118/0106/45990310215"/>
    <s v="Hectáreas de suelo útil gestionadas para el desarr"/>
    <n v="90842400"/>
    <n v="0"/>
    <n v="0"/>
    <n v="0"/>
    <s v="0000694711"/>
    <s v="1"/>
    <s v="10917"/>
    <d v="2025-01-24T00:00:00"/>
    <s v="1006022647"/>
    <s v="RODRIGO ERNESTO CARRASCAL ENRIQUEZ"/>
    <s v="1002629376"/>
    <s v="CESAR AUGUSTO CACERES GONZALEZ"/>
    <d v="2025-01-24T00:00:00"/>
    <s v="7990990000"/>
    <s v="Transitoria Presupuesto CDP CRP"/>
  </r>
  <r>
    <s v="2025"/>
    <n v="2"/>
    <d v="2025-01-01T00:00:00"/>
    <d v="2025-05-27T00:00:00"/>
    <s v="0118-01"/>
    <x v="19"/>
    <s v="Asistencia técnica para la habilitación  - Servicio de asistencia técnica"/>
    <s v="0000000635"/>
    <d v="2025-02-03T00:00:00"/>
    <s v="PRESTAR SERVICIOS PROFESIONALES PARA LLEVAR A CABO LAS LABORESOPERATIVAS, ADMINISTRATIVAS Y DE GESTIÓN DE INFORMACIÓN, A PARTIR DE LAAPLICACIÓN DE INSTRUMENTOS DE GESTIÓN DEL SUELO."/>
    <s v="1-100-F001"/>
    <s v="VA-RECURSOS DISTRITO"/>
    <s v="O232020200991123"/>
    <s v="Servicios de la administración pública relacionados con la vivienda e infraestructura de servicios públicos"/>
    <s v="PM/0118/0106/45990310215"/>
    <s v="Hectáreas de suelo útil gestionadas para el desarr"/>
    <n v="71460967"/>
    <n v="0"/>
    <n v="0"/>
    <n v="219879"/>
    <s v="0000703789"/>
    <s v="1"/>
    <s v="10903"/>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34"/>
    <d v="2025-02-03T00:00:00"/>
    <s v="PRESTAR SERVICIOS PROFESIONALES PARA REALIZAR ACTIVIDADES DEPARTICIPACIÓN COMUNITARIA, GESTIÓN SOCIAL Y GESTIÓN INTERINSTITUCIONALEN LA FORMULACIÓN Y DESARROLLO DE LOS PROYECTOS A CARGO DE LA ENTIDAD."/>
    <s v="1-100-F001"/>
    <s v="VA-RECURSOS DISTRITO"/>
    <s v="O232020200991123"/>
    <s v="Servicios de la administración pública relacionados con la vivienda e infraestructura de servicios públicos"/>
    <s v="PM/0118/0106/45990310215"/>
    <s v="Hectáreas de suelo útil gestionadas para el desarr"/>
    <n v="83741667"/>
    <n v="0"/>
    <n v="0"/>
    <n v="2491667"/>
    <s v="0000703784"/>
    <s v="1"/>
    <s v="10922"/>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40"/>
    <d v="2025-02-03T00:00:00"/>
    <s v="PRESTAR SERVICIOS PROFESIONALES PARA REALIZAR LA GESTIÓN INSTITUCIONALDE LOS PROCESOS QUE SE RELACIONEN CON LA GESTIÓN DEL SUELO PARAPROYECTOS DE VIVIENDA EN LA ENTIDAD."/>
    <s v="1-100-F001"/>
    <s v="VA-RECURSOS DISTRITO"/>
    <s v="O232020200991123"/>
    <s v="Servicios de la administración pública relacionados con la vivienda e infraestructura de servicios públicos"/>
    <s v="PM/0118/0106/45990310215"/>
    <s v="Hectáreas de suelo útil gestionadas para el desarr"/>
    <n v="71460767"/>
    <n v="0"/>
    <n v="0"/>
    <n v="10327434"/>
    <s v="0000703814"/>
    <s v="1"/>
    <s v="10914"/>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42"/>
    <d v="2025-02-03T00:00:00"/>
    <s v="PRESTAR SERVICIOS PROFESIONALES PARA REALIZAR LAS ACTIVIDADESRELACIONADAS CON EL SEGUIMIENTO LOS INSTRUMENTOS DE PLANEACIÓN Y GESTIÓNDEL SUELO PARA EL CUMPLIMIENTO DE METAS DE LA ENTIDAD."/>
    <s v="1-100-F001"/>
    <s v="VA-RECURSOS DISTRITO"/>
    <s v="O232020200991123"/>
    <s v="Servicios de la administración pública relacionados con la vivienda e infraestructura de servicios públicos"/>
    <s v="PM/0118/0106/45990310215"/>
    <s v="Hectáreas de suelo útil gestionadas para el desarr"/>
    <n v="83741667"/>
    <n v="0"/>
    <n v="0"/>
    <n v="41667"/>
    <s v="0000703816"/>
    <s v="1"/>
    <s v="10947"/>
    <d v="2025-02-03T00:00:00"/>
    <s v="1006022647"/>
    <s v="RODRIGO ERNESTO CARRASCAL ENRIQUEZ"/>
    <s v="1002629376"/>
    <s v="CESAR AUGUSTO CACERES GONZALEZ"/>
    <d v="2025-02-03T00:00:00"/>
    <s v="7990990000"/>
    <s v="Transitoria Presupuesto CDP CRP"/>
  </r>
  <r>
    <s v="2025"/>
    <n v="1"/>
    <d v="2025-01-01T00:00:00"/>
    <d v="2025-05-27T00:00:00"/>
    <s v="0118-01"/>
    <x v="19"/>
    <s v="Asistencia técnica para la habilitación  - Servicio de asistencia técnica"/>
    <s v="0000000595"/>
    <d v="2025-01-30T00:00:00"/>
    <s v="PRESTAR SERVICIOS DE APOYO A LA GESTIÓN EN LAS TAREAS ADMINISTRATIVAS YDE MANEJO DOCUMENTAL, QUE SE GENERAN A PARTIR DE LA IMPLEMENTACIÓN DEINSTRUMENTOS 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38374032"/>
    <n v="0"/>
    <n v="0"/>
    <n v="0"/>
    <s v="0000701305"/>
    <s v="1"/>
    <s v="10878"/>
    <d v="2025-01-30T00:00:00"/>
    <s v="1006022647"/>
    <s v="RODRIGO ERNESTO CARRASCAL ENRIQUEZ"/>
    <s v="1002629376"/>
    <s v="CESAR AUGUSTO CACERES GONZALEZ"/>
    <d v="2025-01-30T00:00:00"/>
    <s v="7990990000"/>
    <s v="Transitoria Presupuesto CDP CRP"/>
  </r>
  <r>
    <s v="2025"/>
    <n v="2"/>
    <d v="2025-01-01T00:00:00"/>
    <d v="2025-05-27T00:00:00"/>
    <s v="0118-01"/>
    <x v="19"/>
    <s v="Asistencia técnica para la habilitación  - Servicio de asistencia técnica"/>
    <s v="0000000641"/>
    <d v="2025-02-03T00:00:00"/>
    <s v="PRESTAR SERVICIOS PROFESIONALES ESPECIALIZADOS PARA ADELANTAR LA GESTIÓNDE PROYECTOS ENMARCADOS EN INSTRUMENTOS DE PLANEACIÓN Y GESTIÓN QUEPERMITAN LA HABILITACIÓN DE SUELO PARA VIVIENDA VIP/VIS Y USOSCOMPLEMENTARIOS PARA EL CUMPLIMIENTO DE LAS METAS INSTITUCIONALES DE LAENTIDAD."/>
    <s v="1-100-F001"/>
    <s v="VA-RECURSOS DISTRITO"/>
    <s v="O232020200991123"/>
    <s v="Servicios de la administración pública relacionados con la vivienda e infraestructura de servicios públicos"/>
    <s v="PM/0118/0106/45990310215"/>
    <s v="Hectáreas de suelo útil gestionadas para el desarr"/>
    <n v="103622274"/>
    <n v="0"/>
    <n v="0"/>
    <n v="0"/>
    <s v="0000703815"/>
    <s v="1"/>
    <s v="10915"/>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44"/>
    <d v="2025-02-03T00:00:00"/>
    <s v="PRESTAR SERVICIOS PROFESIONALES ESPECIALIZADOS EN LA FORMULACIÓN EIMPLEMENTACIÓN DE ESTRATEGIAS Y ACCIONES PARA LA HABILITACIÓN DE SUELOEN LOS PROYECTOS DEL SECTOR HÁBITAT."/>
    <s v="1-100-F001"/>
    <s v="VA-RECURSOS DISTRITO"/>
    <s v="O232020200991123"/>
    <s v="Servicios de la administración pública relacionados con la vivienda e infraestructura de servicios públicos"/>
    <s v="PM/0118/0106/45990310215"/>
    <s v="Hectáreas de suelo útil gestionadas para el desarr"/>
    <n v="88819092"/>
    <n v="0"/>
    <n v="0"/>
    <n v="0"/>
    <s v="0000703824"/>
    <s v="1"/>
    <s v="10897"/>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36"/>
    <d v="2025-02-03T00:00:00"/>
    <s v="PRESTAR SERVICIOS PROFESIONALES PARA DAR APOYO Y SOPORTE JURÍDICO EN LAELABORACIÓN, REVISIÓN Y GESTIÓN DE LOS DOCUMENTOS Y PROCESOSCONTRACTUALES A CARGO DE LA DEPENDENCIA."/>
    <s v="1-100-F039"/>
    <s v="VA-Crédito"/>
    <s v="O232020200991123"/>
    <s v="Servicios de la administración pública relacionados con la vivienda e infraestructura de servicios públicos"/>
    <s v="PM/0118/0106/45990310215"/>
    <s v="Hectáreas de suelo útil gestionadas para el desarr"/>
    <n v="110043180"/>
    <n v="0"/>
    <n v="0"/>
    <n v="0"/>
    <s v="0000703799"/>
    <s v="1"/>
    <s v="10904"/>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37"/>
    <d v="2025-02-03T00:00:00"/>
    <s v="PRESTAR SERVICIOS PROFESIONALES PARA DAR APOYO TÉCNICO EN MATERIAAMBIENTAL A LOS PROYECTOS URBANÍSTICOS ENMARCADOS EN LOS INSTRUMENTOS DEPLANEACIÓN QUE GENEREN SOLUCIONES HABITACIONALES EN EL DISTRITO CAPITAL."/>
    <s v="1-100-F001"/>
    <s v="VA-RECURSOS DISTRITO"/>
    <s v="O232020200991123"/>
    <s v="Servicios de la administración pública relacionados con la vivienda e infraestructura de servicios públicos"/>
    <s v="PM/0118/0106/45990310215"/>
    <s v="Hectáreas de suelo útil gestionadas para el desarr"/>
    <n v="39898395"/>
    <n v="0"/>
    <n v="0"/>
    <n v="0"/>
    <s v="0000703802"/>
    <s v="1"/>
    <s v="10902"/>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43"/>
    <d v="2025-02-03T00:00:00"/>
    <s v="PRESTAR SERVICIOS PROFESIONALES EN LA GESTIÓN, IMPLEMENTACIÓN YSEGUIMIENTO DE ACCIONES PARA LA HABILITACIÓN DE SUELO DESTINADO AVIVIENDA Y USOS COMPLEMENTARIOS."/>
    <s v="1-100-F039"/>
    <s v="VA-Crédito"/>
    <s v="O232020200991123"/>
    <s v="Servicios de la administración pública relacionados con la vivienda e infraestructura de servicios públicos"/>
    <s v="PM/0118/0106/45990310215"/>
    <s v="Hectáreas de suelo útil gestionadas para el desarr"/>
    <n v="116305800"/>
    <n v="0"/>
    <n v="0"/>
    <n v="0"/>
    <s v="0000703819"/>
    <s v="1"/>
    <s v="10906"/>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39"/>
    <d v="2025-02-03T00:00:00"/>
    <s v="PRESTAR SERVICIOS PROFESIONALES PARA REALIZAR SEGUIMIENTO Y DAR APOYO ENLA FORMULACIÓN E IMPLEMENTACIÓN DE INSTRUMENTOS DE PLANEACIÓN Y GESTIÓNDE SUELO PREVISTOS EN EL PLAN DE ORDENAMIENTO TERRITORIAL."/>
    <s v="1-100-F001"/>
    <s v="VA-RECURSOS DISTRITO"/>
    <s v="O232020200991123"/>
    <s v="Servicios de la administración pública relacionados con la vivienda e infraestructura de servicios públicos"/>
    <s v="PM/0118/0106/45990310215"/>
    <s v="Hectáreas de suelo útil gestionadas para el desarr"/>
    <n v="89466000"/>
    <n v="0"/>
    <n v="0"/>
    <n v="0"/>
    <s v="0000703811"/>
    <s v="1"/>
    <s v="10909"/>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638"/>
    <d v="2025-02-03T00:00:00"/>
    <s v="PRESTAR SERVICIOS PROFESIONALES PARA REALIZAR SEGUIMIENTO, CONTROL YGENERACIÓN DE INFORMACIÓN RELACIONADA CON LA IMPLEMENTACIÓN DEINSTRUMENTOS 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31918716"/>
    <n v="0"/>
    <n v="0"/>
    <n v="0"/>
    <s v="0000703809"/>
    <s v="1"/>
    <s v="10921"/>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s v="0000000821"/>
    <d v="2025-02-17T00:00:00"/>
    <s v="PRESTAR SERVICIOS PROFESIONALES ESPECIALIZADOS PARA EL ACOMPAÑAMIENTO ENLA GESTIÓN, IMPLEMENTACIÓN Y SEGUIMIENTO DE LOS INSTRUMENTOS DEPLANEACIÓN, GESTIÓN DE SUELO Y GESTIÓN FINANCIERA EN PROYECTOSESTRATÉGICOS ASOCIADOS A INFRAESTRUCTURA, ACTUACIONES ESTRATÉGICAS,PLANES PARCIALES, PROYECTOS DE RENOVACIÓN Y ÁREAS DE OPORTUNIDAD PARA ELDESARROLLO DE VIVIENDA EN LA CIUDAD."/>
    <s v="1-100-F001"/>
    <s v="VA-RECURSOS DISTRITO"/>
    <s v="O232020200991123"/>
    <s v="Servicios de la administración pública relacionados con la vivienda e infraestructura de servicios públicos"/>
    <s v="PM/0118/0106/45990310215"/>
    <s v="Hectáreas de suelo útil gestionadas para el desarr"/>
    <n v="141123668"/>
    <n v="0"/>
    <n v="0"/>
    <n v="30335"/>
    <s v="0000713835"/>
    <s v="1"/>
    <s v="10916"/>
    <d v="2025-02-17T00:00:00"/>
    <s v="1006022647"/>
    <s v="RODRIGO ERNESTO CARRASCAL ENRIQUEZ"/>
    <s v="1002629376"/>
    <s v="CESAR AUGUSTO CACERES GONZALEZ"/>
    <d v="2025-02-17T00:00:00"/>
    <s v="7990990000"/>
    <s v="Transitoria Presupuesto CDP CRP"/>
  </r>
  <r>
    <s v="2025"/>
    <n v="2"/>
    <d v="2025-01-01T00:00:00"/>
    <d v="2025-05-27T00:00:00"/>
    <s v="0118-01"/>
    <x v="19"/>
    <s v="Asistencia técnica para la habilitación  - Servicio de asistencia técnica"/>
    <s v="0000000822"/>
    <d v="2025-02-17T00:00:00"/>
    <s v="PRESTAR SERVICIOS DE APOYO A LA GESTION ADMINISTRATIVA PARA ELDESARROLLO DE LOS PROCESOS Y PROCEDIMIENTOS DE LA DEPENDENCIA, EN ELMARCO DE SU MISIONALIDAD EN GESTIÓN DEL HÁBITAT."/>
    <s v="1-100-F001"/>
    <s v="VA-RECURSOS DISTRITO"/>
    <s v="O232020200991123"/>
    <s v="Servicios de la administración pública relacionados con la vivienda e infraestructura de servicios públicos"/>
    <s v="PM/0118/0106/45990310215"/>
    <s v="Hectáreas de suelo útil gestionadas para el desarr"/>
    <n v="47238048"/>
    <n v="0"/>
    <n v="0"/>
    <n v="2642688"/>
    <s v="0000713836"/>
    <s v="1"/>
    <s v="10932"/>
    <d v="2025-02-17T00:00:00"/>
    <s v="1006022647"/>
    <s v="RODRIGO ERNESTO CARRASCAL ENRIQUEZ"/>
    <s v="1002629376"/>
    <s v="CESAR AUGUSTO CACERES GONZALEZ"/>
    <d v="2025-02-17T00:00:00"/>
    <s v="7990990000"/>
    <s v="Transitoria Presupuesto CDP CRP"/>
  </r>
  <r>
    <s v="2025"/>
    <n v="2"/>
    <d v="2025-01-01T00:00:00"/>
    <d v="2025-05-27T00:00:00"/>
    <s v="0118-01"/>
    <x v="19"/>
    <s v="Asistencia técnica para la habilitación  - Servicio de asistencia técnica"/>
    <s v="0000000633"/>
    <d v="2025-02-03T00:00:00"/>
    <s v="PRESTAR SERVICIOS PROFESIONALES PARA REALIZAR EL ANÁLISIS DEL COMPONENTEURBANO DEL SUELO PARA LA IMPLEMENTACIÓN DE INSTRUMENTOS DE PLANEACIÓN YGESTIÓN DEL SUELO."/>
    <s v="1-100-F001"/>
    <s v="VA-RECURSOS DISTRITO"/>
    <s v="O232020200991123"/>
    <s v="Servicios de la administración pública relacionados con la vivienda e infraestructura de servicios públicos"/>
    <s v="PM/0118/0106/45990310215"/>
    <s v="Hectáreas de suelo útil gestionadas para el desarr"/>
    <n v="83741667"/>
    <n v="0"/>
    <n v="0"/>
    <n v="0"/>
    <s v="0000703781"/>
    <s v="1"/>
    <s v="10946"/>
    <d v="2025-02-03T00:00:00"/>
    <s v="1006022647"/>
    <s v="RODRIGO ERNESTO CARRASCAL ENRIQUEZ"/>
    <s v="1002629376"/>
    <s v="CESAR AUGUSTO CACERES GONZALEZ"/>
    <d v="2025-02-03T00:00:00"/>
    <s v="7990990000"/>
    <s v="Transitoria Presupuesto CDP CRP"/>
  </r>
  <r>
    <s v="2025"/>
    <n v="1"/>
    <d v="2025-01-01T00:00:00"/>
    <d v="2025-05-27T00:00:00"/>
    <s v="0118-01"/>
    <x v="35"/>
    <s v="Subsidio Distrital de Vivienda para el a - Servicio de apoyo financiero para mejoramiento de vivienda"/>
    <s v="0000000009"/>
    <d v="2025-01-01T00:00:00"/>
    <s v="CONSTITUIR UN PATRIMONIO AUTÓNOMO DENOMINADO “PROGRAMAS DE PROMOCIÓN YACCESO A LA VIVIENDA”, POR MEDIO DEL CUAL SEREALICE LA ADMINISTRACIÓN DE LOS RECURSOS DEL SUBSIDIO DISTRITAL DEVIVIENDA QUE TRANSFIERA EL FIDEICOMITENTE O QUE, ENGENERAL, SE TRANSFIERAN AL FIDEICOMISO CONSTITUIDO PARA LA EJECUCIÓN DEACTIVIDADES EN DESARROLLO DE LOS PROGRAMAS DEACCESO A LA VIVIENDA, DESTINADOS A LA ATENCIÓN DE HOGARES DEL DISTRITOCAPITAL, DE CONFORMIDAD CON LAS NORMAS QUE LE SEANAPLICABLES Y DE ACUERDO CON LAS INSTRUCCIONES IMPARTIDAS POR ELFIDEICOMITENTE Y/O LOS ÓRGANOS CONTRACTUALES DELPATRIMONIO AUTÓNOMO."/>
    <s v="1-100-F039"/>
    <s v="VA-Crédito"/>
    <s v="O232020200991123"/>
    <s v="Servicios de la administración pública relacionados con la vivienda e infraestructura de servicios públicos"/>
    <s v="PM/0118/0103/40010320222"/>
    <s v="Subsidios para el Mejoramiento y habitabilidad urb"/>
    <n v="10530000000"/>
    <n v="0"/>
    <n v="0"/>
    <n v="0"/>
    <s v="3000002452"/>
    <s v="1"/>
    <s v="10865"/>
    <d v="2025-01-01T00:00:00"/>
    <s v="1006022647"/>
    <s v="RODRIGO ERNESTO CARRASCAL ENRIQUEZ"/>
    <s v="1002629376"/>
    <s v="CESAR AUGUSTO CACERES GONZALEZ"/>
    <d v="2025-01-01T00:00:00"/>
    <s v="7990990000"/>
    <s v="Transitoria Presupuesto CDP CRP"/>
  </r>
  <r>
    <s v="2025"/>
    <n v="1"/>
    <d v="2025-01-01T00:00:00"/>
    <d v="2025-05-27T00:00:00"/>
    <s v="0118-01"/>
    <x v="36"/>
    <s v="Desarrollo de estrategias que promuevan  - Servicios de asistencia técnica en planificación urbana y ordenamiento territorial"/>
    <s v="0000000052"/>
    <d v="2025-01-03T00:00:00"/>
    <s v="PRESTAR SERVICIOS PROFESIONALES PARA APOYAR LA FORMULACIÓN, SEGUIMIENTOY ELABORACIÓN DE REPORTES DE LAS ACTIVIDADES RELACIONADAS CON LAPLANEACIÓN, PRESUPUESTO, CONTRATACIÓN, IMPLEMENTACIÓN Y SEGUIMIENTO ENEL COMPONENTE DE 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98907733"/>
    <n v="0"/>
    <n v="0"/>
    <n v="2786133"/>
    <s v="0000657039"/>
    <s v="1"/>
    <s v="11074"/>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41"/>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81783107"/>
    <n v="0"/>
    <n v="0"/>
    <n v="2303743"/>
    <s v="0000656883"/>
    <s v="1"/>
    <s v="10764"/>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44"/>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81783107"/>
    <n v="0"/>
    <n v="0"/>
    <n v="2303743"/>
    <s v="0000656895"/>
    <s v="1"/>
    <s v="10770"/>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49"/>
    <d v="2025-01-03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47333333"/>
    <n v="0"/>
    <n v="0"/>
    <n v="1333333"/>
    <s v="0000657031"/>
    <s v="1"/>
    <s v="10771"/>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56"/>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0"/>
    <n v="0"/>
    <n v="9445368"/>
    <s v="0000657079"/>
    <s v="1"/>
    <s v="10767"/>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58"/>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0"/>
    <n v="0"/>
    <n v="9445368"/>
    <s v="0000657082"/>
    <s v="1"/>
    <s v="10769"/>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62"/>
    <d v="2025-01-03T00:00:00"/>
    <s v="PRESTAR SERVICIOS PROFESIONALES PARA EL DESARROLLO DE LAS ACTIVIDADESREQUERIDAS EN EL FORTALECIMIENTO DE LA GESTIÓN SOCIAL, TERRITORIAL YPOBLACIONAL DEL SECTOR HÁBITAT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0"/>
    <n v="0"/>
    <n v="9445378"/>
    <s v="0000657122"/>
    <s v="1"/>
    <s v="10782"/>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63"/>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0"/>
    <n v="0"/>
    <n v="9445368"/>
    <s v="0000657127"/>
    <s v="1"/>
    <s v="10783"/>
    <d v="2025-01-03T00:00:00"/>
    <s v="1000668702"/>
    <s v="JAZMIN ROCIO OROZCO RODRIGUEZ"/>
    <s v="1002629376"/>
    <s v="CESAR AUGUSTO CACERES GONZALEZ"/>
    <d v="2025-01-03T00:00:00"/>
    <s v="7990990000"/>
    <s v="Transitoria Presupuesto CDP CRP"/>
  </r>
  <r>
    <s v="2025"/>
    <n v="1"/>
    <d v="2025-01-01T00:00:00"/>
    <d v="2025-05-27T00:00:00"/>
    <s v="0118-01"/>
    <x v="37"/>
    <s v="Implementación de acciones y estrategias - Documentos de lineamientos técnicos"/>
    <s v="0000000123"/>
    <d v="2025-01-08T00:00:00"/>
    <s v="PRESTAR SERVICIOS PROFESIONALES DESDE EL COMPONENTE TÉCNICO EN ELSEGUIMIENTO DE LAS ACTIVIDADES EN EL MARCO DE LAS INTERVENCIONESINTEGRALES 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138402182"/>
    <n v="0"/>
    <n v="0"/>
    <n v="21442592"/>
    <s v="0000660562"/>
    <s v="1"/>
    <s v="11093"/>
    <d v="2025-01-08T00:00:00"/>
    <s v="1000106873"/>
    <s v="LINA MARIA GONZALEZ BOTERO"/>
    <s v="1002629376"/>
    <s v="CESAR AUGUSTO CACERES GONZALEZ"/>
    <d v="2025-01-08T00:00:00"/>
    <s v="7990990000"/>
    <s v="Transitoria Presupuesto CDP CRP"/>
  </r>
  <r>
    <s v="2025"/>
    <n v="1"/>
    <d v="2025-01-01T00:00:00"/>
    <d v="2025-05-27T00:00:00"/>
    <s v="0118-01"/>
    <x v="38"/>
    <s v="Subsidio Distrital de Vivienda para el a - Servicio de apoyo financiero para arrendamiento de vivienda"/>
    <s v="0000000266"/>
    <d v="2025-01-13T00:00:00"/>
    <s v="PRESTAR SERVICIOS PROFESIONALES PARA LA GESTIÓN TÉCNICA EN LAIMPLEMENTACIÓN DE LOS PROGRAMAS Y PROYECTOS PARA ACCESO A LA VIVIENDA YNUEVAS FUENTES DE FINANCIACIÓN DEL HÁBITAT EN BOGOTA"/>
    <s v="1-100-F039"/>
    <s v="VA-Crédito"/>
    <s v="O232020200991123"/>
    <s v="Servicios de la administración pública relacionados con la vivienda e infraestructura de servicios públicos"/>
    <s v="PM/0118/0105/40010330222"/>
    <s v="Subsidios para arrendamiento de vivienda"/>
    <n v="139200000"/>
    <n v="0"/>
    <n v="0"/>
    <n v="14400000"/>
    <s v="0000674616"/>
    <s v="1"/>
    <s v="10188"/>
    <d v="2025-01-13T00:00:00"/>
    <s v="1011007878"/>
    <s v="DANIEL EDUARDO CONTRERAS CASTRO"/>
    <s v="1002629376"/>
    <s v="CESAR AUGUSTO CACERES GONZALEZ"/>
    <d v="2025-01-13T00:00:00"/>
    <s v="7990990000"/>
    <s v="Transitoria Presupuesto CDP CRP"/>
  </r>
  <r>
    <s v="2025"/>
    <n v="1"/>
    <d v="2025-01-01T00:00:00"/>
    <d v="2025-05-27T00:00:00"/>
    <s v="0118-01"/>
    <x v="14"/>
    <s v="Fortalecimiento en la gestión pública in - Servicio de Implementación Sistemas de Gestión"/>
    <s v="0000000195"/>
    <d v="2025-01-09T00:00:00"/>
    <s v="PRESTAR SERVICIOS PROFESIONALES PARA REALIZAR ACTIVIDADES RELACIONADASCON EL SEGUIMIENTO Y EVALUACIÓN EN MATERIA PRESUPUESTAL Y FINANCIERA ALOS PLANES, PROGRAMAS Y PROYECTOS DE LA SECRETARÍA DISTRITAL DELHÁBITAT; ASI COMO DESARROLLAR LAS ACTIVIDADES DE SEGUIMIENTO A LOSPROYECTOS DE INVERSIÓN ASIGNADOS POR EL SUPERVISOR EN LAS HERRAMIENTASDISPUESTAS."/>
    <s v="1-100-F001"/>
    <s v="VA-RECURSOS DISTRITO"/>
    <s v="O232020200991123"/>
    <s v="Servicios de la administración pública relacionados con la vivienda e infraestructura de servicios públicos"/>
    <s v="PM/0118/0118/45990230250"/>
    <s v="Estrategias de gestión institucional y de la cultu"/>
    <n v="109250000"/>
    <n v="0"/>
    <n v="0"/>
    <n v="0"/>
    <s v="0000666034"/>
    <s v="1"/>
    <s v="10628"/>
    <d v="2025-01-09T00:00:00"/>
    <s v="1000292975"/>
    <s v="JACKELYN YATE CABRERA"/>
    <s v="1002629376"/>
    <s v="CESAR AUGUSTO CACERES GONZALEZ"/>
    <d v="2025-01-09T00:00:00"/>
    <s v="7990990000"/>
    <s v="Transitoria Presupuesto CDP CRP"/>
  </r>
  <r>
    <s v="2025"/>
    <n v="1"/>
    <d v="2025-01-01T00:00:00"/>
    <d v="2025-05-27T00:00:00"/>
    <s v="0118-01"/>
    <x v="14"/>
    <s v="Fortalecimiento en la gestión pública in - Servicio de Implementación Sistemas de Gestión"/>
    <s v="0000000196"/>
    <d v="2025-01-09T00:00:00"/>
    <s v="PRESTAR SERVICIOS PROFESIONALES PARA REALIZAR LAS ACTIVIDADES DEIMPLEMENTACIÓN, MANTENIMIENTO Y MONITOREO DE LOS SISTEMAS DE GESTIÓN DELA SDHT, BAJO LOS ESTÁNDARES DEL MODELO INTEGRADO DE PLANEACIÓN YGESTIÓN; ASI COMO REALIZAR  LAS ACTIVIDADES DE ACTUALIZACION  DE LADOCUMENTACIÓN DEL  MAPA INTERACTIVO -SIG."/>
    <s v="1-100-F001"/>
    <s v="VA-RECURSOS DISTRITO"/>
    <s v="O232020200991123"/>
    <s v="Servicios de la administración pública relacionados con la vivienda e infraestructura de servicios públicos"/>
    <s v="PM/0118/0118/45990230250"/>
    <s v="Estrategias de gestión institucional y de la cultu"/>
    <n v="71875000"/>
    <n v="0"/>
    <n v="0"/>
    <n v="0"/>
    <s v="0000666042"/>
    <s v="1"/>
    <s v="10630"/>
    <d v="2025-01-09T00:00:00"/>
    <s v="1000292975"/>
    <s v="JACKELYN YATE CABRERA"/>
    <s v="1002629376"/>
    <s v="CESAR AUGUSTO CACERES GONZALEZ"/>
    <d v="2025-01-09T00:00:00"/>
    <s v="7990990000"/>
    <s v="Transitoria Presupuesto CDP CRP"/>
  </r>
  <r>
    <s v="2025"/>
    <n v="1"/>
    <d v="2025-01-01T00:00:00"/>
    <d v="2025-05-27T00:00:00"/>
    <s v="0118-01"/>
    <x v="14"/>
    <s v="Fortalecimiento en la gestión pública in - Servicio de Implementación Sistemas de Gestión"/>
    <s v="0000000197"/>
    <d v="2025-01-09T00:00:00"/>
    <s v="PRESTAR SERVICIOS TÉCNICOS PARA APOYAR EL DESARROLLO DE LAS ACTIVIDADESPROPIAS DE LOS SISTEMAS DE GESTIÓN QUE LIDERA LA SUBDIRECCIÓN DEPROGRAMAS Y PROYECTOS BAJO LOS ESTÁNDARES DEL MODELO INTEGRADO DEPLANEACIÓN Y GESTIÓN - MIPG"/>
    <s v="1-100-F001"/>
    <s v="VA-RECURSOS DISTRITO"/>
    <s v="O232020200991123"/>
    <s v="Servicios de la administración pública relacionados con la vivienda e infraestructura de servicios públicos"/>
    <s v="PM/0118/0118/45990230250"/>
    <s v="Estrategias de gestión institucional y de la cultu"/>
    <n v="57695247"/>
    <n v="0"/>
    <n v="0"/>
    <n v="0"/>
    <s v="0000666048"/>
    <s v="1"/>
    <s v="10631"/>
    <d v="2025-01-09T00:00:00"/>
    <s v="1000292975"/>
    <s v="JACKELYN YATE CABRERA"/>
    <s v="1002629376"/>
    <s v="CESAR AUGUSTO CACERES GONZALEZ"/>
    <d v="2025-01-09T00:00:00"/>
    <s v="7990990000"/>
    <s v="Transitoria Presupuesto CDP CRP"/>
  </r>
  <r>
    <s v="2025"/>
    <n v="1"/>
    <d v="2025-01-01T00:00:00"/>
    <d v="2025-05-27T00:00:00"/>
    <s v="0118-01"/>
    <x v="39"/>
    <s v="Implementación de acciones y estrategias - Servicio de asistencia técnica"/>
    <s v="0000000312"/>
    <d v="2025-01-17T00:00:00"/>
    <s v="PRESTAR SERVICIOS PROFESIONALES ESPECIALIZADOS PARA REALIZAR LASACTIVIDADES ORIENTADAS A LA GESTIÓN JURÍDICA DEL ÁREA DE MONITOREO YPREVENCIÓN DE DESARROLLOS ILEGALES EN LAS AREAS SUSCEPTIBLES DE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106026899"/>
    <n v="0"/>
    <n v="0"/>
    <n v="9638809"/>
    <s v="0000685766"/>
    <s v="1"/>
    <s v="10651"/>
    <d v="2025-01-17T00:00:00"/>
    <s v="1000070452"/>
    <s v="JULIO ALVARO FORIGUA GARCIA"/>
    <s v="1002629376"/>
    <s v="CESAR AUGUSTO CACERES GONZALEZ"/>
    <d v="2025-01-17T00:00:00"/>
    <s v="7990990000"/>
    <s v="Transitoria Presupuesto CDP CRP"/>
  </r>
  <r>
    <s v="2025"/>
    <n v="1"/>
    <d v="2025-01-01T00:00:00"/>
    <d v="2025-05-27T00:00:00"/>
    <s v="0118-01"/>
    <x v="14"/>
    <s v="Fortalecimiento en la gestión pública in - Servicio de Implementación Sistemas de Gestión"/>
    <s v="0000000205"/>
    <d v="2025-01-09T00:00:00"/>
    <s v="PRESTAR SERVICIOS PROFESIONALES PARA REALIZAR LAS ACTIVIDADES PROPIASDEL SISTEMA DE GESTIÓN QUE LIDERE LA SUBDIRECCIÓN DE PROGRAMAS YPROYECTOS BAJO LOS ESTÁNDARES DEL MODELO INTEGRADO DE PLANEACIÓN YGESTIÓN - MIPG, ASÍ COMO GESTIONAR EN LA SDHT LOS PROGRAMAS Y POLÍTICASRELACIONADAS CON DATOS ABIERTOS Y LA POLÍTICA DE PARTICIPACIÓNCIUDADANA."/>
    <s v="1-100-F001"/>
    <s v="VA-RECURSOS DISTRITO"/>
    <s v="O232020200991123"/>
    <s v="Servicios de la administración pública relacionados con la vivienda e infraestructura de servicios públicos"/>
    <s v="PM/0118/0118/45990230250"/>
    <s v="Estrategias de gestión institucional y de la cultu"/>
    <n v="92000000"/>
    <n v="0"/>
    <n v="0"/>
    <n v="0"/>
    <s v="0000666347"/>
    <s v="1"/>
    <s v="10632"/>
    <d v="2025-01-09T00:00:00"/>
    <s v="1000292975"/>
    <s v="JACKELYN YATE CABRERA"/>
    <s v="1002629376"/>
    <s v="CESAR AUGUSTO CACERES GONZALEZ"/>
    <d v="2025-01-09T00:00:00"/>
    <s v="7990990000"/>
    <s v="Transitoria Presupuesto CDP CRP"/>
  </r>
  <r>
    <s v="2025"/>
    <n v="1"/>
    <d v="2025-01-01T00:00:00"/>
    <d v="2025-05-27T00:00:00"/>
    <s v="0118-01"/>
    <x v="39"/>
    <s v="Implementación de acciones y estrategias - Servicio de asistencia técnica"/>
    <s v="0000000319"/>
    <d v="2025-01-17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70897497"/>
    <s v="0000685775"/>
    <s v="1"/>
    <s v="10660"/>
    <d v="2025-01-17T00:00:00"/>
    <s v="1000070452"/>
    <s v="JULIO ALVARO FORIGUA GARCIA"/>
    <s v="1002629376"/>
    <s v="CESAR AUGUSTO CACERES GONZALEZ"/>
    <d v="2025-01-17T00:00:00"/>
    <s v="7990990000"/>
    <s v="Transitoria Presupuesto CDP CRP"/>
  </r>
  <r>
    <s v="2025"/>
    <n v="1"/>
    <d v="2025-01-01T00:00:00"/>
    <d v="2025-05-27T00:00:00"/>
    <s v="0118-01"/>
    <x v="39"/>
    <s v="Implementación de acciones y estrategias - Servicio de asistencia técnica"/>
    <s v="0000000318"/>
    <d v="2025-01-17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6445227"/>
    <s v="0000685774"/>
    <s v="1"/>
    <s v="10658"/>
    <d v="2025-01-17T00:00:00"/>
    <s v="1000070452"/>
    <s v="JULIO ALVARO FORIGUA GARCIA"/>
    <s v="1002629376"/>
    <s v="CESAR AUGUSTO CACERES GONZALEZ"/>
    <d v="2025-01-17T00:00:00"/>
    <s v="7990990000"/>
    <s v="Transitoria Presupuesto CDP CRP"/>
  </r>
  <r>
    <s v="2025"/>
    <n v="1"/>
    <d v="2025-01-01T00:00:00"/>
    <d v="2025-05-27T00:00:00"/>
    <s v="0118-01"/>
    <x v="39"/>
    <s v="Implementación de acciones y estrategias - Servicio de asistencia técnica"/>
    <s v="0000000316"/>
    <d v="2025-01-17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64452270"/>
    <n v="0"/>
    <n v="0"/>
    <n v="64452270"/>
    <s v="0000685772"/>
    <s v="1"/>
    <s v="10655"/>
    <d v="2025-01-17T00:00:00"/>
    <s v="1000070452"/>
    <s v="JULIO ALVARO FORIGUA GARCIA"/>
    <s v="1002629376"/>
    <s v="CESAR AUGUSTO CACERES GONZALEZ"/>
    <d v="2025-01-17T00:00:00"/>
    <s v="7990990000"/>
    <s v="Transitoria Presupuesto CDP CRP"/>
  </r>
  <r>
    <s v="2025"/>
    <n v="1"/>
    <d v="2025-01-01T00:00:00"/>
    <d v="2025-05-27T00:00:00"/>
    <s v="0118-01"/>
    <x v="14"/>
    <s v="Fortalecimiento en la gestión pública in - Servicio de Implementación Sistemas de Gestión"/>
    <s v="0000000067"/>
    <d v="2025-01-03T00:00:00"/>
    <s v="PRESTAR SERVICIOS PROFESIONALES PARA EL DESARROLLO DE LAS ACTIVIDADESRELACIONADAS CON EL FORTALECIMIENTO DE LAS POLÍTICAS Y DIMENSIONES DELMODELO INTEGRADO DE PLANEACIÓN Y GESTIÓN DE LA SDHT ACORDE A LOSLINEAMIENTOS Y LA NORMATIVIDAD VIGENTE."/>
    <s v="1-100-F001"/>
    <s v="VA-RECURSOS DISTRITO"/>
    <s v="O232020200991123"/>
    <s v="Servicios de la administración pública relacionados con la vivienda e infraestructura de servicios públicos"/>
    <s v="PM/0118/0118/45990230250"/>
    <s v="Estrategias de gestión institucional y de la cultu"/>
    <n v="58841100"/>
    <n v="0"/>
    <n v="0"/>
    <n v="0"/>
    <s v="0000657152"/>
    <s v="1"/>
    <s v="10627"/>
    <d v="2025-01-03T00:00:00"/>
    <s v="1000341689"/>
    <s v="REDY ADOLFO LOPEZ LOPEZ"/>
    <s v="1002629376"/>
    <s v="CESAR AUGUSTO CACERES GONZALEZ"/>
    <d v="2025-01-03T00:00:00"/>
    <s v="7990990000"/>
    <s v="Transitoria Presupuesto CDP CRP"/>
  </r>
  <r>
    <s v="2025"/>
    <n v="1"/>
    <d v="2025-01-01T00:00:00"/>
    <d v="2025-05-27T00:00:00"/>
    <s v="0118-01"/>
    <x v="39"/>
    <s v="Implementación de acciones y estrategias - Servicio de asistencia técnica"/>
    <s v="0000000388"/>
    <d v="2025-01-20T00:00:00"/>
    <s v="PRESTAR SERVICIOS PROFESIONALES PARA APOYAR TÉCNICAMENTE LAS ACTIVIDADESDE MONITOREO Y PREVENCIÓN DE DESARROLLOS ILEGALES EN LAS AREASSUSCEPTIBLES DE OCUPACIÓN ILEGAL O INFORMAL DEL DISTRITO CAPITAL."/>
    <s v="1-100-I019"/>
    <s v="VA-Otras multas"/>
    <s v="O232020200991123"/>
    <s v="Servicios de la administración pública relacionados con la vivienda e infraestructura de servicios públicos"/>
    <s v="PM/0118/0117/45990310226"/>
    <s v="Servicio de prevención, vigilancia y seguimiento d"/>
    <n v="64452270"/>
    <n v="0"/>
    <n v="0"/>
    <n v="6445227"/>
    <s v="0000688123"/>
    <s v="1"/>
    <s v="11120"/>
    <d v="2025-01-20T00:00:00"/>
    <s v="1000070452"/>
    <s v="JULIO ALVARO FORIGUA GARCIA"/>
    <s v="1002629376"/>
    <s v="CESAR AUGUSTO CACERES GONZALEZ"/>
    <d v="2025-01-20T00:00:00"/>
    <s v="7990990000"/>
    <s v="Transitoria Presupuesto CDP CRP"/>
  </r>
  <r>
    <s v="2025"/>
    <n v="1"/>
    <d v="2025-01-01T00:00:00"/>
    <d v="2025-05-27T00:00:00"/>
    <s v="0118-01"/>
    <x v="38"/>
    <s v="Subsidio Distrital de Vivienda para el a - Servicio de apoyo financiero para arrendamiento de vivienda"/>
    <s v="0000000452"/>
    <d v="2025-01-22T00:00:00"/>
    <s v="PRESTAR SERVICIOS PROFESIONALES DE CARÁCTER JURÍDICO PARA GESTIÓN DE LOSPROGRAMAS Y PROYECTOS DE LA SUBSECRETARIA DE GESTIÓN FINANCIERA"/>
    <s v="1-100-F039"/>
    <s v="VA-Crédito"/>
    <s v="O232020200991123"/>
    <s v="Servicios de la administración pública relacionados con la vivienda e infraestructura de servicios públicos"/>
    <s v="PM/0118/0105/40010330222"/>
    <s v="Subsidios para arrendamiento de vivienda"/>
    <n v="37333333"/>
    <n v="0"/>
    <n v="0"/>
    <n v="2333333"/>
    <s v="0000691168"/>
    <s v="1"/>
    <s v="10282"/>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98"/>
    <d v="2025-01-22T00:00:00"/>
    <s v="PRESTAR SERVICIOS DE APOYO A LA GESTIÓN EN ACTIVIDADES OPERATIVAS, DEGESTIÓN DOCUMENTAL Y DE ARCHIVO DE LA SUBSECRETARÍA DE GESTIÓNFINANCIERA."/>
    <s v="1-100-F039"/>
    <s v="VA-Crédito"/>
    <s v="O232020200991123"/>
    <s v="Servicios de la administración pública relacionados con la vivienda e infraestructura de servicios públicos"/>
    <s v="PM/0118/0105/40010330222"/>
    <s v="Subsidios para arrendamiento de vivienda"/>
    <n v="41759976"/>
    <n v="0"/>
    <n v="0"/>
    <n v="2291706"/>
    <s v="0000691415"/>
    <s v="1"/>
    <s v="10079"/>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83"/>
    <d v="2025-01-22T00:00:00"/>
    <s v="PRESTAR SERVICIOS PROFESIONALES DE CARACTER JURÍDICO EN LOS PROGRAMAS,PROYECTOS E INSTRUMENTOS DE FINANCIACIÓN PARA EL ACCESO A LA VIVIENDA DELA SECRETARÍA DISTRITAL DEL HÁBITAT."/>
    <s v="1-100-F039"/>
    <s v="VA-Crédito"/>
    <s v="O232020200991123"/>
    <s v="Servicios de la administración pública relacionados con la vivienda e infraestructura de servicios públicos"/>
    <s v="PM/0118/0105/40010330222"/>
    <s v="Subsidios para arrendamiento de vivienda"/>
    <n v="34021333"/>
    <n v="0"/>
    <n v="0"/>
    <n v="2126333"/>
    <s v="0000691359"/>
    <s v="1"/>
    <s v="10148"/>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77"/>
    <d v="2025-01-22T00:00:00"/>
    <s v="PRESTAR SERVICIOS PROFESIONALES PARA EL ACOMPAÑAMIENTO Y SEGUIMIENTO DELA INFORMACIÓN FINANCIERA DE LOS PROGRAMAS Y PROYECTOS GESTIONADOS PORLA SUBSECRETARIA DE GESTIÓN FINANCIERA."/>
    <s v="1-100-F039"/>
    <s v="VA-Crédito"/>
    <s v="O232020200991123"/>
    <s v="Servicios de la administración pública relacionados con la vivienda e infraestructura de servicios públicos"/>
    <s v="PM/0118/0105/40010330222"/>
    <s v="Subsidios para arrendamiento de vivienda"/>
    <n v="60066667"/>
    <n v="0"/>
    <n v="0"/>
    <n v="1766667"/>
    <s v="0000691337"/>
    <s v="1"/>
    <s v="10316"/>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74"/>
    <d v="2025-01-22T00:00:00"/>
    <s v="PRESTAR SERVICIOS PROFESIONALES PARA EL ACOMPAÑAMIENTO JURÍDICOREQUERIDO EN EL MARCO DE LOS PROYECTOS Y PROGRAMAS GESTIONADOS POR LASUBSECRETARIA DE GESTIÓN FINANCIERA."/>
    <s v="1-100-F039"/>
    <s v="VA-Crédito"/>
    <s v="O232020200991123"/>
    <s v="Servicios de la administración pública relacionados con la vivienda e infraestructura de servicios públicos"/>
    <s v="PM/0118/0105/40010330222"/>
    <s v="Subsidios para arrendamiento de vivienda"/>
    <n v="72302292"/>
    <n v="0"/>
    <n v="0"/>
    <n v="3827768"/>
    <s v="0000691318"/>
    <s v="1"/>
    <s v="10149"/>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76"/>
    <d v="2025-01-22T00:00:00"/>
    <s v="PRESTAR SERVICIOS PROFESIONALES PARA EL ACOMPAÑAMIENTO JURÍDICOREQUERIDO EN EL MARCO DE LOS PROYECTOS Y PROGRAMAS GESTIONADOS POR LASUBSECRETARIA DE GESTIÓN FINANCIERA."/>
    <s v="1-100-F039"/>
    <s v="VA-Crédito"/>
    <s v="O232020200991123"/>
    <s v="Servicios de la administración pública relacionados con la vivienda e infraestructura de servicios públicos"/>
    <s v="PM/0118/0105/40010330222"/>
    <s v="Subsidios para arrendamiento de vivienda"/>
    <n v="34024608"/>
    <n v="0"/>
    <n v="0"/>
    <n v="2126538"/>
    <s v="0000691333"/>
    <s v="1"/>
    <s v="10151"/>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505"/>
    <d v="2025-01-22T00:00:00"/>
    <s v="PRESTAR SERVICIOS DE APOYO TÉCNICO PARA LA REALIZACIÓN DE ACTIVIDADESSOCIALES Y OPERATIVAS REQUERIDAS EN EL MARCO DE LOS PROGRAMAS YPROYECTOS DE ACCESO A LA VIVIENDA A CARGO DE LA SUBSECRETARIA DE GESTIÓNFINANCIERA."/>
    <s v="1-100-F039"/>
    <s v="VA-Crédito"/>
    <s v="O232020200991123"/>
    <s v="Servicios de la administración pública relacionados con la vivienda e infraestructura de servicios públicos"/>
    <s v="PM/0118/0105/40010330222"/>
    <s v="Subsidios para arrendamiento de vivienda"/>
    <n v="22662426"/>
    <n v="0"/>
    <n v="0"/>
    <n v="1018536"/>
    <s v="0000691472"/>
    <s v="1"/>
    <s v="10263"/>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89"/>
    <d v="2025-01-22T00:00:00"/>
    <s v="PRESTAR SERVICIOS DE APOYO A LA GESTIÓN EN ACTIVIDADES ADMINISTRATIVAS,OPERATIVAS Y DE GESTIÓN DOCUMENTAL DE LA SUBSECRETARÍA DE GESTIÓNFINANCIERA"/>
    <s v="1-100-F039"/>
    <s v="VA-Crédito"/>
    <s v="O232020200991123"/>
    <s v="Servicios de la administración pública relacionados con la vivienda e infraestructura de servicios públicos"/>
    <s v="PM/0118/0105/40010330222"/>
    <s v="Subsidios para arrendamiento de vivienda"/>
    <n v="21771207"/>
    <n v="0"/>
    <n v="0"/>
    <n v="127317"/>
    <s v="0000691378"/>
    <s v="1"/>
    <s v="10080"/>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s v="0000000467"/>
    <d v="2025-01-22T00:00:00"/>
    <s v="PRESTAR SERVICIOS PROFESIONALES PARA LA EJECUCIÓN DE ACTIVIDADES DESDEEL COMPONENTE SOCIAL REQUERIDAS PARA EL DESARROLLO DE LOS PROGRAMAS YPROYECTOS DE ACCESO A LA VIVIENDA A CARGO DE LA SUBSECRETARÍA DE GESTIÓNFINANCIERA"/>
    <s v="1-100-F039"/>
    <s v="VA-Crédito"/>
    <s v="O232020200991123"/>
    <s v="Servicios de la administración pública relacionados con la vivienda e infraestructura de servicios públicos"/>
    <s v="PM/0118/0105/40010330222"/>
    <s v="Subsidios para arrendamiento de vivienda"/>
    <n v="82733333"/>
    <n v="0"/>
    <n v="0"/>
    <n v="730000"/>
    <s v="0000691288"/>
    <s v="1"/>
    <s v="10040"/>
    <d v="2025-01-22T00:00:00"/>
    <s v="1011007878"/>
    <s v="DANIEL EDUARDO CONTRERAS CASTRO"/>
    <s v="1002629376"/>
    <s v="CESAR AUGUSTO CACERES GONZALEZ"/>
    <d v="2025-01-22T00:00:00"/>
    <s v="7990990000"/>
    <s v="Transitoria Presupuesto CDP CRP"/>
  </r>
  <r>
    <s v="2025"/>
    <n v="1"/>
    <d v="2025-01-01T00:00:00"/>
    <d v="2025-05-27T00:00:00"/>
    <s v="0118-01"/>
    <x v="36"/>
    <s v="Desarrollo de estrategias que promuevan  - Servicios de asistencia técnica en planificación urbana y ordenamiento territorial"/>
    <s v="0000000530"/>
    <d v="2025-01-23T00:00:00"/>
    <s v="PRESTAR SERVICIOS PROFESIONALES EN LA FORMULACIÓN, EJECUCIÓN YSEGUIMIENTO DE LAS ESTRATEGIAS DE PARTICIPACIÓN CIUDADANA Y GESTIÓNSOCIAL DISEÑADAS E IMPLEMENTADAS POR LAS ENTIDADES DEL SECTOR HÁBITAT"/>
    <s v="1-100-F001"/>
    <s v="VA-RECURSOS DISTRITO"/>
    <s v="O232020200991123"/>
    <s v="Servicios de la administración pública relacionados con la vivienda e infraestructura de servicios públicos"/>
    <s v="PM/0118/0119/40020010209"/>
    <s v="Informes con resultados de encuesta de satisfacció"/>
    <n v="67198601"/>
    <n v="0"/>
    <n v="0"/>
    <n v="1"/>
    <s v="0000692780"/>
    <s v="1"/>
    <s v="10646"/>
    <d v="2025-01-23T00:00:00"/>
    <s v="1000347374"/>
    <s v="JOSE LUIS ALDANA ROMERO"/>
    <s v="1002629376"/>
    <s v="CESAR AUGUSTO CACERES GONZALEZ"/>
    <d v="2025-01-23T00:00:00"/>
    <s v="7990990000"/>
    <s v="Transitoria Presupuesto CDP CRP"/>
  </r>
  <r>
    <s v="2025"/>
    <n v="1"/>
    <d v="2025-01-01T00:00:00"/>
    <d v="2025-05-27T00:00:00"/>
    <s v="0118-01"/>
    <x v="36"/>
    <s v="Desarrollo de estrategias que promuevan  - Servicios de asistencia técnica en planificación urbana y ordenamiento territorial"/>
    <s v="0000000534"/>
    <d v="2025-01-23T00:00:00"/>
    <s v="PRESTAR SERVICIOS PROFESIONALES PARA EL DESARROLLO DE ACTIVIDADESOPERATIVAS Y ADMINISTRATIVAS DERIVADAS DE LAS ESTRATEGIAS DEPARTICIPACIÓN E INTERVENCIÓN DEL SECTOR HÁBITAT A NIVEL TERRITORIAL, ASÍCOMO EL SEGUIMIENTO DOCUMENTAL REQUERIDO"/>
    <s v="1-100-F001"/>
    <s v="VA-RECURSOS DISTRITO"/>
    <s v="O232020200991123"/>
    <s v="Servicios de la administración pública relacionados con la vivienda e infraestructura de servicios públicos"/>
    <s v="PM/0118/0119/40020010209"/>
    <s v="Informes con resultados de encuesta de satisfacció"/>
    <n v="56432400"/>
    <n v="0"/>
    <n v="0"/>
    <n v="4817400"/>
    <s v="0000692802"/>
    <s v="1"/>
    <s v="10778"/>
    <d v="2025-01-23T00:00:00"/>
    <s v="1000347374"/>
    <s v="JOSE LUIS ALDANA ROMERO"/>
    <s v="1002629376"/>
    <s v="CESAR AUGUSTO CACERES GONZALEZ"/>
    <d v="2025-01-23T00:00:00"/>
    <s v="7990990000"/>
    <s v="Transitoria Presupuesto CDP CRP"/>
  </r>
  <r>
    <s v="2025"/>
    <n v="1"/>
    <d v="2025-01-01T00:00:00"/>
    <d v="2025-05-27T00:00:00"/>
    <s v="0118-01"/>
    <x v="14"/>
    <s v="Fortalecimiento en la gestión pública in - Servicio de Implementación Sistemas de Gestión"/>
    <s v="0000000198"/>
    <d v="2025-01-09T00:00:00"/>
    <s v="PRESTAR SERVICIOS PROFESIONALES PARA REALIZAR LAS ACTIVIDADES REALIZARLAS ACTIVIDADES DE IMPLEMENTACIÓN, MANTENIMIENTO, SOSTENIBILIDAD YMEJORA CONTINUA DEL MODELO INTEGRADO DE PLANEACIÓN Y GESTIÓN – MIPG, ASÍCOMO DISEÑAR Y ELABORAR LAS PROPUESTAS AUDIOVISUALES Y METODOLÓGICAS QUESE REQUIERAN EN DESARROLLO DE LAS ACTIVIDADES PROPIAS DEL ÁREA"/>
    <s v="1-100-F001"/>
    <s v="VA-RECURSOS DISTRITO"/>
    <s v="O232020200991123"/>
    <s v="Servicios de la administración pública relacionados con la vivienda e infraestructura de servicios públicos"/>
    <s v="PM/0118/0118/45990230250"/>
    <s v="Estrategias de gestión institucional y de la cultu"/>
    <n v="85593155"/>
    <n v="0"/>
    <n v="0"/>
    <n v="0"/>
    <s v="0000666056"/>
    <s v="1"/>
    <s v="10640"/>
    <d v="2025-01-09T00:00:00"/>
    <s v="1000292975"/>
    <s v="JACKELYN YATE CABRERA"/>
    <s v="1002629376"/>
    <s v="CESAR AUGUSTO CACERES GONZALEZ"/>
    <d v="2025-01-09T00:00:00"/>
    <s v="7990990000"/>
    <s v="Transitoria Presupuesto CDP CRP"/>
  </r>
  <r>
    <s v="2025"/>
    <n v="1"/>
    <d v="2025-01-01T00:00:00"/>
    <d v="2025-05-27T00:00:00"/>
    <s v="0118-01"/>
    <x v="38"/>
    <s v="Subsidio Distrital de Vivienda para el a - Servicio de apoyo financiero para arrendamiento de vivienda"/>
    <s v="0000000539"/>
    <d v="2025-01-23T00:00:00"/>
    <s v="PRESTAR SERVICIOS PROFESIONALES PARA BRINDAR ACOMPAÑAMIENTO JURÍDICO ALOS PROGRAMAS A CARGO DE LA SUBSECRETARÍA DE GESTIÓN FINANCIERA"/>
    <s v="1-100-F039"/>
    <s v="VA-Crédito"/>
    <s v="O232020200991123"/>
    <s v="Servicios de la administración pública relacionados con la vivienda e infraestructura de servicios públicos"/>
    <s v="PM/0118/0105/40010330222"/>
    <s v="Subsidios para arrendamiento de vivienda"/>
    <n v="119000000"/>
    <n v="0"/>
    <n v="0"/>
    <n v="5600000"/>
    <s v="0000693559"/>
    <s v="1"/>
    <s v="10252"/>
    <d v="2025-01-23T00:00:00"/>
    <s v="1011007878"/>
    <s v="DANIEL EDUARDO CONTRERAS CASTRO"/>
    <s v="1002629376"/>
    <s v="CESAR AUGUSTO CACERES GONZALEZ"/>
    <d v="2025-01-23T00:00:00"/>
    <s v="7990990000"/>
    <s v="Transitoria Presupuesto CDP CRP"/>
  </r>
  <r>
    <s v="2025"/>
    <n v="1"/>
    <d v="2025-01-01T00:00:00"/>
    <d v="2025-05-27T00:00:00"/>
    <s v="0118-01"/>
    <x v="38"/>
    <s v="Subsidio Distrital de Vivienda para el a - Servicio de apoyo financiero para arrendamiento de vivienda"/>
    <s v="0000000545"/>
    <d v="2025-01-23T00:00:00"/>
    <s v="PRESTAR SERVICIOS PROFESIONALES PARA GESTIONAR Y REVISAR LOS ASPECTOSJURÍDICOS DE LOS PROGRAMAS DE ACCESO A LA VIVIENDA A CARGO DE LASUBSECRETARIA DE GESTIÓN FINANCIERA"/>
    <s v="1-100-F039"/>
    <s v="VA-Crédito"/>
    <s v="O232020200991123"/>
    <s v="Servicios de la administración pública relacionados con la vivienda e infraestructura de servicios públicos"/>
    <s v="PM/0118/0105/40010330222"/>
    <s v="Subsidios para arrendamiento de vivienda"/>
    <n v="41533333"/>
    <n v="0"/>
    <n v="0"/>
    <n v="5382187"/>
    <s v="0000693574"/>
    <s v="1"/>
    <s v="10295"/>
    <d v="2025-01-23T00:00:00"/>
    <s v="1011007878"/>
    <s v="DANIEL EDUARDO CONTRERAS CASTRO"/>
    <s v="1002629376"/>
    <s v="CESAR AUGUSTO CACERES GONZALEZ"/>
    <d v="2025-01-23T00:00:00"/>
    <s v="7990990000"/>
    <s v="Transitoria Presupuesto CDP CRP"/>
  </r>
  <r>
    <s v="2025"/>
    <n v="1"/>
    <d v="2025-01-01T00:00:00"/>
    <d v="2025-05-27T00:00:00"/>
    <s v="0118-01"/>
    <x v="40"/>
    <s v="Mejoramiento de la prestación y acceso d - Documentos de planeación"/>
    <s v="0000000557"/>
    <d v="2025-01-24T00:00:00"/>
    <s v="PRESTAR SERVICIOS PROFESIONALES ESPECIALIZADOS PARA REALIZAR ACTIVIDADESRELACIONADAS CON LAS COMUNICACIONES ESTRATEGICAS Y MANEJO DECOMUNICACION DE LA SECRETARIA DISTRITAL DE HABITAT"/>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38709000"/>
    <n v="0"/>
    <n v="0"/>
    <n v="38709000"/>
    <s v="0000694689"/>
    <s v="1"/>
    <s v="10166"/>
    <d v="2025-01-24T00:00:00"/>
    <s v="1002522971"/>
    <s v="NEIBER YANETH PRIETO PERILLA"/>
    <s v="1002629376"/>
    <s v="CESAR AUGUSTO CACERES GONZALEZ"/>
    <d v="2025-01-24T00:00:00"/>
    <s v="7990990000"/>
    <s v="Transitoria Presupuesto CDP CRP"/>
  </r>
  <r>
    <s v="2025"/>
    <n v="1"/>
    <d v="2025-01-01T00:00:00"/>
    <d v="2025-05-27T00:00:00"/>
    <s v="0118-01"/>
    <x v="41"/>
    <s v="Asistencia técnica para la habilitación  - Servicios de información implementados"/>
    <s v="0000000292"/>
    <d v="2025-01-16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11/45990250215"/>
    <s v="Servicios de orientación y gestión frente a los re"/>
    <n v="47692260"/>
    <n v="0"/>
    <n v="0"/>
    <n v="0"/>
    <s v="0000684126"/>
    <s v="1"/>
    <s v="10266"/>
    <d v="2025-01-16T00:00:00"/>
    <s v="1002995155"/>
    <s v="JAIME OLAYA AMADO"/>
    <s v="1002629376"/>
    <s v="CESAR AUGUSTO CACERES GONZALEZ"/>
    <d v="2025-01-16T00:00:00"/>
    <s v="7990990000"/>
    <s v="Transitoria Presupuesto CDP CRP"/>
  </r>
  <r>
    <s v="2025"/>
    <n v="1"/>
    <d v="2025-01-01T00:00:00"/>
    <d v="2025-05-27T00:00:00"/>
    <s v="0118-01"/>
    <x v="39"/>
    <s v="Implementación de acciones y estrategias - Servicio de asistencia técnica"/>
    <s v="0000000215"/>
    <d v="2025-01-10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0"/>
    <s v="0000668343"/>
    <s v="1"/>
    <s v="10657"/>
    <d v="2025-01-10T00:00:00"/>
    <s v="1000070452"/>
    <s v="JULIO ALVARO FORIGUA GARCIA"/>
    <s v="1002629376"/>
    <s v="CESAR AUGUSTO CACERES GONZALEZ"/>
    <d v="2025-01-10T00:00:00"/>
    <s v="7990990000"/>
    <s v="Transitoria Presupuesto CDP CRP"/>
  </r>
  <r>
    <s v="2025"/>
    <n v="1"/>
    <d v="2025-01-01T00:00:00"/>
    <d v="2025-05-27T00:00:00"/>
    <s v="0118-01"/>
    <x v="41"/>
    <s v="Asistencia técnica para la habilitación  - Servicios de información implementados"/>
    <s v="0000000311"/>
    <d v="2025-01-17T00:00:00"/>
    <s v="PRESTAR SERVICIOS PROFESIONALES PARA EL DESARROLLO DE LAS ACTIVIDADESADMINISTRATIVAS Y OPERATIVAS EN GESTIÓN DE CALIDAD QUE CONTRIBUYAN ALCUMPLIMIENTO DE LAS FUNCIONES ASIGNADAS A LA SUBDIRECCIÓN DE APOYO A LACONSTRUCCIÓN EN LA SECRETARÍA DISTRITAL DEL HÁBITAT."/>
    <s v="1-100-F001"/>
    <s v="VA-RECURSOS DISTRITO"/>
    <s v="O232020200991123"/>
    <s v="Servicios de la administración pública relacionados con la vivienda e infraestructura de servicios públicos"/>
    <s v="PM/0118/0111/45990250215"/>
    <s v="Servicios de orientación y gestión frente a los re"/>
    <n v="53886060"/>
    <n v="0"/>
    <n v="0"/>
    <n v="0"/>
    <s v="0000685765"/>
    <s v="1"/>
    <s v="10367"/>
    <d v="2025-01-17T00:00:00"/>
    <s v="1002995155"/>
    <s v="JAIME OLAYA AMADO"/>
    <s v="1002629376"/>
    <s v="CESAR AUGUSTO CACERES GONZALEZ"/>
    <d v="2025-01-17T00:00:00"/>
    <s v="7990990000"/>
    <s v="Transitoria Presupuesto CDP CRP"/>
  </r>
  <r>
    <s v="2025"/>
    <n v="1"/>
    <d v="2025-01-01T00:00:00"/>
    <d v="2025-05-27T00:00:00"/>
    <s v="0118-01"/>
    <x v="37"/>
    <s v="Implementación de acciones y estrategias - Documentos de lineamientos técnicos"/>
    <s v="0000000046"/>
    <d v="2025-01-03T00:00:00"/>
    <s v="PRESTAR SERVICIOS PROFESIONALES PARA APOYAR LAS ACTIVIDADES REQUERIDASEN EL COMPONENTE TÉCNICO TOPOGRAFICO NECESARIO PARA LOS INSTRUMENTOSURBANISTICOS DE LEGALIZACIÓN Y FORMALIZACIÓN EN SU ETAPA DE GESTIÓN YESTUDIOS PREVIOS EN EL ÁMBITO DE LAS INTERVENCIONES INTEGRALES DE LA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656926"/>
    <s v="1"/>
    <s v="10511"/>
    <d v="2025-01-03T00:00:00"/>
    <s v="1006022647"/>
    <s v="RODRIGO ERNESTO CARRASCAL ENRIQUEZ"/>
    <s v="1002629376"/>
    <s v="CESAR AUGUSTO CACERES GONZALEZ"/>
    <d v="2025-01-03T00:00:00"/>
    <s v="7990990000"/>
    <s v="Transitoria Presupuesto CDP CRP"/>
  </r>
  <r>
    <s v="2025"/>
    <n v="1"/>
    <d v="2025-01-01T00:00:00"/>
    <d v="2025-05-27T00:00:00"/>
    <s v="0118-01"/>
    <x v="35"/>
    <s v="Subsidio Distrital de Vivienda para el a - Servicio de apoyo financiero para mejoramiento de vivienda"/>
    <s v="0000000421"/>
    <d v="2025-01-21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401560"/>
    <n v="38401560"/>
    <n v="0"/>
    <n v="0"/>
    <s v="0000689624"/>
    <s v="1"/>
    <s v="10838"/>
    <d v="2025-01-21T00:00:00"/>
    <s v="1000106873"/>
    <s v="LINA MARIA GONZALEZ BOTERO"/>
    <s v="1002629376"/>
    <s v="CESAR AUGUSTO CACERES GONZALEZ"/>
    <d v="2025-01-21T00:00:00"/>
    <s v="7990990000"/>
    <s v="Transitoria Presupuesto CDP CRP"/>
  </r>
  <r>
    <s v="2025"/>
    <n v="1"/>
    <d v="2025-01-01T00:00:00"/>
    <d v="2025-05-27T00:00:00"/>
    <s v="0118-01"/>
    <x v="35"/>
    <s v="Subsidio Distrital de Vivienda para el a - Servicio de apoyo financiero para mejoramiento de vivienda"/>
    <s v="0000000430"/>
    <d v="2025-01-21T00:00:00"/>
    <s v="PRESTAR SERVICIOS PROFESIONALES PARA APOYAR EL SEGUIMIENTO TECNICO A LAEJECUCION Y LA ESTRUCTURACION  DE LOS HOGARES DEL PROGRAMA DE PROMOCIONY ACCESO A SOLUCIONES HABITACIONALES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4065900"/>
    <n v="34065900"/>
    <n v="0"/>
    <n v="0"/>
    <s v="0000689720"/>
    <s v="1"/>
    <s v="10850"/>
    <d v="2025-01-21T00:00:00"/>
    <s v="1000106873"/>
    <s v="LINA MARIA GONZALEZ BOTERO"/>
    <s v="1002629376"/>
    <s v="CESAR AUGUSTO CACERES GONZALEZ"/>
    <d v="2025-01-21T00:00:00"/>
    <s v="7990990000"/>
    <s v="Transitoria Presupuesto CDP CRP"/>
  </r>
  <r>
    <s v="2025"/>
    <n v="1"/>
    <d v="2025-01-01T00:00:00"/>
    <d v="2025-05-27T00:00:00"/>
    <s v="0118-01"/>
    <x v="41"/>
    <s v="Asistencia técnica para la habilitación  - Servicios de información implementados"/>
    <s v="0000000629"/>
    <d v="2025-01-31T00:00:00"/>
    <s v="PRESTAR SERVICIOS PROFESIONALES PARA LA DOCUMENTACIÓN INTEGRAL DEREQUISITOS, PROCESOS Y RESULTADOS DE LAS ACTIVIDADES DE DESARROLLO YPRUEBAS EJECUTADAS EN LA PLATAFORMA TECNOLÓGICA DE LA VENTANILLA ÚNICADE LA CONSTRUCCIÓN (VUC)."/>
    <s v="1-100-F001"/>
    <s v="VA-RECURSOS DISTRITO"/>
    <s v="O232020200991123"/>
    <s v="Servicios de la administración pública relacionados con la vivienda e infraestructura de servicios públicos"/>
    <s v="PM/0118/0111/45990250215"/>
    <s v="Servicios de orientación y gestión frente a los re"/>
    <n v="64002600"/>
    <n v="0"/>
    <n v="0"/>
    <n v="25601040"/>
    <s v="0000702509"/>
    <s v="1"/>
    <s v="10324"/>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s v="0000000301"/>
    <d v="2025-01-16T00:00:00"/>
    <s v="PRESTAR SERVICIOS PROFESIONALES PARA EL DISEÑO, DESARROLLO, OPTIMIZACIÓNY ACTUALIZACIÓN CONTINUA DE LA PLATAFORMA TECNOLÓGICA Y SUS MÓDULOSINTEGRADOS EN LA VENTANILLA ÚNICA DE LA CONSTRUCCIÓN (VUC), ASEGURANDOFUNCIONALIDAD, EFICIENCIA Y ADAPTABILIDAD A GESTIÓN DE TRÁ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54505440"/>
    <n v="0"/>
    <n v="0"/>
    <n v="0"/>
    <s v="0000684160"/>
    <s v="1"/>
    <s v="10273"/>
    <d v="2025-01-16T00:00:00"/>
    <s v="1002995155"/>
    <s v="JAIME OLAYA AMADO"/>
    <s v="1002629376"/>
    <s v="CESAR AUGUSTO CACERES GONZALEZ"/>
    <d v="2025-01-16T00:00:00"/>
    <s v="7990990000"/>
    <s v="Transitoria Presupuesto CDP CRP"/>
  </r>
  <r>
    <s v="2025"/>
    <n v="1"/>
    <d v="2025-01-01T00:00:00"/>
    <d v="2025-05-27T00:00:00"/>
    <s v="0118-01"/>
    <x v="39"/>
    <s v="Implementación de acciones y estrategias - Servicio de asistencia técnica"/>
    <s v="0000000248"/>
    <d v="2025-01-13T00:00:00"/>
    <s v="PRESTAR SERVICIOS PROFESIONALES PARA APOYAR TÉCNICAMENTE LAS ACTIVIDADESDE MONITOREO Y PREVENCIÓN DE DESARROLLOS ILEGALES EN LAS AREASSUSCEPTIBLES DE OCUPACIÓN ILEGAL O INFORMAL DEL DISTRITO CAPITAL"/>
    <s v="1-100-I019"/>
    <s v="VA-Otras multas"/>
    <s v="O232020200991123"/>
    <s v="Servicios de la administración pública relacionados con la vivienda e infraestructura de servicios públicos"/>
    <s v="PM/0118/0117/45990310226"/>
    <s v="Servicio de prevención, vigilancia y seguimiento d"/>
    <n v="70897497"/>
    <n v="0"/>
    <n v="0"/>
    <n v="0"/>
    <s v="0000672790"/>
    <s v="1"/>
    <s v="10812"/>
    <d v="2025-01-13T00:00:00"/>
    <s v="1005450425"/>
    <s v="CARLOS ANDRES DANIELS JARAMILLO"/>
    <s v="1002629376"/>
    <s v="CESAR AUGUSTO CACERES GONZALEZ"/>
    <d v="2025-01-13T00:00:00"/>
    <s v="7990990000"/>
    <s v="Transitoria Presupuesto CDP CRP"/>
  </r>
  <r>
    <s v="2025"/>
    <n v="1"/>
    <d v="2025-01-01T00:00:00"/>
    <d v="2025-05-27T00:00:00"/>
    <s v="0118-01"/>
    <x v="41"/>
    <s v="Asistencia técnica para la habilitación  - Servicios de información implementados"/>
    <s v="0000000410"/>
    <d v="2025-01-2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689420"/>
    <s v="1"/>
    <s v="10299"/>
    <d v="2025-01-21T00:00:00"/>
    <s v="1002995155"/>
    <s v="JAIME OLAYA AMADO"/>
    <s v="1002629376"/>
    <s v="CESAR AUGUSTO CACERES GONZALEZ"/>
    <d v="2025-01-21T00:00:00"/>
    <s v="7990990000"/>
    <s v="Transitoria Presupuesto CDP CRP"/>
  </r>
  <r>
    <s v="2025"/>
    <n v="1"/>
    <d v="2025-01-01T00:00:00"/>
    <d v="2025-05-27T00:00:00"/>
    <s v="0118-01"/>
    <x v="35"/>
    <s v="Subsidio Distrital de Vivienda para el a - Servicio de apoyo financiero para mejoramiento de vivienda"/>
    <s v="0000000436"/>
    <d v="2025-01-21T00:00:00"/>
    <s v="PRESTAR SERVICIOS PROFESIONALES PARA APOYAR EL SEGUIMIENTO SOCIAL A LAEJECUCIÓN Y LA ESTRUCTURACIÓN DE LOS HOGARES DEL PROGRAMA DE PROMOCIÓN YACCESO A SOLUCIONES HABITACIONALES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38277684"/>
    <n v="0"/>
    <n v="0"/>
    <n v="0"/>
    <s v="0000689745"/>
    <s v="1"/>
    <s v="10836"/>
    <d v="2025-01-21T00:00:00"/>
    <s v="1000106873"/>
    <s v="LINA MARIA GONZALEZ BOTERO"/>
    <s v="1002629376"/>
    <s v="CESAR AUGUSTO CACERES GONZALEZ"/>
    <d v="2025-01-21T00:00:00"/>
    <s v="7990990000"/>
    <s v="Transitoria Presupuesto CDP CRP"/>
  </r>
  <r>
    <s v="2025"/>
    <n v="1"/>
    <d v="2025-01-01T00:00:00"/>
    <d v="2025-05-27T00:00:00"/>
    <s v="0118-01"/>
    <x v="41"/>
    <s v="Asistencia técnica para la habilitación  - Servicios de información implementados"/>
    <s v="0000000411"/>
    <d v="2025-01-2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689423"/>
    <s v="1"/>
    <s v="10310"/>
    <d v="2025-01-21T00:00:00"/>
    <s v="1002995155"/>
    <s v="JAIME OLAYA AMADO"/>
    <s v="1002629376"/>
    <s v="CESAR AUGUSTO CACERES GONZALEZ"/>
    <d v="2025-01-21T00:00:00"/>
    <s v="7990990000"/>
    <s v="Transitoria Presupuesto CDP CRP"/>
  </r>
  <r>
    <s v="2025"/>
    <n v="1"/>
    <d v="2025-01-01T00:00:00"/>
    <d v="2025-05-27T00:00:00"/>
    <s v="0118-01"/>
    <x v="41"/>
    <s v="Asistencia técnica para la habilitación  - Servicios de información implementados"/>
    <s v="0000000408"/>
    <d v="2025-01-2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689406"/>
    <s v="1"/>
    <s v="10296"/>
    <d v="2025-01-21T00:00:00"/>
    <s v="1002995155"/>
    <s v="JAIME OLAYA AMADO"/>
    <s v="1002629376"/>
    <s v="CESAR AUGUSTO CACERES GONZALEZ"/>
    <d v="2025-01-21T00:00:00"/>
    <s v="7990990000"/>
    <s v="Transitoria Presupuesto CDP CRP"/>
  </r>
  <r>
    <s v="2025"/>
    <n v="1"/>
    <d v="2025-01-01T00:00:00"/>
    <d v="2025-05-27T00:00:00"/>
    <s v="0118-01"/>
    <x v="11"/>
    <s v="Asistencia técnica para la habilitación  - Servicio de asistencia técnica"/>
    <s v="0000000399"/>
    <d v="2025-01-20T00:00:00"/>
    <s v="PRESTAR LOS SERVICIOS PROFESIONALES NECESARIOS PARA LA GESTIÓN INTEGRALDEL PRESUPUESTO, LA CONTRATACIÓN, EL SEGUIMIENTO FINANCIERO Y LAASISTENCIA TÉCNICA EN EL MARCO DE LAS FUNCIONES ESTABLECIDAS POR LAENTIDAD PARA LA SUBDIRECCIÓN DE APOYO A LA CONSTRUCCIÓN"/>
    <s v="1-100-F001"/>
    <s v="VA-RECURSOS DISTRITO"/>
    <s v="O232020200991123"/>
    <s v="Servicios de la administración pública relacionados con la vivienda e infraestructura de servicios públicos"/>
    <s v="PM/0118/0107/45990310215"/>
    <s v="Servicios de promoción   para la iniciación de viv"/>
    <n v="73396530"/>
    <n v="0"/>
    <n v="0"/>
    <n v="0"/>
    <s v="0000688548"/>
    <s v="1"/>
    <s v="10224"/>
    <d v="2025-01-20T00:00:00"/>
    <s v="1002995155"/>
    <s v="JAIME OLAYA AMADO"/>
    <s v="1002629376"/>
    <s v="CESAR AUGUSTO CACERES GONZALEZ"/>
    <d v="2025-01-20T00:00:00"/>
    <s v="7990990000"/>
    <s v="Transitoria Presupuesto CDP CRP"/>
  </r>
  <r>
    <s v="2025"/>
    <n v="1"/>
    <d v="2025-01-01T00:00:00"/>
    <d v="2025-05-27T00:00:00"/>
    <s v="0118-01"/>
    <x v="35"/>
    <s v="Subsidio Distrital de Vivienda para el a - Servicio de apoyo financiero para mejoramiento de vivienda"/>
    <s v="0000000422"/>
    <d v="2025-01-21T00:00:00"/>
    <s v="PRESTAR SERVICIOS PROFESIONALES EN EL ACOMPAÑAMIENTO TECNICO DELDESARROLLO DEL PROGRAMA DE MEJORAMIENTO DE VIVIENDA DE LA SECRETARIADISTRITAL DEL HABITAT"/>
    <s v="1-100-F039"/>
    <s v="VA-Crédito"/>
    <s v="O232020200991123"/>
    <s v="Servicios de la administración pública relacionados con la vivienda e infraestructura de servicios públicos"/>
    <s v="PM/0118/0103/40010320222"/>
    <s v="Subsidios para el Mejoramiento y habitabilidad urb"/>
    <n v="45214740"/>
    <n v="0"/>
    <n v="0"/>
    <n v="0"/>
    <s v="0000689635"/>
    <s v="1"/>
    <s v="10839"/>
    <d v="2025-01-21T00:00:00"/>
    <s v="1000106873"/>
    <s v="LINA MARIA GONZALEZ BOTERO"/>
    <s v="1002629376"/>
    <s v="CESAR AUGUSTO CACERES GONZALEZ"/>
    <d v="2025-01-21T00:00:00"/>
    <s v="7990990000"/>
    <s v="Transitoria Presupuesto CDP CRP"/>
  </r>
  <r>
    <s v="2025"/>
    <n v="1"/>
    <d v="2025-01-01T00:00:00"/>
    <d v="2025-05-27T00:00:00"/>
    <s v="0118-01"/>
    <x v="35"/>
    <s v="Subsidio Distrital de Vivienda para el a - Servicio de apoyo financiero para mejoramiento de vivienda"/>
    <s v="0000000427"/>
    <d v="2025-01-21T00:00:00"/>
    <s v="PRESTAR SERVICIOS PROFESIONALES PARA APOYAR EL SEGUIMIENTO SOCIAL A LAEJECUCION Y LA ESTRUCTURACION  DE LOS HOGARES DEL PROGRAMA DE PROMOCIONY ACCESO A SOLUCIONES HABITACIONALES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277684"/>
    <n v="0"/>
    <n v="0"/>
    <n v="0"/>
    <s v="0000689704"/>
    <s v="1"/>
    <s v="10849"/>
    <d v="2025-01-21T00:00:00"/>
    <s v="1000106873"/>
    <s v="LINA MARIA GONZALEZ BOTERO"/>
    <s v="1002629376"/>
    <s v="CESAR AUGUSTO CACERES GONZALEZ"/>
    <d v="2025-01-21T00:00:00"/>
    <s v="7990990000"/>
    <s v="Transitoria Presupuesto CDP CRP"/>
  </r>
  <r>
    <s v="2025"/>
    <n v="1"/>
    <d v="2025-01-01T00:00:00"/>
    <d v="2025-05-27T00:00:00"/>
    <s v="0118-01"/>
    <x v="39"/>
    <s v="Implementación de acciones y estrategias - Servicio de asistencia técnica"/>
    <s v="0000000374"/>
    <d v="2025-01-20T00:00:00"/>
    <s v="PRESTAR SERVICIOS PROFESIONALES PARA APOYAR LAS ACTIVIDADES DEARTICULACIÓN, SOCIALIZACIÓN, DESARROLLO Y SEGUIMIENTO, FRENTE A LAPREVENCIÓN DE DESARROLLOS ILEGALES EN LAS AREAS SUSCEPTIBLES DE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98068500"/>
    <n v="0"/>
    <n v="0"/>
    <n v="0"/>
    <s v="0000687542"/>
    <s v="1"/>
    <s v="10576"/>
    <d v="2025-01-20T00:00:00"/>
    <s v="1000070452"/>
    <s v="JULIO ALVARO FORIGUA GARCIA"/>
    <s v="1002629376"/>
    <s v="CESAR AUGUSTO CACERES GONZALEZ"/>
    <d v="2025-01-20T00:00:00"/>
    <s v="7990990000"/>
    <s v="Transitoria Presupuesto CDP CRP"/>
  </r>
  <r>
    <s v="2025"/>
    <n v="2"/>
    <d v="2025-01-01T00:00:00"/>
    <d v="2025-05-27T00:00:00"/>
    <s v="0118-01"/>
    <x v="35"/>
    <s v="Subsidio Distrital de Vivienda para el a - Servicio de apoyo financiero para mejoramiento de vivienda"/>
    <s v="0000000758"/>
    <d v="2025-02-10T00:00:00"/>
    <s v="PRESTAR SERVICIOS PROFESIONALES DESDE EL COMPONENTE SOCIAL EN LOSPROCESOS DE SELECCIÓN DE SOLUCIONES HABITACIONALES Y EJECUCIÓN DELPROGRAMA DE MEJORAMIENTO DE VIVIENDA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69976176"/>
    <n v="0"/>
    <n v="0"/>
    <n v="8106996"/>
    <s v="0000708927"/>
    <s v="1"/>
    <s v="10843"/>
    <d v="2025-02-10T00:00:00"/>
    <s v="1000106873"/>
    <s v="LINA MARIA GONZALEZ BOTERO"/>
    <s v="1002629376"/>
    <s v="CESAR AUGUSTO CACERES GONZALEZ"/>
    <d v="2025-02-10T00:00:00"/>
    <s v="7990990000"/>
    <s v="Transitoria Presupuesto CDP CRP"/>
  </r>
  <r>
    <s v="2025"/>
    <n v="2"/>
    <d v="2025-01-01T00:00:00"/>
    <d v="2025-05-27T00:00:00"/>
    <s v="0118-01"/>
    <x v="35"/>
    <s v="Subsidio Distrital de Vivienda para el a - Servicio de apoyo financiero para mejoramiento de vivienda"/>
    <s v="0000000753"/>
    <d v="2025-02-10T00:00:00"/>
    <s v="PRESTAR SERVICIOS DE APOYO A LA GESTION DEL COMPONENTE TECNICO EN LAESTRUCTURACION PARA LA ASIGNACION DE SUBSIDIOS Y EJECUCION DE SOLUCIONESHABITACIONALES DE LA SECRETARIA DISTRITAL DEL HABITAT"/>
    <s v="1-100-F039"/>
    <s v="VA-Crédito"/>
    <s v="O232020200991123"/>
    <s v="Servicios de la administración pública relacionados con la vivienda e infraestructura de servicios públicos"/>
    <s v="PM/0118/0103/40010320222"/>
    <s v="Subsidios para el Mejoramiento y habitabilidad urb"/>
    <n v="18953028"/>
    <n v="0"/>
    <n v="0"/>
    <n v="5028"/>
    <s v="0000708907"/>
    <s v="1"/>
    <s v="10853"/>
    <d v="2025-02-10T00:00:00"/>
    <s v="1000106873"/>
    <s v="LINA MARIA GONZALEZ BOTERO"/>
    <s v="1002629376"/>
    <s v="CESAR AUGUSTO CACERES GONZALEZ"/>
    <d v="2025-02-10T00:00:00"/>
    <s v="7990990000"/>
    <s v="Transitoria Presupuesto CDP CRP"/>
  </r>
  <r>
    <s v="2025"/>
    <n v="1"/>
    <d v="2025-01-01T00:00:00"/>
    <d v="2025-05-27T00:00:00"/>
    <s v="0118-01"/>
    <x v="39"/>
    <s v="Implementación de acciones y estrategias - Servicio de asistencia técnica"/>
    <s v="0000000321"/>
    <d v="2025-01-17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0"/>
    <s v="0000685779"/>
    <s v="1"/>
    <s v="10687"/>
    <d v="2025-01-17T00:00:00"/>
    <s v="1000070452"/>
    <s v="JULIO ALVARO FORIGUA GARCIA"/>
    <s v="1002629376"/>
    <s v="CESAR AUGUSTO CACERES GONZALEZ"/>
    <d v="2025-01-17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293"/>
    <d v="2025-01-16T00:00:00"/>
    <s v="PRESTAR SERVICIOS DE APOYO A LA GESTION PARA EL DESARROLLO DEACTIVIDADES ASISTENCIALES Y OPERATIVAS QUE GARANTICEN EL MANEJO EINGRESO DE LA INFORMACION, LA APLICACION DEL SISTEMA DE GESTIONDOCUMENTAL Y LA ADMINISTRACION DEL ARCHIVO FISICO DE LA SUBDIRECCION DESERVICIOS PUBLICO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37065557"/>
    <n v="0"/>
    <n v="0"/>
    <n v="0"/>
    <s v="0000684128"/>
    <s v="1"/>
    <s v="10209"/>
    <d v="2025-01-16T00:00:00"/>
    <s v="1002522971"/>
    <s v="NEIBER YANETH PRIETO PERILLA"/>
    <s v="1002629376"/>
    <s v="CESAR AUGUSTO CACERES GONZALEZ"/>
    <d v="2025-01-16T00:00:00"/>
    <s v="7990990000"/>
    <s v="Transitoria Presupuesto CDP CRP"/>
  </r>
  <r>
    <s v="2025"/>
    <n v="1"/>
    <d v="2025-01-01T00:00:00"/>
    <d v="2025-05-27T00:00:00"/>
    <s v="0118-01"/>
    <x v="37"/>
    <s v="Implementación de acciones y estrategias - Documentos de lineamientos técnicos"/>
    <s v="0000000045"/>
    <d v="2025-01-03T00:00:00"/>
    <s v="PRESTAR SERVICIOS PROFESIONALES PARA APOYAR LAS ACTIVIDADES DELCOMPONENTE TÉCNICO CATASTRAL Y JURIDICO NECESARIAS PARA LOS INSTRUMENTOSURBANÍSTICOS DE LEGALIZACIÓN Y FORMALIZACIÓN EN SU ETAPA DE GESTIÓN YESTUDIOS PREVIOS EN EL ÁMBITO DE LAS INTERVENCIONES INTEGRALES DE LA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656910"/>
    <s v="1"/>
    <s v="10509"/>
    <d v="2025-01-03T00:00:00"/>
    <s v="1006022647"/>
    <s v="RODRIGO ERNESTO CARRASCAL ENRIQUEZ"/>
    <s v="1002629376"/>
    <s v="CESAR AUGUSTO CACERES GONZALEZ"/>
    <d v="2025-01-03T00:00:00"/>
    <s v="7990990000"/>
    <s v="Transitoria Presupuesto CDP CRP"/>
  </r>
  <r>
    <s v="2025"/>
    <n v="1"/>
    <d v="2025-01-01T00:00:00"/>
    <d v="2025-05-27T00:00:00"/>
    <s v="0118-01"/>
    <x v="35"/>
    <s v="Subsidio Distrital de Vivienda para el a - Servicio de apoyo financiero para mejoramiento de vivienda"/>
    <s v="0000000425"/>
    <d v="2025-01-21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25601040"/>
    <n v="25601040"/>
    <n v="0"/>
    <n v="0"/>
    <s v="0000689675"/>
    <s v="1"/>
    <s v="10844"/>
    <d v="2025-01-21T00:00:00"/>
    <s v="1000106873"/>
    <s v="LINA MARIA GONZALEZ BOTERO"/>
    <s v="1002629376"/>
    <s v="CESAR AUGUSTO CACERES GONZALEZ"/>
    <d v="2025-01-21T00:00:00"/>
    <s v="7990990000"/>
    <s v="Transitoria Presupuesto CDP CRP"/>
  </r>
  <r>
    <s v="2025"/>
    <n v="2"/>
    <d v="2025-01-01T00:00:00"/>
    <d v="2025-05-27T00:00:00"/>
    <s v="0118-01"/>
    <x v="38"/>
    <s v="Subsidio Distrital de Vivienda para el a - Servicio de apoyo financiero para arrendamiento de vivienda"/>
    <s v="0000000777"/>
    <d v="2025-02-11T00:00:00"/>
    <s v="PRESTAR SERVICIOS PROFESIONALES PARA APOYAR EN LAS ACTIVIDADES PARA LAIMPLEMENTACIÓN DE ESTRATEGIAS PARA LA MOVILIZACIÓN DE RECURSOS DEFINANCIACIÓN DE LOS DIFERENTES PROYECTOS Y PROGRAMAS DE LA SUBSECRETARÍADE GESTIÓN FINANCIERA"/>
    <s v="1-100-F039"/>
    <s v="VA-Crédito"/>
    <s v="O232020200991123"/>
    <s v="Servicios de la administración pública relacionados con la vivienda e infraestructura de servicios públicos"/>
    <s v="PM/0118/0105/40010330222"/>
    <s v="Subsidios para arrendamiento de vivienda"/>
    <n v="82142500"/>
    <n v="0"/>
    <n v="0"/>
    <n v="257500"/>
    <s v="0000710631"/>
    <s v="1"/>
    <s v="10045"/>
    <d v="2025-02-11T00:00:00"/>
    <s v="1011007878"/>
    <s v="DANIEL EDUARDO CONTRERAS CASTRO"/>
    <s v="1002629376"/>
    <s v="CESAR AUGUSTO CACERES GONZALEZ"/>
    <d v="2025-02-11T00:00:00"/>
    <s v="7990990000"/>
    <s v="Transitoria Presupuesto CDP CRP"/>
  </r>
  <r>
    <s v="2025"/>
    <n v="1"/>
    <d v="2025-01-01T00:00:00"/>
    <d v="2025-05-27T00:00:00"/>
    <s v="0118-01"/>
    <x v="40"/>
    <s v="Mejoramiento de la prestación y acceso d - Documentos de planeación"/>
    <s v="0000000282"/>
    <d v="2025-01-16T00:00:00"/>
    <s v="PRESTAR SERVICIOS PROFESIONALES PARA REALIZAR ACTIVIDADES DE SEGUIMIENTOY GESTION DE INFORMACION DE LOS SERVICIOS PUBLICOS DOMICILIARIOSRELACIONADOS CON SUBSIDIOS, CONTRIBUCIONES Y BENEFICIOS ECONOMICOSOTORGADOS POR EL DISTRITO CAPIT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75874050"/>
    <n v="0"/>
    <n v="0"/>
    <n v="0"/>
    <s v="0000684114"/>
    <s v="1"/>
    <s v="10133"/>
    <d v="2025-01-16T00:00:00"/>
    <s v="1002522971"/>
    <s v="NEIBER YANETH PRIETO PERILLA"/>
    <s v="1002629376"/>
    <s v="CESAR AUGUSTO CACERES GONZALEZ"/>
    <d v="2025-01-16T00:00:00"/>
    <s v="7990990000"/>
    <s v="Transitoria Presupuesto CDP CRP"/>
  </r>
  <r>
    <s v="2025"/>
    <n v="1"/>
    <d v="2025-01-01T00:00:00"/>
    <d v="2025-05-27T00:00:00"/>
    <s v="0118-01"/>
    <x v="41"/>
    <s v="Asistencia técnica para la habilitación  - Servicios de información implementados"/>
    <s v="0000000302"/>
    <d v="2025-01-16T00:00:00"/>
    <s v="PRESTAR SERVICIOS PROFESIONALES PARA BRINDAR APOYO EN LAS ACTIVIDADESQUE REQUIERAN LA IMPLEMENTACIÓN DE NUEVOS SERVICIOS EN EL COMPONENTETÉCNICO QUE CONTRIBUYAN AL CUMPLIMIENTO DE LAS FUNCIONES ASIGNADAS A LASECRETARÍA DISTRITAL DEL HÁBITAT"/>
    <s v="1-100-F001"/>
    <s v="VA-RECURSOS DISTRITO"/>
    <s v="O232020200991123"/>
    <s v="Servicios de la administración pública relacionados con la vivienda e infraestructura de servicios públicos"/>
    <s v="PM/0118/0111/45990250215"/>
    <s v="Servicios de orientación y gestión frente a los re"/>
    <n v="79487100"/>
    <n v="0"/>
    <n v="0"/>
    <n v="0"/>
    <s v="0000684175"/>
    <s v="1"/>
    <s v="10374"/>
    <d v="2025-01-16T00:00:00"/>
    <s v="1002995155"/>
    <s v="JAIME OLAYA AMADO"/>
    <s v="1002629376"/>
    <s v="CESAR AUGUSTO CACERES GONZALEZ"/>
    <d v="2025-01-16T00:00:00"/>
    <s v="7990990000"/>
    <s v="Transitoria Presupuesto CDP CRP"/>
  </r>
  <r>
    <s v="2025"/>
    <n v="1"/>
    <d v="2025-01-01T00:00:00"/>
    <d v="2025-05-27T00:00:00"/>
    <s v="0118-01"/>
    <x v="39"/>
    <s v="Implementación de acciones y estrategias - Servicio de asistencia técnica"/>
    <s v="0000000214"/>
    <d v="2025-01-10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0"/>
    <s v="0000668308"/>
    <s v="1"/>
    <s v="10656"/>
    <d v="2025-01-10T00:00:00"/>
    <s v="1000070452"/>
    <s v="JULIO ALVARO FORIGUA GARCIA"/>
    <s v="1002629376"/>
    <s v="CESAR AUGUSTO CACERES GONZALEZ"/>
    <d v="2025-01-10T00:00:00"/>
    <s v="7990990000"/>
    <s v="Transitoria Presupuesto CDP CRP"/>
  </r>
  <r>
    <s v="2025"/>
    <n v="2"/>
    <d v="2025-01-01T00:00:00"/>
    <d v="2025-05-27T00:00:00"/>
    <s v="0118-01"/>
    <x v="39"/>
    <s v="Implementación de acciones y estrategias - Servicio de asistencia técnica"/>
    <s v="0000000782"/>
    <d v="2025-02-12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38671362"/>
    <n v="0"/>
    <n v="0"/>
    <n v="38671362"/>
    <s v="0000710829"/>
    <s v="1"/>
    <s v="10620"/>
    <d v="2025-02-12T00:00:00"/>
    <s v="1005450425"/>
    <s v="CARLOS ANDRES DANIELS JARAMILLO"/>
    <s v="1002629376"/>
    <s v="CESAR AUGUSTO CACERES GONZALEZ"/>
    <d v="2025-02-12T00:00:00"/>
    <s v="7990990000"/>
    <s v="Transitoria Presupuesto CDP CRP"/>
  </r>
  <r>
    <s v="2025"/>
    <n v="1"/>
    <d v="2025-01-01T00:00:00"/>
    <d v="2025-05-27T00:00:00"/>
    <s v="0118-01"/>
    <x v="35"/>
    <s v="Subsidio Distrital de Vivienda para el a - Servicio de apoyo financiero para mejoramiento de vivienda"/>
    <s v="0000000435"/>
    <d v="2025-01-21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2001300"/>
    <n v="0"/>
    <n v="0"/>
    <n v="0"/>
    <s v="0000689740"/>
    <s v="1"/>
    <s v="10855"/>
    <d v="2025-01-21T00:00:00"/>
    <s v="1000106873"/>
    <s v="LINA MARIA GONZALEZ BOTERO"/>
    <s v="1002629376"/>
    <s v="CESAR AUGUSTO CACERES GONZALEZ"/>
    <d v="2025-01-21T00:00:00"/>
    <s v="7990990000"/>
    <s v="Transitoria Presupuesto CDP CRP"/>
  </r>
  <r>
    <s v="2025"/>
    <n v="1"/>
    <d v="2025-01-01T00:00:00"/>
    <d v="2025-05-27T00:00:00"/>
    <s v="0118-01"/>
    <x v="11"/>
    <s v="Asistencia técnica para la habilitación  - Servicio de asistencia técnica"/>
    <s v="0000000296"/>
    <d v="2025-01-16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9487100"/>
    <n v="0"/>
    <n v="0"/>
    <n v="0"/>
    <s v="0000684135"/>
    <s v="1"/>
    <s v="10249"/>
    <d v="2025-01-16T00:00:00"/>
    <s v="1002995155"/>
    <s v="JAIME OLAYA AMADO"/>
    <s v="1002629376"/>
    <s v="CESAR AUGUSTO CACERES GONZALEZ"/>
    <d v="2025-01-16T00:00:00"/>
    <s v="7990990000"/>
    <s v="Transitoria Presupuesto CDP CRP"/>
  </r>
  <r>
    <s v="2025"/>
    <n v="1"/>
    <d v="2025-01-01T00:00:00"/>
    <d v="2025-05-27T00:00:00"/>
    <s v="0118-01"/>
    <x v="40"/>
    <s v="Mejoramiento de la prestación y acceso d - Documentos de planeación"/>
    <s v="0000000284"/>
    <d v="2025-01-16T00:00:00"/>
    <s v="PRESTAR SERVICIOS PROFESIONALES PARA REALIZAR ACTIVIDADES RELACIONADASCON LA FORMULACIÓN, DESARROLLO Y SEGUIMIENTO DE PLANES, POLÍTICAS,PROGRAMAS Y PROYECTOS RELACIONADOS CON EL SERVICIO PÚBLICO DE ASEO Y LAGESTIÓN DE RESIDUOS SÓLIDOS EN EL AREA URBANA Y RURAL DE DISTRITOCAPIT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73500000"/>
    <n v="0"/>
    <n v="0"/>
    <n v="0"/>
    <s v="0000684116"/>
    <s v="1"/>
    <s v="10218"/>
    <d v="2025-01-16T00:00:00"/>
    <s v="1002522971"/>
    <s v="NEIBER YANETH PRIETO PERILLA"/>
    <s v="1002629376"/>
    <s v="CESAR AUGUSTO CACERES GONZALEZ"/>
    <d v="2025-01-16T00:00:00"/>
    <s v="7990990000"/>
    <s v="Transitoria Presupuesto CDP CRP"/>
  </r>
  <r>
    <s v="2025"/>
    <n v="1"/>
    <d v="2025-01-01T00:00:00"/>
    <d v="2025-05-27T00:00:00"/>
    <s v="0118-01"/>
    <x v="11"/>
    <s v="Asistencia técnica para la habilitación  - Servicio de asistencia técnica"/>
    <s v="0000000609"/>
    <d v="2025-01-31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07/45990310215"/>
    <s v="Servicios de promoción   para la iniciación de viv"/>
    <n v="71538390"/>
    <n v="0"/>
    <n v="0"/>
    <n v="0"/>
    <s v="0000702081"/>
    <s v="1"/>
    <s v="10261"/>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s v="0000000618"/>
    <d v="2025-01-31T00:00:00"/>
    <s v="PRESTAR SERVICIOS PROFESIONALES EN EL DESARROLLO DE LAS ACTIVIDADES QUEREQUIERA LOS TRAMITES Y SERVICIOS DE LA CADENA DE URBANISMO YCONSTRUCCIÓN EN LA GESTIÓN DE SOLUCIONES HABITACIONALES Y APOYARTÉCNICAMENTE TODO LO QUE REQUIERA LA SUBDIRECCIÓN DE APOYO A LACONSTRUCCIÓN DEL ESQUEMA DE MESA DE SOLUCIONES, DE MORADORES Y DEACTIVIDADES PRODUCTIVAS."/>
    <s v="1-100-F001"/>
    <s v="VA-RECURSOS DISTRITO"/>
    <s v="O232020200991123"/>
    <s v="Servicios de la administración pública relacionados con la vivienda e infraestructura de servicios públicos"/>
    <s v="PM/0118/0111/45990250215"/>
    <s v="Servicios de orientación y gestión frente a los re"/>
    <n v="94971600"/>
    <n v="0"/>
    <n v="0"/>
    <n v="0"/>
    <s v="0000702173"/>
    <s v="1"/>
    <s v="10337"/>
    <d v="2025-01-31T00:00:00"/>
    <s v="1002995155"/>
    <s v="JAIME OLAYA AMADO"/>
    <s v="1002629376"/>
    <s v="CESAR AUGUSTO CACERES GONZALEZ"/>
    <d v="2025-01-31T00:00:00"/>
    <s v="7990990000"/>
    <s v="Transitoria Presupuesto CDP CRP"/>
  </r>
  <r>
    <s v="2025"/>
    <n v="1"/>
    <d v="2025-01-01T00:00:00"/>
    <d v="2025-05-27T00:00:00"/>
    <s v="0118-01"/>
    <x v="37"/>
    <s v="Implementación de acciones y estrategias - Documentos de lineamientos técnicos"/>
    <s v="0000000624"/>
    <d v="2025-01-31T00:00:00"/>
    <s v="PRESTAR SERVICIOS PROFESIONALES PARA APOYAR LA ARTICULACIÓN DE LASACTIVIDADES QUE CONFORMAN LOS INSTRUMENTOS URBANÍSTICOS DE LEGALIZACIÓNY FORMALIZACIÓN EN SU ETAPA DE GESTIÓN Y ESTUDIOS PREVIOS EN EL MARCO DELAS INTERVENCIONES INTEGRALES 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116959590"/>
    <n v="0"/>
    <n v="0"/>
    <n v="0"/>
    <s v="0000702478"/>
    <s v="1"/>
    <s v="10505"/>
    <d v="2025-01-31T00:00:00"/>
    <s v="1000106873"/>
    <s v="LINA MARIA GONZALEZ BOTERO"/>
    <s v="1002629376"/>
    <s v="CESAR AUGUSTO CACERES GONZALEZ"/>
    <d v="2025-01-31T00:00:00"/>
    <s v="7990990000"/>
    <s v="Transitoria Presupuesto CDP CRP"/>
  </r>
  <r>
    <s v="2025"/>
    <n v="1"/>
    <d v="2025-01-01T00:00:00"/>
    <d v="2025-05-27T00:00:00"/>
    <s v="0118-01"/>
    <x v="11"/>
    <s v="Asistencia técnica para la habilitación  - Servicio de asistencia técnica"/>
    <s v="0000000626"/>
    <d v="2025-01-31T00:00:00"/>
    <s v="PRESTAR SERVICIOS PROFESIONALES PARA LIDERAR EL CONTROL Y SEGUIMIENTO ALACOMPAÑAMIENTO, APOYO TÉCNICO INTERINSTITUCIONAL E INTERSECTORIALOFRECIDO EN LA GESTIÓN DE LOS TRÁMITES Y/O SERVICIOS DE LA CADENA DEURBANISMO Y CONSTRUCCIÓN DE LA TOTALIDAD DE LOS PROYECTOS INSCRITOS ENEL 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94971600"/>
    <n v="0"/>
    <n v="0"/>
    <n v="0"/>
    <s v="0000702501"/>
    <s v="1"/>
    <s v="10232"/>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s v="0000000623"/>
    <d v="2025-01-31T00:00:00"/>
    <s v="PRESTAR SERVICIOS PROFESIONALES JURÍDICOS PARA LA ORIENTACIÓN,ESTRUCTURACIÓN, EJECUCIÓN Y SEGUIMIENTO DE PROGRAMAS Y SERVICIOS QUEPROMUEVAN LA INICIACIÓN DE UNIDADES DE VIVIENDAS VIS Y VIP EN BOGOTÁ."/>
    <s v="1-100-F001"/>
    <s v="VA-RECURSOS DISTRITO"/>
    <s v="O232020200991123"/>
    <s v="Servicios de la administración pública relacionados con la vivienda e infraestructura de servicios públicos"/>
    <s v="PM/0118/0111/45990250215"/>
    <s v="Servicios de orientación y gestión frente a los re"/>
    <n v="85474440"/>
    <n v="0"/>
    <n v="0"/>
    <n v="0"/>
    <s v="0000702476"/>
    <s v="1"/>
    <s v="10364"/>
    <d v="2025-01-31T00:00:00"/>
    <s v="1002995155"/>
    <s v="JAIME OLAYA AMADO"/>
    <s v="1002629376"/>
    <s v="CESAR AUGUSTO CACERES GONZALEZ"/>
    <d v="2025-01-31T00:00:00"/>
    <s v="7990990000"/>
    <s v="Transitoria Presupuesto CDP CRP"/>
  </r>
  <r>
    <s v="2025"/>
    <n v="1"/>
    <d v="2025-01-01T00:00:00"/>
    <d v="2025-05-27T00:00:00"/>
    <s v="0118-01"/>
    <x v="35"/>
    <s v="Subsidio Distrital de Vivienda para el a - Servicio de apoyo financiero para mejoramiento de vivienda"/>
    <s v="0000000437"/>
    <d v="2025-01-21T00:00:00"/>
    <s v="PRESTAR SERVICIOS PROFESIONALES EN EL ACOMPAÑAMIENTO TÉCNICO DELDESARROLLO DEL PROGRAMA DE MEJORAMIENTO DE VIVIENDA DE LA SECRETARIADISTRITAL DEL HÁBITAT."/>
    <s v="1-100-F039"/>
    <s v="VA-Crédito"/>
    <s v="O232020200991123"/>
    <s v="Servicios de la administración pública relacionados con la vivienda e infraestructura de servicios públicos"/>
    <s v="PM/0118/0103/40010320222"/>
    <s v="Subsidios para el Mejoramiento y habitabilidad urb"/>
    <n v="45214740"/>
    <n v="0"/>
    <n v="0"/>
    <n v="0"/>
    <s v="0000689750"/>
    <s v="1"/>
    <s v="10837"/>
    <d v="2025-01-21T00:00:00"/>
    <s v="1000106873"/>
    <s v="LINA MARIA GONZALEZ BOTERO"/>
    <s v="1002629376"/>
    <s v="CESAR AUGUSTO CACERES GONZALEZ"/>
    <d v="2025-01-21T00:00:00"/>
    <s v="7990990000"/>
    <s v="Transitoria Presupuesto CDP CRP"/>
  </r>
  <r>
    <s v="2025"/>
    <n v="1"/>
    <d v="2025-01-01T00:00:00"/>
    <d v="2025-05-27T00:00:00"/>
    <s v="0118-01"/>
    <x v="41"/>
    <s v="Asistencia técnica para la habilitación  - Servicios de información implementados"/>
    <s v="0000000612"/>
    <d v="2025-01-3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702123"/>
    <s v="1"/>
    <s v="10319"/>
    <d v="2025-01-31T00:00:00"/>
    <s v="1002995155"/>
    <s v="JAIME OLAYA AMADO"/>
    <s v="1002629376"/>
    <s v="CESAR AUGUSTO CACERES GONZALEZ"/>
    <d v="2025-01-31T00:00:00"/>
    <s v="7990990000"/>
    <s v="Transitoria Presupuesto CDP CRP"/>
  </r>
  <r>
    <s v="2025"/>
    <n v="1"/>
    <d v="2025-01-01T00:00:00"/>
    <d v="2025-05-27T00:00:00"/>
    <s v="0118-01"/>
    <x v="38"/>
    <s v="Subsidio Distrital de Vivienda para el a - Servicio de apoyo financiero para arrendamiento de vivienda"/>
    <s v="0000000470"/>
    <d v="2025-01-22T00:00:00"/>
    <s v="PRESTAR SERVICIOS PROFESIONALES PARA EL ACOMPAÑAMIENTO JURIDICOREQUERIDO EN EL MARCO DE LOS PROYECTOS Y PROGRAMAS GESTIONADOS POR LASUBSECRETARIA DE GESTION FINANCIERA"/>
    <s v="1-100-F039"/>
    <s v="VA-Crédito"/>
    <s v="O232020200991123"/>
    <s v="Servicios de la administración pública relacionados con la vivienda e infraestructura de servicios públicos"/>
    <s v="PM/0118/0105/40010330222"/>
    <s v="Subsidios para arrendamiento de vivienda"/>
    <n v="34024608"/>
    <n v="0"/>
    <n v="0"/>
    <n v="0"/>
    <s v="0000691296"/>
    <s v="1"/>
    <s v="10147"/>
    <d v="2025-01-22T00:00:00"/>
    <s v="1011007878"/>
    <s v="DANIEL EDUARDO CONTRERAS CASTRO"/>
    <s v="1002629376"/>
    <s v="CESAR AUGUSTO CACERES GONZALEZ"/>
    <d v="2025-01-22T00:00:00"/>
    <s v="7990990000"/>
    <s v="Transitoria Presupuesto CDP CRP"/>
  </r>
  <r>
    <s v="2025"/>
    <n v="1"/>
    <d v="2025-01-01T00:00:00"/>
    <d v="2025-05-27T00:00:00"/>
    <s v="0118-01"/>
    <x v="11"/>
    <s v="Asistencia técnica para la habilitación  - Servicio de asistencia técnica"/>
    <s v="0000000300"/>
    <d v="2025-01-16T00:00:00"/>
    <s v="PRESTAR SERVICIOS PROFESIONALES PARA BRINDAR APOYO ADMINISTRATIVO EN LAGESTIÓN DE TRÁMITES Y/O SERVICIOS DE LA CADENA DE URBANISMO YCONSTRUCCIÓN, PARA PROMOVER LA INICIACIÓN DE VIVIENDAS VIS Y VIP DE LOSPROYECTOS INSCRITOS EN EL 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9487100"/>
    <n v="0"/>
    <n v="0"/>
    <n v="0"/>
    <s v="0000684142"/>
    <s v="1"/>
    <s v="10238"/>
    <d v="2025-01-16T00:00:00"/>
    <s v="1002995155"/>
    <s v="JAIME OLAYA AMADO"/>
    <s v="1002629376"/>
    <s v="CESAR AUGUSTO CACERES GONZALEZ"/>
    <d v="2025-01-16T00:00:00"/>
    <s v="7990990000"/>
    <s v="Transitoria Presupuesto CDP CRP"/>
  </r>
  <r>
    <s v="2025"/>
    <n v="1"/>
    <d v="2025-01-01T00:00:00"/>
    <d v="2025-05-27T00:00:00"/>
    <s v="0118-01"/>
    <x v="11"/>
    <s v="Asistencia técnica para la habilitación  - Servicio de asistencia técnica"/>
    <s v="0000000298"/>
    <d v="2025-01-16T00:00:00"/>
    <s v="PRESTAR SERVICIOS PROFESIONALES PARA BRINDAR ACOMPAÑAMIENTO TÉCNICO YAPOYO INTERI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9487100"/>
    <n v="0"/>
    <n v="0"/>
    <n v="0"/>
    <s v="0000684139"/>
    <s v="1"/>
    <s v="10231"/>
    <d v="2025-01-16T00:00:00"/>
    <s v="1002995155"/>
    <s v="JAIME OLAYA AMADO"/>
    <s v="1002629376"/>
    <s v="CESAR AUGUSTO CACERES GONZALEZ"/>
    <d v="2025-01-16T00:00:00"/>
    <s v="7990990000"/>
    <s v="Transitoria Presupuesto CDP CRP"/>
  </r>
  <r>
    <s v="2025"/>
    <n v="1"/>
    <d v="2025-01-01T00:00:00"/>
    <d v="2025-05-27T00:00:00"/>
    <s v="0118-01"/>
    <x v="11"/>
    <s v="Asistencia técnica para la habilitación  - Servicio de asistencia técnica"/>
    <s v="0000000619"/>
    <d v="2025-01-31T00:00:00"/>
    <s v="PRESTAR SERVICIOS PROFESIONALES PARA APOYAR LAS ACTIVIDADESADMINISTRATIVAS, OPERATIVAS Y TÉCNICAS QUE CONTRIBUYAN AL CUMPLIMIENTODE LAS FUNCIONES ASIGNADAS A LA SUBDIRECCIÓN DE APOYO A LA CONSTRUCCIÓN."/>
    <s v="1-100-F001"/>
    <s v="VA-RECURSOS DISTRITO"/>
    <s v="O232020200991123"/>
    <s v="Servicios de la administración pública relacionados con la vivienda e infraestructura de servicios públicos"/>
    <s v="PM/0118/0107/45990310215"/>
    <s v="Servicios de promoción   para la iniciación de viv"/>
    <n v="59181759"/>
    <n v="0"/>
    <n v="0"/>
    <n v="0"/>
    <s v="0000702174"/>
    <s v="1"/>
    <s v="10223"/>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s v="0000000614"/>
    <d v="2025-01-31T00:00:00"/>
    <s v="PRESTAR SERVICIOS PROFESIONALES PARA LA ARTICULACIÓN INTERINSTITUCIONALDE LAS ACTIVIDADES DE RACIONALIZACIÓN Y/O SIMPLIFICACIÓN DE TRÁMITES,PROCEDIMIENTOS Y SERVICIOS ASOCIADOS A LA CADENA DE URBANISMO YCONSTRUCCIÓN Y SOLUCIONES HABITACIONALES QUE DEMANDE LA SUBDIRECCIÓN DEAPOYO A LA CONSTRUCCIÓN"/>
    <s v="1-100-F001"/>
    <s v="VA-RECURSOS DISTRITO"/>
    <s v="O232020200991123"/>
    <s v="Servicios de la administración pública relacionados con la vivienda e infraestructura de servicios públicos"/>
    <s v="PM/0118/0111/45990250215"/>
    <s v="Servicios de orientación y gestión frente a los re"/>
    <n v="94971600"/>
    <n v="0"/>
    <n v="0"/>
    <n v="0"/>
    <s v="0000702130"/>
    <s v="1"/>
    <s v="10327"/>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s v="0000000303"/>
    <d v="2025-01-16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11/45990250215"/>
    <s v="Servicios de orientación y gestión frente a los re"/>
    <n v="79487100"/>
    <n v="0"/>
    <n v="0"/>
    <n v="0"/>
    <s v="0000684192"/>
    <s v="1"/>
    <s v="10268"/>
    <d v="2025-01-16T00:00:00"/>
    <s v="1002995155"/>
    <s v="JAIME OLAYA AMADO"/>
    <s v="1002629376"/>
    <s v="CESAR AUGUSTO CACERES GONZALEZ"/>
    <d v="2025-01-16T00:00:00"/>
    <s v="7990990000"/>
    <s v="Transitoria Presupuesto CDP CRP"/>
  </r>
  <r>
    <s v="2025"/>
    <n v="2"/>
    <d v="2025-01-01T00:00:00"/>
    <d v="2025-05-27T00:00:00"/>
    <s v="0118-01"/>
    <x v="41"/>
    <s v="Asistencia técnica para la habilitación  - Servicios de información implementados"/>
    <s v="0000000802"/>
    <d v="2025-02-14T00:00:00"/>
    <s v="PRESTAR SERVICIOS PROFESIONALES PARA APOYAR LA EJECUCIÓN Y SEGUIMIENTODEL PROGRAMA DE BANCO VIRTUAL DE MATERIALES Y SU OPERACIÓN EN EL MÓDULO,ADEMAS DE LOS MÓDULOS DE ASIGNACION DE SUBSIDIOS DE LA SECRETARÍADISTRITAL DEL HÁBITAT."/>
    <s v="1-100-F001"/>
    <s v="VA-RECURSOS DISTRITO"/>
    <s v="O232020200991123"/>
    <s v="Servicios de la administración pública relacionados con la vivienda e infraestructura de servicios públicos"/>
    <s v="PM/0118/0111/45990250215"/>
    <s v="Servicios de orientación y gestión frente a los re"/>
    <n v="63264506"/>
    <n v="0"/>
    <n v="0"/>
    <n v="4"/>
    <s v="0000713590"/>
    <s v="1"/>
    <s v="10349"/>
    <d v="2025-02-14T00:00:00"/>
    <s v="1002995155"/>
    <s v="JAIME OLAYA AMADO"/>
    <s v="1002629376"/>
    <s v="CESAR AUGUSTO CACERES GONZALEZ"/>
    <d v="2025-02-14T00:00:00"/>
    <s v="7990990000"/>
    <s v="Transitoria Presupuesto CDP CRP"/>
  </r>
  <r>
    <s v="2025"/>
    <n v="1"/>
    <d v="2025-01-01T00:00:00"/>
    <d v="2025-05-27T00:00:00"/>
    <s v="0118-01"/>
    <x v="35"/>
    <s v="Subsidio Distrital de Vivienda para el a - Servicio de apoyo financiero para mejoramiento de vivienda"/>
    <s v="0000000432"/>
    <d v="2025-01-21T00:00:00"/>
    <s v="PRESTAR SERVICIOS PROFESIONALES EN EL ACOMPAÑAMIENTO TECNICO DELDESARROLLO DEL PROGRAMA DE MEJORAMIENTO DE VIVIENDA DE LA SECRETARIADISTRITAL DEL HABITAT"/>
    <s v="1-100-F039"/>
    <s v="VA-Crédito"/>
    <s v="O232020200991123"/>
    <s v="Servicios de la administración pública relacionados con la vivienda e infraestructura de servicios públicos"/>
    <s v="PM/0118/0103/40010320222"/>
    <s v="Subsidios para el Mejoramiento y habitabilidad urb"/>
    <n v="45214740"/>
    <n v="0"/>
    <n v="0"/>
    <n v="0"/>
    <s v="0000689730"/>
    <s v="1"/>
    <s v="10852"/>
    <d v="2025-01-21T00:00:00"/>
    <s v="1000106873"/>
    <s v="LINA MARIA GONZALEZ BOTERO"/>
    <s v="1002629376"/>
    <s v="CESAR AUGUSTO CACERES GONZALEZ"/>
    <d v="2025-01-21T00:00:00"/>
    <s v="7990990000"/>
    <s v="Transitoria Presupuesto CDP CRP"/>
  </r>
  <r>
    <s v="2025"/>
    <n v="1"/>
    <d v="2025-01-01T00:00:00"/>
    <d v="2025-05-27T00:00:00"/>
    <s v="0118-01"/>
    <x v="11"/>
    <s v="Asistencia técnica para la habilitación  - Servicio de asistencia técnica"/>
    <s v="0000000299"/>
    <d v="2025-01-16T00:00:00"/>
    <s v="PRESTAR SERVICIOS PROFESIONALES PARA BRINDAR ACOMPAÑAMIENTO TÉCNICO YAPOYO INTERI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1538390"/>
    <n v="0"/>
    <n v="0"/>
    <n v="0"/>
    <s v="0000684141"/>
    <s v="1"/>
    <s v="10226"/>
    <d v="2025-01-16T00:00:00"/>
    <s v="1002995155"/>
    <s v="JAIME OLAYA AMADO"/>
    <s v="1002629376"/>
    <s v="CESAR AUGUSTO CACERES GONZALEZ"/>
    <d v="2025-01-16T00:00:00"/>
    <s v="7990990000"/>
    <s v="Transitoria Presupuesto CDP CRP"/>
  </r>
  <r>
    <s v="2025"/>
    <n v="2"/>
    <d v="2025-01-01T00:00:00"/>
    <d v="2025-05-27T00:00:00"/>
    <s v="0118-01"/>
    <x v="37"/>
    <s v="Implementación de acciones y estrategias - Documentos de lineamientos técnicos"/>
    <s v="0000000743"/>
    <d v="2025-02-07T00:00:00"/>
    <s v="PRESTAR SERVICIOS PROFESIONALES DESDE EL COMPONENTE JURIDICO PARAREALIZAR EL SEGUIMIENTO DEL MODELO INTEGRADO DE PLANEACION, GESTION MIPGY LOS INSTRUMENTOS URBANISTICOS DE LEGALIZACION Y FORMALIZACION DE LASECRETARIA DISTRITAL DEL HABITAT"/>
    <s v="1-100-F001"/>
    <s v="VA-RECURSOS DISTRITO"/>
    <s v="O232020200991123"/>
    <s v="Servicios de la administración pública relacionados con la vivienda e infraestructura de servicios públicos"/>
    <s v="PM/0118/0108/45990180226"/>
    <s v="Servicios de asistencia técnica y jurídica para el"/>
    <n v="49550400"/>
    <n v="0"/>
    <n v="0"/>
    <n v="0"/>
    <s v="0000707737"/>
    <s v="1"/>
    <s v="10507"/>
    <d v="2025-02-07T00:00:00"/>
    <s v="1000106873"/>
    <s v="LINA MARIA GONZALEZ BOTERO"/>
    <s v="1002629376"/>
    <s v="CESAR AUGUSTO CACERES GONZALEZ"/>
    <d v="2025-02-07T00:00:00"/>
    <s v="7990990000"/>
    <s v="Transitoria Presupuesto CDP CRP"/>
  </r>
  <r>
    <s v="2025"/>
    <n v="1"/>
    <d v="2025-01-01T00:00:00"/>
    <d v="2025-05-27T00:00:00"/>
    <s v="0118-01"/>
    <x v="37"/>
    <s v="Implementación de acciones y estrategias - Documentos de lineamientos técnicos"/>
    <s v="0000000048"/>
    <d v="2025-01-03T00:00:00"/>
    <s v="PRESTAR SERVICIOS PROFESIONALES PARA APOYAR LA COORDINACIÓN YARTICULACIÓN INTERINSTITUCIONAL PARA LA IMPLEMENTACIÓN DE LOS PROYECTOS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46783836"/>
    <n v="0"/>
    <n v="0"/>
    <n v="0"/>
    <s v="0000656944"/>
    <s v="1"/>
    <s v="10520"/>
    <d v="2025-01-03T00:00:00"/>
    <s v="1006022647"/>
    <s v="RODRIGO ERNESTO CARRASCAL ENRIQUEZ"/>
    <s v="1002629376"/>
    <s v="CESAR AUGUSTO CACERES GONZALEZ"/>
    <d v="2025-01-03T00:00:00"/>
    <s v="7990990000"/>
    <s v="Transitoria Presupuesto CDP CRP"/>
  </r>
  <r>
    <s v="2025"/>
    <n v="2"/>
    <d v="2025-01-01T00:00:00"/>
    <d v="2025-05-27T00:00:00"/>
    <s v="0118-01"/>
    <x v="37"/>
    <s v="Implementación de acciones y estrategias - Documentos de lineamientos técnicos"/>
    <s v="0000000745"/>
    <d v="2025-02-07T00:00:00"/>
    <s v="PRESTAR SERVICIOS PROFESIONALES DESDE EL COMPONENTE TECNICO EN LASACTIVIDADES  TOPOGRÁFICAS Y CARTOGRÁFICAS, PARA LA GESTIÓN Y ESTUDIOSPRELIMINARES DE LOS PROCEDIMIENTOS DE LEGALIZACIÓN DE BARRIOS INFORMALESEN LOS TERRITORIOS DE INTERVENCIÓN INTEGRAL DE LA SECRETARIA DISTRITAL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707741"/>
    <s v="1"/>
    <s v="10510"/>
    <d v="2025-02-07T00:00:00"/>
    <s v="1000106873"/>
    <s v="LINA MARIA GONZALEZ BOTERO"/>
    <s v="1002629376"/>
    <s v="CESAR AUGUSTO CACERES GONZALEZ"/>
    <d v="2025-02-07T00:00:00"/>
    <s v="7990990000"/>
    <s v="Transitoria Presupuesto CDP CRP"/>
  </r>
  <r>
    <s v="2025"/>
    <n v="2"/>
    <d v="2025-01-01T00:00:00"/>
    <d v="2025-05-27T00:00:00"/>
    <s v="0118-01"/>
    <x v="35"/>
    <s v="Subsidio Distrital de Vivienda para el a - Servicio de apoyo financiero para mejoramiento de vivienda"/>
    <s v="0000000760"/>
    <d v="2025-02-10T00:00:00"/>
    <s v="PRESTAR SERVICIOS PROFESIONALES DESDE EL COMPONENTE SOCIAL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401560"/>
    <n v="0"/>
    <n v="0"/>
    <n v="0"/>
    <s v="0000708929"/>
    <s v="1"/>
    <s v="10838"/>
    <d v="2025-02-10T00:00:00"/>
    <s v="1000106873"/>
    <s v="LINA MARIA GONZALEZ BOTERO"/>
    <s v="1002629376"/>
    <s v="CESAR AUGUSTO CACERES GONZALEZ"/>
    <d v="2025-02-10T00:00:00"/>
    <s v="7990990000"/>
    <s v="Transitoria Presupuesto CDP CRP"/>
  </r>
  <r>
    <s v="2025"/>
    <n v="2"/>
    <d v="2025-01-01T00:00:00"/>
    <d v="2025-05-27T00:00:00"/>
    <s v="0118-01"/>
    <x v="14"/>
    <s v="Fortalecimiento en la gestión pública in - Servicio de Implementación Sistemas de Gestión"/>
    <s v="0000000827"/>
    <d v="2025-02-17T00:00:00"/>
    <s v="RECURSOS PARA EL CUMPLIMIENTO DEL DECRETO DE AUSTERIDAD DEL GASTO"/>
    <s v="1-100-F001"/>
    <s v="VA-RECURSOS DISTRITO"/>
    <s v="O232020200991123"/>
    <s v="Servicios de la administración pública relacionados con la vivienda e infraestructura de servicios públicos"/>
    <s v="PM/0118/0118/45990230250"/>
    <s v="Estrategias de gestión institucional y de la cultu"/>
    <n v="34342165"/>
    <n v="0"/>
    <n v="0"/>
    <n v="34342165"/>
    <s v="0000713865"/>
    <s v="1"/>
    <s v="10858"/>
    <d v="2025-02-17T00:00:00"/>
    <s v="1000341689"/>
    <s v="REDY ADOLFO LOPEZ LOPEZ"/>
    <s v="1002629376"/>
    <s v="CESAR AUGUSTO CACERES GONZALEZ"/>
    <d v="2025-02-17T00:00:00"/>
    <s v="7990990000"/>
    <s v="Transitoria Presupuesto CDP CRP"/>
  </r>
  <r>
    <s v="2025"/>
    <n v="1"/>
    <d v="2025-01-01T00:00:00"/>
    <d v="2025-05-27T00:00:00"/>
    <s v="0118-01"/>
    <x v="36"/>
    <s v="Desarrollo de estrategias que promuevan  - Servicios de asistencia técnica en planificación urbana y ordenamiento territorial"/>
    <s v="0000000532"/>
    <d v="2025-01-23T00:00:00"/>
    <s v="PRESTAR SERVICIOS PROFESIONALES PARA ARTICULAR EL DESARROLLO DEACTIVIDADES DE FORMULACIÓN, IMPLEMENTACIÓN Y SEGUIMIENTO DERIVADOS DELOS PLANES, PROGRAMAS, PROYECTOS Y ESTRATEGIAS DEL SECTOR HÁBITAT EN SUCOMPONENTE SOCIAL Y RELACIONAMIENTO CON EL CIUDADANO"/>
    <s v="1-100-F001"/>
    <s v="VA-RECURSOS DISTRITO"/>
    <s v="O232020200991123"/>
    <s v="Servicios de la administración pública relacionados con la vivienda e infraestructura de servicios públicos"/>
    <s v="PM/0118/0119/40020010209"/>
    <s v="Informes con resultados de encuesta de satisfacció"/>
    <n v="91000000"/>
    <n v="0"/>
    <n v="0"/>
    <n v="0"/>
    <s v="0000692794"/>
    <s v="1"/>
    <s v="10649"/>
    <d v="2025-01-23T00:00:00"/>
    <s v="1000347374"/>
    <s v="JOSE LUIS ALDANA ROMERO"/>
    <s v="1002629376"/>
    <s v="CESAR AUGUSTO CACERES GONZALEZ"/>
    <d v="2025-01-23T00:00:00"/>
    <s v="7990990000"/>
    <s v="Transitoria Presupuesto CDP CRP"/>
  </r>
  <r>
    <s v="2025"/>
    <n v="1"/>
    <d v="2025-01-01T00:00:00"/>
    <d v="2025-05-27T00:00:00"/>
    <s v="0118-01"/>
    <x v="14"/>
    <s v="Fortalecimiento en la gestión pública in - Servicio de Implementación Sistemas de Gestión"/>
    <s v="0000000024"/>
    <d v="2025-01-03T00:00:00"/>
    <s v="PRESTAR SERVICIOS PROFESIONALES PARA REALIZAR ACTIVIDADES RELACIONADASCON EL SEGUIMIENTO Y EVALUACIÓN EN MATERIA PRESUPUESTAL Y FINANCIERA ALOS PLANES, PROGRAMAS Y PROYECTOS DE LA SECRETARÍA DISTRITAL DELHÁBITAT; ASI  COMO DESARROLLAR LAS  ACTIVIDADES  DE SEGUIMIENTO  A LOSPROYECTOS  PROYECTOS DE INVERSIÓN ASIGNADOS POR EL SUPERVISOR  EN LASHERRAMIENTAS DISPUESTAS."/>
    <s v="1-100-F001"/>
    <s v="VA-RECURSOS DISTRITO"/>
    <s v="O232020200991123"/>
    <s v="Servicios de la administración pública relacionados con la vivienda e infraestructura de servicios públicos"/>
    <s v="PM/0118/0118/45990230250"/>
    <s v="Estrategias de gestión institucional y de la cultu"/>
    <n v="95000000"/>
    <n v="95000000"/>
    <n v="0"/>
    <n v="0"/>
    <s v="0000656791"/>
    <s v="1"/>
    <s v="10628"/>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s v="0000000028"/>
    <d v="2025-01-03T00:00:00"/>
    <s v="PRESTAR SERVICIOS TÉCNICOS PARA APOYAR EL DESARROLLO DE LAS ACTIVIDADESPROPIAS DE LOS SISTEMAS DE GESTIÓN QUE LIDERA LA SUBDIRECCIÓN DEPROGRAMAS Y PROYECTOS BAJO LOS ESTÁNDARES DEL MODELO INTEGRADO DEPLANEACIÓN Y GESTIÓN - MIPG"/>
    <s v="1-100-F001"/>
    <s v="VA-RECURSOS DISTRITO"/>
    <s v="O232020200991123"/>
    <s v="Servicios de la administración pública relacionados con la vivienda e infraestructura de servicios públicos"/>
    <s v="PM/0118/0118/45990230250"/>
    <s v="Estrategias de gestión institucional y de la cultu"/>
    <n v="50169780"/>
    <n v="50169780"/>
    <n v="0"/>
    <n v="0"/>
    <s v="0000656847"/>
    <s v="1"/>
    <s v="10631"/>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s v="0000000032"/>
    <d v="2025-01-03T00:00:00"/>
    <s v="PRESTAR SERVICIOS PROFESIONALES PARA EL DESARROLLO DE LAS ACTIVIDADES DEFORTALECIMIENTO Y MONITOREO DE LOS SISTEMAS DE GESTIÓN DE LA SDHT, ENCUMPLIMIENTO DE LOS ESTÁNDARES ESTABLECIDOS EN EL MODELO INTEGRADO DEPLANEACIÓN Y GESTIÓN (MIPG) Y LAS NORMAS ISO 9001 -2015 Y 14001-2015."/>
    <s v="1-100-F001"/>
    <s v="VA-RECURSOS DISTRITO"/>
    <s v="O232020200991123"/>
    <s v="Servicios de la administración pública relacionados con la vivienda e infraestructura de servicios públicos"/>
    <s v="PM/0118/0118/45990230250"/>
    <s v="Estrategias de gestión institucional y de la cultu"/>
    <n v="74428830"/>
    <n v="74428830"/>
    <n v="0"/>
    <n v="0"/>
    <s v="0000656861"/>
    <s v="1"/>
    <s v="10634"/>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s v="0000000033"/>
    <d v="2025-01-03T00:00:00"/>
    <s v="PRESTAR SERVICIOS PROFESIONALES PARA ADELANTAR LAS ACTIVIDADES DESEGUIMIENTO A LOS PLANES, PROGRAMAS, Y PROYECTOS DE COMPETENCIA DE LASUBSECRETARIA DE PLANEACIÓN Y POLÍTICA; ASÍ COMO APOYAR A ESTADEPENDENCIA EN LAS RESPUESTAS A LAS SOLICITUDES PRESENTADAS PORENTIDADES NACIONALES, DISTRITALES Y ENTES DE CONTROL."/>
    <s v="1-100-F001"/>
    <s v="VA-RECURSOS DISTRITO"/>
    <s v="O232020200991123"/>
    <s v="Servicios de la administración pública relacionados con la vivienda e infraestructura de servicios públicos"/>
    <s v="PM/0118/0118/45990230250"/>
    <s v="Estrategias de gestión institucional y de la cultu"/>
    <n v="82584000"/>
    <n v="82584000"/>
    <n v="0"/>
    <n v="0"/>
    <s v="0000656864"/>
    <s v="1"/>
    <s v="10639"/>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s v="0000000055"/>
    <d v="2025-01-03T00:00:00"/>
    <s v="PRESTAR SERVICIOS PROFESIONALES PARA REALIZAR LAS ACTIVIDADES DEIMPLEMENTACIÓN, MANTENIMIENTO, SOSTENIBILIDAD Y MEJORA CONTINUA DELMODELO INTEGRADO DE PLANEACIÓN Y GESTIÓN - MIPG, ASÍ COMO DISEÑAR YELABORAR LAS PROPUESTAS AUDIOVISUALES Y METODOLÓGICAS QUE SE REQUIERANEN DESARROLLO DE LAS ACTIVIDADES PROPIAS DEL AREA."/>
    <s v="1-100-F001"/>
    <s v="VA-RECURSOS DISTRITO"/>
    <s v="O232020200991123"/>
    <s v="Servicios de la administración pública relacionados con la vivienda e infraestructura de servicios públicos"/>
    <s v="PM/0118/0118/45990230250"/>
    <s v="Estrategias de gestión institucional y de la cultu"/>
    <n v="74428830"/>
    <n v="74428830"/>
    <n v="0"/>
    <n v="0"/>
    <s v="0000657072"/>
    <s v="1"/>
    <s v="10640"/>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s v="0000000059"/>
    <d v="2025-01-03T00:00:00"/>
    <s v="PRESTAR SERVICIOS PROFESIONALES PARA REALIZAR ACTIVIDADES DEIMPLEMENTACIÓN, MANTENIMIENTO Y MONITOREO DE LOS SISTEMAS DE GESTIÓN DELA SDHT, BAJO LOS ESTANDARES DEL MODELO INTEGRADO DE PLANEACIÓN YGESTIÓN; ASI COMO REALIZAR LAS ACTIVIDADES DE ACTUALIZACIÓN DE LADOCUMENTACIÓN DEL MAPA INTERACTIVO -SIG."/>
    <s v="1-100-F001"/>
    <s v="VA-RECURSOS DISTRITO"/>
    <s v="O232020200991123"/>
    <s v="Servicios de la administración pública relacionados con la vivienda e infraestructura de servicios públicos"/>
    <s v="PM/0118/0118/45990230250"/>
    <s v="Estrategias de gestión institucional y de la cultu"/>
    <n v="62500000"/>
    <n v="62500000"/>
    <n v="0"/>
    <n v="0"/>
    <s v="0000657104"/>
    <s v="1"/>
    <s v="10630"/>
    <d v="2025-01-03T00:00:00"/>
    <s v="1000341689"/>
    <s v="REDY ADOLFO LOPEZ LOPEZ"/>
    <s v="1002629376"/>
    <s v="CESAR AUGUSTO CACERES GONZALEZ"/>
    <d v="2025-01-03T00:00:00"/>
    <s v="7990990000"/>
    <s v="Transitoria Presupuesto CDP CRP"/>
  </r>
  <r>
    <s v="2025"/>
    <n v="2"/>
    <d v="2025-01-01T00:00:00"/>
    <d v="2025-05-27T00:00:00"/>
    <s v="0118-01"/>
    <x v="35"/>
    <s v="Subsidio Distrital de Vivienda para el a - Servicio de apoyo financiero para mejoramiento de vivienda"/>
    <s v="0000000757"/>
    <d v="2025-02-10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401560"/>
    <n v="0"/>
    <n v="0"/>
    <n v="0"/>
    <s v="0000708924"/>
    <s v="1"/>
    <s v="10844"/>
    <d v="2025-02-10T00:00:00"/>
    <s v="1000106873"/>
    <s v="LINA MARIA GONZALEZ BOTERO"/>
    <s v="1002629376"/>
    <s v="CESAR AUGUSTO CACERES GONZALEZ"/>
    <d v="2025-02-10T00:00:00"/>
    <s v="7990990000"/>
    <s v="Transitoria Presupuesto CDP CRP"/>
  </r>
  <r>
    <s v="2025"/>
    <n v="1"/>
    <d v="2025-01-01T00:00:00"/>
    <d v="2025-05-27T00:00:00"/>
    <s v="0118-01"/>
    <x v="41"/>
    <s v="Asistencia técnica para la habilitación  - Servicios de información implementados"/>
    <s v="0000000622"/>
    <d v="2025-01-31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11/45990250215"/>
    <s v="Servicios de orientación y gestión frente a los re"/>
    <n v="79487100"/>
    <n v="0"/>
    <n v="0"/>
    <n v="0"/>
    <s v="0000702182"/>
    <s v="1"/>
    <s v="10323"/>
    <d v="2025-01-31T00:00:00"/>
    <s v="1002995155"/>
    <s v="JAIME OLAYA AMADO"/>
    <s v="1002629376"/>
    <s v="CESAR AUGUSTO CACERES GONZALEZ"/>
    <d v="2025-01-31T00:00:00"/>
    <s v="7990990000"/>
    <s v="Transitoria Presupuesto CDP CRP"/>
  </r>
  <r>
    <s v="2025"/>
    <n v="1"/>
    <d v="2025-01-01T00:00:00"/>
    <d v="2025-05-27T00:00:00"/>
    <s v="0118-01"/>
    <x v="38"/>
    <s v="Subsidio Distrital de Vivienda para el a - Servicio de apoyo financiero para arrendamiento de vivienda"/>
    <s v="0000000544"/>
    <d v="2025-01-23T00:00:00"/>
    <s v="PRESTAR SERVICIOS PROFESIONALES PARA REALIZAR LA GESTIÓN JURÍDICA DE LOSPROGRAMAS DE ACCESO A LA VIVIENDA A CARGO DE LA SUBSECRETARÍA DE GESTIÓNFINANCIERA"/>
    <s v="1-100-F039"/>
    <s v="VA-Crédito"/>
    <s v="O232020200991123"/>
    <s v="Servicios de la administración pública relacionados con la vivienda e infraestructura de servicios públicos"/>
    <s v="PM/0118/0105/40010330222"/>
    <s v="Subsidios para arrendamiento de vivienda"/>
    <n v="34666667"/>
    <n v="0"/>
    <n v="0"/>
    <n v="0"/>
    <s v="0000693573"/>
    <s v="1"/>
    <s v="10159"/>
    <d v="2025-01-23T00:00:00"/>
    <s v="1011007878"/>
    <s v="DANIEL EDUARDO CONTRERAS CASTRO"/>
    <s v="1002629376"/>
    <s v="CESAR AUGUSTO CACERES GONZALEZ"/>
    <d v="2025-01-23T00:00:00"/>
    <s v="7990990000"/>
    <s v="Transitoria Presupuesto CDP CRP"/>
  </r>
  <r>
    <s v="2025"/>
    <n v="1"/>
    <d v="2025-01-01T00:00:00"/>
    <d v="2025-05-27T00:00:00"/>
    <s v="0118-01"/>
    <x v="41"/>
    <s v="Asistencia técnica para la habilitación  - Servicios de información implementados"/>
    <s v="0000000611"/>
    <d v="2025-01-3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702112"/>
    <s v="1"/>
    <s v="10314"/>
    <d v="2025-01-31T00:00:00"/>
    <s v="1002995155"/>
    <s v="JAIME OLAYA AMADO"/>
    <s v="1002629376"/>
    <s v="CESAR AUGUSTO CACERES GONZALEZ"/>
    <d v="2025-01-31T00:00:00"/>
    <s v="7990990000"/>
    <s v="Transitoria Presupuesto CDP CRP"/>
  </r>
  <r>
    <s v="2025"/>
    <n v="2"/>
    <d v="2025-01-01T00:00:00"/>
    <d v="2025-05-27T00:00:00"/>
    <s v="0118-01"/>
    <x v="41"/>
    <s v="Asistencia técnica para la habilitación  - Servicios de información implementados"/>
    <s v="0000000862"/>
    <d v="2025-02-19T00:00:00"/>
    <s v="PRESTAR SERVICIOS PROFESIONALES PARA EL DISEÑO, DESARROLLO, OPTIMIZACIÓNY ACTUALIZACIÓN CONTINUA DE LA PLATAFORMA TECNOLÓGICA Y SUS MÓDULOSINTEGRADOS EN LA VENTANILLA ÚNICA DE LA CONSTRUCCIÓN (VUC), ASEGURANDOFUNCIONALIDAD, EFICIENCIA Y ADAPTABILIDAD A GESTIÓN DE TRÁ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90842400"/>
    <s v="0000715659"/>
    <s v="1"/>
    <s v="10321"/>
    <d v="2025-02-19T00:00:00"/>
    <s v="1002995155"/>
    <s v="JAIME OLAYA AMADO"/>
    <s v="1002629376"/>
    <s v="CESAR AUGUSTO CACERES GONZALEZ"/>
    <d v="2025-02-19T00:00:00"/>
    <s v="7990990000"/>
    <s v="Transitoria Presupuesto CDP CRP"/>
  </r>
  <r>
    <s v="2025"/>
    <n v="2"/>
    <d v="2025-01-01T00:00:00"/>
    <d v="2025-05-27T00:00:00"/>
    <s v="0118-01"/>
    <x v="38"/>
    <s v="Subsidio Distrital de Vivienda para el a - Servicio de apoyo financiero para arrendamiento de vivienda"/>
    <s v="0000000870"/>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5/40010330222"/>
    <s v="Subsidios para arrendamiento de vivienda"/>
    <n v="2118168000"/>
    <n v="0"/>
    <n v="0"/>
    <n v="2118168000"/>
    <s v="0000715714"/>
    <s v="1"/>
    <s v="11165"/>
    <d v="2025-02-19T00:00:00"/>
    <s v="1011007878"/>
    <s v="DANIEL EDUARDO CONTRERAS CASTRO"/>
    <s v="1002629376"/>
    <s v="CESAR AUGUSTO CACERES GONZALEZ"/>
    <d v="2025-02-19T00:00:00"/>
    <s v="7990990000"/>
    <s v="Transitoria Presupuesto CDP CRP"/>
  </r>
  <r>
    <s v="2025"/>
    <n v="2"/>
    <d v="2025-01-01T00:00:00"/>
    <d v="2025-05-27T00:00:00"/>
    <s v="0118-01"/>
    <x v="35"/>
    <s v="Subsidio Distrital de Vivienda para el a - Servicio de apoyo financiero para mejoramiento de vivienda"/>
    <s v="0000000877"/>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320222"/>
    <s v="Subsidios para el Mejoramiento y habitabilidad urb"/>
    <n v="10676250000"/>
    <n v="0"/>
    <n v="0"/>
    <n v="10676250000"/>
    <s v="0000716148"/>
    <s v="1"/>
    <s v="10863"/>
    <d v="2025-02-19T00:00:00"/>
    <s v="1000106873"/>
    <s v="LINA MARIA GONZALEZ BOTERO"/>
    <s v="1002629376"/>
    <s v="CESAR AUGUSTO CACERES GONZALEZ"/>
    <d v="2025-02-19T00:00:00"/>
    <s v="7990990000"/>
    <s v="Transitoria Presupuesto CDP CRP"/>
  </r>
  <r>
    <s v="2025"/>
    <n v="1"/>
    <d v="2025-01-01T00:00:00"/>
    <d v="2025-05-27T00:00:00"/>
    <s v="0118-01"/>
    <x v="39"/>
    <s v="Implementación de acciones y estrategias - Servicio de asistencia técnica"/>
    <s v="0000000567"/>
    <d v="2025-01-24T00:00:00"/>
    <s v="PRESTAR SERVICIOS PROFESIONALES PARA APOYAR TÉCNICAMENTE LAS ACTIVIDADESDE MONITOREO Y PREVENCIÓN DE DESARROLLOS ILEGALES EN LAS AREASSUSCEPTIBLES DE OCUPACIÓN ILEGAL O INFORMAL DEL DISTRITO CAPITAL."/>
    <s v="1-100-I019"/>
    <s v="VA-Otras multas"/>
    <s v="O232020200991123"/>
    <s v="Servicios de la administración pública relacionados con la vivienda e infraestructura de servicios públicos"/>
    <s v="PM/0118/0117/45990310226"/>
    <s v="Servicio de prevención, vigilancia y seguimiento d"/>
    <n v="39819348"/>
    <n v="0"/>
    <n v="0"/>
    <n v="0"/>
    <s v="0000696040"/>
    <s v="1"/>
    <s v="10811"/>
    <d v="2025-01-24T00:00:00"/>
    <s v="1000070452"/>
    <s v="JULIO ALVARO FORIGUA GARCIA"/>
    <s v="1002629376"/>
    <s v="CESAR AUGUSTO CACERES GONZALEZ"/>
    <d v="2025-01-24T00:00:00"/>
    <s v="7990990000"/>
    <s v="Transitoria Presupuesto CDP CRP"/>
  </r>
  <r>
    <s v="2025"/>
    <n v="2"/>
    <d v="2025-01-01T00:00:00"/>
    <d v="2025-05-27T00:00:00"/>
    <s v="0118-01"/>
    <x v="35"/>
    <s v="Subsidio Distrital de Vivienda para el a - Servicio de apoyo financiero para mejoramiento de vivienda"/>
    <s v="0000000759"/>
    <d v="2025-02-10T00:00:00"/>
    <s v="PRESTAR SERVICIOS PROFESIONALES PARA REALIZAR EL ACOMPAÑAMIENTO DESDE ELCOMPONENTE SOCIAL A LA ESTRUCTURACION Y EJECUCION DE LOS HOGARES DELPROGRAMA DE PROMOCION Y ACCESO A SOLUCIONES HABITACIONALES DE LASECRETARIA DISTRITAL DEL HABITAT"/>
    <s v="1-100-F039"/>
    <s v="VA-Crédito"/>
    <s v="O232020200991123"/>
    <s v="Servicios de la administración pública relacionados con la vivienda e infraestructura de servicios públicos"/>
    <s v="PM/0118/0103/40010320222"/>
    <s v="Subsidios para el Mejoramiento y habitabilidad urb"/>
    <n v="34065900"/>
    <n v="0"/>
    <n v="0"/>
    <n v="0"/>
    <s v="0000708928"/>
    <s v="1"/>
    <s v="10850"/>
    <d v="2025-02-10T00:00:00"/>
    <s v="1000106873"/>
    <s v="LINA MARIA GONZALEZ BOTERO"/>
    <s v="1002629376"/>
    <s v="CESAR AUGUSTO CACERES GONZALEZ"/>
    <d v="2025-02-10T00:00:00"/>
    <s v="7990990000"/>
    <s v="Transitoria Presupuesto CDP CRP"/>
  </r>
  <r>
    <s v="2025"/>
    <n v="1"/>
    <d v="2025-01-01T00:00:00"/>
    <d v="2025-05-27T00:00:00"/>
    <s v="0118-01"/>
    <x v="11"/>
    <s v="Asistencia técnica para la habilitación  - Servicio de asistencia técnica"/>
    <s v="0000000620"/>
    <d v="2025-01-31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1538390"/>
    <n v="0"/>
    <n v="0"/>
    <n v="0"/>
    <s v="0000702179"/>
    <s v="1"/>
    <s v="10225"/>
    <d v="2025-01-31T00:00:00"/>
    <s v="1002995155"/>
    <s v="JAIME OLAYA AMADO"/>
    <s v="1002629376"/>
    <s v="CESAR AUGUSTO CACERES GONZALEZ"/>
    <d v="2025-01-31T00:00:00"/>
    <s v="7990990000"/>
    <s v="Transitoria Presupuesto CDP CRP"/>
  </r>
  <r>
    <s v="2025"/>
    <n v="2"/>
    <d v="2025-01-01T00:00:00"/>
    <d v="2025-05-27T00:00:00"/>
    <s v="0118-01"/>
    <x v="39"/>
    <s v="Implementación de acciones y estrategias - Servicio de asistencia técnica"/>
    <s v="0000000936"/>
    <d v="2025-02-21T00:00:00"/>
    <s v="PRESTACIÓN DE SERVICIOS PROFESIONALES PARA APOYAR AL EQUIPO DE MONITOREODE LA SUBDIRECCIÓN DE PREVENCIÓN Y SEGUIMIENTO EN EL DIAGNÓSTICO YORIENTACIÓN A LOS CONFLICTOS QUE SE PRESENTEN EN LAS ÁREAS SUSCEPTIBLESDE OCUPACIÓN ILEGAL"/>
    <s v="1-100-I019"/>
    <s v="VA-Otras multas"/>
    <s v="O232020200991123"/>
    <s v="Servicios de la administración pública relacionados con la vivienda e infraestructura de servicios públicos"/>
    <s v="PM/0118/0117/45990310226"/>
    <s v="Servicio de prevención, vigilancia y seguimiento d"/>
    <n v="58007043"/>
    <n v="0"/>
    <n v="0"/>
    <n v="58007043"/>
    <s v="0000718616"/>
    <s v="1"/>
    <s v="10809"/>
    <d v="2025-02-21T00:00:00"/>
    <s v="1000070452"/>
    <s v="JULIO ALVARO FORIGUA GARCIA"/>
    <s v="1002629376"/>
    <s v="CESAR AUGUSTO CACERES GONZALEZ"/>
    <d v="2025-02-21T00:00:00"/>
    <s v="7990990000"/>
    <s v="Transitoria Presupuesto CDP CRP"/>
  </r>
  <r>
    <s v="2025"/>
    <n v="2"/>
    <d v="2025-01-01T00:00:00"/>
    <d v="2025-05-27T00:00:00"/>
    <s v="0118-01"/>
    <x v="38"/>
    <s v="Subsidio Distrital de Vivienda para el a - Servicio de apoyo financiero para arrendamiento de vivienda"/>
    <s v="0000000872"/>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5/40010330222"/>
    <s v="Subsidios para arrendamiento de vivienda"/>
    <n v="3177252000"/>
    <n v="0"/>
    <n v="0"/>
    <n v="0"/>
    <s v="0000715720"/>
    <s v="1"/>
    <s v="11167"/>
    <d v="2025-02-19T00:00:00"/>
    <s v="1011007878"/>
    <s v="DANIEL EDUARDO CONTRERAS CASTRO"/>
    <s v="1002629376"/>
    <s v="CESAR AUGUSTO CACERES GONZALEZ"/>
    <d v="2025-02-19T00:00:00"/>
    <s v="7990990000"/>
    <s v="Transitoria Presupuesto CDP CRP"/>
  </r>
  <r>
    <s v="2025"/>
    <n v="2"/>
    <d v="2025-01-01T00:00:00"/>
    <d v="2025-05-27T00:00:00"/>
    <s v="0118-01"/>
    <x v="35"/>
    <s v="Subsidio Distrital de Vivienda para el a - Servicio de apoyo financiero para mejoramiento de vivienda"/>
    <s v="0000000876"/>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320222"/>
    <s v="Subsidios para el Mejoramiento y habitabilidad urb"/>
    <n v="23267275468"/>
    <n v="0"/>
    <n v="0"/>
    <n v="0"/>
    <s v="0000716145"/>
    <s v="1"/>
    <s v="10864"/>
    <d v="2025-02-19T00:00:00"/>
    <s v="1000106873"/>
    <s v="LINA MARIA GONZALEZ BOTERO"/>
    <s v="1002629376"/>
    <s v="CESAR AUGUSTO CACERES GONZALEZ"/>
    <d v="2025-02-19T00:00:00"/>
    <s v="7990990000"/>
    <s v="Transitoria Presupuesto CDP CRP"/>
  </r>
  <r>
    <s v="2025"/>
    <n v="2"/>
    <d v="2025-01-01T00:00:00"/>
    <d v="2025-05-27T00:00:00"/>
    <s v="0118-01"/>
    <x v="35"/>
    <s v="Subsidio Distrital de Vivienda para el a - Servicio de apoyo financiero para mejoramiento de vivienda"/>
    <s v="0000000878"/>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320222"/>
    <s v="Subsidios para el Mejoramiento y habitabilidad urb"/>
    <n v="11232000000"/>
    <n v="0"/>
    <n v="0"/>
    <n v="0"/>
    <s v="0000716157"/>
    <s v="1"/>
    <s v="10866"/>
    <d v="2025-02-19T00:00:00"/>
    <s v="1000106873"/>
    <s v="LINA MARIA GONZALEZ BOTERO"/>
    <s v="1002629376"/>
    <s v="CESAR AUGUSTO CACERES GONZALEZ"/>
    <d v="2025-02-19T00:00:00"/>
    <s v="7990990000"/>
    <s v="Transitoria Presupuesto CDP CRP"/>
  </r>
  <r>
    <s v="2025"/>
    <n v="1"/>
    <d v="2025-01-01T00:00:00"/>
    <d v="2025-05-27T00:00:00"/>
    <s v="0118-01"/>
    <x v="35"/>
    <s v="Subsidio Distrital de Vivienda para el a - Servicio de apoyo financiero para mejoramiento de vivienda"/>
    <s v="0000000424"/>
    <d v="2025-01-21T00:00:00"/>
    <s v="PRESTAR SERVICIOS PROFESIONALES EN EL ACOMPAÑAMIENTO TECNICO DELDESARROLLO DEL PROGRAMA DE MEJORAMIENTO DE VIVIENDA DE LA SECRETARIADISTRITAL DEL HABITAT"/>
    <s v="1-100-F039"/>
    <s v="VA-Crédito"/>
    <s v="O232020200991123"/>
    <s v="Servicios de la administración pública relacionados con la vivienda e infraestructura de servicios públicos"/>
    <s v="PM/0118/0103/40010320222"/>
    <s v="Subsidios para el Mejoramiento y habitabilidad urb"/>
    <n v="37678950"/>
    <n v="0"/>
    <n v="0"/>
    <n v="0"/>
    <s v="0000689659"/>
    <s v="1"/>
    <s v="10841"/>
    <d v="2025-01-21T00:00:00"/>
    <s v="1000106873"/>
    <s v="LINA MARIA GONZALEZ BOTERO"/>
    <s v="1002629376"/>
    <s v="CESAR AUGUSTO CACERES GONZALEZ"/>
    <d v="2025-01-21T00:00:00"/>
    <s v="7990990000"/>
    <s v="Transitoria Presupuesto CDP CRP"/>
  </r>
  <r>
    <s v="2025"/>
    <n v="1"/>
    <d v="2025-01-01T00:00:00"/>
    <d v="2025-05-27T00:00:00"/>
    <s v="0118-01"/>
    <x v="38"/>
    <s v="Subsidio Distrital de Vivienda para el a - Servicio de apoyo financiero para arrendamiento de vivienda"/>
    <s v="0000000509"/>
    <d v="2025-01-22T00:00:00"/>
    <s v="PRESTAR SERVICIOS DE APOYO A LA GESTIÓN PARA REALIZAR ACTIVIDADESOPERATIVAS Y DE GESTIÓN DOCUMENTAL EN LA IMPLEMENTACIÓN DE LOSINSTRUMENTOS DE FINANCIACIÓN A CARGO DE LA SUBSECRETARÍA DE GESTIÓNFINANCIERA."/>
    <s v="1-100-F039"/>
    <s v="VA-Crédito"/>
    <s v="O232020200991123"/>
    <s v="Servicios de la administración pública relacionados con la vivienda e infraestructura de servicios públicos"/>
    <s v="PM/0118/0105/40010330222"/>
    <s v="Subsidios para arrendamiento de vivienda"/>
    <n v="22662426"/>
    <n v="0"/>
    <n v="0"/>
    <n v="0"/>
    <s v="0000691500"/>
    <s v="1"/>
    <s v="10389"/>
    <d v="2025-01-22T00:00:00"/>
    <s v="1011007878"/>
    <s v="DANIEL EDUARDO CONTRERAS CASTRO"/>
    <s v="1002629376"/>
    <s v="CESAR AUGUSTO CACERES GONZALEZ"/>
    <d v="2025-01-22T00:00:00"/>
    <s v="7990990000"/>
    <s v="Transitoria Presupuesto CDP CRP"/>
  </r>
  <r>
    <s v="2025"/>
    <n v="1"/>
    <d v="2025-01-01T00:00:00"/>
    <d v="2025-05-27T00:00:00"/>
    <s v="0118-01"/>
    <x v="11"/>
    <s v="Asistencia técnica para la habilitación  - Servicio de asistencia técnica"/>
    <s v="0000000627"/>
    <d v="2025-01-31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47692260"/>
    <n v="0"/>
    <n v="0"/>
    <n v="0"/>
    <s v="0000702503"/>
    <s v="1"/>
    <s v="10236"/>
    <d v="2025-01-31T00:00:00"/>
    <s v="1002995155"/>
    <s v="JAIME OLAYA AMADO"/>
    <s v="1002629376"/>
    <s v="CESAR AUGUSTO CACERES GONZALEZ"/>
    <d v="2025-01-31T00:00:00"/>
    <s v="7990990000"/>
    <s v="Transitoria Presupuesto CDP CRP"/>
  </r>
  <r>
    <s v="2025"/>
    <n v="2"/>
    <d v="2025-01-01T00:00:00"/>
    <d v="2025-05-27T00:00:00"/>
    <s v="0118-01"/>
    <x v="38"/>
    <s v="Subsidio Distrital de Vivienda para el a - Servicio de apoyo financiero para arrendamiento de vivienda"/>
    <s v="0000000775"/>
    <d v="2025-02-11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32827140"/>
    <n v="0"/>
    <n v="0"/>
    <n v="0"/>
    <s v="0000710629"/>
    <s v="1"/>
    <s v="10379"/>
    <d v="2025-02-11T00:00:00"/>
    <s v="1011007878"/>
    <s v="DANIEL EDUARDO CONTRERAS CASTRO"/>
    <s v="1002629376"/>
    <s v="CESAR AUGUSTO CACERES GONZALEZ"/>
    <d v="2025-02-11T00:00:00"/>
    <s v="7990990000"/>
    <s v="Transitoria Presupuesto CDP CRP"/>
  </r>
  <r>
    <s v="2025"/>
    <n v="2"/>
    <d v="2025-01-01T00:00:00"/>
    <d v="2025-05-27T00:00:00"/>
    <s v="0118-01"/>
    <x v="37"/>
    <s v="Implementación de acciones y estrategias - Documentos de lineamientos técnicos"/>
    <s v="0000000737"/>
    <d v="2025-02-07T00:00:00"/>
    <s v="PRESTAR SERVICIOS PROFESIONALES PARA APOYAR LAS ACTIVIDADES TÉCNICAS DELCOMPONENTE TOPOGRÁFICO NECESARIAS EN LAS ETAPAS DE GESTIÓN Y ESTUDIOSPRELIMINARES DEL PROCEDIMIENTO DEL INSTRUMENTO DE FORMALIZACIÓNURBANÍSTICA EN EL MARCO DE LAS INTERVENCIONES INTEGRALES DE MEJORAMIENTOADELANTADAS POR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707723"/>
    <s v="1"/>
    <s v="10512"/>
    <d v="2025-02-07T00:00:00"/>
    <s v="1000106873"/>
    <s v="LINA MARIA GONZALEZ BOTERO"/>
    <s v="1002629376"/>
    <s v="CESAR AUGUSTO CACERES GONZALEZ"/>
    <d v="2025-02-07T00:00:00"/>
    <s v="7990990000"/>
    <s v="Transitoria Presupuesto CDP CRP"/>
  </r>
  <r>
    <s v="2025"/>
    <n v="2"/>
    <d v="2025-01-01T00:00:00"/>
    <d v="2025-05-27T00:00:00"/>
    <s v="0118-01"/>
    <x v="35"/>
    <s v="Subsidio Distrital de Vivienda para el a - Servicio de apoyo financiero para mejoramiento de vivienda"/>
    <s v="0000000755"/>
    <d v="2025-02-10T00:00:00"/>
    <s v="PRESTAR SERVICIOS PROFESIONALES PARA EL MANEJO DE BASES DE DATOSGEOGRÁFICAS, ANALISIS ESPACIALES Y ELABORACIÓN DE CARTOGRAFIA EN ELMARCO DEL PROGRAMA DE MEJORAMIENTO DE VIVIENDA EN LOS TERRITORIOSPRIORIZADOS POR LA SECRETARIA DISTRITAL DEL HABITAT"/>
    <s v="1-100-F039"/>
    <s v="VA-Crédito"/>
    <s v="O232020200991123"/>
    <s v="Servicios de la administración pública relacionados con la vivienda e infraestructura de servicios públicos"/>
    <s v="PM/0118/0103/40010320222"/>
    <s v="Subsidios para el Mejoramiento y habitabilidad urb"/>
    <n v="45214740"/>
    <n v="0"/>
    <n v="0"/>
    <n v="0"/>
    <s v="0000708920"/>
    <s v="1"/>
    <s v="10856"/>
    <d v="2025-02-10T00:00:00"/>
    <s v="1000106873"/>
    <s v="LINA MARIA GONZALEZ BOTERO"/>
    <s v="1002629376"/>
    <s v="CESAR AUGUSTO CACERES GONZALEZ"/>
    <d v="2025-02-10T00:00:00"/>
    <s v="7990990000"/>
    <s v="Transitoria Presupuesto CDP CRP"/>
  </r>
  <r>
    <s v="2025"/>
    <n v="1"/>
    <d v="2025-01-01T00:00:00"/>
    <d v="2025-05-27T00:00:00"/>
    <s v="0118-01"/>
    <x v="14"/>
    <s v="Fortalecimiento en la gestión pública in - Servicio de Implementación Sistemas de Gestión"/>
    <s v="0000000510"/>
    <d v="2025-01-22T00:00:00"/>
    <s v="PRESTAR SERVICIOS PROFESIONALES RELACIONADAS CON LA PLANIFICACIÓN,IMPLEMENTACIÓN Y SEGUIMIENTO DEL PLAN INSTITUCIONAL DE GESTIÓNAMBIENTAL- PIGA DEL SISTEMA DE GESTIÓN AMBIENTAL BAJO LA NORMA ISO14001:2015; ASÍ COMO REALIZAR LA ACTUALIZACION Y SEGUMIENTO AL PLANCUATRIANUAL AMBIENTAL PACA"/>
    <s v="1-100-F001"/>
    <s v="VA-RECURSOS DISTRITO"/>
    <s v="O232020200991123"/>
    <s v="Servicios de la administración pública relacionados con la vivienda e infraestructura de servicios públicos"/>
    <s v="PM/0118/0118/45990230250"/>
    <s v="Estrategias de gestión institucional y de la cultu"/>
    <n v="44657298"/>
    <n v="0"/>
    <n v="0"/>
    <n v="0"/>
    <s v="0000691501"/>
    <s v="1"/>
    <s v="10847"/>
    <d v="2025-01-22T00:00:00"/>
    <s v="1000292975"/>
    <s v="JACKELYN YATE CABRERA"/>
    <s v="1002629376"/>
    <s v="CESAR AUGUSTO CACERES GONZALEZ"/>
    <d v="2025-01-22T00:00:00"/>
    <s v="7990990000"/>
    <s v="Transitoria Presupuesto CDP CRP"/>
  </r>
  <r>
    <s v="2025"/>
    <n v="2"/>
    <d v="2025-01-01T00:00:00"/>
    <d v="2025-05-27T00:00:00"/>
    <s v="0118-01"/>
    <x v="39"/>
    <s v="Implementación de acciones y estrategias - Servicio de asistencia técnica"/>
    <s v="0000000806"/>
    <d v="2025-02-14T00:00:00"/>
    <s v="PRESTAR SERVICIOS PROFESIONALES PARA APOYAR A LA SUBDIRECCIÓN DEPREVENCIÓN Y SEGUIMIENTO EN EL DESARROLLO DE ACTIVIDADES DE COORDINACIÓNENTRE LAS ALCALDÍAS LOCALES Y LA SDHT, PARA PREVENIR DESARROLLOS YOCUPACIONES ILEGALES EN 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3595"/>
    <s v="1"/>
    <s v="10679"/>
    <d v="2025-02-14T00:00:00"/>
    <s v="1000070452"/>
    <s v="JULIO ALVARO FORIGUA GARCIA"/>
    <s v="1002629376"/>
    <s v="CESAR AUGUSTO CACERES GONZALEZ"/>
    <d v="2025-02-14T00:00:00"/>
    <s v="7990990000"/>
    <s v="Transitoria Presupuesto CDP CRP"/>
  </r>
  <r>
    <s v="2025"/>
    <n v="2"/>
    <d v="2025-01-01T00:00:00"/>
    <d v="2025-05-27T00:00:00"/>
    <s v="0118-01"/>
    <x v="35"/>
    <s v="Subsidio Distrital de Vivienda para el a - Servicio de apoyo financiero para mejoramiento de vivienda"/>
    <s v="0000000957"/>
    <d v="2025-02-25T00:00:00"/>
    <s v="PRESTAR SERVICIOS PROFESIONALES DESDE EL COMPONENTE TÉCNICO PARAREALIZAR ACTIVIDADES DE ESTRUCTURACIÓN Y EJECUCIÓN EN EL MARCO DE LOSPROGRAMAS DE VIVIENDA DE 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87745500"/>
    <n v="0"/>
    <n v="0"/>
    <n v="33745500"/>
    <s v="0000719617"/>
    <s v="1"/>
    <s v="10828"/>
    <d v="2025-02-25T00:00:00"/>
    <s v="1000106873"/>
    <s v="LINA MARIA GONZALEZ BOTERO"/>
    <s v="1002629376"/>
    <s v="CESAR AUGUSTO CACERES GONZALEZ"/>
    <d v="2025-02-25T00:00:00"/>
    <s v="7990990000"/>
    <s v="Transitoria Presupuesto CDP CRP"/>
  </r>
  <r>
    <s v="2025"/>
    <n v="2"/>
    <d v="2025-01-01T00:00:00"/>
    <d v="2025-05-27T00:00:00"/>
    <s v="0118-01"/>
    <x v="35"/>
    <s v="Subsidio Distrital de Vivienda para el a - Servicio de apoyo financiero para mejoramiento de vivienda"/>
    <s v="0000000966"/>
    <d v="2025-02-25T00:00:00"/>
    <s v="PRESTAR SERVICIOS PROFESIONALES PARA APOYAR EL SEGUIMIENTO SOCIAL A LAEJECUCION Y LA ESTRUCTURACION DE LOS HOGARES DEL PROGRAMA DE PROMOCION YACCESO A SOLUCIONES HABITACIONALES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63796140"/>
    <n v="0"/>
    <n v="0"/>
    <n v="6379614"/>
    <s v="0000719642"/>
    <s v="1"/>
    <s v="10834"/>
    <d v="2025-02-25T00:00:00"/>
    <s v="1000106873"/>
    <s v="LINA MARIA GONZALEZ BOTERO"/>
    <s v="1002629376"/>
    <s v="CESAR AUGUSTO CACERES GONZALEZ"/>
    <d v="2025-02-25T00:00:00"/>
    <s v="7990990000"/>
    <s v="Transitoria Presupuesto CDP CRP"/>
  </r>
  <r>
    <s v="2025"/>
    <n v="1"/>
    <d v="2025-01-01T00:00:00"/>
    <d v="2025-05-27T00:00:00"/>
    <s v="0118-01"/>
    <x v="38"/>
    <s v="Subsidio Distrital de Vivienda para el a - Servicio de apoyo financiero para arrendamiento de vivienda"/>
    <s v="0000000551"/>
    <d v="2025-01-23T00:00:00"/>
    <s v="PRESTAR SERVICIOS PROFESIONALES PARA EL ANÁLISIS Y PROCESAMIENTO DEBASES DE DATOS DE LOS PROGRAMAS DE VIVIENDA DESARROLLADOS POR LASUBSECRETARÍA DE GESTIÓN FINANCIERA"/>
    <s v="1-100-F039"/>
    <s v="VA-Crédito"/>
    <s v="O232020200991123"/>
    <s v="Servicios de la administración pública relacionados con la vivienda e infraestructura de servicios públicos"/>
    <s v="PM/0118/0105/40010330222"/>
    <s v="Subsidios para arrendamiento de vivienda"/>
    <n v="37852376"/>
    <n v="0"/>
    <n v="0"/>
    <n v="0"/>
    <s v="0000693631"/>
    <s v="1"/>
    <s v="10309"/>
    <d v="2025-01-23T00:00:00"/>
    <s v="1011007878"/>
    <s v="DANIEL EDUARDO CONTRERAS CASTRO"/>
    <s v="1002629376"/>
    <s v="CESAR AUGUSTO CACERES GONZALEZ"/>
    <d v="2025-01-23T00:00:00"/>
    <s v="7990990000"/>
    <s v="Transitoria Presupuesto CDP CRP"/>
  </r>
  <r>
    <s v="2025"/>
    <n v="2"/>
    <d v="2025-01-01T00:00:00"/>
    <d v="2025-05-27T00:00:00"/>
    <s v="0118-01"/>
    <x v="35"/>
    <s v="Subsidio Distrital de Vivienda para el a - Servicio de apoyo financiero para mejoramiento de vivienda"/>
    <s v="0000000764"/>
    <d v="2025-02-10T00:00:00"/>
    <s v="PRESTAR SERVICIOS PROFESIONALES EN ASPECTOS TÉCNICOS - AMBIENTALES PARALA ESTRUCTURACIÓN DE  LAS OBRAS DE MEJORAMIENTO DE VIVIENDA ENTERRITORIOS PRIORIZADOS POR 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45214740"/>
    <n v="0"/>
    <n v="0"/>
    <n v="0"/>
    <s v="0000708935"/>
    <s v="1"/>
    <s v="10859"/>
    <d v="2025-02-10T00:00:00"/>
    <s v="1000106873"/>
    <s v="LINA MARIA GONZALEZ BOTERO"/>
    <s v="1002629376"/>
    <s v="CESAR AUGUSTO CACERES GONZALEZ"/>
    <d v="2025-02-10T00:00:00"/>
    <s v="7990990000"/>
    <s v="Transitoria Presupuesto CDP CRP"/>
  </r>
  <r>
    <s v="2025"/>
    <n v="2"/>
    <d v="2025-01-01T00:00:00"/>
    <d v="2025-05-27T00:00:00"/>
    <s v="0118-01"/>
    <x v="36"/>
    <s v="Desarrollo de estrategias que promuevan  - Servicios de asistencia técnica en planificación urbana y ordenamiento territorial"/>
    <s v="0000000980"/>
    <d v="2025-02-26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68421365"/>
    <n v="0"/>
    <n v="0"/>
    <n v="460750"/>
    <s v="0000720053"/>
    <s v="1"/>
    <s v="10779"/>
    <d v="2025-02-26T00:00:00"/>
    <s v="1000347374"/>
    <s v="JOSE LUIS ALDANA ROMERO"/>
    <s v="1002629376"/>
    <s v="CESAR AUGUSTO CACERES GONZALEZ"/>
    <d v="2025-02-26T00:00:00"/>
    <s v="7990990000"/>
    <s v="Transitoria Presupuesto CDP CRP"/>
  </r>
  <r>
    <s v="2025"/>
    <n v="1"/>
    <d v="2025-01-01T00:00:00"/>
    <d v="2025-05-27T00:00:00"/>
    <s v="0118-01"/>
    <x v="35"/>
    <s v="Subsidio Distrital de Vivienda para el a - Servicio de apoyo financiero para mejoramiento de vivienda"/>
    <s v="0000000426"/>
    <d v="2025-01-21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401560"/>
    <n v="0"/>
    <n v="0"/>
    <n v="0"/>
    <s v="0000689689"/>
    <s v="1"/>
    <s v="10846"/>
    <d v="2025-01-21T00:00:00"/>
    <s v="1000106873"/>
    <s v="LINA MARIA GONZALEZ BOTERO"/>
    <s v="1002629376"/>
    <s v="CESAR AUGUSTO CACERES GONZALEZ"/>
    <d v="2025-01-21T00:00:00"/>
    <s v="7990990000"/>
    <s v="Transitoria Presupuesto CDP CRP"/>
  </r>
  <r>
    <s v="2025"/>
    <n v="1"/>
    <d v="2025-01-01T00:00:00"/>
    <d v="2025-05-27T00:00:00"/>
    <s v="0118-01"/>
    <x v="38"/>
    <s v="Subsidio Distrital de Vivienda para el a - Servicio de apoyo financiero para arrendamiento de vivienda"/>
    <s v="0000000541"/>
    <d v="2025-01-23T00:00:00"/>
    <s v="PRESTAR SERVICIOS PROFESIONALES PARA APOYAR TÉCNICAMENTE LOS PROGRAMAS YPROYECTOS QUE SE DESARROLLAN POR LA SUBSECRETARIA DE GESTION FINANCIERA"/>
    <s v="1-100-F039"/>
    <s v="VA-Crédito"/>
    <s v="O232020200991123"/>
    <s v="Servicios de la administración pública relacionados con la vivienda e infraestructura de servicios públicos"/>
    <s v="PM/0118/0105/40010330222"/>
    <s v="Subsidios para arrendamiento de vivienda"/>
    <n v="41533333"/>
    <n v="0"/>
    <n v="0"/>
    <n v="0"/>
    <s v="0000693563"/>
    <s v="1"/>
    <s v="10298"/>
    <d v="2025-01-23T00:00:00"/>
    <s v="1011007878"/>
    <s v="DANIEL EDUARDO CONTRERAS CASTRO"/>
    <s v="1002629376"/>
    <s v="CESAR AUGUSTO CACERES GONZALEZ"/>
    <d v="2025-01-23T00:00:00"/>
    <s v="7990990000"/>
    <s v="Transitoria Presupuesto CDP CRP"/>
  </r>
  <r>
    <s v="2025"/>
    <n v="1"/>
    <d v="2025-01-01T00:00:00"/>
    <d v="2025-05-27T00:00:00"/>
    <s v="0118-01"/>
    <x v="38"/>
    <s v="Subsidio Distrital de Vivienda para el a - Servicio de apoyo financiero para arrendamiento de vivienda"/>
    <s v="0000000506"/>
    <d v="2025-01-22T00:00:00"/>
    <s v="PRESTAR SERVICIOS PROFESIONALES PARA REALIZAR LA GESTIÓN SOCIALREQUERIDA PARA LA IMPLEMENTACIÓN DE LOS PROGRAMAS DE VIVIENDA A CARGO DELA SECRETARÍA DISTRITAL DEL HÁBITAT."/>
    <s v="1-100-F039"/>
    <s v="VA-Crédito"/>
    <s v="O232020200991123"/>
    <s v="Servicios de la administración pública relacionados con la vivienda e infraestructura de servicios públicos"/>
    <s v="PM/0118/0105/40010330222"/>
    <s v="Subsidios para arrendamiento de vivienda"/>
    <n v="59333333"/>
    <n v="59333333"/>
    <n v="0"/>
    <n v="0"/>
    <s v="0000691483"/>
    <s v="1"/>
    <s v="10304"/>
    <d v="2025-01-22T00:00:00"/>
    <s v="1011007878"/>
    <s v="DANIEL EDUARDO CONTRERAS CASTRO"/>
    <s v="1002629376"/>
    <s v="CESAR AUGUSTO CACERES GONZALEZ"/>
    <d v="2025-01-22T00:00:00"/>
    <s v="7990990000"/>
    <s v="Transitoria Presupuesto CDP CRP"/>
  </r>
  <r>
    <s v="2025"/>
    <n v="1"/>
    <d v="2025-01-01T00:00:00"/>
    <d v="2025-05-27T00:00:00"/>
    <s v="0118-01"/>
    <x v="35"/>
    <s v="Subsidio Distrital de Vivienda para el a - Servicio de apoyo financiero para mejoramiento de vivienda"/>
    <s v="0000000433"/>
    <d v="2025-01-21T00:00:00"/>
    <s v="PRESTAR SERVICIOS PROFESIONALES PARA APOYAR EL SEGUIMIENTO TÉCNICO A LAEJECUCIÓN Y LA ESTRUCTURACIÓN DE LOS HOGARES DEL PROGRAMA DE PROMOCIÓN YACCESO A SOLUCIONES HABITACIONALES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56776500"/>
    <n v="56776500"/>
    <n v="0"/>
    <n v="0"/>
    <s v="0000689731"/>
    <s v="1"/>
    <s v="10831"/>
    <d v="2025-01-21T00:00:00"/>
    <s v="1000106873"/>
    <s v="LINA MARIA GONZALEZ BOTERO"/>
    <s v="1002629376"/>
    <s v="CESAR AUGUSTO CACERES GONZALEZ"/>
    <d v="2025-01-21T00:00:00"/>
    <s v="7990990000"/>
    <s v="Transitoria Presupuesto CDP CRP"/>
  </r>
  <r>
    <s v="2025"/>
    <n v="2"/>
    <d v="2025-01-01T00:00:00"/>
    <d v="2025-05-27T00:00:00"/>
    <s v="0118-01"/>
    <x v="39"/>
    <s v="Implementación de acciones y estrategias - Servicio de asistencia técnica"/>
    <s v="0000000810"/>
    <d v="2025-02-14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3599"/>
    <s v="1"/>
    <s v="10597"/>
    <d v="2025-02-14T00:00:00"/>
    <s v="1000070452"/>
    <s v="JULIO ALVARO FORIGUA GARCIA"/>
    <s v="1002629376"/>
    <s v="CESAR AUGUSTO CACERES GONZALEZ"/>
    <d v="2025-02-14T00:00:00"/>
    <s v="7990990000"/>
    <s v="Transitoria Presupuesto CDP CRP"/>
  </r>
  <r>
    <s v="2025"/>
    <n v="2"/>
    <d v="2025-01-01T00:00:00"/>
    <d v="2025-05-27T00:00:00"/>
    <s v="0118-01"/>
    <x v="35"/>
    <s v="Subsidio Distrital de Vivienda para el a - Servicio de apoyo financiero para mejoramiento de vivienda"/>
    <s v="0000000754"/>
    <d v="2025-02-10T00:00:00"/>
    <s v="PRESTAR SERVICIOS PROFESIONALES PARA APOYAR LA COORDINACIÓN ALPROCEDIMIENTO DE ESTRUCTURACIÓN DEL PROGRAMA DE MEJORAMIENTO DE VIVIENDADE LA SECRETARIA DISTRITAL DEL HÁBITAT."/>
    <s v="1-100-F039"/>
    <s v="VA-Crédito"/>
    <s v="O232020200991123"/>
    <s v="Servicios de la administración pública relacionados con la vivienda e infraestructura de servicios públicos"/>
    <s v="PM/0118/0103/40010320222"/>
    <s v="Subsidios para el Mejoramiento y habitabilidad urb"/>
    <n v="93567672"/>
    <n v="0"/>
    <n v="0"/>
    <n v="0"/>
    <s v="0000708911"/>
    <s v="1"/>
    <s v="10827"/>
    <d v="2025-02-10T00:00:00"/>
    <s v="1000106873"/>
    <s v="LINA MARIA GONZALEZ BOTERO"/>
    <s v="1002629376"/>
    <s v="CESAR AUGUSTO CACERES GONZALEZ"/>
    <d v="2025-02-10T00:00:00"/>
    <s v="7990990000"/>
    <s v="Transitoria Presupuesto CDP CRP"/>
  </r>
  <r>
    <s v="2025"/>
    <n v="1"/>
    <d v="2025-01-01T00:00:00"/>
    <d v="2025-05-27T00:00:00"/>
    <s v="0118-01"/>
    <x v="41"/>
    <s v="Asistencia técnica para la habilitación  - Servicios de información implementados"/>
    <s v="0000000613"/>
    <d v="2025-01-31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11/45990250215"/>
    <s v="Servicios de orientación y gestión frente a los re"/>
    <n v="79487100"/>
    <n v="0"/>
    <n v="0"/>
    <n v="0"/>
    <s v="0000702127"/>
    <s v="1"/>
    <s v="10322"/>
    <d v="2025-01-31T00:00:00"/>
    <s v="1002995155"/>
    <s v="JAIME OLAYA AMADO"/>
    <s v="1002629376"/>
    <s v="CESAR AUGUSTO CACERES GONZALEZ"/>
    <d v="2025-01-31T00:00:00"/>
    <s v="7990990000"/>
    <s v="Transitoria Presupuesto CDP CRP"/>
  </r>
  <r>
    <s v="2025"/>
    <n v="1"/>
    <d v="2025-01-01T00:00:00"/>
    <d v="2025-05-27T00:00:00"/>
    <s v="0118-01"/>
    <x v="38"/>
    <s v="Subsidio Distrital de Vivienda para el a - Servicio de apoyo financiero para arrendamiento de vivienda"/>
    <s v="0000000553"/>
    <d v="2025-01-23T00:00:00"/>
    <s v="PRESTAR SERVICIOS PROFESIONALES DE CARÁCTER FINANCIERO PARA REALIZAREVALUACIÓN Y ANALISIS FINANCIERO DE LOS PROYECTOS Y PROGRAMAS DE ACCESOA LA VIVIENDA DE LA SUBSECRETARIA DE GESTIÓN FINANCIERA"/>
    <s v="1-100-F039"/>
    <s v="VA-Crédito"/>
    <s v="O232020200991123"/>
    <s v="Servicios de la administración pública relacionados con la vivienda e infraestructura de servicios públicos"/>
    <s v="PM/0118/0105/40010330222"/>
    <s v="Subsidios para arrendamiento de vivienda"/>
    <n v="35600000"/>
    <n v="0"/>
    <n v="0"/>
    <n v="0"/>
    <s v="0000693639"/>
    <s v="1"/>
    <s v="10384"/>
    <d v="2025-01-23T00:00:00"/>
    <s v="1011007878"/>
    <s v="DANIEL EDUARDO CONTRERAS CASTRO"/>
    <s v="1002629376"/>
    <s v="CESAR AUGUSTO CACERES GONZALEZ"/>
    <d v="2025-01-23T00:00:00"/>
    <s v="7990990000"/>
    <s v="Transitoria Presupuesto CDP CRP"/>
  </r>
  <r>
    <s v="2025"/>
    <n v="1"/>
    <d v="2025-01-01T00:00:00"/>
    <d v="2025-05-27T00:00:00"/>
    <s v="0118-01"/>
    <x v="38"/>
    <s v="Subsidio Distrital de Vivienda para el a - Servicio de apoyo financiero para arrendamiento de vivienda"/>
    <s v="0000000547"/>
    <d v="2025-01-23T00:00:00"/>
    <s v="PRESTAR SERVICIOS PROFESIONALES PARA REALIZAR SEGUIMIENTO A LOS ASUNTOSJURIDICOS EN LOS PROGRAMAS DE ACCESO A LA VIVIENDA A CARGO DE LASUBSECRETARIA DE GESTION FINANCIERA"/>
    <s v="1-100-F039"/>
    <s v="VA-Crédito"/>
    <s v="O232020200991123"/>
    <s v="Servicios de la administración pública relacionados con la vivienda e infraestructura de servicios públicos"/>
    <s v="PM/0118/0105/40010330222"/>
    <s v="Subsidios para arrendamiento de vivienda"/>
    <n v="35600000"/>
    <n v="0"/>
    <n v="0"/>
    <n v="0"/>
    <s v="0000693578"/>
    <s v="1"/>
    <s v="10385"/>
    <d v="2025-01-23T00:00:00"/>
    <s v="1011007878"/>
    <s v="DANIEL EDUARDO CONTRERAS CASTRO"/>
    <s v="1002629376"/>
    <s v="CESAR AUGUSTO CACERES GONZALEZ"/>
    <d v="2025-01-23T00:00:00"/>
    <s v="7990990000"/>
    <s v="Transitoria Presupuesto CDP CRP"/>
  </r>
  <r>
    <s v="2025"/>
    <n v="1"/>
    <d v="2025-01-01T00:00:00"/>
    <d v="2025-05-27T00:00:00"/>
    <s v="0118-01"/>
    <x v="11"/>
    <s v="Asistencia técnica para la habilitación  - Servicio de asistencia técnica"/>
    <s v="0000000625"/>
    <d v="2025-01-31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9487100"/>
    <n v="0"/>
    <n v="0"/>
    <n v="0"/>
    <s v="0000702479"/>
    <s v="1"/>
    <s v="10228"/>
    <d v="2025-01-31T00:00:00"/>
    <s v="1002995155"/>
    <s v="JAIME OLAYA AMADO"/>
    <s v="1002629376"/>
    <s v="CESAR AUGUSTO CACERES GONZALEZ"/>
    <d v="2025-01-31T00:00:00"/>
    <s v="7990990000"/>
    <s v="Transitoria Presupuesto CDP CRP"/>
  </r>
  <r>
    <s v="2025"/>
    <n v="2"/>
    <d v="2025-01-01T00:00:00"/>
    <d v="2025-05-27T00:00:00"/>
    <s v="0118-01"/>
    <x v="39"/>
    <s v="Implementación de acciones y estrategias - Servicio de asistencia técnica"/>
    <s v="0000000997"/>
    <d v="2025-02-28T00:00:00"/>
    <s v="PRESTAR SERVICIOS PROFESIONALES DE TIPO TÉCNICO Y TECNOLÓGICO EN LASUBDIRECCIÓN DE PREVENCIÓN Y SEGUIMIENTO DE LA SECRETARÍA DISTRITAL DELHÁBITAT EN LAS ÁREAS SUSCEPTIBLES DE OCUPACIÓN ILEGAL O INFORMAL DE LACIUDAD."/>
    <s v="1-100-F001"/>
    <s v="VA-RECURSOS DISTRITO"/>
    <s v="O232020200991123"/>
    <s v="Servicios de la administración pública relacionados con la vivienda e infraestructura de servicios públicos"/>
    <s v="PM/0118/0117/45990310226"/>
    <s v="Servicio de prevención, vigilancia y seguimiento d"/>
    <n v="64452270"/>
    <n v="0"/>
    <n v="0"/>
    <n v="6445227"/>
    <s v="0000720949"/>
    <s v="1"/>
    <s v="10593"/>
    <d v="2025-02-28T00:00:00"/>
    <s v="1005450425"/>
    <s v="CARLOS ANDRES DANIELS JARAMILLO"/>
    <s v="1002629376"/>
    <s v="CESAR AUGUSTO CACERES GONZALEZ"/>
    <d v="2025-02-28T00:00:00"/>
    <s v="7990990000"/>
    <s v="Transitoria Presupuesto CDP CRP"/>
  </r>
  <r>
    <s v="2025"/>
    <n v="2"/>
    <d v="2025-01-01T00:00:00"/>
    <d v="2025-05-27T00:00:00"/>
    <s v="0118-01"/>
    <x v="39"/>
    <s v="Implementación de acciones y estrategias - Servicio de asistencia técnica"/>
    <s v="0000000996"/>
    <d v="2025-02-28T00:00:00"/>
    <s v="PRESTAR SERVICIOS PROFESIONALES PARA APOYAR TÉCNICAMENTE LAS ACTIVIDADESDE MONITOREO Y PREVENCIÓN DE DESARROLLOS ILEGALES EN LAS AREASSUSCEPTIBLES DE OCUPACIÓN ILEGAL O INFORMALDEL DISTRITO CAPITAL"/>
    <s v="1-100-I019"/>
    <s v="VA-Otras multas"/>
    <s v="O232020200991123"/>
    <s v="Servicios de la administración pública relacionados con la vivienda e infraestructura de servicios públicos"/>
    <s v="PM/0118/0117/45990310226"/>
    <s v="Servicio de prevención, vigilancia y seguimiento d"/>
    <n v="58007043"/>
    <n v="0"/>
    <n v="0"/>
    <n v="58007043"/>
    <s v="0000720948"/>
    <s v="1"/>
    <s v="10813"/>
    <d v="2025-02-28T00:00:00"/>
    <s v="1005450425"/>
    <s v="CARLOS ANDRES DANIELS JARAMILLO"/>
    <s v="1002629376"/>
    <s v="CESAR AUGUSTO CACERES GONZALEZ"/>
    <d v="2025-02-28T00:00:00"/>
    <s v="7990990000"/>
    <s v="Transitoria Presupuesto CDP CRP"/>
  </r>
  <r>
    <s v="2025"/>
    <n v="1"/>
    <d v="2025-01-01T00:00:00"/>
    <d v="2025-05-27T00:00:00"/>
    <s v="0118-01"/>
    <x v="3"/>
    <s v="Desarrollo de estrategias que promuevan  - Espacio publico adecuado"/>
    <s v="0000000039"/>
    <d v="2025-01-03T00:00:00"/>
    <s v="PRESTAR SERVICIOS PROFESIONALES PARA DESARROLLAR ACTIVIDADESESTRATÉGICAS Y TÉCNICAS RELACIONADAS CON LA FORMULACIÓN, EJECUCIÓN YSEGUIMIENTO DE LAS ESTRATEGIAS DE PARTICIPACIÓN EN EL ESPACIO PÚBLICO,LIDERADAS POR LA SECRETARÍA DISTRITAL DEL HÁBITAT."/>
    <s v="1-100-F001"/>
    <s v="VA-RECURSOS DISTRITO"/>
    <s v="O232020200991123"/>
    <s v="Servicios de la administración pública relacionados con la vivienda e infraestructura de servicios públicos"/>
    <s v="PM/0118/0119/40020200209"/>
    <s v="Informes con resultados de encuesta de satisfacció"/>
    <n v="85508850"/>
    <n v="0"/>
    <n v="0"/>
    <n v="2408700"/>
    <s v="0000656878"/>
    <s v="1"/>
    <s v="10648"/>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s v="0000000066"/>
    <d v="2025-01-03T00:00:00"/>
    <s v="PRESTAR SERVICIOS PROFESIONALES PARA LA IMPLEMENTACIÓN DE LA POLÍTICA DETRANSPARENCIA Y ACCESO A LA INFORMACIÓN PÚBLICA, ASI COMO LA POLÍTICA DERACIONALIZACIÓN DE TRÁMITES, EN EL MARCO DEL MODELO INTEGRADO DEPLANEACIÓN Y GESTIÓN, CONFORME A LA NORMATIVA VIGENTE, Y DE LASESTRATEGIAS DE RELACIONAMIENTO CON LA CIUDADANIA."/>
    <s v="1-100-F001"/>
    <s v="VA-RECURSOS DISTRITO"/>
    <s v="O232020200991123"/>
    <s v="Servicios de la administración pública relacionados con la vivienda e infraestructura de servicios públicos"/>
    <s v="PM/0118/0119/40020200209"/>
    <s v="Informes con resultados de encuesta de satisfacció"/>
    <n v="113666667"/>
    <n v="0"/>
    <n v="0"/>
    <n v="8666667"/>
    <s v="0000657148"/>
    <s v="1"/>
    <s v="11084"/>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s v="0000000065"/>
    <d v="2025-01-03T00:00:00"/>
    <s v="PRESTAR SERVICIOS PROFESIONALES PARA EL DESARROLLO DE LAS ACTIVIDADES DEFORMULACIÓN EJECUCIÓN Y SEGUIMIENTO A LAS INTERVENCIONES DE APROPIACIÓNEN EL ESPACIO PUBLICO, LIDERADAS POR LA SECRETARÍA DISTRITAL DELHÁBITAT."/>
    <s v="1-100-F001"/>
    <s v="VA-RECURSOS DISTRITO"/>
    <s v="O232020200991123"/>
    <s v="Servicios de la administración pública relacionados con la vivienda e infraestructura de servicios públicos"/>
    <s v="PM/0118/0119/40020200209"/>
    <s v="Informes con resultados de encuesta de satisfacció"/>
    <n v="78557858"/>
    <n v="0"/>
    <n v="0"/>
    <n v="9445368"/>
    <s v="0000657139"/>
    <s v="1"/>
    <s v="11078"/>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s v="0000000060"/>
    <d v="2025-01-03T00:00:00"/>
    <s v="PRESTAR SERVICIOS PROFESIONALES PARA APOYAR EL POSICIONAMIENTO EIMPLEMENTACIÓN DE LA ESTRATEGIAS DE PARTICIPACIÓN E INTERVENCIÓN DELSECTOR HÁBITAT A NIVEL TERRITORIAL Y SU ARTICULACIÓN CON EL NIVELCENTRAL."/>
    <s v="1-100-F001"/>
    <s v="VA-RECURSOS DISTRITO"/>
    <s v="O232020200991123"/>
    <s v="Servicios de la administración pública relacionados con la vivienda e infraestructura de servicios públicos"/>
    <s v="PM/0118/0119/40020200209"/>
    <s v="Informes con resultados de encuesta de satisfacció"/>
    <n v="58669050"/>
    <n v="0"/>
    <n v="0"/>
    <n v="7054050"/>
    <s v="0000657112"/>
    <s v="1"/>
    <s v="10774"/>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s v="0000000061"/>
    <d v="2025-01-03T00:00:00"/>
    <s v="PRESTAR SERVICIOS DE APOYO A LA GESTIÓN EN LAS ACTIVIDADES LOGÍSTICAS YOPERATIVAS PARA LA PROMOCIÓN E IMPLEMENTACIÓN DE LAS ESTRATEGIAS DEPARTICIPACIÓN Y RELACIONAMIENTO CON LA CIUDADANIA."/>
    <s v="1-100-F001"/>
    <s v="VA-RECURSOS DISTRITO"/>
    <s v="O232020200991123"/>
    <s v="Servicios de la administración pública relacionados con la vivienda e infraestructura de servicios públicos"/>
    <s v="PM/0118/0119/40020200209"/>
    <s v="Informes con resultados de encuesta de satisfacció"/>
    <n v="45466667"/>
    <n v="0"/>
    <n v="0"/>
    <n v="5466667"/>
    <s v="0000657118"/>
    <s v="1"/>
    <s v="10780"/>
    <d v="2025-01-03T00:00:00"/>
    <s v="1000668702"/>
    <s v="JAZMIN ROCIO OROZCO RODRIGUEZ"/>
    <s v="1002629376"/>
    <s v="CESAR AUGUSTO CACERES GONZALEZ"/>
    <d v="2025-01-03T00:00:00"/>
    <s v="7990990000"/>
    <s v="Transitoria Presupuesto CDP CRP"/>
  </r>
  <r>
    <s v="2025"/>
    <n v="1"/>
    <d v="2025-01-01T00:00:00"/>
    <d v="2025-05-27T00:00:00"/>
    <s v="0118-01"/>
    <x v="12"/>
    <s v="Implementación de las estrategias de gen - Servicio de información actualizado"/>
    <s v="0000000131"/>
    <d v="2025-01-08T00:00:00"/>
    <s v="PRESTAR SERVICIOS PROFESIONALES PARA ADELANTAR LA  IMPLEMENTACIÓN DE LASMETODOLOGÍAS PARA LAS EVALUACIONES DE LAS POLÍTICAS, PROGRAMAS YESTRATEGIAS DE LA ENTIDAD, ASÍ COMO EL PROCESAMIENTO, CONSOLIDACIÓN YANÁLISIS DE LA INFORMACIÓN REQUERIDA EN EL MARCO DEL OBSERVATORIODISTRITAL DEL HÁBITAT."/>
    <s v="1-100-F001"/>
    <s v="VA-RECURSOS DISTRITO"/>
    <s v="O232020200991123"/>
    <s v="Servicios de la administración pública relacionados con la vivienda e infraestructura de servicios públicos"/>
    <s v="PM/0118/0101/45990280213"/>
    <s v="SERVICIO DE ASISTENCIA TÉCNICA PARA LA PLANEACIÓN"/>
    <n v="79566667"/>
    <n v="0"/>
    <n v="0"/>
    <n v="0"/>
    <s v="0000660878"/>
    <s v="1"/>
    <s v="9942"/>
    <d v="2025-01-08T00:00:00"/>
    <s v="1002522971"/>
    <s v="NEIBER YANETH PRIETO PERILLA"/>
    <s v="1002629376"/>
    <s v="CESAR AUGUSTO CACERES GONZALEZ"/>
    <d v="2025-01-08T00:00:00"/>
    <s v="7990990000"/>
    <s v="Transitoria Presupuesto CDP CRP"/>
  </r>
  <r>
    <s v="2025"/>
    <n v="1"/>
    <d v="2025-01-01T00:00:00"/>
    <d v="2025-05-27T00:00:00"/>
    <s v="0118-01"/>
    <x v="43"/>
    <s v="Desarrollo de estrategias que promuevan  - Documentos de planeación"/>
    <s v="0000000383"/>
    <d v="2025-01-20T00:00:00"/>
    <s v="PRESTAR SERVICIOS PROFESIONALES PARA APOYAR LA PROMOCIÓN, COMUNICACIÓN YDIVULGACIÓN DE LAS ACTIVIDADES DESARROLLADAS EN EL MARCO DEL COMPONENTEDE PARTICIPACIÓN Y RELACIONAMIENTO CON LA CIUDADANÍA."/>
    <s v="1-100-F001"/>
    <s v="VA-RECURSOS DISTRITO"/>
    <s v="O232020200991123"/>
    <s v="Servicios de la administración pública relacionados con la vivienda e infraestructura de servicios públicos"/>
    <s v="PM/0118/0119/40020160209"/>
    <s v="Informes con resultados de encuesta de satisfacció"/>
    <n v="69112485"/>
    <n v="0"/>
    <n v="0"/>
    <n v="5"/>
    <s v="0000687715"/>
    <s v="1"/>
    <s v="10773"/>
    <d v="2025-01-20T00:00:00"/>
    <s v="1000347374"/>
    <s v="JOSE LUIS ALDANA ROMERO"/>
    <s v="1002629376"/>
    <s v="CESAR AUGUSTO CACERES GONZALEZ"/>
    <d v="2025-01-20T00:00:00"/>
    <s v="7990990000"/>
    <s v="Transitoria Presupuesto CDP CRP"/>
  </r>
  <r>
    <s v="2025"/>
    <n v="1"/>
    <d v="2025-01-01T00:00:00"/>
    <d v="2025-05-27T00:00:00"/>
    <s v="0118-01"/>
    <x v="12"/>
    <s v="Implementación de las estrategias de gen - Servicio de información actualizado"/>
    <s v="0000000125"/>
    <d v="2025-01-08T00:00:00"/>
    <s v="PRESTAR SERVICIOS PROFESIONALES EN EL PROCESAMIENTO, ANÁLISIS,CONSOLIDACIÓN DE INFORMACIÓN ALFANUMÉRICA Y GEOGRÁFICA INSUMO DELSISTEMA DE INFORMACIÓN DEL SECTOR HÁBITAT."/>
    <s v="1-100-F001"/>
    <s v="VA-RECURSOS DISTRITO"/>
    <s v="O232020200991123"/>
    <s v="Servicios de la administración pública relacionados con la vivienda e infraestructura de servicios públicos"/>
    <s v="PM/0118/0101/45990280213"/>
    <s v="SERVICIO DE ASISTENCIA TÉCNICA PARA LA PLANEACIÓN"/>
    <n v="85818333"/>
    <n v="0"/>
    <n v="0"/>
    <n v="0"/>
    <s v="0000660730"/>
    <s v="1"/>
    <s v="9962"/>
    <d v="2025-01-08T00:00:00"/>
    <s v="1002522971"/>
    <s v="NEIBER YANETH PRIETO PERILLA"/>
    <s v="1002629376"/>
    <s v="CESAR AUGUSTO CACERES GONZALEZ"/>
    <d v="2025-01-08T00:00:00"/>
    <s v="7990990000"/>
    <s v="Transitoria Presupuesto CDP CRP"/>
  </r>
  <r>
    <s v="2025"/>
    <n v="1"/>
    <d v="2025-01-01T00:00:00"/>
    <d v="2025-05-27T00:00:00"/>
    <s v="0118-01"/>
    <x v="44"/>
    <s v="Implementación de las estrategias de gen - Servicio de educación informal"/>
    <s v="0000000134"/>
    <d v="2025-01-08T00:00:00"/>
    <s v="PRESTAR SERVICIOS PROFESIONALES PARA LA DIFUSIÓN DEL CONOCIMIENTO Y ELDESARROLLO DE ESTRATEGIAS PEDAGÓGICAS QUE FORTALEZCAN LA PARTICIPACIÓNEN LA ESCUELA DEL HÁBITAT DE LA SDHT."/>
    <s v="1-100-F001"/>
    <s v="VA-RECURSOS DISTRITO"/>
    <s v="O232020200991123"/>
    <s v="Servicios de la administración pública relacionados con la vivienda e infraestructura de servicios públicos"/>
    <s v="PM/0118/0101/45990300213"/>
    <s v="SERVICIO DE ASISTENCIA TÉCNICA PARA LA PLANEACIÓN"/>
    <n v="75163220"/>
    <n v="0"/>
    <n v="0"/>
    <n v="0"/>
    <s v="0000660924"/>
    <s v="1"/>
    <s v="9944"/>
    <d v="2025-01-08T00:00:00"/>
    <s v="1002522971"/>
    <s v="NEIBER YANETH PRIETO PERILLA"/>
    <s v="1002629376"/>
    <s v="CESAR AUGUSTO CACERES GONZALEZ"/>
    <d v="2025-01-08T00:00:00"/>
    <s v="7990990000"/>
    <s v="Transitoria Presupuesto CDP CRP"/>
  </r>
  <r>
    <s v="2025"/>
    <n v="1"/>
    <d v="2025-01-01T00:00:00"/>
    <d v="2025-05-27T00:00:00"/>
    <s v="0118-01"/>
    <x v="45"/>
    <s v="Implementación de las estrategias de gen - Documentos de planeación"/>
    <s v="0000000133"/>
    <d v="2025-01-08T00:00:00"/>
    <s v="PRESTAR SERVICIOS PROFESIONALES EN LA ELABORACIÓN DE DOCUMENTOS TÉCNICOSY ANÁLISIS, ASÍ COMO LA ELABORACIÓN DE EVALUACIONES A PARTIR DEMETODOLOGÍAS CUALITATIVAS QUE SE GENEREN EN EL MARCO DE LA INFORMACIÓNMISIONAL Y ESTRATÉGICA DE LA SDHT."/>
    <s v="1-100-F001"/>
    <s v="VA-RECURSOS DISTRITO"/>
    <s v="O232020200991123"/>
    <s v="Servicios de la administración pública relacionados con la vivienda e infraestructura de servicios públicos"/>
    <s v="PM/0118/0101/45990190213"/>
    <s v="SERVICIO DE ASISTENCIA TÉCNICA PARA LA PLANEACIÓN"/>
    <n v="105604290"/>
    <n v="0"/>
    <n v="0"/>
    <n v="0"/>
    <s v="0000660920"/>
    <s v="1"/>
    <s v="9968"/>
    <d v="2025-01-08T00:00:00"/>
    <s v="1002522971"/>
    <s v="NEIBER YANETH PRIETO PERILLA"/>
    <s v="1002629376"/>
    <s v="CESAR AUGUSTO CACERES GONZALEZ"/>
    <d v="2025-01-08T00:00:00"/>
    <s v="7990990000"/>
    <s v="Transitoria Presupuesto CDP CRP"/>
  </r>
  <r>
    <s v="2025"/>
    <n v="1"/>
    <d v="2025-01-01T00:00:00"/>
    <d v="2025-05-27T00:00:00"/>
    <s v="0118-01"/>
    <x v="12"/>
    <s v="Implementación de las estrategias de gen - Servicio de información actualizado"/>
    <s v="0000000124"/>
    <d v="2025-01-08T00:00:00"/>
    <s v="PRESTAR SERVICIOS PROFESIONALES ESPECIALIZADOS EN EL ANÁLISIS DE LAINFORMACIÓN ECONÓMICA Y FINANCIERA EN TEMAS DE VIVIENDA Y DESARROLLOURBANO PARA LA TOMA DE DECISIONES DEL SECTOR HÁBITAT."/>
    <s v="1-100-F001"/>
    <s v="VA-RECURSOS DISTRITO"/>
    <s v="O232020200991123"/>
    <s v="Servicios de la administración pública relacionados con la vivienda e infraestructura de servicios públicos"/>
    <s v="PM/0118/0101/45990280213"/>
    <s v="SERVICIO DE ASISTENCIA TÉCNICA PARA LA PLANEACIÓN"/>
    <n v="170500000"/>
    <n v="0"/>
    <n v="0"/>
    <n v="0"/>
    <s v="0000660695"/>
    <s v="1"/>
    <s v="10031"/>
    <d v="2025-01-08T00:00:00"/>
    <s v="1002522971"/>
    <s v="NEIBER YANETH PRIETO PERILLA"/>
    <s v="1002629376"/>
    <s v="CESAR AUGUSTO CACERES GONZALEZ"/>
    <d v="2025-01-08T00:00:00"/>
    <s v="7990990000"/>
    <s v="Transitoria Presupuesto CDP CRP"/>
  </r>
  <r>
    <s v="2025"/>
    <n v="1"/>
    <d v="2025-01-01T00:00:00"/>
    <d v="2025-05-27T00:00:00"/>
    <s v="0118-01"/>
    <x v="43"/>
    <s v="Desarrollo de estrategias que promuevan  - Documentos de planeación"/>
    <s v="0000000533"/>
    <d v="2025-01-23T00:00:00"/>
    <s v="PRESTAR SERVICIOS PROFESIONALES PARA ARTICULAR EL DESARROLLO DEACTIVIDADES RELACIONADAS CON LA FORMULACIÓN, IMPLEMENTACIÓN YSEGUIMIENTO DE ESTRATEGIAS DE PARTICIPACIÓN Y RELACIONAMIENTO CON LACIUDADANÍA"/>
    <s v="1-100-F001"/>
    <s v="VA-RECURSOS DISTRITO"/>
    <s v="O232020200991123"/>
    <s v="Servicios de la administración pública relacionados con la vivienda e infraestructura de servicios públicos"/>
    <s v="PM/0118/0119/40020160209"/>
    <s v="Informes con resultados de encuesta de satisfacció"/>
    <n v="83998251"/>
    <n v="0"/>
    <n v="0"/>
    <n v="83998251"/>
    <s v="0000692799"/>
    <s v="1"/>
    <s v="10777"/>
    <d v="2025-01-23T00:00:00"/>
    <s v="1000347374"/>
    <s v="JOSE LUIS ALDANA ROMERO"/>
    <s v="1002629376"/>
    <s v="CESAR AUGUSTO CACERES GONZALEZ"/>
    <d v="2025-01-23T00:00:00"/>
    <s v="7990990000"/>
    <s v="Transitoria Presupuesto CDP CRP"/>
  </r>
  <r>
    <s v="2025"/>
    <n v="1"/>
    <d v="2025-01-01T00:00:00"/>
    <d v="2025-05-27T00:00:00"/>
    <s v="0118-01"/>
    <x v="3"/>
    <s v="Desarrollo de estrategias que promuevan  - Espacio publico adecuado"/>
    <s v="0000000531"/>
    <d v="2025-01-23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43733333"/>
    <n v="0"/>
    <n v="0"/>
    <n v="3733333"/>
    <s v="0000692787"/>
    <s v="1"/>
    <s v="10647"/>
    <d v="2025-01-23T00:00:00"/>
    <s v="1000347374"/>
    <s v="JOSE LUIS ALDANA ROMERO"/>
    <s v="1002629376"/>
    <s v="CESAR AUGUSTO CACERES GONZALEZ"/>
    <d v="2025-01-23T00:00:00"/>
    <s v="7990990000"/>
    <s v="Transitoria Presupuesto CDP CRP"/>
  </r>
  <r>
    <s v="2025"/>
    <n v="1"/>
    <d v="2025-01-01T00:00:00"/>
    <d v="2025-05-27T00:00:00"/>
    <s v="0118-01"/>
    <x v="44"/>
    <s v="Implementación de las estrategias de gen - Servicio de educación informal"/>
    <s v="0000000129"/>
    <d v="2025-01-08T00:00:00"/>
    <s v="PRESTAR SERVICIOS PROFESIONALES PARA REALIZAR LA GESTIÓN, PROMOCIÓN YDIFUSIÓN DEL CONOCIMIENTO EN TEMAS DEL SECTOR HÁBITAT A TRAVÉS DE LASESTRATEGIAS PEDAGÓGICAS DE LA ESCUELA DEL HÁBITAT DE LA SECRETARÍADISTRITAL DEL HÁBITAT."/>
    <s v="1-100-F001"/>
    <s v="VA-RECURSOS DISTRITO"/>
    <s v="O232020200991123"/>
    <s v="Servicios de la administración pública relacionados con la vivienda e infraestructura de servicios públicos"/>
    <s v="PM/0118/0101/45990300213"/>
    <s v="SERVICIO DE ASISTENCIA TÉCNICA PARA LA PLANEACIÓN"/>
    <n v="109124433"/>
    <n v="0"/>
    <n v="0"/>
    <n v="0"/>
    <s v="0000660845"/>
    <s v="1"/>
    <s v="9955"/>
    <d v="2025-01-08T00:00:00"/>
    <s v="1002522971"/>
    <s v="NEIBER YANETH PRIETO PERILLA"/>
    <s v="1002629376"/>
    <s v="CESAR AUGUSTO CACERES GONZALEZ"/>
    <d v="2025-01-08T00:00:00"/>
    <s v="7990990000"/>
    <s v="Transitoria Presupuesto CDP CRP"/>
  </r>
  <r>
    <s v="2025"/>
    <n v="1"/>
    <d v="2025-01-01T00:00:00"/>
    <d v="2025-05-27T00:00:00"/>
    <s v="0118-01"/>
    <x v="12"/>
    <s v="Implementación de las estrategias de gen - Servicio de información actualizado"/>
    <s v="0000000132"/>
    <d v="2025-01-08T00:00:00"/>
    <s v="PRESTAR SERVICIOS PROFESIONALES PARA REALIZAR EL SEGUIMIENTO AL PLAN DEHÁBITAT Y SERVICIOS PÚBLICOS, ASÍ COMO LA ELABORACIÓN DE ANÁLISIS ENTEMAS DEL HÁBITAT Y LA REGIÓN."/>
    <s v="1-100-F001"/>
    <s v="VA-RECURSOS DISTRITO"/>
    <s v="O232020200991123"/>
    <s v="Servicios de la administración pública relacionados con la vivienda e infraestructura de servicios públicos"/>
    <s v="PM/0118/0101/45990280213"/>
    <s v="SERVICIO DE ASISTENCIA TÉCNICA PARA LA PLANEACIÓN"/>
    <n v="117338100"/>
    <n v="0"/>
    <n v="0"/>
    <n v="0"/>
    <s v="0000660882"/>
    <s v="1"/>
    <s v="9953"/>
    <d v="2025-01-08T00:00:00"/>
    <s v="1002522971"/>
    <s v="NEIBER YANETH PRIETO PERILLA"/>
    <s v="1002629376"/>
    <s v="CESAR AUGUSTO CACERES GONZALEZ"/>
    <d v="2025-01-08T00:00:00"/>
    <s v="7990990000"/>
    <s v="Transitoria Presupuesto CDP CRP"/>
  </r>
  <r>
    <s v="2025"/>
    <n v="1"/>
    <d v="2025-01-01T00:00:00"/>
    <d v="2025-05-27T00:00:00"/>
    <s v="0118-01"/>
    <x v="12"/>
    <s v="Implementación de las estrategias de gen - Servicio de información actualizado"/>
    <s v="0000000514"/>
    <d v="2025-01-22T00:00:00"/>
    <s v="PRESTAR SERVICIOS PROFESIONALES PARA LA IMPLEMENTACIÓN DE LA ESTRATEGIADE GOBIERNO DE DATOS DE LA ENTIDAD Y LA ADMINISTRACIÓN DE LOS CONTENIDOSDEL OBSERVATORIO DEL HÁBITAT DEL DISTRITO CAPITAL."/>
    <s v="1-100-F001"/>
    <s v="VA-RECURSOS DISTRITO"/>
    <s v="O232020200991123"/>
    <s v="Servicios de la administración pública relacionados con la vivienda e infraestructura de servicios públicos"/>
    <s v="PM/0118/0101/45990280213"/>
    <s v="SERVICIO DE ASISTENCIA TÉCNICA PARA LA PLANEACIÓN"/>
    <n v="121691143"/>
    <n v="0"/>
    <n v="0"/>
    <n v="0"/>
    <s v="0000691537"/>
    <s v="1"/>
    <s v="9974"/>
    <d v="2025-01-22T00:00:00"/>
    <s v="1002135545"/>
    <s v="MARIA PAULA SALCEDO PORRAS"/>
    <s v="1002629376"/>
    <s v="CESAR AUGUSTO CACERES GONZALEZ"/>
    <d v="2025-01-22T00:00:00"/>
    <s v="7990990000"/>
    <s v="Transitoria Presupuesto CDP CRP"/>
  </r>
  <r>
    <s v="2025"/>
    <n v="1"/>
    <d v="2025-01-01T00:00:00"/>
    <d v="2025-05-27T00:00:00"/>
    <s v="0118-01"/>
    <x v="44"/>
    <s v="Implementación de las estrategias de gen - Servicio de educación informal"/>
    <s v="0000000516"/>
    <d v="2025-01-22T00:00:00"/>
    <s v="PRESTAR SERVICIOS PROFESIONALES PARA EL DESARROLLO, DIGITALIZACIÓN YADMINISTRACIÓN DE CONTENIDOS DE LA PLATAFORMA DE EDUCACIÓN VIRTUAL DE LAESCUELA DEL HÁBITAT DE LA SDHT."/>
    <s v="1-100-F001"/>
    <s v="VA-RECURSOS DISTRITO"/>
    <s v="O232020200991123"/>
    <s v="Servicios de la administración pública relacionados con la vivienda e infraestructura de servicios públicos"/>
    <s v="PM/0118/0101/45990300213"/>
    <s v="SERVICIO DE ASISTENCIA TÉCNICA PARA LA PLANEACIÓN"/>
    <n v="65600000"/>
    <n v="0"/>
    <n v="0"/>
    <n v="0"/>
    <s v="0000691549"/>
    <s v="1"/>
    <s v="9972"/>
    <d v="2025-01-22T00:00:00"/>
    <s v="1002135545"/>
    <s v="MARIA PAULA SALCEDO PORRAS"/>
    <s v="1002629376"/>
    <s v="CESAR AUGUSTO CACERES GONZALEZ"/>
    <d v="2025-01-22T00:00:00"/>
    <s v="7990990000"/>
    <s v="Transitoria Presupuesto CDP CRP"/>
  </r>
  <r>
    <s v="2025"/>
    <n v="1"/>
    <d v="2025-01-01T00:00:00"/>
    <d v="2025-05-27T00:00:00"/>
    <s v="0118-01"/>
    <x v="12"/>
    <s v="Implementación de las estrategias de gen - Servicio de información actualizado"/>
    <s v="0000000122"/>
    <d v="2025-01-08T00:00:00"/>
    <s v="PRESTAR SERVICIOS PROFESIONALES PARA REALIZAR SEGUIMIENTO Y MONITOREO ALAS ACCIONES MISIONALES RELACIONADAS CON LAS POLÍTICAS PÚBLICAS DELSECTOR, ASÍ COMO PARA ELABORAR, REVISAR Y ANALIZAR DOCUMENTOS TÉCNICOSEN TEMAS DEL SECTOR HÁBITAT Y LA REGIÓN."/>
    <s v="1-100-F001"/>
    <s v="VA-RECURSOS DISTRITO"/>
    <s v="O232020200991123"/>
    <s v="Servicios de la administración pública relacionados con la vivienda e infraestructura de servicios públicos"/>
    <s v="PM/0118/0101/45990280213"/>
    <s v="SERVICIO DE ASISTENCIA TÉCNICA PARA LA PLANEACIÓN"/>
    <n v="134938815"/>
    <n v="0"/>
    <n v="0"/>
    <n v="0"/>
    <s v="0000660555"/>
    <s v="1"/>
    <s v="9957"/>
    <d v="2025-01-08T00:00:00"/>
    <s v="1002522971"/>
    <s v="NEIBER YANETH PRIETO PERILLA"/>
    <s v="1002629376"/>
    <s v="CESAR AUGUSTO CACERES GONZALEZ"/>
    <d v="2025-01-08T00:00:00"/>
    <s v="7990990000"/>
    <s v="Transitoria Presupuesto CDP CRP"/>
  </r>
  <r>
    <s v="2025"/>
    <n v="1"/>
    <d v="2025-01-01T00:00:00"/>
    <d v="2025-05-27T00:00:00"/>
    <s v="0118-01"/>
    <x v="45"/>
    <s v="Implementación de las estrategias de gen - Documentos de planeación"/>
    <s v="0000000130"/>
    <d v="2025-01-08T00:00:00"/>
    <s v="PRESTAR SERVICIOS PROFESIONALES ESPECIALIZADOS PARA ELABORAR DOCUMENTOSTÉCNICOS Y ANÁLISIS DESDE LOS COMPONENTES ECONÓMICO, FINANCIERO, DEPLANEACIÓN Y DE GESTIÓN, A ESCALA URBANA Y REGIONAL, PARA LA TOMA DEDECISIONES EN POLÍTICA PÚBLICA DEL SECTOR."/>
    <s v="1-100-F001"/>
    <s v="VA-RECURSOS DISTRITO"/>
    <s v="O232020200991123"/>
    <s v="Servicios de la administración pública relacionados con la vivienda e infraestructura de servicios públicos"/>
    <s v="PM/0118/0101/45990190213"/>
    <s v="SERVICIO DE ASISTENCIA TÉCNICA PARA LA PLANEACIÓN"/>
    <n v="142083333"/>
    <n v="0"/>
    <n v="0"/>
    <n v="0"/>
    <s v="0000660873"/>
    <s v="1"/>
    <s v="9976"/>
    <d v="2025-01-08T00:00:00"/>
    <s v="1002522971"/>
    <s v="NEIBER YANETH PRIETO PERILLA"/>
    <s v="1002629376"/>
    <s v="CESAR AUGUSTO CACERES GONZALEZ"/>
    <d v="2025-01-08T00:00:00"/>
    <s v="7990990000"/>
    <s v="Transitoria Presupuesto CDP CRP"/>
  </r>
  <r>
    <s v="2025"/>
    <n v="1"/>
    <d v="2025-01-01T00:00:00"/>
    <d v="2025-05-27T00:00:00"/>
    <s v="0118-01"/>
    <x v="44"/>
    <s v="Implementación de las estrategias de gen - Servicio de educación informal"/>
    <s v="0000000517"/>
    <d v="2025-01-22T00:00:00"/>
    <s v="PRESTAR SERVICIOS PROFESIONALES PARA DESARROLLAR ESTRATEGIAS PEDAGÓGICASY DE DIVULGACIÓN DE LOS ESPACIOS DE INTERCAMBIO DE CONOCIMIENTO DE LAESCUELA VIRTUAL DEL HÁBITAT."/>
    <s v="1-100-F001"/>
    <s v="VA-RECURSOS DISTRITO"/>
    <s v="O232020200991123"/>
    <s v="Servicios de la administración pública relacionados con la vivienda e infraestructura de servicios públicos"/>
    <s v="PM/0118/0101/45990300213"/>
    <s v="SERVICIO DE ASISTENCIA TÉCNICA PARA LA PLANEACIÓN"/>
    <n v="63400000"/>
    <n v="0"/>
    <n v="0"/>
    <n v="0"/>
    <s v="0000691553"/>
    <s v="1"/>
    <s v="9952"/>
    <d v="2025-01-22T00:00:00"/>
    <s v="1002135545"/>
    <s v="MARIA PAULA SALCEDO PORRAS"/>
    <s v="1002629376"/>
    <s v="CESAR AUGUSTO CACERES GONZALEZ"/>
    <d v="2025-01-22T00:00:00"/>
    <s v="7990990000"/>
    <s v="Transitoria Presupuesto CDP CRP"/>
  </r>
  <r>
    <s v="2025"/>
    <n v="1"/>
    <d v="2025-01-01T00:00:00"/>
    <d v="2025-05-27T00:00:00"/>
    <s v="0118-01"/>
    <x v="46"/>
    <s v="Mejoramiento de la prestación y acceso d - Servicios de  Información actualizados"/>
    <s v="0000000297"/>
    <d v="2025-01-16T00:00:00"/>
    <s v="PRESTAR SERVICIOS PROFESIONALES PARA REALIZAR LA GESTION, ESTRUCTURACIONY ANALISIS DE LA INFORMACION GEOGRAFICA Y ALFANUMERICA, COMO INSUMO PARALOS PLANES, PROGRAMAS Y PROYECTOS DEL SECTOR HABITAT Y DESARROLLAR, ELANALISIS DE LA INFORMACIÓN DE LAS EMPRESAS DE SERVICIOS PÚBLICOS EN ELCONTEXTO DEL CATASTRO UNIFICADO DE REDES Y USUARIOS"/>
    <s v="1-100-F001"/>
    <s v="VA-RECURSOS DISTRITO"/>
    <s v="O232020200991123"/>
    <s v="Servicios de la administración pública relacionados con la vivienda e infraestructura de servicios públicos"/>
    <s v="PM/0118/0109/40030500218"/>
    <s v="Servicio de gestión catastral para los servicios p"/>
    <n v="97552350"/>
    <n v="0"/>
    <n v="0"/>
    <n v="0"/>
    <s v="0000684137"/>
    <s v="1"/>
    <s v="10161"/>
    <d v="2025-01-16T00:00:00"/>
    <s v="1002522971"/>
    <s v="NEIBER YANETH PRIETO PERILLA"/>
    <s v="1002629376"/>
    <s v="CESAR AUGUSTO CACERES GONZALEZ"/>
    <d v="2025-01-16T00:00:00"/>
    <s v="7990990000"/>
    <s v="Transitoria Presupuesto CDP CRP"/>
  </r>
  <r>
    <s v="2025"/>
    <n v="1"/>
    <d v="2025-01-01T00:00:00"/>
    <d v="2025-05-27T00:00:00"/>
    <s v="0118-01"/>
    <x v="12"/>
    <s v="Implementación de las estrategias de gen - Servicio de información actualizado"/>
    <s v="0000000515"/>
    <d v="2025-01-22T00:00:00"/>
    <s v="PRESTAR SERVICIOS PROFESIONALES PARA ELABORAR MODELOS DE DATOS,CONSOLIDAR Y ACTUALIZAR LA INFORMACIÓN GEOGRÁFICA Y ALFANUMÉRICA PARA LABASE CORPORATIVA EN EL MARCO DEL SISTEMA DE INFORMACIÓN DEL SECTORHÁBITAT."/>
    <s v="1-100-F001"/>
    <s v="VA-RECURSOS DISTRITO"/>
    <s v="O232020200991123"/>
    <s v="Servicios de la administración pública relacionados con la vivienda e infraestructura de servicios públicos"/>
    <s v="PM/0118/0101/45990280213"/>
    <s v="SERVICIO DE ASISTENCIA TÉCNICA PARA LA PLANEACIÓN"/>
    <n v="92479467"/>
    <n v="0"/>
    <n v="0"/>
    <n v="0"/>
    <s v="0000691542"/>
    <s v="1"/>
    <s v="9943"/>
    <d v="2025-01-22T00:00:00"/>
    <s v="1002135545"/>
    <s v="MARIA PAULA SALCEDO PORRAS"/>
    <s v="1002629376"/>
    <s v="CESAR AUGUSTO CACERES GONZALEZ"/>
    <d v="2025-01-22T00:00:00"/>
    <s v="7990990000"/>
    <s v="Transitoria Presupuesto CDP CRP"/>
  </r>
  <r>
    <s v="2025"/>
    <n v="1"/>
    <d v="2025-01-01T00:00:00"/>
    <d v="2025-05-27T00:00:00"/>
    <s v="0118-01"/>
    <x v="3"/>
    <s v="Desarrollo de estrategias que promuevan  - Espacio publico adecuado"/>
    <s v="0000000529"/>
    <d v="2025-01-23T00:00:00"/>
    <s v="PRESTAR SERVICIOS PROFESIONALES PARA DESARROLLAR ACTIVIDADES DEFORMULACIÓN, IMPLEMENTACIÓN Y SEGUIMIENTO DE LAS ACCIONES DE APROPIACIÓNDEL ESPACIO PÚBLICO, EN EL MARCO DEL COMPONENTE DE PARTICIPACIÓN Y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83998251"/>
    <n v="0"/>
    <n v="0"/>
    <n v="0"/>
    <s v="0000692775"/>
    <s v="1"/>
    <s v="10645"/>
    <d v="2025-01-23T00:00:00"/>
    <s v="1000347374"/>
    <s v="JOSE LUIS ALDANA ROMERO"/>
    <s v="1002629376"/>
    <s v="CESAR AUGUSTO CACERES GONZALEZ"/>
    <d v="2025-01-23T00:00:00"/>
    <s v="7990990000"/>
    <s v="Transitoria Presupuesto CDP CRP"/>
  </r>
  <r>
    <s v="2025"/>
    <n v="2"/>
    <d v="2025-01-01T00:00:00"/>
    <d v="2025-05-27T00:00:00"/>
    <s v="0118-01"/>
    <x v="44"/>
    <s v="Implementación de las estrategias de gen - Servicio de educación informal"/>
    <s v="0000000695"/>
    <d v="2025-02-05T00:00:00"/>
    <s v="PRESTAR SERVICIOS PROFESIONALES PARA DESARROLLAR ESTRATEGIAS PEDAGÓGICASPARA LOS CURSOS, LECCIONES Y HABLEMOS EN LOS ESPACIOS DE INTERCAMBIO DECONOCIMIENTO DE LA ESCUELA VIRTUAL DEL HÁBITAT."/>
    <s v="1-100-F001"/>
    <s v="VA-RECURSOS DISTRITO"/>
    <s v="O232020200991123"/>
    <s v="Servicios de la administración pública relacionados con la vivienda e infraestructura de servicios públicos"/>
    <s v="PM/0118/0101/45990300213"/>
    <s v="SERVICIO DE ASISTENCIA TÉCNICA PARA LA PLANEACIÓN"/>
    <n v="57600000"/>
    <n v="0"/>
    <n v="0"/>
    <n v="0"/>
    <s v="0000706364"/>
    <s v="1"/>
    <s v="10126"/>
    <d v="2025-02-05T00:00:00"/>
    <s v="1002135545"/>
    <s v="MARIA PAULA SALCEDO PORRAS"/>
    <s v="1002629376"/>
    <s v="CESAR AUGUSTO CACERES GONZALEZ"/>
    <d v="2025-02-05T00:00:00"/>
    <s v="7990990000"/>
    <s v="Transitoria Presupuesto CDP CRP"/>
  </r>
  <r>
    <s v="2025"/>
    <n v="2"/>
    <d v="2025-01-01T00:00:00"/>
    <d v="2025-05-27T00:00:00"/>
    <s v="0118-01"/>
    <x v="12"/>
    <s v="Implementación de las estrategias de gen - Servicio de información actualizado"/>
    <s v="0000000683"/>
    <d v="2025-02-05T00:00:00"/>
    <s v="PRESTAR SERVICIOS PROFESIONALES EN LAS ACTIVIDADES DE PROCESAMIENTO,ACTUALIZACIÓN, CONSOLIDACIÓN Y ANÁLISIS DE INDICADORES, TABLEROS DECONTROL Y MODELAMIENTO DE DATOS EN TEMAS RELACIONADOS CON EL SECTORHÁBITAT Y LA REGIÓN."/>
    <s v="1-100-F001"/>
    <s v="VA-RECURSOS DISTRITO"/>
    <s v="O232020200991123"/>
    <s v="Servicios de la administración pública relacionados con la vivienda e infraestructura de servicios públicos"/>
    <s v="PM/0118/0101/45990280213"/>
    <s v="SERVICIO DE ASISTENCIA TÉCNICA PARA LA PLANEACIÓN"/>
    <n v="105000000"/>
    <n v="0"/>
    <n v="0"/>
    <n v="0"/>
    <s v="0000706313"/>
    <s v="1"/>
    <s v="10123"/>
    <d v="2025-02-05T00:00:00"/>
    <s v="1002135545"/>
    <s v="MARIA PAULA SALCEDO PORRAS"/>
    <s v="1002629376"/>
    <s v="CESAR AUGUSTO CACERES GONZALEZ"/>
    <d v="2025-02-05T00:00:00"/>
    <s v="7990990000"/>
    <s v="Transitoria Presupuesto CDP CRP"/>
  </r>
  <r>
    <s v="2025"/>
    <n v="2"/>
    <d v="2025-01-01T00:00:00"/>
    <d v="2025-05-27T00:00:00"/>
    <s v="0118-01"/>
    <x v="45"/>
    <s v="Implementación de las estrategias de gen - Documentos de planeación"/>
    <s v="0000000788"/>
    <d v="2025-02-13T00:00:00"/>
    <s v="PRESTAR SERVICIOS PROFESIONALES PARA APOYAR LAS ACTIVIDADES DE PUESTA ENMARCHA E IMPLEMENTACIÓN DEL LABORATORIO DE INNOVACIÓN DE LAS POLÍTICAS EINSTRUMENTOS DEL SECTOR HÁBITAT Y ADELANTAR LAS ACTIVIDADES DESEGUIMIENTO Y REPORTE DE LAS POLÍTICAS PÚBLICAS."/>
    <s v="1-100-F001"/>
    <s v="VA-RECURSOS DISTRITO"/>
    <s v="O232020200991123"/>
    <s v="Servicios de la administración pública relacionados con la vivienda e infraestructura de servicios públicos"/>
    <s v="PM/0118/0101/45990190213"/>
    <s v="SERVICIO DE ASISTENCIA TÉCNICA PARA LA PLANEACIÓN"/>
    <n v="108800800"/>
    <n v="0"/>
    <n v="0"/>
    <n v="0"/>
    <s v="0000712159"/>
    <s v="1"/>
    <s v="9958"/>
    <d v="2025-02-13T00:00:00"/>
    <s v="1002135545"/>
    <s v="MARIA PAULA SALCEDO PORRAS"/>
    <s v="1002629376"/>
    <s v="CESAR AUGUSTO CACERES GONZALEZ"/>
    <d v="2025-02-13T00:00:00"/>
    <s v="7990990000"/>
    <s v="Transitoria Presupuesto CDP CRP"/>
  </r>
  <r>
    <s v="2025"/>
    <n v="2"/>
    <d v="2025-01-01T00:00:00"/>
    <d v="2025-05-27T00:00:00"/>
    <s v="0118-01"/>
    <x v="3"/>
    <s v="Desarrollo de estrategias que promuevan  - Espacio publico adecuado"/>
    <s v="0000000977"/>
    <d v="2025-02-26T00:00:00"/>
    <s v="PRESTAR SERVICIOS PROFESIONALES PARA APOYAR LA EJECUCIÓN DE LASINTERVENCIONES EN EL ESPACIO PÚBLICO, ASÍ COMO LA CONSTRUCCIÓN EIMPLEMENTACIÓN DE HERRAMIENTAS GRÁFICAS, INSTRUMENTOS DE SEGUIMIENTO YSOPORTE NECESARIOS PARA LA PROMOCIÓN, DIVULGACIÓN Y EJECUCIÓN DE LASESTRATEGIAS DE 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89100000"/>
    <n v="0"/>
    <n v="0"/>
    <n v="24100000"/>
    <s v="0000720030"/>
    <s v="1"/>
    <s v="11083"/>
    <d v="2025-02-26T00:00:00"/>
    <s v="1000347374"/>
    <s v="JOSE LUIS ALDANA ROMERO"/>
    <s v="1002629376"/>
    <s v="CESAR AUGUSTO CACERES GONZALEZ"/>
    <d v="2025-02-26T00:00:00"/>
    <s v="7990990000"/>
    <s v="Transitoria Presupuesto CDP CRP"/>
  </r>
  <r>
    <s v="2025"/>
    <n v="2"/>
    <d v="2025-01-01T00:00:00"/>
    <d v="2025-05-27T00:00:00"/>
    <s v="0118-01"/>
    <x v="45"/>
    <s v="Implementación de las estrategias de gen - Documentos de planeación"/>
    <s v="0000000678"/>
    <d v="2025-02-05T00:00:00"/>
    <s v="PRESTAR SERVICIOS PROFESIONALES PARA ADELANTAR EL SEGUIMIENTO, REPORTE YMONITOREO A TRAVÉS DE INDICADORES DE LAS POLÍTICAS, PROGRAMAS YESTRATEGIAS DE LA SDHT, EN EL MARCO DE LA FORMULACIÓN Y SEGUIMIENTO DEINSTRUMENTOS DE POLÍTICA PÚBLICA DEL SECTOR."/>
    <s v="1-100-F001"/>
    <s v="VA-RECURSOS DISTRITO"/>
    <s v="O232020200991123"/>
    <s v="Servicios de la administración pública relacionados con la vivienda e infraestructura de servicios públicos"/>
    <s v="PM/0118/0101/45990190213"/>
    <s v="SERVICIO DE ASISTENCIA TÉCNICA PARA LA PLANEACIÓN"/>
    <n v="78750000"/>
    <n v="0"/>
    <n v="0"/>
    <n v="0"/>
    <s v="0000706306"/>
    <s v="1"/>
    <s v="10039"/>
    <d v="2025-02-05T00:00:00"/>
    <s v="1002135545"/>
    <s v="MARIA PAULA SALCEDO PORRAS"/>
    <s v="1002629376"/>
    <s v="CESAR AUGUSTO CACERES GONZALEZ"/>
    <d v="2025-02-05T00:00:00"/>
    <s v="7990990000"/>
    <s v="Transitoria Presupuesto CDP CRP"/>
  </r>
  <r>
    <s v="2025"/>
    <n v="2"/>
    <d v="2025-01-01T00:00:00"/>
    <d v="2025-05-27T00:00:00"/>
    <s v="0118-01"/>
    <x v="45"/>
    <s v="Implementación de las estrategias de gen - Documentos de planeación"/>
    <s v="0000000669"/>
    <d v="2025-02-05T00:00:00"/>
    <s v="PRESTAR SERVICIOS PROFESIONALES PARA PARTICIPAR EN LOS ESPACIOSPOBLACIONALES DISTRITALES, HACER SEGUIMIENTO A LOS PLANES DE ACCIÓN DELAS POLÍTICAS PUBLICAS, ASI COMO CONSOLIDAR LA INFORMACIÓN RELACIONADACON LOS ENFOQUES DE GENERO, POBLACIONAL Y DIFERENCIAL."/>
    <s v="1-100-F001"/>
    <s v="VA-RECURSOS DISTRITO"/>
    <s v="O232020200991123"/>
    <s v="Servicios de la administración pública relacionados con la vivienda e infraestructura de servicios públicos"/>
    <s v="PM/0118/0101/45990190213"/>
    <s v="SERVICIO DE ASISTENCIA TÉCNICA PARA LA PLANEACIÓN"/>
    <n v="79275000"/>
    <n v="0"/>
    <n v="0"/>
    <n v="0"/>
    <s v="0000706289"/>
    <s v="1"/>
    <s v="10036"/>
    <d v="2025-02-05T00:00:00"/>
    <s v="1002135545"/>
    <s v="MARIA PAULA SALCEDO PORRAS"/>
    <s v="1002629376"/>
    <s v="CESAR AUGUSTO CACERES GONZALEZ"/>
    <d v="2025-02-05T00:00:00"/>
    <s v="7990990000"/>
    <s v="Transitoria Presupuesto CDP CRP"/>
  </r>
  <r>
    <s v="2025"/>
    <n v="2"/>
    <d v="2025-01-01T00:00:00"/>
    <d v="2025-05-27T00:00:00"/>
    <s v="0118-01"/>
    <x v="12"/>
    <s v="Implementación de las estrategias de gen - Servicio de información actualizado"/>
    <s v="0000000689"/>
    <d v="2025-02-05T00:00:00"/>
    <s v="PRESTAR SERVICIOS PROFESIONALES PARA REALIZAR ACTIVIDADES DE GESTIÓN YSEGUIMIENTO DE LA INFORMACIÓN Y CONTENIDOS DEL OBSERVATORIO DEL HÁBITAT,ASÍ COMO LA ARTICULACIÓN CON LA ACADEMIA PARA LA ESTRATEGIA DEINNOVACIÓN Y CONOCIMIENTO EN MATERIA DEL HÁBITAT."/>
    <s v="1-100-F001"/>
    <s v="VA-RECURSOS DISTRITO"/>
    <s v="O232020200991123"/>
    <s v="Servicios de la administración pública relacionados con la vivienda e infraestructura de servicios públicos"/>
    <s v="PM/0118/0101/45990280213"/>
    <s v="SERVICIO DE ASISTENCIA TÉCNICA PARA LA PLANEACIÓN"/>
    <n v="97552350"/>
    <n v="0"/>
    <n v="0"/>
    <n v="0"/>
    <s v="0000706323"/>
    <s v="1"/>
    <s v="10033"/>
    <d v="2025-02-05T00:00:00"/>
    <s v="1002135545"/>
    <s v="MARIA PAULA SALCEDO PORRAS"/>
    <s v="1002629376"/>
    <s v="CESAR AUGUSTO CACERES GONZALEZ"/>
    <d v="2025-02-05T00:00:00"/>
    <s v="7990990000"/>
    <s v="Transitoria Presupuesto CDP CRP"/>
  </r>
  <r>
    <s v="2025"/>
    <n v="1"/>
    <d v="2025-01-01T00:00:00"/>
    <d v="2025-05-27T00:00:00"/>
    <s v="0118-01"/>
    <x v="47"/>
    <s v="Fortalecimiento en la gestión pública in - Documentos de lineamientos técnicos"/>
    <s v="0000000415"/>
    <d v="2025-01-21T00:00:00"/>
    <s v="PRESTACIÓN DE SERVICIOS DE APOYO A LA GESTIÓN, BRINDANDO ATENCIÓN,INFORMACIÓN Y ORIENTACIÓN A LOS CIUDADANOS QUE REQUIERAN ACCEDER A LOSSERVICIOS DE LA SECRETARÍA DISTRITAL DEL HÁBITAT."/>
    <s v="1-100-F001"/>
    <s v="VA-RECURSOS DISTRITO"/>
    <s v="O232020200991191"/>
    <s v="Servicios administrativos relacionados con los trabajadores estatales"/>
    <s v="PM/0118/0119/45990180250"/>
    <s v="Informes con resultados de encuesta de satisfacció"/>
    <n v="21678300"/>
    <n v="0"/>
    <n v="0"/>
    <n v="21678300"/>
    <s v="0000689460"/>
    <s v="1"/>
    <s v="10964"/>
    <d v="2025-01-21T00:00:00"/>
    <s v="1004902605"/>
    <s v="PAOLA ANDREA CALDERON VARGAS"/>
    <s v="1002629376"/>
    <s v="CESAR AUGUSTO CACERES GONZALEZ"/>
    <d v="2025-01-21T00:00:00"/>
    <s v="7990990000"/>
    <s v="Transitoria Presupuesto CDP CRP"/>
  </r>
  <r>
    <s v="2025"/>
    <n v="1"/>
    <d v="2025-01-01T00:00:00"/>
    <d v="2025-05-27T00:00:00"/>
    <s v="0118-01"/>
    <x v="47"/>
    <s v="Fortalecimiento en la gestión pública in - Documentos de lineamientos técnicos"/>
    <s v="0000000144"/>
    <d v="2025-01-09T00:00:00"/>
    <s v="PRESTAR SERVICIOS PROFESIONALES, PARA LA APLICACIÓN DE MODELOS, MÉTODOS,Y MECANISMOS EN LA GENERACIÓN Y REPORTE DE INFORMES ANALITICOS, MEDIANTEEL SEGUIMIENTO A LA CALIDAD DE LAS PETICIONES CIUDADANAS Y PLANES DELPROCESO DE GESTIÓN DE SERVICIO A LA CIUDADANÍA"/>
    <s v="1-100-F001"/>
    <s v="VA-RECURSOS DISTRITO"/>
    <s v="O232020200991191"/>
    <s v="Servicios administrativos relacionados con los trabajadores estatales"/>
    <s v="PM/0118/0119/45990180250"/>
    <s v="Informes con resultados de encuesta de satisfacció"/>
    <n v="32207760"/>
    <n v="0"/>
    <n v="0"/>
    <n v="0"/>
    <s v="0000663574"/>
    <s v="1"/>
    <s v="10957"/>
    <d v="2025-01-09T00:00:00"/>
    <s v="1002629376"/>
    <s v="CESAR AUGUSTO CACERES GONZALEZ"/>
    <s v="1002629376"/>
    <s v="CESAR AUGUSTO CACERES GONZALEZ"/>
    <d v="2025-01-09T00:00:00"/>
    <s v="7990990000"/>
    <s v="Transitoria Presupuesto CDP CRP"/>
  </r>
  <r>
    <s v="2025"/>
    <n v="1"/>
    <d v="2025-01-01T00:00:00"/>
    <d v="2025-05-27T00:00:00"/>
    <s v="0118-01"/>
    <x v="47"/>
    <s v="Fortalecimiento en la gestión pública in - Documentos de lineamientos técnicos"/>
    <s v="0000000119"/>
    <d v="2025-01-08T00:00:00"/>
    <s v="PRESTAR SERVICIOS DE APOYO PARA LA ATENCION OPORTUNA A LA CIUDADANÍASOBRE LA OFERTA INSTITUCIONAL DE LA SDHT, EN LOS DIFERENTES ESCENARIOSDE INTERACCIÓN DEL DISTRITO CAPITAL Y REALIZAR EL SEGUIMIENTO DE LACORRECTA APLICACION DEL SERVICIO EN LOS CANALES DISPUESTOS POR LAENTIDAD."/>
    <s v="1-100-F001"/>
    <s v="VA-RECURSOS DISTRITO"/>
    <s v="O232020200991191"/>
    <s v="Servicios administrativos relacionados con los trabajadores estatales"/>
    <s v="PM/0118/0119/45990180250"/>
    <s v="Informes con resultados de encuesta de satisfacció"/>
    <n v="21678300"/>
    <n v="0"/>
    <n v="0"/>
    <n v="0"/>
    <s v="0000660134"/>
    <s v="1"/>
    <s v="10965"/>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s v="0000000114"/>
    <d v="2025-01-08T00:00:00"/>
    <s v="PRESTAR SERVICIOS PROFESIONALES PARA EL SEGUIMIENTO Y OPERACIÓN DE LOSCANALES DE ATENCION VIRTUAL DEL PROCESO DE GESTIÓN DE SERVICIO A LACIUDADANÍA DE LA SDHT"/>
    <s v="1-100-F001"/>
    <s v="VA-RECURSOS DISTRITO"/>
    <s v="O232020200991191"/>
    <s v="Servicios administrativos relacionados con los trabajadores estatales"/>
    <s v="PM/0118/0119/45990180250"/>
    <s v="Informes con resultados de encuesta de satisfacció"/>
    <n v="27872100"/>
    <n v="0"/>
    <n v="0"/>
    <n v="0"/>
    <s v="0000659398"/>
    <s v="1"/>
    <s v="10954"/>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s v="0000000200"/>
    <d v="2025-01-09T00:00:00"/>
    <s v="PRESTACIÓN DE SERVICIOS DE APOYO A LA GESTIÓN, BRINDANDO ATENCIÓN,INFORMACIÓN Y ORIENTACIÓN A LOS CIUDADANOS QUE REQUIERAN ACCEDER A LOSSERVICIOS DE LA SECRETARÍA DISTRITAL DEL HÁBITAT."/>
    <s v="1-100-F001"/>
    <s v="VA-RECURSOS DISTRITO"/>
    <s v="O232020200991191"/>
    <s v="Servicios administrativos relacionados con los trabajadores estatales"/>
    <s v="PM/0118/0119/45990180250"/>
    <s v="Informes con resultados de encuesta de satisfacció"/>
    <n v="21678300"/>
    <n v="0"/>
    <n v="0"/>
    <n v="0"/>
    <s v="0000666324"/>
    <s v="1"/>
    <s v="10953"/>
    <d v="2025-01-09T00:00:00"/>
    <s v="1002629376"/>
    <s v="CESAR AUGUSTO CACERES GONZALEZ"/>
    <s v="1002629376"/>
    <s v="CESAR AUGUSTO CACERES GONZALEZ"/>
    <d v="2025-01-09T00:00:00"/>
    <s v="7990990000"/>
    <s v="Transitoria Presupuesto CDP CRP"/>
  </r>
  <r>
    <s v="2025"/>
    <n v="1"/>
    <d v="2025-01-01T00:00:00"/>
    <d v="2025-05-27T00:00:00"/>
    <s v="0118-01"/>
    <x v="47"/>
    <s v="Fortalecimiento en la gestión pública in - Documentos de lineamientos técnicos"/>
    <s v="0000000115"/>
    <d v="2025-01-08T00:00:00"/>
    <s v="PRESTAR SERVICIOS DE APOYO A LA GESTIÓN  DE LAS ACTIVIDADES OPERATIVASDEL PROCESO DE SERVICIO A LA CIUDADANÍA EN EL NIVEL CENTRAL YTERRITORIAL DE LA SDHT."/>
    <s v="1-100-F001"/>
    <s v="VA-RECURSOS DISTRITO"/>
    <s v="O232020200991191"/>
    <s v="Servicios administrativos relacionados con los trabajadores estatales"/>
    <s v="PM/0118/0119/45990180250"/>
    <s v="Informes con resultados de encuesta de satisfacció"/>
    <n v="21678300"/>
    <n v="0"/>
    <n v="0"/>
    <n v="0"/>
    <s v="0000659420"/>
    <s v="1"/>
    <s v="10956"/>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s v="0000000117"/>
    <d v="2025-01-08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659484"/>
    <s v="1"/>
    <s v="10977"/>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s v="0000000202"/>
    <d v="2025-01-09T00:00:00"/>
    <s v="PRESTAR SERVICIOS PROFESIONALES PARA IMPLEMENTAR Y REALIZAR SEGUIMIENTOA LA POLÍTICA PÚBLICA DISTRITAL DE SERVICIO A LA CIUDADANÍA Y DEMÁSINSTRUMENTOS DE PLANEACIÓN DEL PROCESO DE GESTIÓN DE SERVICIO A LACIUDADANÍA DE LA SECRETARÍA DISTRITAL DEL HÁBITAT."/>
    <s v="1-100-F001"/>
    <s v="VA-RECURSOS DISTRITO"/>
    <s v="O232020200991191"/>
    <s v="Servicios administrativos relacionados con los trabajadores estatales"/>
    <s v="PM/0118/0119/45990180250"/>
    <s v="Informes con resultados de encuesta de satisfacció"/>
    <n v="38277684"/>
    <n v="0"/>
    <n v="0"/>
    <n v="0"/>
    <s v="0000666334"/>
    <s v="1"/>
    <s v="10970"/>
    <d v="2025-01-09T00:00:00"/>
    <s v="1002629376"/>
    <s v="CESAR AUGUSTO CACERES GONZALEZ"/>
    <s v="1002629376"/>
    <s v="CESAR AUGUSTO CACERES GONZALEZ"/>
    <d v="2025-01-09T00:00:00"/>
    <s v="7990990000"/>
    <s v="Transitoria Presupuesto CDP CRP"/>
  </r>
  <r>
    <s v="2025"/>
    <n v="1"/>
    <d v="2025-01-01T00:00:00"/>
    <d v="2025-05-27T00:00:00"/>
    <s v="0118-01"/>
    <x v="47"/>
    <s v="Fortalecimiento en la gestión pública in - Documentos de lineamientos técnicos"/>
    <s v="0000000113"/>
    <d v="2025-01-08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659389"/>
    <s v="1"/>
    <s v="10952"/>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s v="0000000201"/>
    <d v="2025-01-09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666329"/>
    <s v="1"/>
    <s v="10958"/>
    <d v="2025-01-09T00:00:00"/>
    <s v="1002629376"/>
    <s v="CESAR AUGUSTO CACERES GONZALEZ"/>
    <s v="1002629376"/>
    <s v="CESAR AUGUSTO CACERES GONZALEZ"/>
    <d v="2025-01-09T00:00:00"/>
    <s v="7990990000"/>
    <s v="Transitoria Presupuesto CDP CRP"/>
  </r>
  <r>
    <s v="2025"/>
    <n v="1"/>
    <d v="2025-01-01T00:00:00"/>
    <d v="2025-05-27T00:00:00"/>
    <s v="0118-01"/>
    <x v="4"/>
    <s v="Fortalecimiento en la gestión pública in - Sedes mantenidas"/>
    <s v="0000000336"/>
    <d v="2025-01-17T00:00:00"/>
    <s v="PRESTAR SERVICIOS DE APOYO A LA GESTIÓN AL PROCESO DE BIENES, SERVICIOSE INFRAESTRUCTURA, EN LO RELACIONADO CON EL PLAN DE MANTENIMIENTOPREVENTIVO Y CORRECTIVO DE LA INFRAESTRUCTURA FÍSICA DE LA ENTIDAD YTEMAS ADMINISTRATIVOS DEL AREA, SEGUIMIENTO Y RESPUESTA A LAS MESAS DEAYUDA DEL PROCESO"/>
    <s v="1-100-F001"/>
    <s v="VA-RECURSOS DISTRITO"/>
    <s v="O232020200991191"/>
    <s v="Servicios administrativos relacionados con los trabajadores estatales"/>
    <s v="PM/0118/0118/45990160250"/>
    <s v="Estrategias de gestión institucional y de la cultu"/>
    <n v="12632000"/>
    <n v="0"/>
    <n v="0"/>
    <n v="0"/>
    <s v="0000685814"/>
    <s v="1"/>
    <s v="10998"/>
    <d v="2025-01-17T00:00:00"/>
    <s v="1004902605"/>
    <s v="PAOLA ANDREA CALDERON VARGAS"/>
    <s v="1002629376"/>
    <s v="CESAR AUGUSTO CACERES GONZALEZ"/>
    <d v="2025-01-17T00:00:00"/>
    <s v="7990990000"/>
    <s v="Transitoria Presupuesto CDP CRP"/>
  </r>
  <r>
    <s v="2025"/>
    <n v="1"/>
    <d v="2025-01-01T00:00:00"/>
    <d v="2025-05-27T00:00:00"/>
    <s v="0118-01"/>
    <x v="18"/>
    <s v="Fortalecimiento en la gestión pública in - Servicio de gestión documental"/>
    <s v="0000000580"/>
    <d v="2025-01-27T00:00:00"/>
    <s v="PRESTAR LOS SERVICIOS TECNICOS Y PROFESIONALES EN LA SECRETARIADISTRITAL DE HÁBITAT EN EL PROCESO DE GESTIÓN DOCUMENTAL Y LOSINSTRUMENTOS ARCHIVISTICOS."/>
    <s v="1-100-F001"/>
    <s v="VA-RECURSOS DISTRITO"/>
    <s v="O232020200991191"/>
    <s v="Servicios administrativos relacionados con los trabajadores estatales"/>
    <s v="PM/0118/0118/45990170250"/>
    <s v="Estrategias de gestión institucional y de la cultu"/>
    <n v="23123520"/>
    <n v="23123520"/>
    <n v="0"/>
    <n v="0"/>
    <s v="0000698293"/>
    <s v="1"/>
    <s v="11069"/>
    <d v="2025-01-27T00:00:00"/>
    <s v="1004902605"/>
    <s v="PAOLA ANDREA CALDERON VARGAS"/>
    <s v="1002629376"/>
    <s v="CESAR AUGUSTO CACERES GONZALEZ"/>
    <d v="2025-01-27T00:00:00"/>
    <s v="7990990000"/>
    <s v="Transitoria Presupuesto CDP CRP"/>
  </r>
  <r>
    <s v="2025"/>
    <n v="1"/>
    <d v="2025-01-01T00:00:00"/>
    <d v="2025-05-27T00:00:00"/>
    <s v="0118-01"/>
    <x v="47"/>
    <s v="Fortalecimiento en la gestión pública in - Documentos de lineamientos técnicos"/>
    <s v="0000000116"/>
    <d v="2025-01-08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659433"/>
    <s v="1"/>
    <s v="10959"/>
    <d v="2025-01-08T00:00:00"/>
    <s v="1002629376"/>
    <s v="CESAR AUGUSTO CACERES GONZALEZ"/>
    <s v="1002629376"/>
    <s v="CESAR AUGUSTO CACERES GONZALEZ"/>
    <d v="2025-01-08T00:00:00"/>
    <s v="7990990000"/>
    <s v="Transitoria Presupuesto CDP CRP"/>
  </r>
  <r>
    <s v="2025"/>
    <n v="1"/>
    <d v="2025-01-01T00:00:00"/>
    <d v="2025-05-27T00:00:00"/>
    <s v="0118-01"/>
    <x v="4"/>
    <s v="Fortalecimiento en la gestión pública in - Sedes mantenidas"/>
    <s v="0000000334"/>
    <d v="2025-01-17T00:00:00"/>
    <s v="PRESTAR SERVICIOS PROFESIONALES PARA DESARROLLAR LAS ACCIONES REQUERIDADEN LA ETAPA PRECONTRACTUAL, CONTRACTUAL Y POSCONTRACTUAL DE LOSDIFERENTES PROCESOS DE ADQUISICIÓN DEL PROCESO DE BIENES, SERVICIOS EINFRAESTRUCTURA - SUBDIRECCIÓN ADMINISTRATIVA DE LA SECRETARÍA DISTRITALDEL HÁBITAT."/>
    <s v="1-100-F001"/>
    <s v="VA-RECURSOS DISTRITO"/>
    <s v="O232020200991191"/>
    <s v="Servicios administrativos relacionados con los trabajadores estatales"/>
    <s v="PM/0118/0118/45990160250"/>
    <s v="Estrategias de gestión institucional y de la cultu"/>
    <n v="34065900"/>
    <n v="0"/>
    <n v="0"/>
    <n v="0"/>
    <s v="0000685803"/>
    <s v="1"/>
    <s v="10994"/>
    <d v="2025-01-17T00:00:00"/>
    <s v="1004902605"/>
    <s v="PAOLA ANDREA CALDERON VARGAS"/>
    <s v="1002629376"/>
    <s v="CESAR AUGUSTO CACERES GONZALEZ"/>
    <d v="2025-01-17T00:00:00"/>
    <s v="7990990000"/>
    <s v="Transitoria Presupuesto CDP CRP"/>
  </r>
  <r>
    <s v="2025"/>
    <n v="1"/>
    <d v="2025-01-01T00:00:00"/>
    <d v="2025-05-27T00:00:00"/>
    <s v="0118-01"/>
    <x v="4"/>
    <s v="Fortalecimiento en la gestión pública in - Sedes mantenidas"/>
    <s v="0000000328"/>
    <d v="2025-01-17T00:00:00"/>
    <s v="PRESTAR SERVICIOS PROFESIONALES DESARROLANDO BASES DE DATOS , TABLEROSDE VISUALIZACIÓN, Y SEGUIMIENTO EN TODO LO RELACIONADO CON ELPRESUPUESTO Y REQUERIMIENTOS FINANCIEROS DEL PROCESO DE BIENES,SERVICIOS E INFRAESTRUCTURA DE LA SECRETARIA DISTRITAL DEL HÁBITAT"/>
    <s v="1-100-F001"/>
    <s v="VA-RECURSOS DISTRITO"/>
    <s v="O232020200991191"/>
    <s v="Servicios administrativos relacionados con los trabajadores estatales"/>
    <s v="PM/0118/0118/45990160250"/>
    <s v="Estrategias de gestión institucional y de la cultu"/>
    <n v="27614025"/>
    <n v="0"/>
    <n v="0"/>
    <n v="0"/>
    <s v="0000685791"/>
    <s v="1"/>
    <s v="10988"/>
    <d v="2025-01-17T00:00:00"/>
    <s v="1004902605"/>
    <s v="PAOLA ANDREA CALDERON VARGAS"/>
    <s v="1002629376"/>
    <s v="CESAR AUGUSTO CACERES GONZALEZ"/>
    <d v="2025-01-17T00:00:00"/>
    <s v="7990990000"/>
    <s v="Transitoria Presupuesto CDP CRP"/>
  </r>
  <r>
    <s v="2025"/>
    <n v="2"/>
    <d v="2025-01-01T00:00:00"/>
    <d v="2025-05-27T00:00:00"/>
    <s v="0118-01"/>
    <x v="48"/>
    <s v="Fortalecimiento en la gestión pública in - Documento para la planeación estratégica en TI"/>
    <s v="0000000662"/>
    <d v="2025-02-05T00:00:00"/>
    <s v="PRESTAR SERVICIOS PROFESIONALES PARA LA DEFINICIÓN Y GESTIÓN DELDESARROLLO DE SISTEMAS DE INFORMACIÓN Y ARQUITECTURA DE SOFTWARE DE LAENTIDAD."/>
    <s v="1-100-F001"/>
    <s v="VA-RECURSOS DISTRITO"/>
    <s v="O232020200991191"/>
    <s v="Servicios administrativos relacionados con los trabajadores estatales"/>
    <s v="PM/0118/0118/45990050250"/>
    <s v="Estrategias de gestión institucional y de la cultu"/>
    <n v="91442166"/>
    <n v="0"/>
    <n v="0"/>
    <n v="91442166"/>
    <s v="0000706276"/>
    <s v="1"/>
    <s v="10684"/>
    <d v="2025-02-05T00:00:00"/>
    <s v="1000300664"/>
    <s v="ANA MILENA YELA ESCOBAR"/>
    <s v="1002629376"/>
    <s v="CESAR AUGUSTO CACERES GONZALEZ"/>
    <d v="2025-02-05T00:00:00"/>
    <s v="7990990000"/>
    <s v="Transitoria Presupuesto CDP CRP"/>
  </r>
  <r>
    <s v="2025"/>
    <n v="1"/>
    <d v="2025-01-01T00:00:00"/>
    <d v="2025-05-27T00:00:00"/>
    <s v="0118-01"/>
    <x v="4"/>
    <s v="Fortalecimiento en la gestión pública in - Sedes mantenidas"/>
    <s v="0000000325"/>
    <d v="2025-01-17T00:00:00"/>
    <s v="PRESTAR SERVICIOS PROFESIONALES PARA ATENDER LOS TEMAS ADMINISTRATIVOSQUE REQUIERA EL PROCESO DE BIENES, SERVICIOS E INFRAESTRUCTURA DE LASECRETARÍA DISTRITAL DEL HÁBITAT, EN ESPECIAL EL SEGUIMIENTO A LAEFICIENCIA DE LA GESTION ADMINISTRATIVA DE LOS ELEMENTOS DE CONSUMO QUEHACEN PARTE DE DICHO PROCESO."/>
    <s v="1-100-F001"/>
    <s v="VA-RECURSOS DISTRITO"/>
    <s v="O232020200991191"/>
    <s v="Servicios administrativos relacionados con los trabajadores estatales"/>
    <s v="PM/0118/0118/45990160250"/>
    <s v="Estrategias de gestión institucional y de la cultu"/>
    <n v="20646000"/>
    <n v="0"/>
    <n v="0"/>
    <n v="0"/>
    <s v="0000685786"/>
    <s v="1"/>
    <s v="10987"/>
    <d v="2025-01-17T00:00:00"/>
    <s v="1004902605"/>
    <s v="PAOLA ANDREA CALDERON VARGAS"/>
    <s v="1002629376"/>
    <s v="CESAR AUGUSTO CACERES GONZALEZ"/>
    <d v="2025-01-17T00:00:00"/>
    <s v="7990990000"/>
    <s v="Transitoria Presupuesto CDP CRP"/>
  </r>
  <r>
    <s v="2025"/>
    <n v="1"/>
    <d v="2025-01-01T00:00:00"/>
    <d v="2025-05-27T00:00:00"/>
    <s v="0118-01"/>
    <x v="4"/>
    <s v="Fortalecimiento en la gestión pública in - Sedes mantenidas"/>
    <s v="0000000335"/>
    <d v="2025-01-17T00:00:00"/>
    <s v="PRESTACIÓN DE SERVICIOS PROFESIONALES PARA APOYAR A LA SUBDIRECCIÓNADMINISTRATIVA EN EL SEGUIMIENTO Y CONTROL A LA EJECUCIÓN DE LOSDIFERENTES CONTRATOS QUE LIDERA EL PROCESO DE BIENES, SERVICIOS EINFRAESTRUCTURA DE LA SECRETARÍA DISTRITAL DEL HÁBITAT"/>
    <s v="1-100-F001"/>
    <s v="VA-RECURSOS DISTRITO"/>
    <s v="O232020200991191"/>
    <s v="Servicios administrativos relacionados con los trabajadores estatales"/>
    <s v="PM/0118/0118/45990160250"/>
    <s v="Estrategias de gestión institucional y de la cultu"/>
    <n v="28904400"/>
    <n v="0"/>
    <n v="0"/>
    <n v="0"/>
    <s v="0000685808"/>
    <s v="1"/>
    <s v="10996"/>
    <d v="2025-01-17T00:00:00"/>
    <s v="1004902605"/>
    <s v="PAOLA ANDREA CALDERON VARGAS"/>
    <s v="1002629376"/>
    <s v="CESAR AUGUSTO CACERES GONZALEZ"/>
    <d v="2025-01-17T00:00:00"/>
    <s v="7990990000"/>
    <s v="Transitoria Presupuesto CDP CRP"/>
  </r>
  <r>
    <s v="2025"/>
    <n v="1"/>
    <d v="2025-01-01T00:00:00"/>
    <d v="2025-05-27T00:00:00"/>
    <s v="0118-01"/>
    <x v="47"/>
    <s v="Fortalecimiento en la gestión pública in - Documentos de lineamientos técnicos"/>
    <s v="0000000416"/>
    <d v="2025-01-21T00:00:00"/>
    <s v="PRESTACIÓN DE SERVICIOS DE APOYO A LA GESTIÓN, BRINDANDO ATENCIÓN,INFORMACIÓN Y ORIENTACIÓN A LOS CIUDADANOS QUE REQUIERAN ACCEDER A LOSSERVICIOS DE LA SECRETARÍA DISTRITAL DEL HÁBITAT."/>
    <s v="1-100-F001"/>
    <s v="VA-RECURSOS DISTRITO"/>
    <s v="O232020200991191"/>
    <s v="Servicios administrativos relacionados con los trabajadores estatales"/>
    <s v="PM/0118/0119/45990180250"/>
    <s v="Informes con resultados de encuesta de satisfacció"/>
    <n v="21678300"/>
    <n v="0"/>
    <n v="0"/>
    <n v="0"/>
    <s v="0000689462"/>
    <s v="1"/>
    <s v="10967"/>
    <d v="2025-01-21T00:00:00"/>
    <s v="1004902605"/>
    <s v="PAOLA ANDREA CALDERON VARGAS"/>
    <s v="1002629376"/>
    <s v="CESAR AUGUSTO CACERES GONZALEZ"/>
    <d v="2025-01-21T00:00:00"/>
    <s v="7990990000"/>
    <s v="Transitoria Presupuesto CDP CRP"/>
  </r>
  <r>
    <s v="2025"/>
    <n v="1"/>
    <d v="2025-01-01T00:00:00"/>
    <d v="2025-05-27T00:00:00"/>
    <s v="0118-01"/>
    <x v="4"/>
    <s v="Fortalecimiento en la gestión pública in - Sedes mantenidas"/>
    <s v="0000000332"/>
    <d v="2025-01-17T00:00:00"/>
    <s v="PRESTAR SERVICIOS PROFESIONALES A LA ADMINISTRACIÓN EN EL INGRESO,REGISTRO, MANEJO Y CONTROL DE LOS INVENTARIOS DE BIENES DE PROPIEDAD DELA ENTIDAD A CARGO DEL PROCESO DE GESTIÓN DE BIENES, SERVICIOS EINFRAESTRUCTURA - SUBDIRECCIÓN ADMINISTRATIVA DE LA SECRETARÍA DISTRITALDE HÁBITAT."/>
    <s v="1-100-F001"/>
    <s v="VA-RECURSOS DISTRITO"/>
    <s v="O232020200991191"/>
    <s v="Servicios administrativos relacionados con los trabajadores estatales"/>
    <s v="PM/0118/0118/45990160250"/>
    <s v="Estrategias de gestión institucional y de la cultu"/>
    <n v="30969000"/>
    <n v="0"/>
    <n v="0"/>
    <n v="0"/>
    <s v="0000685799"/>
    <s v="1"/>
    <s v="10986"/>
    <d v="2025-01-17T00:00:00"/>
    <s v="1004902605"/>
    <s v="PAOLA ANDREA CALDERON VARGAS"/>
    <s v="1002629376"/>
    <s v="CESAR AUGUSTO CACERES GONZALEZ"/>
    <d v="2025-01-17T00:00:00"/>
    <s v="7990990000"/>
    <s v="Transitoria Presupuesto CDP CRP"/>
  </r>
  <r>
    <s v="2025"/>
    <n v="1"/>
    <d v="2025-01-01T00:00:00"/>
    <d v="2025-05-27T00:00:00"/>
    <s v="0118-01"/>
    <x v="4"/>
    <s v="Fortalecimiento en la gestión pública in - Sedes mantenidas"/>
    <s v="0000000333"/>
    <d v="2025-01-17T00:00:00"/>
    <s v="PRESTAR SERVICIOS DE APOYO REALIZANDO LAS ACTIVIDADES DE MANTENIMIENTOPREVENTIVO Y CORRECTIVO A LA INFRAESTRUCTURA FISICA Y BIENES MUEBLES,PROCESO A CARGO DEL GRUPO DE BIENES, SERVICIOS E INFRAESTRUCTURA DE LASECRETARIA DISTRITAL DEL HÁBITAT"/>
    <s v="1-100-F001"/>
    <s v="VA-RECURSOS DISTRITO"/>
    <s v="O232020200991191"/>
    <s v="Servicios administrativos relacionados con los trabajadores estatales"/>
    <s v="PM/0118/0118/45990160250"/>
    <s v="Estrategias de gestión institucional y de la cultu"/>
    <n v="20666646"/>
    <n v="0"/>
    <n v="0"/>
    <n v="0"/>
    <s v="0000685802"/>
    <s v="1"/>
    <s v="10991"/>
    <d v="2025-01-17T00:00:00"/>
    <s v="1004902605"/>
    <s v="PAOLA ANDREA CALDERON VARGAS"/>
    <s v="1002629376"/>
    <s v="CESAR AUGUSTO CACERES GONZALEZ"/>
    <d v="2025-01-17T00:00:00"/>
    <s v="7990990000"/>
    <s v="Transitoria Presupuesto CDP CRP"/>
  </r>
  <r>
    <s v="2025"/>
    <n v="1"/>
    <d v="2025-01-01T00:00:00"/>
    <d v="2025-05-27T00:00:00"/>
    <s v="0118-01"/>
    <x v="4"/>
    <s v="Fortalecimiento en la gestión pública in - Sedes mantenidas"/>
    <s v="0000000331"/>
    <d v="2025-01-17T00:00:00"/>
    <s v="PRESTAR SERVICIOS DE APOYO REALIZANDO LAS ACTIVIDADES DE MANTENIMIENTOPREVENTIVO Y CORRECTIVO A LA INFRAESTRUCTURA FISICA Y BIENES MUEBLES,PROCESO A CARGO DEL GRUPO DE BIENES, SERVICIOS E INFRAESTRUCTURA DE LASECRETARIA DISTRITAL DEL HÁBITAT"/>
    <s v="1-100-F001"/>
    <s v="VA-RECURSOS DISTRITO"/>
    <s v="O232020200991191"/>
    <s v="Servicios administrativos relacionados con los trabajadores estatales"/>
    <s v="PM/0118/0118/45990160250"/>
    <s v="Estrategias de gestión institucional y de la cultu"/>
    <n v="20666646"/>
    <n v="0"/>
    <n v="0"/>
    <n v="0"/>
    <s v="0000685796"/>
    <s v="1"/>
    <s v="10990"/>
    <d v="2025-01-17T00:00:00"/>
    <s v="1004902605"/>
    <s v="PAOLA ANDREA CALDERON VARGAS"/>
    <s v="1002629376"/>
    <s v="CESAR AUGUSTO CACERES GONZALEZ"/>
    <d v="2025-01-17T00:00:00"/>
    <s v="7990990000"/>
    <s v="Transitoria Presupuesto CDP CRP"/>
  </r>
  <r>
    <s v="2025"/>
    <n v="1"/>
    <d v="2025-01-01T00:00:00"/>
    <d v="2025-05-27T00:00:00"/>
    <s v="0118-01"/>
    <x v="47"/>
    <s v="Fortalecimiento en la gestión pública in - Documentos de lineamientos técnicos"/>
    <s v="0000000145"/>
    <d v="2025-01-09T00:00:00"/>
    <s v="PRESTAR SERVICIOS PROFESIONALES PARA LA ADMINISTRACIÓN DEL SISTEMA PARALA GESTIÓN DE PETICIONES CIUDADANAS BOGOTÁ TE ESCUCHA Y LAINTEROPERABILIDAD CON SIGA, IMPLEMENTANDO ESTRATEGIAS DE CALIDAD QUEMEJOREN LOS INDICADORES ESTABLECIDOS MEDIANTE LINEAMIENTOS DISTRITALES YPROCEDIMIENTOS INTERNOS."/>
    <s v="1-100-F001"/>
    <s v="VA-RECURSOS DISTRITO"/>
    <s v="O232020200991191"/>
    <s v="Servicios administrativos relacionados con los trabajadores estatales"/>
    <s v="PM/0118/0119/45990180250"/>
    <s v="Informes con resultados de encuesta de satisfacció"/>
    <n v="32207760"/>
    <n v="0"/>
    <n v="0"/>
    <n v="0"/>
    <s v="0000663591"/>
    <s v="1"/>
    <s v="10962"/>
    <d v="2025-01-09T00:00:00"/>
    <s v="1002629376"/>
    <s v="CESAR AUGUSTO CACERES GONZALEZ"/>
    <s v="1002629376"/>
    <s v="CESAR AUGUSTO CACERES GONZALEZ"/>
    <d v="2025-01-09T00:00:00"/>
    <s v="7990990000"/>
    <s v="Transitoria Presupuesto CDP CRP"/>
  </r>
  <r>
    <s v="2025"/>
    <n v="1"/>
    <d v="2025-01-01T00:00:00"/>
    <d v="2025-05-27T00:00:00"/>
    <s v="0118-01"/>
    <x v="47"/>
    <s v="Fortalecimiento en la gestión pública in - Documentos de lineamientos técnicos"/>
    <s v="0000000121"/>
    <d v="2025-01-08T00:00:00"/>
    <s v="PRESTACIÓN DE SERVICIOS DE APOYO A LA GESTIÓN, BRINDANDO ATENCIÓN,INFORMACIÓN Y ORIENTACIÓN A LOS CIUDADANOS QUE REQUIERAN LOS SERVICIOSDE LA SDHT CON ENFOQUE DIFERENCIAL E INCLUYENTE."/>
    <s v="1-100-F001"/>
    <s v="VA-RECURSOS DISTRITO"/>
    <s v="O232020200991191"/>
    <s v="Servicios administrativos relacionados con los trabajadores estatales"/>
    <s v="PM/0118/0119/45990180250"/>
    <s v="Informes con resultados de encuesta de satisfacció"/>
    <n v="21678300"/>
    <n v="0"/>
    <n v="0"/>
    <n v="0"/>
    <s v="0000660145"/>
    <s v="1"/>
    <s v="10974"/>
    <d v="2025-01-08T00:00:00"/>
    <s v="1002629376"/>
    <s v="CESAR AUGUSTO CACERES GONZALEZ"/>
    <s v="1002629376"/>
    <s v="CESAR AUGUSTO CACERES GONZALEZ"/>
    <d v="2025-01-08T00:00:00"/>
    <s v="7990990000"/>
    <s v="Transitoria Presupuesto CDP CRP"/>
  </r>
  <r>
    <s v="2025"/>
    <n v="1"/>
    <d v="2025-01-01T00:00:00"/>
    <d v="2025-05-27T00:00:00"/>
    <s v="0118-01"/>
    <x v="4"/>
    <s v="Fortalecimiento en la gestión pública in - Sedes mantenidas"/>
    <s v="0000000337"/>
    <d v="2025-01-17T00:00:00"/>
    <s v="PRESTAR SERVICIOS DE APOYO A LA GESTIÓN Y TÉCNICO EN TODO LO RELACIONADOCON EL PARQUE AUTOMOTOR PERTENECIENTE A LA SECRETARÍA DISTRITAL DELHÁBITAT"/>
    <s v="1-100-F001"/>
    <s v="VA-RECURSOS DISTRITO"/>
    <s v="O232020200991191"/>
    <s v="Servicios administrativos relacionados con los trabajadores estatales"/>
    <s v="PM/0118/0118/45990160250"/>
    <s v="Estrategias de gestión institucional y de la cultu"/>
    <n v="29160000"/>
    <n v="0"/>
    <n v="0"/>
    <n v="0"/>
    <s v="0000685819"/>
    <s v="1"/>
    <s v="11073"/>
    <d v="2025-01-17T00:00:00"/>
    <s v="1004902605"/>
    <s v="PAOLA ANDREA CALDERON VARGAS"/>
    <s v="1002629376"/>
    <s v="CESAR AUGUSTO CACERES GONZALEZ"/>
    <d v="2025-01-17T00:00:00"/>
    <s v="7990990000"/>
    <s v="Transitoria Presupuesto CDP CRP"/>
  </r>
  <r>
    <s v="2025"/>
    <n v="2"/>
    <d v="2025-01-01T00:00:00"/>
    <d v="2025-05-27T00:00:00"/>
    <s v="0118-01"/>
    <x v="48"/>
    <s v="Fortalecimiento en la gestión pública in - Documento para la planeación estratégica en TI"/>
    <s v="0000000666"/>
    <d v="2025-02-05T00:00:00"/>
    <s v="PRESTAR SERVICIOS PROFESIONALES ESPECIALIZADOS PARA REALIZAR ELACOMPAÑAMIENTO INTEGRAL DE LOS ASUNTOS DERIVADOS DEL PROCESO DE GESTIÓNTECNOLÓGICA DE LA SECRETARIA DISTRITAL DEL HÁBITAT SDHT"/>
    <s v="1-100-F001"/>
    <s v="VA-RECURSOS DISTRITO"/>
    <s v="O232020200991191"/>
    <s v="Servicios administrativos relacionados con los trabajadores estatales"/>
    <s v="PM/0118/0118/45990050250"/>
    <s v="Estrategias de gestión institucional y de la cultu"/>
    <n v="81820098"/>
    <n v="81820098"/>
    <n v="0"/>
    <n v="0"/>
    <s v="0000706286"/>
    <s v="1"/>
    <s v="10686"/>
    <d v="2025-02-05T00:00:00"/>
    <s v="1000300664"/>
    <s v="ANA MILENA YELA ESCOBAR"/>
    <s v="1002629376"/>
    <s v="CESAR AUGUSTO CACERES GONZALEZ"/>
    <d v="2025-02-05T00:00:00"/>
    <s v="7990990000"/>
    <s v="Transitoria Presupuesto CDP CRP"/>
  </r>
  <r>
    <s v="2025"/>
    <n v="2"/>
    <d v="2025-01-01T00:00:00"/>
    <d v="2025-05-27T00:00:00"/>
    <s v="0118-01"/>
    <x v="47"/>
    <s v="Fortalecimiento en la gestión pública in - Documentos de lineamientos técnicos"/>
    <s v="0000000797"/>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73"/>
    <s v="1"/>
    <s v="10976"/>
    <d v="2025-02-14T00:00:00"/>
    <s v="1004902605"/>
    <s v="PAOLA ANDREA CALDERON VARGAS"/>
    <s v="1002629376"/>
    <s v="CESAR AUGUSTO CACERES GONZALEZ"/>
    <d v="2025-02-14T00:00:00"/>
    <s v="7990990000"/>
    <s v="Transitoria Presupuesto CDP CRP"/>
  </r>
  <r>
    <s v="2025"/>
    <n v="1"/>
    <d v="2025-01-01T00:00:00"/>
    <d v="2025-05-27T00:00:00"/>
    <s v="0118-01"/>
    <x v="47"/>
    <s v="Fortalecimiento en la gestión pública in - Documentos de lineamientos técnicos"/>
    <s v="0000000120"/>
    <d v="2025-01-08T00:00:00"/>
    <s v="PRESTAR SERVICIOS PROFESIONALES PARA APOYAR EL DISEÑO, IMPLEMENTACIÓN YEVALUACIÓN DE ESTRATEGIAS ORIENTADAS A MEJORAR LA CALIDAD EN EL SERVICIOA LA CIUDADANÍA DE LA SDHT, GARANTIZANDO LOS ESTÁNDARES DEFINIDOS PARATAL FIN."/>
    <s v="1-100-F001"/>
    <s v="VA-RECURSOS DISTRITO"/>
    <s v="O232020200991191"/>
    <s v="Servicios administrativos relacionados con los trabajadores estatales"/>
    <s v="PM/0118/0119/45990180250"/>
    <s v="Informes con resultados de encuesta de satisfacció"/>
    <n v="27872100"/>
    <n v="27872100"/>
    <n v="0"/>
    <n v="0"/>
    <s v="0000660140"/>
    <s v="1"/>
    <s v="10973"/>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s v="0000000143"/>
    <d v="2025-01-09T00:00:00"/>
    <s v="PRESTAR LOS SERVICIOS PROFESIONALES PARA DISEÑAR LA METODOLOGÍA DESEGUIMIENTO Y EVALUACIÓN DEL MODELO INTEGRAL DE RELACIONAMIENTO CON LASCIUDADANÍAS DE LA SDHT"/>
    <s v="1-100-F001"/>
    <s v="VA-RECURSOS DISTRITO"/>
    <s v="O232020200991191"/>
    <s v="Servicios administrativos relacionados con los trabajadores estatales"/>
    <s v="PM/0118/0119/45990180250"/>
    <s v="Informes con resultados de encuesta de satisfacció"/>
    <n v="49550400"/>
    <n v="49550400"/>
    <n v="0"/>
    <n v="0"/>
    <s v="0000663500"/>
    <s v="1"/>
    <s v="10955"/>
    <d v="2025-01-09T00:00:00"/>
    <s v="1002629376"/>
    <s v="CESAR AUGUSTO CACERES GONZALEZ"/>
    <s v="1002629376"/>
    <s v="CESAR AUGUSTO CACERES GONZALEZ"/>
    <d v="2025-01-09T00:00:00"/>
    <s v="7990990000"/>
    <s v="Transitoria Presupuesto CDP CRP"/>
  </r>
  <r>
    <s v="2025"/>
    <n v="2"/>
    <d v="2025-01-01T00:00:00"/>
    <d v="2025-05-27T00:00:00"/>
    <s v="0118-01"/>
    <x v="48"/>
    <s v="Fortalecimiento en la gestión pública in - Documento para la planeación estratégica en TI"/>
    <s v="0000000671"/>
    <d v="2025-02-05T00:00:00"/>
    <s v="PRESTAR LOS SERVICIOS PROFESIONALES EN LA IDENTIFICACIÓN, IMPLEMENTACIÓNY REMEDIACIÓN DE CONTROLES PARA MITIGAR VULNERABILIDADES EN LOS SISTEMASE INFRAESTRUCTURA TECNOLÓGICA DE LA ENTIDAD"/>
    <s v="1-100-F001"/>
    <s v="VA-RECURSOS DISTRITO"/>
    <s v="O232020200991191"/>
    <s v="Servicios administrativos relacionados con los trabajadores estatales"/>
    <s v="PM/0118/0118/45990050250"/>
    <s v="Estrategias de gestión institucional y de la cultu"/>
    <n v="18581400"/>
    <n v="18581400"/>
    <n v="0"/>
    <n v="0"/>
    <s v="0000706293"/>
    <s v="1"/>
    <s v="10689"/>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s v="0000000679"/>
    <d v="2025-02-05T00:00:00"/>
    <s v="PRESTAR SERVICIOS DE APOYO ESPECIALIZADO A LA SECRETARÍA DISTRITAL DELHÁBITAT (SDHT) EN LA ACTUALIZACIÓN DEL PLAN ESTRATÉGICO DE TECNOLOGÍASDE LA INFORMACIÓN Y COMUNICACIONES (PETI 2024-2027), ASEGURANDO SUALINEACIÓN CON LAS DIRECTRICES INSTITUCIONALES, ASÍ COMO CON LANORMATIVA DISTRITAL Y NACIONAL"/>
    <s v="1-100-F001"/>
    <s v="VA-RECURSOS DISTRITO"/>
    <s v="O232020200991191"/>
    <s v="Servicios administrativos relacionados con los trabajadores estatales"/>
    <s v="PM/0118/0118/45990050250"/>
    <s v="Estrategias de gestión institucional y de la cultu"/>
    <n v="103230000"/>
    <n v="103230000"/>
    <n v="0"/>
    <n v="0"/>
    <s v="0000706307"/>
    <s v="1"/>
    <s v="10695"/>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s v="0000000668"/>
    <d v="2025-02-05T00:00:00"/>
    <s v="PRESTAR SERVICIOS DE APOYO A LA GESTION EN LA ARTICULACION OPERATIVA DELEQUIPO DE SOPORTE Y MESA DE SERVICIO, ASÍ COMO LA ATENCIÓN A LOSREQUERIMIENTOS ELEVADOS POR LOS USUARIOS DE LA SDHT"/>
    <s v="1-100-F001"/>
    <s v="VA-RECURSOS DISTRITO"/>
    <s v="O232020200991191"/>
    <s v="Servicios administrativos relacionados con los trabajadores estatales"/>
    <s v="PM/0118/0118/45990050250"/>
    <s v="Estrategias de gestión institucional y de la cultu"/>
    <n v="50169780"/>
    <n v="50169780"/>
    <n v="0"/>
    <n v="0"/>
    <s v="0000706288"/>
    <s v="1"/>
    <s v="10688"/>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s v="0000000712"/>
    <d v="2025-02-05T00:00:00"/>
    <s v="PRESTACIÓN DE SERVICIOS PROFESIONALES ESPECIALIZADOS EN EL LIDERAZGO YGESTIÓN DE PROGRAMAS Y PROYECTOS DE TECNOLOGÍA PARA LA SECRETARÍADISTRITAL DEL HÁBITAT"/>
    <s v="1-100-F001"/>
    <s v="VA-RECURSOS DISTRITO"/>
    <s v="O232020200991191"/>
    <s v="Servicios administrativos relacionados con los trabajadores estatales"/>
    <s v="PM/0118/0118/45990050250"/>
    <s v="Estrategias de gestión institucional y de la cultu"/>
    <n v="55800000"/>
    <n v="55800000"/>
    <n v="0"/>
    <n v="0"/>
    <s v="0000706432"/>
    <s v="1"/>
    <s v="11098"/>
    <d v="2025-02-05T00:00:00"/>
    <s v="1000300664"/>
    <s v="ANA MILENA YELA ESCOBAR"/>
    <s v="1002629376"/>
    <s v="CESAR AUGUSTO CACERES GONZALEZ"/>
    <d v="2025-02-05T00:00:00"/>
    <s v="7990990000"/>
    <s v="Transitoria Presupuesto CDP CRP"/>
  </r>
  <r>
    <s v="2025"/>
    <n v="1"/>
    <d v="2025-01-01T00:00:00"/>
    <d v="2025-05-27T00:00:00"/>
    <s v="0118-01"/>
    <x v="4"/>
    <s v="Fortalecimiento en la gestión pública in - Sedes mantenidas"/>
    <s v="0000000330"/>
    <d v="2025-01-17T00:00:00"/>
    <s v="PRESTAR SERVICIOS PROFESIONALES PARA REALIZAR LA GESTIÓN, SEGUIMIENTO,CONTROL Y ASEGURAMIENTO DE LOS BIENES Y SERVICIOS ADQUIRIDOS POR LAENTIDAD PARA GARANTIZAR EL ADECUADO FUNCIONAMIENTO DE LA INFRAESTRUCTURAFISICA DE ACUERDO CON LOS PROCEDIMIENTOS Y MANUALES DE LA SECRETARÍADISTRITAL DEL HÁBITAT"/>
    <s v="1-100-F001"/>
    <s v="VA-RECURSOS DISTRITO"/>
    <s v="O232020200991191"/>
    <s v="Servicios administrativos relacionados con los trabajadores estatales"/>
    <s v="PM/0118/0118/45990160250"/>
    <s v="Estrategias de gestión institucional y de la cultu"/>
    <n v="61938000"/>
    <n v="61938000"/>
    <n v="0"/>
    <n v="0"/>
    <s v="0000685795"/>
    <s v="1"/>
    <s v="10985"/>
    <d v="2025-01-17T00:00:00"/>
    <s v="1004902605"/>
    <s v="PAOLA ANDREA CALDERON VARGAS"/>
    <s v="1002629376"/>
    <s v="CESAR AUGUSTO CACERES GONZALEZ"/>
    <d v="2025-01-17T00:00:00"/>
    <s v="7990990000"/>
    <s v="Transitoria Presupuesto CDP CRP"/>
  </r>
  <r>
    <s v="2025"/>
    <n v="1"/>
    <d v="2025-01-01T00:00:00"/>
    <d v="2025-05-27T00:00:00"/>
    <s v="0118-01"/>
    <x v="13"/>
    <s v="Adecuación de entornos urbanos y/o rura - Estudios de pre inversión e inversión"/>
    <s v="0000000107"/>
    <d v="2025-01-07T00:00:00"/>
    <s v="PRESTAR SERVICIOS PROFESIONALES PARA APOYAR EN LA ESTRUCTURACIÓN,EJECUCIÓN Y CONTROL TÉCNICO INTEGRAL EN SUS DIFERENTES ETAPAS, PARA LOSPROYECTOS, CONTRATOS Y/O CONVENIOS DE LA SDHT, EN LOS POLIGONOS DEINTERVENCION  INTEGRAL DE ESPACIO PUBLICO Y REVITALIZACION ASEGURANDO ELCUMPLIMIENTO DE LOS INDICADORES DE GESTIÓN Y RESULTADOS DEFINIDOS POR LAENTIDAD."/>
    <s v="1-100-F039"/>
    <s v="VA-Crédito"/>
    <s v="O232020200883221"/>
    <s v="Servicios de planeación urbana"/>
    <s v="PM/0118/0110/40020340214"/>
    <s v="Espacio público intervenido"/>
    <n v="61756315"/>
    <n v="0"/>
    <n v="0"/>
    <n v="3"/>
    <s v="0000658618"/>
    <s v="1"/>
    <s v="10471"/>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355"/>
    <d v="2025-01-20T00:00:00"/>
    <s v="PRESTAR SERVICIOS PROFESIONALES INTEGRALES PARA APOYAR EN LAESTRUCTURACIÓN, EJECUCIÓN Y ACOMPAÑAMIENTO TÉCNICO, EN SUS DIFERENTESETAPAS, A LOS PROYECTOS, CONTRATOS Y/O CONVENIOS DE LA SDHT, EN LOSPOLÍGONOS DE INTERVENCIÓN INTEGRAL DE ESPACIO PÚBLICO Y REVITALIZACIÓNASEGURANDO EL CUMPLIMIENTO DE LOS INDICADORES DE GESTIÓN Y RESULTADOSDEFINIDOS POR LA ENTIDAD."/>
    <s v="1-100-F039"/>
    <s v="VA-Crédito"/>
    <s v="O232020200883221"/>
    <s v="Servicios de planeación urbana"/>
    <s v="PM/0118/0110/40020340214"/>
    <s v="Espacio público intervenido"/>
    <n v="61756315"/>
    <n v="0"/>
    <n v="0"/>
    <n v="3"/>
    <s v="0000686734"/>
    <s v="1"/>
    <s v="10469"/>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359"/>
    <d v="2025-01-20T00:00:00"/>
    <s v="PRESTAR SERVICIOS TÉCNICOS PROFESIONALES DE APOYO A LA SUPERVISIÓNINTEGRAL PARA EL ACOMPAÑAMIENTO, SEGUIMIENTO Y CONTROL DE LOS PROYECTOS,CONTRATOS Y./O CONVENIOS PRIORIZADOS POR LA SDHT, EN LOS POLIGONOS DEINTERVENCION INTEGRAL DE ESPACIO PUBLICO Y REVITALIZACION CON EL FIN DEGARANTIZAR SU ADECUADA EJECUCIÓN, CUMPLIMIENTO DE METAS Y ALINEACIÓN CONLOS OBJETIVOS DE LA ENTIDAD."/>
    <s v="1-100-F039"/>
    <s v="VA-Crédito"/>
    <s v="O232020200883221"/>
    <s v="Servicios de planeación urbana"/>
    <s v="PM/0118/0110/40020340214"/>
    <s v="Espacio público intervenido"/>
    <n v="76000000"/>
    <n v="0"/>
    <n v="0"/>
    <n v="28500000"/>
    <s v="0000686842"/>
    <s v="1"/>
    <s v="10474"/>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91"/>
    <d v="2025-01-20T00:00:00"/>
    <s v="PRESTAR LOS SERVICIOS PROFESIONALES DESDE EL COMPONENTE SOCIAL Y TÉCNICOPARA LA 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66067200"/>
    <n v="0"/>
    <n v="0"/>
    <n v="16516800"/>
    <s v="0000688146"/>
    <s v="1"/>
    <s v="10719"/>
    <d v="2025-01-20T00:00:00"/>
    <s v="1000106873"/>
    <s v="LINA MARIA GONZALEZ BOTERO"/>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108"/>
    <d v="2025-01-07T00:00:00"/>
    <s v="PRESTAR SERVICIOS PROFESIONALES INTEGRALES PARA APOYAR EN LAESTRUCTURACIÓN, EJECUCIÓN Y CONTROL TÉCNICO PARA LOS PROYECTOS,CONTRATOS Y/O CONVENIOS DE LA SDHT, EN  LOS POLIGONOS DE INTERVENCION INTEGRAL DE ESPACIO PUBLICO Y REVITALIZACION EN SUS DIFERENTES ETAPAS,ASEGURANDO EL CUMPLIMIENTO DE LOS INDICADORES DE GESTIÓN Y RESULTADOSDEFINIDOS POR LA ENTIDAD."/>
    <s v="1-100-F039"/>
    <s v="VA-Crédito"/>
    <s v="O232020200883221"/>
    <s v="Servicios de planeación urbana"/>
    <s v="PM/0118/0110/40020340214"/>
    <s v="Espacio público intervenido"/>
    <n v="73600000"/>
    <n v="0"/>
    <n v="0"/>
    <n v="0"/>
    <s v="0000658622"/>
    <s v="1"/>
    <s v="10472"/>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091"/>
    <d v="2025-01-07T00:00:00"/>
    <s v="PRESTAR SERVICIOS PROFESIONALES INTEGRALES PARA LA ORIENTACION Y ELACOMPAÑAMIENTO TÉCNICO EN LA ELABORACIÓN DE CARTOGRAFÍAS, ESTUDIOSESPECIALES Y CATASTRALES, SOPORTES NECESARIOS PARA LA FORMULACIÓN EIMPLEMENTACIÓN DE LAS INTERVENCIONES DE LOS PROYECTOS PRIORIZADOS POR LASDHT EN  LOS POLIGONOS DE INTERVENCION  INTEGRAL DE ESPACIO PUBLICO YREVITALIZACION"/>
    <s v="1-100-F039"/>
    <s v="VA-Crédito"/>
    <s v="O232020200883221"/>
    <s v="Servicios de planeación urbana"/>
    <s v="PM/0118/0110/40020340214"/>
    <s v="Espacio público intervenido"/>
    <n v="74325600"/>
    <n v="0"/>
    <n v="0"/>
    <n v="0"/>
    <s v="0000658582"/>
    <s v="1"/>
    <s v="10477"/>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090"/>
    <d v="2025-01-07T00:00:00"/>
    <s v="PRESTAR SERVICIOS PROFESIONALES PARA APOYAR EN LA ELABORACIÓN, REVISIÓNY VALIDACIÓN DEL COMPONENTE AMBIENTAL INTEGRAL, ASÍ COMO EN LAIMPLEMENTACIÓN DE LAS MEDIDAS DE SEGURIDAD INDUSTRIAL Y SALUDOCUPACIONAL PARA LA FORMULACIÓN E IMPLEMENTACIÓN DE LOS PROYECTOSPRIORIZADOS POR LA SDHT, EN LOS POLIGONOS DE INTERVENCION  INTEGRAL DEESPACIO PUBLICO Y REVITALIZACION."/>
    <s v="1-100-F039"/>
    <s v="VA-Crédito"/>
    <s v="O232020200883221"/>
    <s v="Servicios de planeación urbana"/>
    <s v="PM/0118/0110/40020340214"/>
    <s v="Espacio público intervenido"/>
    <n v="60038568"/>
    <n v="0"/>
    <n v="0"/>
    <n v="0"/>
    <s v="0000658573"/>
    <s v="1"/>
    <s v="10475"/>
    <d v="2025-01-07T00:00:00"/>
    <s v="1000117545"/>
    <s v="CAMILO EDUARDO TORRES MUÑOZ"/>
    <s v="1002629376"/>
    <s v="CESAR AUGUSTO CACERES GONZALEZ"/>
    <d v="2025-01-07T00:00:00"/>
    <s v="7990990000"/>
    <s v="Transitoria Presupuesto CDP CRP"/>
  </r>
  <r>
    <s v="2025"/>
    <n v="1"/>
    <d v="2025-01-01T00:00:00"/>
    <d v="2025-05-27T00:00:00"/>
    <s v="0118-01"/>
    <x v="7"/>
    <s v="Estudios y diseños de proyectos para el  - Estudios de pre inversión e inversión"/>
    <s v="0000000102"/>
    <d v="2025-01-07T00:00:00"/>
    <s v="PRESTAR SERVICIOS PROFESIONALES PARA PRESTAR APOYO A LA SUPERVISIÓN ENLA ELABORACIÓN, REVISIÓN Y VALIDACIÓN DEL COMPONENTE AMBIENTAL, ASÍ COMOEN LA IMPLEMENTACIÓN DE LAS MEDIDAS DE SEGURIDAD INDUSTRIAL Y SALUDOCUPACIONAL PARA LA FORMULACIÓN E IMPLEMENTACIÓN DE LOS PROYECTOSPRIORIZADOS POR LA SDHT, EN  LOS POLIGONOS DE INTERVENCION  INTEGRAL DEESPACIO PUBLICO Y REVITALIZACION."/>
    <s v="1-100-F039"/>
    <s v="VA-Crédito"/>
    <s v="O232020200883221"/>
    <s v="Servicios de planeación urbana"/>
    <s v="PM/0118/0110/40020340320"/>
    <s v="Espacio público intervenido"/>
    <n v="60038568"/>
    <n v="0"/>
    <n v="0"/>
    <n v="0"/>
    <s v="0000658609"/>
    <s v="1"/>
    <s v="10447"/>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105"/>
    <d v="2025-01-07T00:00:00"/>
    <s v="PRESTAR SERVICIOS PROFESIONALES DE APOYO A LA SUPERVISIÓN TÉCNICA ESPECIALIZADA, PARA LA ESTRUCTURACIÓN, GESTION, CONTROL Y SEGUIMIENTODE LOS PROYECTOS EN EL COMPONENTE DE PRACTICAS SOSTENIBLES Y ECOBARRIOSA CARGO DE LA SDHT, EN LOS POLIGONOS DE INTERVENCION  INTEGRAL DEESPACIO PUBLICO Y REVITALIZACION EN SUS ETAPAS PRECONTRACTUAL,CONTRACTUAL Y POSTCONTRACTUAL, CON EL FIN DE GARANTIZAR EL DESARROLLO,EJECUCIÓN, Y CUMPLIMIENTO DE METAS Y OBJETIVOS DE LA ENTIDAD."/>
    <s v="1-100-F039"/>
    <s v="VA-Crédito"/>
    <s v="O232020200883221"/>
    <s v="Servicios de planeación urbana"/>
    <s v="PM/0118/0110/40020340214"/>
    <s v="Espacio público intervenido"/>
    <n v="109093464"/>
    <n v="0"/>
    <n v="0"/>
    <n v="0"/>
    <s v="0000658614"/>
    <s v="1"/>
    <s v="10457"/>
    <d v="2025-01-07T00:00:00"/>
    <s v="1000117545"/>
    <s v="CAMILO EDUARDO TORRES MUÑOZ"/>
    <s v="1002629376"/>
    <s v="CESAR AUGUSTO CACERES GONZALEZ"/>
    <d v="2025-01-07T00:00:00"/>
    <s v="7990990000"/>
    <s v="Transitoria Presupuesto CDP CRP"/>
  </r>
  <r>
    <s v="2025"/>
    <n v="2"/>
    <d v="2025-01-01T00:00:00"/>
    <d v="2025-05-27T00:00:00"/>
    <s v="0118-01"/>
    <x v="7"/>
    <s v="Estudios y diseños de proyectos para el  - Estudios de pre inversión e inversión"/>
    <s v="0000000682"/>
    <d v="2025-02-05T00:00:00"/>
    <s v="PRESTAR LOS SERVICIOS PROFESIONALES DESDE EL COMPONENTE GEOGRÁFICO PARALA 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66038568"/>
    <n v="0"/>
    <n v="0"/>
    <n v="6038568"/>
    <s v="0000706311"/>
    <s v="1"/>
    <s v="10723"/>
    <d v="2025-02-05T00:00:00"/>
    <s v="1000106873"/>
    <s v="LINA MARIA GONZALEZ BOTERO"/>
    <s v="1002629376"/>
    <s v="CESAR AUGUSTO CACERES GONZALEZ"/>
    <d v="2025-02-05T00:00:00"/>
    <s v="7990990000"/>
    <s v="Transitoria Presupuesto CDP CRP"/>
  </r>
  <r>
    <s v="2025"/>
    <n v="1"/>
    <d v="2025-01-01T00:00:00"/>
    <d v="2025-05-27T00:00:00"/>
    <s v="0118-01"/>
    <x v="7"/>
    <s v="Estudios y diseños de proyectos para el  - Estudios de pre inversión e inversión"/>
    <s v="0000000368"/>
    <d v="2025-01-20T00:00:00"/>
    <s v="PRESTAR SERVICIOS PROFESIONALES DE APOYO A LA SUPERVISIÓN TÉCNICAINTEGRAL, ESPECIALIZADA, PARA LA ESTRUCTURACIÓN, GESTION, CONTROL YSEGUIMIENTO A LOS PROYECTOS A CARGO DE LA SDHT, EN LOS POLIGONOS DEINTERVENCION INTEGRAL DE ESPACIO PUBLICO Y REVITALIZACION."/>
    <s v="1-100-F039"/>
    <s v="VA-Crédito"/>
    <s v="O232020200883221"/>
    <s v="Servicios de planeación urbana"/>
    <s v="PM/0118/0110/40020340320"/>
    <s v="Espacio público intervenido"/>
    <n v="99100800"/>
    <n v="0"/>
    <n v="0"/>
    <n v="0"/>
    <s v="0000686947"/>
    <s v="1"/>
    <s v="10431"/>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84"/>
    <d v="2025-01-20T00:00:00"/>
    <s v="PRESTAR LOS SERVICIOS PROFESIONALES DESDE EL COMPONENTE SOCIAL PARABRINDAR APOYO A LAS ACTIVIDADES ASOCIADAS A LA FORMULACIÓN Y ELSEGUIMIENTO DE LOS PLANES DE INTERVENCIÓN PARA EL MEJORAMIENTO INTEGRALDEL HÁBITAT EN LOS TERRITORIOS PRIORIZADOS POR LA SECRETARÍA DISTRITALDEL HÁBITAT."/>
    <s v="1-100-F039"/>
    <s v="VA-Crédito"/>
    <s v="O232020200883221"/>
    <s v="Servicios de planeación urbana"/>
    <s v="PM/0118/0110/40020340320"/>
    <s v="Espacio público intervenido"/>
    <n v="38277684"/>
    <n v="0"/>
    <n v="0"/>
    <n v="0"/>
    <s v="0000687763"/>
    <s v="1"/>
    <s v="10725"/>
    <d v="2025-01-20T00:00:00"/>
    <s v="1000106873"/>
    <s v="LINA MARIA GONZALEZ BOTERO"/>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70"/>
    <d v="2025-01-20T00:00:00"/>
    <s v="PRESTAR SERVICIOS PROFESIONALES INTEGRALES PARA APOYAR EN LAESTRUCTURACIÓN, EJECUCIÓN Y ACOMPAÑAMIENTO TÉCNICO DE LOS PROYECTOS,CONTRATOS Y/O CONVENIOS DE LA SDHT, EN LOS POLIGONOS DE INTERVENCIONINTEGRAL DE ESPACIO PUBLICO Y REVITALIZACION ASEGURANDO EL CUMPLIMIENTODE LOS INDICADORES DE GESTIÓN Y RESULTADOS DEFINIDOS POR LA ENTIDAD."/>
    <s v="1-100-F039"/>
    <s v="VA-Crédito"/>
    <s v="O232020200883221"/>
    <s v="Servicios de planeación urbana"/>
    <s v="PM/0118/0110/40020340320"/>
    <s v="Espacio público intervenido"/>
    <n v="61938000"/>
    <n v="0"/>
    <n v="0"/>
    <n v="0"/>
    <s v="0000686970"/>
    <s v="1"/>
    <s v="10437"/>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356"/>
    <d v="2025-01-20T00:00:00"/>
    <s v="PRESTAR SERVICIOS TÉCNICOS PROFESIONALES PARA APOYAR LA SUPERVISIÓN Y ELSEGUIMIENTO DE LOS PROYECTOS, CONTRATOS Y/O CONVENIOS PRIORIZADOS POR LASDHT EN LOS POLÍGONOS DE INTERVENCIÓN INTEGRAL DE ESPACIO PÚBLICO YREVITALIZACIÓN EN CADA UNA DE SUS ETAPAS CONTRACTUALES, Y DE CONFORMIDADCON LAS METAS DEFINIDAS POR LA ENTIDAD."/>
    <s v="1-100-F039"/>
    <s v="VA-Crédito"/>
    <s v="O232020200883221"/>
    <s v="Servicios de planeación urbana"/>
    <s v="PM/0118/0110/40020340214"/>
    <s v="Espacio público intervenido"/>
    <n v="66067200"/>
    <n v="0"/>
    <n v="0"/>
    <n v="0"/>
    <s v="0000686744"/>
    <s v="1"/>
    <s v="10476"/>
    <d v="2025-01-20T00:00:00"/>
    <s v="1000117545"/>
    <s v="CAMILO EDUARDO TORRES MUÑOZ"/>
    <s v="1002629376"/>
    <s v="CESAR AUGUSTO CACERES GONZALEZ"/>
    <d v="2025-01-20T00:00:00"/>
    <s v="7990990000"/>
    <s v="Transitoria Presupuesto CDP CRP"/>
  </r>
  <r>
    <s v="2025"/>
    <n v="2"/>
    <d v="2025-01-01T00:00:00"/>
    <d v="2025-05-27T00:00:00"/>
    <s v="0118-01"/>
    <x v="7"/>
    <s v="Estudios y diseños de proyectos para el  - Estudios de pre inversión e inversión"/>
    <s v="0000000707"/>
    <d v="2025-02-05T00:00:00"/>
    <s v="PRESTAR SERVICIOS PROFESIONALES PARA LA GENERACIÓN DE BASES DE DATOS,ANÁLISIS Y APLICACIONES PARA VISUALIZAR DATOS GEOGRÁFICOS EN EL MARCO DELOS PLANES DE INTERVENCIÓN PARA EL MEJORAMIENTO INTEGRAL DE LASECRETARIA DISTRITAL DEL HÁBITAT."/>
    <s v="1-100-F039"/>
    <s v="VA-Crédito"/>
    <s v="O232020200883221"/>
    <s v="Servicios de planeación urbana"/>
    <s v="PM/0118/0110/40020340320"/>
    <s v="Espacio público intervenido"/>
    <n v="60286320"/>
    <n v="0"/>
    <n v="0"/>
    <n v="0"/>
    <s v="0000706419"/>
    <s v="1"/>
    <s v="10721"/>
    <d v="2025-02-05T00:00:00"/>
    <s v="1000106873"/>
    <s v="LINA MARIA GONZALEZ BOTERO"/>
    <s v="1002629376"/>
    <s v="CESAR AUGUSTO CACERES GONZALEZ"/>
    <d v="2025-02-05T00:00:00"/>
    <s v="7990990000"/>
    <s v="Transitoria Presupuesto CDP CRP"/>
  </r>
  <r>
    <s v="2025"/>
    <n v="1"/>
    <d v="2025-01-01T00:00:00"/>
    <d v="2025-05-27T00:00:00"/>
    <s v="0118-01"/>
    <x v="7"/>
    <s v="Estudios y diseños de proyectos para el  - Estudios de pre inversión e inversión"/>
    <s v="0000000395"/>
    <d v="2025-01-20T00:00:00"/>
    <s v="PRESTAR LOS SERVICIOS PROFESIONALES DESDE EL COMPONENTE AMBIENTAL PARALA 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60286320"/>
    <n v="0"/>
    <n v="0"/>
    <n v="0"/>
    <s v="0000688200"/>
    <s v="1"/>
    <s v="10724"/>
    <d v="2025-01-20T00:00:00"/>
    <s v="1000106873"/>
    <s v="LINA MARIA GONZALEZ BOTERO"/>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94"/>
    <d v="2025-01-20T00:00:00"/>
    <s v="PRESTAR LOS SERVICIOS PROFESIONALES DESDE EL COMPONENTE URBANÍSTICO PARALA 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66067200"/>
    <n v="0"/>
    <n v="0"/>
    <n v="0"/>
    <s v="0000688199"/>
    <s v="1"/>
    <s v="10722"/>
    <d v="2025-01-20T00:00:00"/>
    <s v="1000106873"/>
    <s v="LINA MARIA GONZALEZ BOTERO"/>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71"/>
    <d v="2025-01-20T00:00:00"/>
    <s v="PRESTAR SERVICIOS PROFESIONALES PARA APOYAR LA SUPERVISIÓN TÉCNICAINTEGRAL DE LOS PROYECTOS Y CONTRATOS EN LOS POLIGONOS DE INTERVENCIONINTEGRAL DE ESPACIO PUBLICO Y REVITALIZACION MEDIANTE EL SEGUIMIENTO ENCADA UNA DE SUS ETAPAS (PRECONTRACTUAL, CONTRACTUAL Y POSTCONTRACTUAL),A FIN DE CUMPLIR CON LOS OBJETIVOS Y METAS DEFINIDOS POR LA SDHT."/>
    <s v="1-100-F039"/>
    <s v="VA-Crédito"/>
    <s v="O232020200883221"/>
    <s v="Servicios de planeación urbana"/>
    <s v="PM/0118/0110/40020340320"/>
    <s v="Espacio público intervenido"/>
    <n v="37524105"/>
    <n v="0"/>
    <n v="0"/>
    <n v="0"/>
    <s v="0000686975"/>
    <s v="1"/>
    <s v="10442"/>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523"/>
    <d v="2025-01-23T00:00:00"/>
    <s v="PRESTAR SERVICIOS PROFESIONALES DE APOYO A LA SUPERVISIÓN TÉCNICAINTEGRAL PARA LAS ETAPAS PRECONTRACTUAL, CONTRACTUAL YPOSTCONTRACTUAL)LOS DE LOS PROYECTOS Y/O CONTRATOS PRIORIZADOS POR LASDHT, EN LOS POLIGONOS DE INTERVENCION INTEGRAL DE ESPACIO PUBLICO YREVITALIZACION CON EL FIN DE GARANTIZAR SU EJECUCIÓN, EL CUMPLIMIENTO DELAS METAS Y OBJETIVOS ESTABLECIDOS POR LA ENTIDAD."/>
    <s v="1-100-F039"/>
    <s v="VA-Crédito"/>
    <s v="O232020200883221"/>
    <s v="Servicios de planeación urbana"/>
    <s v="PM/0118/0110/40020340320"/>
    <s v="Espacio público intervenido"/>
    <n v="38597697"/>
    <n v="38597697"/>
    <n v="0"/>
    <n v="0"/>
    <s v="0000692729"/>
    <s v="1"/>
    <s v="10446"/>
    <d v="2025-01-23T00:00:00"/>
    <s v="1000117545"/>
    <s v="CAMILO EDUARDO TORRES MUÑOZ"/>
    <s v="1002629376"/>
    <s v="CESAR AUGUSTO CACERES GONZALEZ"/>
    <d v="2025-01-23T00:00:00"/>
    <s v="7990990000"/>
    <s v="Transitoria Presupuesto CDP CRP"/>
  </r>
  <r>
    <s v="2025"/>
    <n v="2"/>
    <d v="2025-01-01T00:00:00"/>
    <d v="2025-05-27T00:00:00"/>
    <s v="0118-01"/>
    <x v="7"/>
    <s v="Estudios y diseños de proyectos para el  - Estudios de pre inversión e inversión"/>
    <s v="0000000930"/>
    <d v="2025-02-21T00:00:00"/>
    <s v="PRESTAR SERVICIOS PROFESIONALES DE APOYO A LA SUPERVISIÓN TÉCNICAINTEGRAL A LOS PROYECTOS Y/O CONTRATOS EN LOS POLÍGONOS DE INTERVENCIÓNINTEGRAL DE ESPACIO PÚBLICO Y REVITALIZACIÓN."/>
    <s v="1-100-F039"/>
    <s v="VA-Crédito"/>
    <s v="O232020200883221"/>
    <s v="Servicios de planeación urbana"/>
    <s v="PM/0118/0110/40020340320"/>
    <s v="Espacio público intervenido"/>
    <n v="61756315"/>
    <n v="0"/>
    <n v="0"/>
    <n v="3"/>
    <s v="0000718451"/>
    <s v="1"/>
    <s v="10445"/>
    <d v="2025-02-21T00:00:00"/>
    <s v="1000117545"/>
    <s v="CAMILO EDUARDO TORRES MUÑOZ"/>
    <s v="1002629376"/>
    <s v="CESAR AUGUSTO CACERES GONZALEZ"/>
    <d v="2025-02-21T00:00:00"/>
    <s v="7990990000"/>
    <s v="Transitoria Presupuesto CDP CRP"/>
  </r>
  <r>
    <s v="2025"/>
    <n v="2"/>
    <d v="2025-01-01T00:00:00"/>
    <d v="2025-05-27T00:00:00"/>
    <s v="0118-01"/>
    <x v="16"/>
    <s v="Subsidio Distrital de Vivienda para el a - Vivienda de Interés Social construidas"/>
    <s v="0000000947"/>
    <d v="2025-02-25T00:00:00"/>
    <s v="PRESTAR SERVICIOS PROFESIONALES EN MATERIA TÉCNICA Y AMBIENTAL PARA LAESTRUCTURACIÓN Y SEGUIMIENTO DE LAS OBRAS DE VIVIENDA DE LA SECRETARÍADISTRITAL DEL HÁBITAT."/>
    <s v="1-100-F039"/>
    <s v="VA-Crédito"/>
    <s v="O232020200883221"/>
    <s v="Servicios de planeación urbana"/>
    <s v="PM/0118/0104/40010420222"/>
    <s v="Subsidio para adquisición de vivienda nueva urbana"/>
    <n v="77195394"/>
    <n v="0"/>
    <n v="0"/>
    <n v="7719543"/>
    <s v="0000718914"/>
    <s v="1"/>
    <s v="11036"/>
    <d v="2025-02-24T00:00:00"/>
    <s v="1000117545"/>
    <s v="CAMILO EDUARDO TORRES MUÑOZ"/>
    <s v="1002629376"/>
    <s v="CESAR AUGUSTO CACERES GONZALEZ"/>
    <d v="2025-02-25T00:00:00"/>
    <s v="7990990000"/>
    <s v="Transitoria Presupuesto CDP CRP"/>
  </r>
  <r>
    <s v="2025"/>
    <n v="2"/>
    <d v="2025-01-01T00:00:00"/>
    <d v="2025-05-27T00:00:00"/>
    <s v="0118-01"/>
    <x v="7"/>
    <s v="Estudios y diseños de proyectos para el  - Estudios de pre inversión e inversión"/>
    <s v="0000000716"/>
    <d v="2025-02-06T00:00:00"/>
    <s v="PRESTAR SERVICIOS PROFESIONALES PARA APOYAR EN LA ESTRUCTURACIÓN,EJECUCIÓN Y CONTROL TÉCNICO INTEGRAL DE LOS PROYECTOS A CARGO POR LASDHT, EN LOS POLIGONOS DE INTERVENCION INTEGRAL DE ESPACIO PUBLICO YREVITALIZACION."/>
    <s v="1-100-F039"/>
    <s v="VA-Crédito"/>
    <s v="O232020200883221"/>
    <s v="Servicios de planeación urbana"/>
    <s v="PM/0118/0110/40020340320"/>
    <s v="Espacio público intervenido"/>
    <n v="41292000"/>
    <n v="0"/>
    <n v="0"/>
    <n v="0"/>
    <s v="0000707156"/>
    <s v="1"/>
    <s v="10435"/>
    <d v="2025-02-06T00:00:00"/>
    <s v="1000117545"/>
    <s v="CAMILO EDUARDO TORRES MUÑOZ"/>
    <s v="1002629376"/>
    <s v="CESAR AUGUSTO CACERES GONZALEZ"/>
    <d v="2025-02-06T00:00:00"/>
    <s v="7990990000"/>
    <s v="Transitoria Presupuesto CDP CRP"/>
  </r>
  <r>
    <s v="2025"/>
    <n v="1"/>
    <d v="2025-01-01T00:00:00"/>
    <d v="2025-05-27T00:00:00"/>
    <s v="0118-01"/>
    <x v="5"/>
    <s v="Fortalecimiento en la gestión pública in - Servicios tecnológicos"/>
    <s v="0000000005"/>
    <d v="2025-01-01T00:00:00"/>
    <s v="PCC SOPORTE Y GARANTÍA DE SOLUCIÓN DE ALMACENAMIENTO HITACHI"/>
    <s v="1-501-I001"/>
    <s v="PCC-Otros distrito"/>
    <s v="O232020200883142"/>
    <s v="Servicios de diseño y desarrollo de redes y sistemas en tecnologías de la información (TI)"/>
    <s v="PM/0118/0118/45990070250"/>
    <s v="Estrategias de gestión institucional y de la cultu"/>
    <n v="253581594"/>
    <n v="0"/>
    <n v="0"/>
    <n v="253581594"/>
    <s v="0000656298"/>
    <s v="1"/>
    <s v="11131"/>
    <d v="2025-01-01T00:00:00"/>
    <s v="1005450425"/>
    <s v="CARLOS ANDRES DANIELS JARAMILLO"/>
    <s v="1002629376"/>
    <s v="CESAR AUGUSTO CACERES GONZALEZ"/>
    <d v="2025-01-01T00:00:00"/>
    <s v="7990990000"/>
    <s v="Transitoria Presupuesto CDP CRP"/>
  </r>
  <r>
    <s v="2025"/>
    <n v="1"/>
    <d v="2025-01-01T00:00:00"/>
    <d v="2025-05-27T00:00:00"/>
    <s v="0118-01"/>
    <x v="5"/>
    <s v="Fortalecimiento en la gestión pública in - Servicios tecnológicos"/>
    <s v="0000000007"/>
    <d v="2025-01-01T00:00:00"/>
    <s v="PCC - SUSCRIPCIÓN DE ADOBE CREATIVE CLOUD FOR TEAMS -"/>
    <s v="1-501-I001"/>
    <s v="PCC-Otros distrito"/>
    <s v="O232020200883142"/>
    <s v="Servicios de diseño y desarrollo de redes y sistemas en tecnologías de la información (TI)"/>
    <s v="PM/0118/0118/45990070250"/>
    <s v="Estrategias de gestión institucional y de la cultu"/>
    <n v="330713760"/>
    <n v="0"/>
    <n v="0"/>
    <n v="330713760"/>
    <s v="0000656300"/>
    <s v="1"/>
    <s v="11119"/>
    <d v="2025-01-01T00:00:00"/>
    <s v="1005450425"/>
    <s v="CARLOS ANDRES DANIELS JARAMILLO"/>
    <s v="1002629376"/>
    <s v="CESAR AUGUSTO CACERES GONZALEZ"/>
    <d v="2025-01-01T00:00:00"/>
    <s v="7990990000"/>
    <s v="Transitoria Presupuesto CDP CRP"/>
  </r>
  <r>
    <s v="2025"/>
    <n v="1"/>
    <d v="2025-01-01T00:00:00"/>
    <d v="2025-05-27T00:00:00"/>
    <s v="0118-01"/>
    <x v="5"/>
    <s v="Fortalecimiento en la gestión pública in - Servicios tecnológicos"/>
    <s v="0000000018"/>
    <d v="2025-01-01T00:00:00"/>
    <s v="PCC - CERTIFICADOS DE SITIO SEGURO SSL"/>
    <s v="1-501-I001"/>
    <s v="PCC-Otros distrito"/>
    <s v="O232020200883142"/>
    <s v="Servicios de diseño y desarrollo de redes y sistemas en tecnologías de la información (TI)"/>
    <s v="PM/0118/0118/45990070250"/>
    <s v="Estrategias de gestión institucional y de la cultu"/>
    <n v="25370072"/>
    <n v="0"/>
    <n v="0"/>
    <n v="25370072"/>
    <s v="0000656305"/>
    <s v="1"/>
    <s v="11136"/>
    <d v="2025-01-01T00:00:00"/>
    <s v="1005450425"/>
    <s v="CARLOS ANDRES DANIELS JARAMILLO"/>
    <s v="1002629376"/>
    <s v="CESAR AUGUSTO CACERES GONZALEZ"/>
    <d v="2025-01-01T00:00:00"/>
    <s v="7990990000"/>
    <s v="Transitoria Presupuesto CDP CRP"/>
  </r>
  <r>
    <s v="2025"/>
    <n v="1"/>
    <d v="2025-01-01T00:00:00"/>
    <d v="2025-05-27T00:00:00"/>
    <s v="0118-01"/>
    <x v="7"/>
    <s v="Estudios y diseños de proyectos para el  - Estudios de pre inversión e inversión"/>
    <s v="0000000351"/>
    <d v="2025-01-20T00:00:00"/>
    <s v="PRESTAR SERVICIOS PROFESIONALES DE APOYO A LA SUPERVISIÓN TÉCNICAINTEGRAL PARA EL CONTROL Y SEGUIMIENTO DE LOS PROYECTOS Y/O CONTRATOS EN LOS POLIGONOS DE INTERVENCIÓN  INTEGRAL DE ESPACIO PUBLICO YREVITALIZACIÓN."/>
    <s v="1-100-F039"/>
    <s v="VA-Crédito"/>
    <s v="O232020200883321"/>
    <s v="Servicios de ingeniería en proyectos de construcción"/>
    <s v="PM/0118/0110/40020340320"/>
    <s v="Espacio público intervenido"/>
    <n v="38597697"/>
    <n v="0"/>
    <n v="0"/>
    <n v="2"/>
    <s v="0000686666"/>
    <s v="1"/>
    <s v="10444"/>
    <d v="2025-01-20T00:00:00"/>
    <s v="1000117545"/>
    <s v="CAMILO EDUARDO TORRES MUÑOZ"/>
    <s v="1002629376"/>
    <s v="CESAR AUGUSTO CACERES GONZALEZ"/>
    <d v="2025-01-20T00:00:00"/>
    <s v="7990990000"/>
    <s v="Transitoria Presupuesto CDP CRP"/>
  </r>
  <r>
    <s v="2025"/>
    <n v="1"/>
    <d v="2025-01-01T00:00:00"/>
    <d v="2025-05-27T00:00:00"/>
    <s v="0118-01"/>
    <x v="2"/>
    <s v="Fortalecimiento en la gestión pública in - Documentos de planeación"/>
    <s v="0000000034"/>
    <d v="2025-01-03T00:00:00"/>
    <s v="PRESTAR SERVICIOS DE APOYO A LA GESTIÓN A LA OFICINA ASESORA DECOMUNICACIONES EN LOS PROCESOS ADMINISTRATIVOS DE COMUNICACIÓN INTERNA YGESTIÓN DOCUMENTAL"/>
    <s v="1-100-F001"/>
    <s v="VA-RECURSOS DISTRITO"/>
    <s v="O232020200883121"/>
    <s v="Servicios de relaciones públicas"/>
    <s v="PM/0118/0118/45990190250"/>
    <s v="Estrategias de gestión institucional y de la cultu"/>
    <n v="18953028"/>
    <n v="0"/>
    <n v="0"/>
    <n v="0"/>
    <s v="0000656869"/>
    <s v="1"/>
    <s v="10378"/>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s v="0000000027"/>
    <d v="2025-01-03T00:00:00"/>
    <s v="PRESTAR SERVICIOS PROFESIONALES , PARA APOYAR EN LA IMPLEMENTACIÓN DEESTRATEGIAS DE COMUNICACIÓN INTERNA Y EXTERNA QUE FORTALEZCAN LA CULTURAORGANIZACIONAL DE LA SECRETARÍA DISTRITAL DEL HÁBITAT."/>
    <s v="1-100-F001"/>
    <s v="VA-RECURSOS DISTRITO"/>
    <s v="O232020200883121"/>
    <s v="Servicios de relaciones públicas"/>
    <s v="PM/0118/0118/45990190250"/>
    <s v="Estrategias de gestión institucional y de la cultu"/>
    <n v="38401560"/>
    <n v="0"/>
    <n v="0"/>
    <n v="0"/>
    <s v="0000656834"/>
    <s v="1"/>
    <s v="10348"/>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s v="0000000441"/>
    <d v="2025-01-21T00:00:00"/>
    <s v="PRESTAR SERVICIOS DE APOYO A LA GESTIÓN EN LA OFICINA ASESORA DECOMUNICACIONES PARA APOYAR EL CUBRIMIENTO AUDIOVISUAL FOTOGRÁFICOREQUERIDO EN LA EJECUCIÓN DE LAS ACTIVIDADES REALIZADAS POR LASECRETARIA DISTRITAL DEL HÁBITAT."/>
    <s v="1-100-F001"/>
    <s v="VA-RECURSOS DISTRITO"/>
    <s v="O232020200883121"/>
    <s v="Servicios de relaciones públicas"/>
    <s v="PM/0118/0118/45990190250"/>
    <s v="Estrategias de gestión institucional y de la cultu"/>
    <n v="48600000"/>
    <n v="48600000"/>
    <n v="0"/>
    <n v="0"/>
    <s v="0000689876"/>
    <s v="1"/>
    <s v="10386"/>
    <d v="2025-01-21T00:00:00"/>
    <s v="1000204561"/>
    <s v="MANUEL ALFONSO RINCON RAMIREZ"/>
    <s v="1002629376"/>
    <s v="CESAR AUGUSTO CACERES GONZALEZ"/>
    <d v="2025-01-21T00:00:00"/>
    <s v="7990990000"/>
    <s v="Transitoria Presupuesto CDP CRP"/>
  </r>
  <r>
    <s v="2025"/>
    <n v="1"/>
    <d v="2025-01-01T00:00:00"/>
    <d v="2025-05-27T00:00:00"/>
    <s v="0118-01"/>
    <x v="2"/>
    <s v="Fortalecimiento en la gestión pública in - Documentos de planeación"/>
    <s v="0000000342"/>
    <d v="2025-01-17T00:00:00"/>
    <s v="PRESTAR SERVICIOS PROFESIONALES A LA OFICINA ASESORA DE COMUNICACIONESPARA EL MANEJO DE REDES Y LA GENERACIÓN DE CONTENIDOS Y TEXTOS DE ALTACALIDAD, RELACIONADOS CON LOS PROGRAMAS, PLANES Y PROYECTOS DE LA SDHT,PARA PUBLICOS EXTERNOS Y MEDIOS DE COMUNICACIÓN."/>
    <s v="1-100-F001"/>
    <s v="VA-RECURSOS DISTRITO"/>
    <s v="O232020200883121"/>
    <s v="Servicios de relaciones públicas"/>
    <s v="PM/0118/0118/45990190250"/>
    <s v="Estrategias de gestión institucional y de la cultu"/>
    <n v="108391500"/>
    <n v="0"/>
    <n v="0"/>
    <n v="0"/>
    <s v="0000685930"/>
    <s v="1"/>
    <s v="10365"/>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07"/>
    <d v="2025-01-17T00:00:00"/>
    <s v="PRESTAR SERVICIOS PROFESIONALES A LA OFICINA ASESORA DE COMUNICACIONESEN LA CREACIÓN Y DIVULGACIÓN DE CONTENIDO PARA REDES SOCIALES DE LA SDHT"/>
    <s v="1-100-F001"/>
    <s v="VA-RECURSOS DISTRITO"/>
    <s v="O232020200883121"/>
    <s v="Servicios de relaciones públicas"/>
    <s v="PM/0118/0118/45990190250"/>
    <s v="Estrategias de gestión institucional y de la cultu"/>
    <n v="44657298"/>
    <n v="0"/>
    <n v="0"/>
    <n v="0"/>
    <s v="0000685740"/>
    <s v="1"/>
    <s v="10368"/>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026"/>
    <d v="2025-01-03T00:00:00"/>
    <s v="PRESTAR SERVICIOS PROFESIONALES PARA LA EDICIÓN, REVISIÓN, PRODUCCIÓN YGENERACIÓN DE TEXTOS DE ALTA CALIDAD PARA PÁGINA WEB, CANALES INTERNOS,EXTERNOS Y REDES SOCIALES DE LA SDHT."/>
    <s v="1-100-F001"/>
    <s v="VA-RECURSOS DISTRITO"/>
    <s v="O232020200883121"/>
    <s v="Servicios de relaciones públicas"/>
    <s v="PM/0118/0118/45990190250"/>
    <s v="Estrategias de gestión institucional y de la cultu"/>
    <n v="61938000"/>
    <n v="0"/>
    <n v="0"/>
    <n v="0"/>
    <s v="0000656815"/>
    <s v="1"/>
    <s v="10335"/>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s v="0000000025"/>
    <d v="2025-01-03T00:00:00"/>
    <s v="PRESTAR SERVICIOS PROFESIONALES PARA LA OFICINA ASESORA DECOMUNICACIONES PARA  LA PRODUCCIÓN, REDACCIÓN Y DIVULGACIÓN DE CONTENIDO PARA MEDIOS,DE LOS PLANES PROGRAMAS Y PROYECTOS DE LA SDHT."/>
    <s v="1-100-F001"/>
    <s v="VA-RECURSOS DISTRITO"/>
    <s v="O232020200883121"/>
    <s v="Servicios de relaciones públicas"/>
    <s v="PM/0118/0118/45990190250"/>
    <s v="Estrategias de gestión institucional y de la cultu"/>
    <n v="85061520"/>
    <n v="0"/>
    <n v="0"/>
    <n v="0"/>
    <s v="0000656813"/>
    <s v="1"/>
    <s v="10344"/>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s v="0000000341"/>
    <d v="2025-01-17T00:00:00"/>
    <s v="PRESTAR SERVICIOS PROFESIONALES  PARA EL CUBRIMIENTO, PRODUCCIÓN YDIVULGACIÓN DE CONTENIDOS DE  COMUNICACIÓN DIGITAL Y COMUNITARIA DE LASDHT."/>
    <s v="1-100-F001"/>
    <s v="VA-RECURSOS DISTRITO"/>
    <s v="O232020200883121"/>
    <s v="Servicios de relaciones públicas"/>
    <s v="PM/0118/0118/45990190250"/>
    <s v="Estrategias de gestión institucional y de la cultu"/>
    <n v="73500000"/>
    <n v="0"/>
    <n v="0"/>
    <n v="0"/>
    <s v="0000685920"/>
    <s v="1"/>
    <s v="10362"/>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17"/>
    <d v="2025-01-17T00:00:00"/>
    <s v="PRESTAR SERVICIOS PROFESIONALES A LA OFICINA ASESORA DE COMUNICACIONESEN LOS PROCESOS ADMINISTRATIVOS, FINANCIEROS Y DE SEGUIMIENTO AL PLAN DECOMUNICIACIONES"/>
    <s v="1-100-F001"/>
    <s v="VA-RECURSOS DISTRITO"/>
    <s v="O232020200883121"/>
    <s v="Servicios de relaciones públicas"/>
    <s v="PM/0118/0118/45990190250"/>
    <s v="Estrategias de gestión institucional y de la cultu"/>
    <n v="75874050"/>
    <n v="0"/>
    <n v="0"/>
    <n v="0"/>
    <s v="0000685773"/>
    <s v="1"/>
    <s v="10351"/>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14"/>
    <d v="2025-01-17T00:00:00"/>
    <s v="PRESTAR SERVICIOS DE APOYO A LA GESTION A LA OFICINA ASESORA DECOMUNICACIONES EN EL DISEÑO Y REALIZACIÓN DE CONTENIDOS GRÁFICOS EN LASDHT"/>
    <s v="1-100-F001"/>
    <s v="VA-RECURSOS DISTRITO"/>
    <s v="O232020200883121"/>
    <s v="Servicios de relaciones públicas"/>
    <s v="PM/0118/0118/45990190250"/>
    <s v="Estrategias de gestión institucional y de la cultu"/>
    <n v="29730240"/>
    <n v="0"/>
    <n v="0"/>
    <n v="0"/>
    <s v="0000685768"/>
    <s v="1"/>
    <s v="10331"/>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09"/>
    <d v="2025-01-17T00:00:00"/>
    <s v="PRESTAR SERVICIOS PROFESIONALES PARA LA CREACIÓN DE ESTRATEGIAS YCAMPAÑAS DIGITALES ASI COMO PARA LA GENERACIÓN DE CONTENIDOS PARA REDESSOCIALES DE LA SDHT."/>
    <s v="1-100-F001"/>
    <s v="VA-RECURSOS DISTRITO"/>
    <s v="O232020200883121"/>
    <s v="Servicios de relaciones públicas"/>
    <s v="PM/0118/0118/45990190250"/>
    <s v="Estrategias de gestión institucional y de la cultu"/>
    <n v="38277684"/>
    <n v="0"/>
    <n v="0"/>
    <n v="0"/>
    <s v="0000685757"/>
    <s v="1"/>
    <s v="10326"/>
    <d v="2025-01-17T00:00:00"/>
    <s v="1000204561"/>
    <s v="MANUEL ALFONSO RINCON RAMIREZ"/>
    <s v="1002629376"/>
    <s v="CESAR AUGUSTO CACERES GONZALEZ"/>
    <d v="2025-01-17T00:00:00"/>
    <s v="7990990000"/>
    <s v="Transitoria Presupuesto CDP CRP"/>
  </r>
  <r>
    <s v="2025"/>
    <n v="2"/>
    <d v="2025-01-01T00:00:00"/>
    <d v="2025-05-27T00:00:00"/>
    <s v="0118-01"/>
    <x v="2"/>
    <s v="Fortalecimiento en la gestión pública in - Documentos de planeación"/>
    <s v="0000000825"/>
    <d v="2025-02-17T00:00:00"/>
    <s v="RECURSOS PARA EL CUMPLIMIENTO DEL DECRETO DE AUSTERIDAD DEL GASTO"/>
    <s v="1-100-F001"/>
    <s v="VA-RECURSOS DISTRITO"/>
    <s v="O232020200883121"/>
    <s v="Servicios de relaciones públicas"/>
    <s v="PM/0118/0118/45990190250"/>
    <s v="Estrategias de gestión institucional y de la cultu"/>
    <n v="73722796"/>
    <n v="0"/>
    <n v="0"/>
    <n v="73722796"/>
    <s v="0000713856"/>
    <s v="1"/>
    <s v="10386"/>
    <d v="2025-02-17T00:00:00"/>
    <s v="1000204561"/>
    <s v="MANUEL ALFONSO RINCON RAMIREZ"/>
    <s v="1002629376"/>
    <s v="CESAR AUGUSTO CACERES GONZALEZ"/>
    <d v="2025-02-17T00:00:00"/>
    <s v="7990990000"/>
    <s v="Transitoria Presupuesto CDP CRP"/>
  </r>
  <r>
    <s v="2025"/>
    <n v="1"/>
    <d v="2025-01-01T00:00:00"/>
    <d v="2025-05-27T00:00:00"/>
    <s v="0118-01"/>
    <x v="2"/>
    <s v="Fortalecimiento en la gestión pública in - Documentos de planeación"/>
    <s v="0000000029"/>
    <d v="2025-01-03T00:00:00"/>
    <s v="PRESTAR SERVICIOS PROFESIONALES A LA OFICNA ASESORA DE COMUNCIACIONES EN LA CREACIÓN Y DIVULGACIÓN DE CONTENIDO PARA REDES SOCIALES DE LASDHT"/>
    <s v="1-100-F001"/>
    <s v="VA-RECURSOS DISTRITO"/>
    <s v="O232020200883121"/>
    <s v="Servicios de relaciones públicas"/>
    <s v="PM/0118/0118/45990190250"/>
    <s v="Estrategias de gestión institucional y de la cultu"/>
    <n v="44657298"/>
    <n v="44657298"/>
    <n v="0"/>
    <n v="0"/>
    <s v="0000656850"/>
    <s v="1"/>
    <s v="10368"/>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s v="0000000443"/>
    <d v="2025-01-21T00:00:00"/>
    <s v="PRESTAR SERVICIOS PROFESIONALES EN DISEÑO PARA LA ELABORACIÓN DE PIEZASGRÁFICAS DIGITALES E IMPRESAS PARA LA OFICINA ASESORA DE COMUNICACIONESDE LA SECRETARIA DISTRITAL DEL HÁBITAT."/>
    <s v="1-100-F001"/>
    <s v="VA-RECURSOS DISTRITO"/>
    <s v="O232020200883121"/>
    <s v="Servicios de relaciones públicas"/>
    <s v="PM/0118/0118/45990190250"/>
    <s v="Estrategias de gestión institucional y de la cultu"/>
    <n v="34800000"/>
    <n v="0"/>
    <n v="0"/>
    <n v="0"/>
    <s v="0000689883"/>
    <s v="1"/>
    <s v="10390"/>
    <d v="2025-01-21T00:00:00"/>
    <s v="1000204561"/>
    <s v="MANUEL ALFONSO RINCON RAMIREZ"/>
    <s v="1002629376"/>
    <s v="CESAR AUGUSTO CACERES GONZALEZ"/>
    <d v="2025-01-21T00:00:00"/>
    <s v="7990990000"/>
    <s v="Transitoria Presupuesto CDP CRP"/>
  </r>
  <r>
    <s v="2025"/>
    <n v="2"/>
    <d v="2025-01-01T00:00:00"/>
    <d v="2025-05-27T00:00:00"/>
    <s v="0118-01"/>
    <x v="5"/>
    <s v="Fortalecimiento en la gestión pública in - Servicios tecnológicos"/>
    <s v="0000000685"/>
    <d v="2025-02-05T00:00:00"/>
    <s v="ADICIÓN No. 1 A LA ORDEN DE COMPRA 139901-2024 CUYO OBJETO ES:RENOVACIÓNDE LOS SERVICIOS DE ALOJAMIENTO PARA LA INFRAESTRUCTURA TECNOLOGICA DELA SDHT"/>
    <s v="1-100-F001"/>
    <s v="VA-RECURSOS DISTRITO"/>
    <s v="O232020200883142"/>
    <s v="Servicios de diseño y desarrollo de redes y sistemas en tecnologías de la información (TI)"/>
    <s v="PM/0118/0118/45990070250"/>
    <s v="Estrategias de gestión institucional y de la cultu"/>
    <n v="19635000"/>
    <n v="0"/>
    <n v="0"/>
    <n v="0"/>
    <s v="0000706318"/>
    <s v="1"/>
    <s v="11148"/>
    <d v="2025-02-05T00:00:00"/>
    <s v="1000300664"/>
    <s v="ANA MILENA YELA ESCOBAR"/>
    <s v="1002629376"/>
    <s v="CESAR AUGUSTO CACERES GONZALEZ"/>
    <d v="2025-02-05T00:00:00"/>
    <s v="7990990000"/>
    <s v="Transitoria Presupuesto CDP CRP"/>
  </r>
  <r>
    <s v="2025"/>
    <n v="2"/>
    <d v="2025-01-01T00:00:00"/>
    <d v="2025-05-27T00:00:00"/>
    <s v="0118-01"/>
    <x v="2"/>
    <s v="Fortalecimiento en la gestión pública in - Documentos de planeación"/>
    <s v="0000000721"/>
    <d v="2025-02-06T00:00:00"/>
    <s v="PRESTAR SERVICIOS PROFESIONALES PARA REALIZAR CONTENIDO AUDIOVISUAL YFOTOGRÁFICO, EDICIÓN, GRAFICACION, ANIMACION Y FINALIZACION DE VIDEOSPARA LA DIVULGACION DE LOS PLANES PROGRAMAS Y PROYECTOS DE LA SECRETARIADISTRITAL DEL HABITAT"/>
    <s v="1-100-F001"/>
    <s v="VA-RECURSOS DISTRITO"/>
    <s v="O232020200883121"/>
    <s v="Servicios de relaciones públicas"/>
    <s v="PM/0118/0118/45990190250"/>
    <s v="Estrategias de gestión institucional y de la cultu"/>
    <n v="35520000"/>
    <n v="0"/>
    <n v="0"/>
    <n v="0"/>
    <s v="0000707164"/>
    <s v="1"/>
    <s v="10383"/>
    <d v="2025-02-06T00:00:00"/>
    <s v="1000204561"/>
    <s v="MANUEL ALFONSO RINCON RAMIREZ"/>
    <s v="1002629376"/>
    <s v="CESAR AUGUSTO CACERES GONZALEZ"/>
    <d v="2025-02-06T00:00:00"/>
    <s v="7990990000"/>
    <s v="Transitoria Presupuesto CDP CRP"/>
  </r>
  <r>
    <s v="2025"/>
    <n v="1"/>
    <d v="2025-01-01T00:00:00"/>
    <d v="2025-05-27T00:00:00"/>
    <s v="0118-01"/>
    <x v="13"/>
    <s v="Adecuación de entornos urbanos y/o rura - Estudios de pre inversión e inversión"/>
    <s v="0000000360"/>
    <d v="2025-01-20T00:00:00"/>
    <s v="PRESTAR SERVICIOS PROFESIONALES, DESDE EL COMPONENTE JURÍDICO, PARAACOMPAÑAR EN LA ESTRUCTURACIÓN Y DESARROLLO DE LOS PROYECTOS A CARGO DELA SDHT, EN LOS POLÍGONOS DE INTERVENCIÓN  INTEGRAL DE ESPACIO PÚBLICO YREVITALIZACIÓN EN CADA UNA DE LAS ETAPAS (PRECONTRACTUAL, CONTRACTUAL YPOSTCONTRACTUAL)."/>
    <s v="1-100-F039"/>
    <s v="VA-Crédito"/>
    <s v="O232020200883330"/>
    <s v="Servicios de administración en proyectos de construcción"/>
    <s v="PM/0118/0110/40020340214"/>
    <s v="Espacio público intervenido"/>
    <n v="89639771"/>
    <n v="0"/>
    <n v="0"/>
    <n v="4269771"/>
    <s v="0000686848"/>
    <s v="1"/>
    <s v="10460"/>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363"/>
    <d v="2025-01-20T00:00:00"/>
    <s v="PRESTAR SERVICIOS PROFESIONALES ESPECIALIZADOS PARA LA GESTIÓN JURÍDICANECESARIA PARA LA FORMULACIÓN E IMPLEMENTACIÓN DE LOS PROYECTOSPRIORIZADOS A CARGO DE LA SUBSECRETARÍA DE COORDINACIÓN OPERATIVA."/>
    <s v="1-100-F039"/>
    <s v="VA-Crédito"/>
    <s v="O232020200883330"/>
    <s v="Servicios de administración en proyectos de construcción"/>
    <s v="PM/0118/0110/40020340214"/>
    <s v="Espacio público intervenido"/>
    <n v="147000000"/>
    <n v="0"/>
    <n v="0"/>
    <n v="7000000"/>
    <s v="0000686878"/>
    <s v="1"/>
    <s v="10463"/>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s v="0000000369"/>
    <d v="2025-01-20T00:00:00"/>
    <s v="PRESTAR SERVICIOS PROFESIONALES PARA APOYAR EN LA FORMULACIÓN, REVISIÓN,EVALUACIÓN Y SEGUIMIENTO DE LOS CRITERIOS ECONÓMICOS Y FINANCIEROSNECESARIOS PARA EL DISEÑO, IMPLEMENTACIÓN Y OPTIMIZACIÓN DE LOSPROYECTOS PRIORIZADOS POR LA SDHT, EN LOS POLIGONOS DE INTERVENCIONINTEGRAL DE ESPACIO PUBLICO Y REVITALIZACION ASEGURANDO SU ALINEACIÓNCON LOS OBJETIVOS ESTRATÉGICOS Y NORMATIVOS DE LA ENTIDAD."/>
    <s v="1-100-F039"/>
    <s v="VA-Crédito"/>
    <s v="O232020200883330"/>
    <s v="Servicios de administración en proyectos de construcción"/>
    <s v="PM/0118/0110/40020340320"/>
    <s v="Espacio público intervenido"/>
    <n v="61756315"/>
    <n v="0"/>
    <n v="0"/>
    <n v="3"/>
    <s v="0000686960"/>
    <s v="1"/>
    <s v="10436"/>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089"/>
    <d v="2025-01-07T00:00:00"/>
    <s v="PRESTAR SERVICIOS JURÍDICOS PROFESIONALES, PARA ACOMPAÑAR DESDE ELCOMPONENTE JURÍDICO Y LEGAL LA ESTRUCTURACIÓN Y EJECUCIÓN DE LOSPROYECTOS A CARGO DE LA SDHT, EN  LOS POLIGONOS DE INTERVENCION INTEGRAL DE ESPACIO PUBLICO Y REVITALIZACION EN CADA UNA DE LAS ETAPAS(PRECONTRACTUAL, CONTRACTUAL Y POSTCONTRACTUAL)."/>
    <s v="1-100-F039"/>
    <s v="VA-Crédito"/>
    <s v="O232020200883330"/>
    <s v="Servicios de administración en proyectos de construcción"/>
    <s v="PM/0118/0110/40020340214"/>
    <s v="Espacio público intervenido"/>
    <n v="68296968"/>
    <n v="0"/>
    <n v="0"/>
    <n v="0"/>
    <s v="0000658561"/>
    <s v="1"/>
    <s v="10473"/>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109"/>
    <d v="2025-01-07T00:00:00"/>
    <s v="PRESTAR SERVICIOS PROFESIONALES DE APOYO, PARA DESARROLLAR ACCIONESORIENTADAS A FORTALECER LA GESTIÓN SOCIAL, TERRITORIAL Y POBLACIONAL DELOS PROYECTOS E INTERVENCIONES PRIORIZADOS POR LA SDHT, EN  LOSPOLIGONOS DE INTERVENCION  INTEGRAL DE ESPACIO PUBLICO Y REVITALIZACIONCON EL FIN DE FACILITAR LA IMPLEMENTACIÓN DE LAS INTERVENCIONESPRIORIZADAS POR LA ENTIDAD."/>
    <s v="1-100-F039"/>
    <s v="VA-Crédito"/>
    <s v="O232020200883330"/>
    <s v="Servicios de administración en proyectos de construcción"/>
    <s v="PM/0118/0110/40020340214"/>
    <s v="Espacio público intervenido"/>
    <n v="45421200"/>
    <n v="0"/>
    <n v="0"/>
    <n v="0"/>
    <s v="0000658624"/>
    <s v="1"/>
    <s v="10461"/>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s v="0000000136"/>
    <d v="2025-01-09T00:00:00"/>
    <s v="PRESTAR SERVICIOS PROFESIONALES PARA APOYAR A LA SUBSECRETARÍA DECOORDINACIÓN OPERATIVA EN LA ESTRUCTURACIÓN Y SEGUIMIENTO DE LASESTRATEGIAS PARA LA IMPLEMENTACIÓN DE LOS PLANES, PROGRAMAS, PROYECTOS YGESTIÓN DE SU COMPETENCIA."/>
    <s v="1-100-F039"/>
    <s v="VA-Crédito"/>
    <s v="O232020200883330"/>
    <s v="Servicios de administración en proyectos de construcción"/>
    <s v="PM/0118/0110/40020340214"/>
    <s v="Espacio público intervenido"/>
    <n v="107875350"/>
    <n v="0"/>
    <n v="0"/>
    <n v="0"/>
    <s v="0000662993"/>
    <s v="1"/>
    <s v="10465"/>
    <d v="2025-01-09T00:00:00"/>
    <s v="1000106873"/>
    <s v="LINA MARIA GONZALEZ BOTERO"/>
    <s v="1002629376"/>
    <s v="CESAR AUGUSTO CACERES GONZALEZ"/>
    <d v="2025-01-09T00:00:00"/>
    <s v="7990990000"/>
    <s v="Transitoria Presupuesto CDP CRP"/>
  </r>
  <r>
    <s v="2025"/>
    <n v="1"/>
    <d v="2025-01-01T00:00:00"/>
    <d v="2025-05-27T00:00:00"/>
    <s v="0118-01"/>
    <x v="13"/>
    <s v="Adecuación de entornos urbanos y/o rura - Estudios de pre inversión e inversión"/>
    <s v="0000000354"/>
    <d v="2025-01-20T00:00:00"/>
    <s v="PRESTAR SERVICIOS PROFESIONALES ESPECIALIZADOS EN LA FORMULACIÓN EIMPLEMENTACIÓN DE LAS POLÍTICAS DE ORDENAMIENTO TERRITORIAL, Y APOYARY/O REALIZAR EL SEGUIMIENTO EN LA PLANIFICACIÓN Y EJECUCIÓN DE LASINTERVENCIONES EN LOS TERRITORIOS PRIORIZADOS POR LA SECRETARÍADISTRITAL DEL HÁBITAT A CARGO DE LA SUBSECRETARÍA DE COORDINACIÓNOPERATIVA."/>
    <s v="1-100-F039"/>
    <s v="VA-Crédito"/>
    <s v="O232020200883330"/>
    <s v="Servicios de administración en proyectos de construcción"/>
    <s v="PM/0118/0110/40020340214"/>
    <s v="Espacio público intervenido"/>
    <n v="95456781"/>
    <n v="0"/>
    <n v="0"/>
    <n v="0"/>
    <s v="0000686725"/>
    <s v="1"/>
    <s v="10464"/>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s v="0000000572"/>
    <d v="2025-01-27T00:00:00"/>
    <s v="PRESTAR SERVICIOS PROFESIONALES INTEGRALES PARA APOYAR LA GESTIÓNFINANCIERA Y PRESUPUESTAL, ASÍ COMO EL REGISTRO Y SEGUIMIENTO DE LASOPERACIONES PRESUPUESTALES DE LOS PROYECTOS, CONTRATOS Y/O CONVENIOS ACARGO DE LA SDHT EN LOS POLÍGONOS DE INTERVENCIÓN INTEGRAL DE ESPACIOPÚBLICO Y REVITALIZACIÓN."/>
    <s v="1-100-F039"/>
    <s v="VA-Crédito"/>
    <s v="O232020200883330"/>
    <s v="Servicios de administración en proyectos de construcción"/>
    <s v="PM/0118/0110/40020340214"/>
    <s v="Espacio público intervenido"/>
    <n v="105000000"/>
    <n v="0"/>
    <n v="0"/>
    <n v="0"/>
    <s v="0000697776"/>
    <s v="1"/>
    <s v="10458"/>
    <d v="2025-01-27T00:00:00"/>
    <s v="1000117545"/>
    <s v="CAMILO EDUARDO TORRES MUÑOZ"/>
    <s v="1002629376"/>
    <s v="CESAR AUGUSTO CACERES GONZALEZ"/>
    <d v="2025-01-27T00:00:00"/>
    <s v="7990990000"/>
    <s v="Transitoria Presupuesto CDP CRP"/>
  </r>
  <r>
    <s v="2025"/>
    <n v="1"/>
    <d v="2025-01-01T00:00:00"/>
    <d v="2025-05-27T00:00:00"/>
    <s v="0118-01"/>
    <x v="13"/>
    <s v="Adecuación de entornos urbanos y/o rura - Estudios de pre inversión e inversión"/>
    <s v="0000000573"/>
    <d v="2025-01-27T00:00:00"/>
    <s v="PRESTAR SERVICIOS PROFESIONALES PARA REALIZAR EL SEGUIMIENTO INTEGRAL ALAS ACTIVIDADES TÉCNICAS, FINANCIERAS, ADMINISTRATIVAS Y JURÍDICAS DELOS PROYECTOS, CONTRATOS Y/O CONVENIOS PRIORIZADOS POR LA SDHT, EN LOSPOLÍGONOS DE INTERVENCIÓN INTEGRAL DE ESPACIO PÚBLICO Y REVITALIZACIÓNDE CONFORMIDAD CON LAS METAS DEFINIDAS POR LA ENTIDAD."/>
    <s v="1-100-F039"/>
    <s v="VA-Crédito"/>
    <s v="O232020200883330"/>
    <s v="Servicios de administración en proyectos de construcción"/>
    <s v="PM/0118/0110/40020340214"/>
    <s v="Espacio público intervenido"/>
    <n v="105000000"/>
    <n v="0"/>
    <n v="0"/>
    <n v="0"/>
    <s v="0000697803"/>
    <s v="1"/>
    <s v="10466"/>
    <d v="2025-01-27T00:00:00"/>
    <s v="1000117545"/>
    <s v="CAMILO EDUARDO TORRES MUÑOZ"/>
    <s v="1002629376"/>
    <s v="CESAR AUGUSTO CACERES GONZALEZ"/>
    <d v="2025-01-27T00:00:00"/>
    <s v="7990990000"/>
    <s v="Transitoria Presupuesto CDP CRP"/>
  </r>
  <r>
    <s v="2025"/>
    <n v="2"/>
    <d v="2025-01-01T00:00:00"/>
    <d v="2025-05-27T00:00:00"/>
    <s v="0118-01"/>
    <x v="7"/>
    <s v="Estudios y diseños de proyectos para el  - Estudios de pre inversión e inversión"/>
    <s v="0000000717"/>
    <d v="2025-02-06T00:00:00"/>
    <s v="PRESTAR SERVICIOS PROFESIONALES PARA APOYAR LA ARTICULACIÓN DE LOSPROCESOS ADMINISTRATIVOS, GESTIÓN CONTRACTUAL Y SEGUIMIENTO DE LAEJECUCIÓN PRESUPUESTAL, EN EL MARCO DE LOS PROYECTOS DE INVERSIÓN DE LASUBSECRETARÍA DE COORDINACIÓN OPERATIVA."/>
    <s v="1-100-F039"/>
    <s v="VA-Crédito"/>
    <s v="O232020200883330"/>
    <s v="Servicios de administración en proyectos de construcción"/>
    <s v="PM/0118/0110/40020340320"/>
    <s v="Espacio público intervenido"/>
    <n v="40259700"/>
    <n v="0"/>
    <n v="0"/>
    <n v="0"/>
    <s v="0000707159"/>
    <s v="1"/>
    <s v="10454"/>
    <d v="2025-02-06T00:00:00"/>
    <s v="1000117545"/>
    <s v="CAMILO EDUARDO TORRES MUÑOZ"/>
    <s v="1002629376"/>
    <s v="CESAR AUGUSTO CACERES GONZALEZ"/>
    <d v="2025-02-06T00:00:00"/>
    <s v="7990990000"/>
    <s v="Transitoria Presupuesto CDP CRP"/>
  </r>
  <r>
    <s v="2025"/>
    <n v="1"/>
    <d v="2025-01-01T00:00:00"/>
    <d v="2025-05-27T00:00:00"/>
    <s v="0118-01"/>
    <x v="5"/>
    <s v="Fortalecimiento en la gestión pública in - Servicios tecnológicos"/>
    <s v="0000000003"/>
    <d v="2025-01-01T00:00:00"/>
    <s v="PCC ADQUISICIÓN DE EQUIPOS DE CÓMPUTO"/>
    <s v="1-501-I001"/>
    <s v="PCC-Otros distrito"/>
    <s v="O23202020088874201"/>
    <s v="Fabricación y ensamble de computadores y microcomputadores"/>
    <s v="PM/0118/0118/45990070250"/>
    <s v="Estrategias de gestión institucional y de la cultu"/>
    <n v="652647574"/>
    <n v="0"/>
    <n v="0"/>
    <n v="652647574"/>
    <s v="0000656296"/>
    <s v="1"/>
    <s v="11126"/>
    <d v="2025-01-01T00:00:00"/>
    <s v="1005450425"/>
    <s v="CARLOS ANDRES DANIELS JARAMILLO"/>
    <s v="1002629376"/>
    <s v="CESAR AUGUSTO CACERES GONZALEZ"/>
    <d v="2025-01-01T00:00:00"/>
    <s v="7990990000"/>
    <s v="Transitoria Presupuesto CDP CRP"/>
  </r>
  <r>
    <s v="2025"/>
    <n v="1"/>
    <d v="2025-01-01T00:00:00"/>
    <d v="2025-05-27T00:00:00"/>
    <s v="0118-01"/>
    <x v="6"/>
    <s v="Adecuación de entornos urbanos y/o rura - Espacio publico adecuado"/>
    <s v="0000000014"/>
    <d v="2025-01-01T00:00:00"/>
    <s v="REALIZAR INTERVENTORÍA INTEGRAL A LOS ESTUDIOS Y DISEÑOS DEFINITIVOS YLA EJECUCIÓN DE LAS OBRAS DE ESPACIO PÚBLICO, EN EL MARCO DE LAESTRATEGIA REVITALIZA TU BARRIO, EN LOS PROYECTOS PRIORIZADOS POR LASECRETARIA DISTRITAL DE HÁBITAT"/>
    <s v="1-501-I001"/>
    <s v="PCC-Otros distrito"/>
    <s v="O2320202005040254211"/>
    <s v="Servicios generales de construcción de carreteras (excepto carreteras elevadas), calles"/>
    <s v="PM/0118/0110/40020200214"/>
    <s v="Espacio público intervenido"/>
    <n v="301580596"/>
    <n v="0"/>
    <n v="0"/>
    <n v="301580596"/>
    <s v="0000656303"/>
    <s v="1"/>
    <s v="11027"/>
    <d v="2025-01-01T00:00:00"/>
    <s v="1000117545"/>
    <s v="CAMILO EDUARDO TORRES MUÑOZ"/>
    <s v="1002629376"/>
    <s v="CESAR AUGUSTO CACERES GONZALEZ"/>
    <d v="2025-01-01T00:00:00"/>
    <s v="7990990000"/>
    <s v="Transitoria Presupuesto CDP CRP"/>
  </r>
  <r>
    <s v="2025"/>
    <n v="1"/>
    <d v="2025-01-01T00:00:00"/>
    <d v="2025-05-27T00:00:00"/>
    <s v="0118-01"/>
    <x v="6"/>
    <s v="Adecuación de entornos urbanos y/o rura - Espacio publico adecuado"/>
    <s v="0000000015"/>
    <d v="2025-01-01T00:00:00"/>
    <s v="PCC REALIZAR LOS ESTUDIOS Y DISEÑOS DEFINITIVOS Y LA EJECUCIÓN DE LASOBRAS DE ESPACIO PÚBLICO, EN EL MARCO DE LA ESTRATEGIAREVITALIZA TU BARRIO, EN LOS PROYECTOS PRIORIZADOS POR LA SECRETARIADISTRITAL DE HÁBITAT"/>
    <s v="1-501-I001"/>
    <s v="PCC-Otros distrito"/>
    <s v="O2320202005040254211"/>
    <s v="Servicios generales de construcción de carreteras (excepto carreteras elevadas), calles"/>
    <s v="PM/0118/0110/40020200214"/>
    <s v="Espacio público intervenido"/>
    <n v="1448789404"/>
    <n v="0"/>
    <n v="0"/>
    <n v="1448789404"/>
    <s v="0000656304"/>
    <s v="1"/>
    <s v="10455"/>
    <d v="2025-01-01T00:00:00"/>
    <s v="1000117545"/>
    <s v="CAMILO EDUARDO TORRES MUÑOZ"/>
    <s v="1002629376"/>
    <s v="CESAR AUGUSTO CACERES GONZALEZ"/>
    <d v="2025-01-01T00:00:00"/>
    <s v="7990990000"/>
    <s v="Transitoria Presupuesto CDP CRP"/>
  </r>
  <r>
    <s v="2025"/>
    <n v="1"/>
    <d v="2025-01-01T00:00:00"/>
    <d v="2025-05-27T00:00:00"/>
    <s v="0118-01"/>
    <x v="6"/>
    <s v="Adecuación de entornos urbanos y/o rura - Espacio publico adecuado"/>
    <s v="0000000022"/>
    <d v="2025-01-01T00:00:00"/>
    <s v="REALIZAR INTERVENTORÍA INTEGRAL A LOS ESTUDIOS Y DISEÑOS DEFINITIVOS YLA EJECUCIÓN DE LAS OBRAS DE ESPACIO PÚBLICO, EN EL MARCO DE LAESTRATEGIA REVITALIZA TU BARRIO, EN LOS PROYECTOS PRIORIZADOS POR LASECRETARIA DISTRITAL DE HÁBITAT"/>
    <s v="1-100-F039"/>
    <s v="VA-Crédito"/>
    <s v="O2320202005040254211"/>
    <s v="Servicios generales de construcción de carreteras (excepto carreteras elevadas), calles"/>
    <s v="PM/0118/0110/40020200214"/>
    <s v="Espacio público intervenido"/>
    <n v="405820436"/>
    <n v="0"/>
    <n v="0"/>
    <n v="0"/>
    <s v="3000002463"/>
    <s v="1"/>
    <s v="11029"/>
    <d v="2025-01-01T00:00:00"/>
    <s v="1000117545"/>
    <s v="CAMILO EDUARDO TORRES MUÑOZ"/>
    <s v="1002629376"/>
    <s v="CESAR AUGUSTO CACERES GONZALEZ"/>
    <d v="2025-01-01T00:00:00"/>
    <s v="7990990000"/>
    <s v="Transitoria Presupuesto CDP CRP"/>
  </r>
  <r>
    <s v="2025"/>
    <n v="1"/>
    <d v="2025-01-01T00:00:00"/>
    <d v="2025-05-27T00:00:00"/>
    <s v="0118-01"/>
    <x v="6"/>
    <s v="Adecuación de entornos urbanos y/o rura - Espacio publico adecuado"/>
    <s v="0000000172"/>
    <d v="2025-01-09T00:00:00"/>
    <s v="PRESTAR SERVICIOS PROFESIONALES EN LA ARTICULACIÓN TRANSVERSAL DE LOSCOMPONENTES AMBIENTAL Y DE SEGURIDAD Y SALUD EN EL TRABAJO EN EL MARCODE LAS INTERVENCIONES Y MISIÓN PRIORIZADAS POR LA SUBSECRETARÍA DECOORDINACIÓN OPERATIVA"/>
    <s v="1-100-F039"/>
    <s v="VA-Crédito"/>
    <s v="O2320202005040254211"/>
    <s v="Servicios generales de construcción de carreteras (excepto carreteras elevadas), calles"/>
    <s v="PM/0118/0110/40020200214"/>
    <s v="Espacio público intervenido"/>
    <n v="57416526"/>
    <n v="0"/>
    <n v="0"/>
    <n v="57416526"/>
    <s v="0000664962"/>
    <s v="1"/>
    <s v="10662"/>
    <d v="2025-01-09T00:00:00"/>
    <s v="1000162187"/>
    <s v="CAMILO ANDRES PEÑUELA CANO"/>
    <s v="1002629376"/>
    <s v="CESAR AUGUSTO CACERES GONZALEZ"/>
    <d v="2025-01-09T00:00:00"/>
    <s v="7990990000"/>
    <s v="Transitoria Presupuesto CDP CRP"/>
  </r>
  <r>
    <s v="2025"/>
    <n v="1"/>
    <d v="2025-01-01T00:00:00"/>
    <d v="2025-05-27T00:00:00"/>
    <s v="0118-01"/>
    <x v="5"/>
    <s v="Fortalecimiento en la gestión pública in - Servicios tecnológicos"/>
    <s v="0000000521"/>
    <d v="2025-01-22T00:00:00"/>
    <s v="RENOVACIÓN DE SOLUCIÓN DE BACKUP Y COPIAS DE SEGURIDAD DE CUENTAS DEMICROSOFT."/>
    <s v="1-100-F001"/>
    <s v="VA-RECURSOS DISTRITO"/>
    <s v="O23202020088874201"/>
    <s v="Fabricación y ensamble de computadores y microcomputadores"/>
    <s v="PM/0118/0118/45990070250"/>
    <s v="Estrategias de gestión institucional y de la cultu"/>
    <n v="309690000"/>
    <n v="0"/>
    <n v="0"/>
    <n v="309690000"/>
    <s v="0000691574"/>
    <s v="1"/>
    <s v="9965"/>
    <d v="2025-01-22T00:00:00"/>
    <s v="1000300664"/>
    <s v="ANA MILENA YELA ESCOBAR"/>
    <s v="1002629376"/>
    <s v="CESAR AUGUSTO CACERES GONZALEZ"/>
    <d v="2025-01-22T00:00:00"/>
    <s v="7990990000"/>
    <s v="Transitoria Presupuesto CDP CRP"/>
  </r>
  <r>
    <s v="2025"/>
    <n v="1"/>
    <d v="2025-01-01T00:00:00"/>
    <d v="2025-05-27T00:00:00"/>
    <s v="0118-01"/>
    <x v="6"/>
    <s v="Adecuación de entornos urbanos y/o rura - Espacio publico adecuado"/>
    <s v="0000000184"/>
    <d v="2025-01-09T00:00:00"/>
    <s v="PRESTAR SERVICIOS PROFESIONALES PARA LA ARTICULACIÓN DE INFORMACIÓNRELACIONADA CON POLÍTICAS, PROGRAMAS, PROYECTOS E INSTRUMENTOS DEPLANEACIÓN, GESTIÓN Y FINANCIACIÓN, EN EL MARCO DE LAS INTERVENCIONESQUE SON PRIORIZADAS POR LA SUBSECRETARÍA DE COORDINACIÓN OPERATIVA DE LASECRETARÍA DISTRITAL DEL HÁBITAT."/>
    <s v="1-100-F039"/>
    <s v="VA-Crédito"/>
    <s v="O2320202005040254211"/>
    <s v="Servicios generales de construcción de carreteras (excepto carreteras elevadas), calles"/>
    <s v="PM/0118/0110/40020200214"/>
    <s v="Espacio público intervenido"/>
    <n v="60286320"/>
    <n v="0"/>
    <n v="0"/>
    <n v="0"/>
    <s v="0000665508"/>
    <s v="1"/>
    <s v="10664"/>
    <d v="2025-01-09T00:00:00"/>
    <s v="1000162187"/>
    <s v="CAMILO ANDRES PEÑUELA CANO"/>
    <s v="1002629376"/>
    <s v="CESAR AUGUSTO CACERES GONZALEZ"/>
    <d v="2025-01-09T00:00:00"/>
    <s v="7990990000"/>
    <s v="Transitoria Presupuesto CDP CRP"/>
  </r>
  <r>
    <s v="2025"/>
    <n v="1"/>
    <d v="2025-01-01T00:00:00"/>
    <d v="2025-05-27T00:00:00"/>
    <s v="0118-01"/>
    <x v="6"/>
    <s v="Adecuación de entornos urbanos y/o rura - Espacio publico adecuado"/>
    <s v="0000000047"/>
    <d v="2025-01-03T00:00:00"/>
    <s v="PRESTAR SERVICIOS PROFESIONALES PARA EL DESARROLLO DE LAS ACTIVIDADESPROPIAS DEL COMPONENTE TECNICO EN EL MARCO DE LOS PROYECTOS DEMEJORAMIENTO INTEGRAL DEL HÁBITAT DE LA SUBDIRECCIÓN DE BARRIOS."/>
    <s v="1-100-F039"/>
    <s v="VA-Crédito"/>
    <s v="O2320202005040254211"/>
    <s v="Servicios generales de construcción de carreteras (excepto carreteras elevadas), calles"/>
    <s v="PM/0118/0110/40020200214"/>
    <s v="Espacio público intervenido"/>
    <n v="45421200"/>
    <n v="0"/>
    <n v="0"/>
    <n v="0"/>
    <s v="0000656940"/>
    <s v="1"/>
    <s v="10536"/>
    <d v="2025-01-03T00:00:00"/>
    <s v="1006022647"/>
    <s v="RODRIGO ERNESTO CARRASCAL ENRIQUEZ"/>
    <s v="1002629376"/>
    <s v="CESAR AUGUSTO CACERES GONZALEZ"/>
    <d v="2025-01-03T00:00:00"/>
    <s v="7990990000"/>
    <s v="Transitoria Presupuesto CDP CRP"/>
  </r>
  <r>
    <s v="2025"/>
    <n v="1"/>
    <d v="2025-01-01T00:00:00"/>
    <d v="2025-05-27T00:00:00"/>
    <s v="0118-01"/>
    <x v="6"/>
    <s v="Adecuación de entornos urbanos y/o rura - Espacio publico adecuado"/>
    <s v="0000000040"/>
    <d v="2025-01-03T00:00:00"/>
    <s v="PRESTAR SERVICIOS PROFESIONALES DE APOYO A LA COORDINACION PARA REALIZARLA PLANEACIÓN ESTRATÉGICA, SEGUIMIENTO Y CONTROL DE LAS ACTIVIDADESFINANCIERAS DE LOS PROYECTOS DE INVERSIÓN DE LA SUBDIRECCION DE BARRIOSDE LA SECRETARIA DISTRITAL DEL HÁBITAT."/>
    <s v="1-100-F039"/>
    <s v="VA-Crédito"/>
    <s v="O2320202005040254211"/>
    <s v="Servicios generales de construcción de carreteras (excepto carreteras elevadas), calles"/>
    <s v="PM/0118/0110/40020200214"/>
    <s v="Espacio público intervenido"/>
    <n v="65034900"/>
    <n v="0"/>
    <n v="0"/>
    <n v="0"/>
    <s v="0000656882"/>
    <s v="1"/>
    <s v="10528"/>
    <d v="2025-01-03T00:00:00"/>
    <s v="1006022647"/>
    <s v="RODRIGO ERNESTO CARRASCAL ENRIQUEZ"/>
    <s v="1002629376"/>
    <s v="CESAR AUGUSTO CACERES GONZALEZ"/>
    <d v="2025-01-03T00:00:00"/>
    <s v="7990990000"/>
    <s v="Transitoria Presupuesto CDP CRP"/>
  </r>
  <r>
    <s v="2025"/>
    <n v="1"/>
    <d v="2025-01-01T00:00:00"/>
    <d v="2025-05-27T00:00:00"/>
    <s v="0118-01"/>
    <x v="6"/>
    <s v="Adecuación de entornos urbanos y/o rura - Espacio publico adecuado"/>
    <s v="0000000594"/>
    <d v="2025-01-30T00:00:00"/>
    <s v="RESTAR SERVICIOS DE APOYO A LA GESTIÓN FINANCIERA Y ADMINISTRATIVA YDEMAS PROCESOS ADELANTADOS POR LA SUBDIRECCION DE BARRIOS DE LASECRETARÍA DISTRITAL DEL HÁBITAT."/>
    <s v="1-100-F039"/>
    <s v="VA-Crédito"/>
    <s v="O2320202005040254211"/>
    <s v="Servicios generales de construcción de carreteras (excepto carreteras elevadas), calles"/>
    <s v="PM/0118/0110/40020200214"/>
    <s v="Espacio público intervenido"/>
    <n v="52480000"/>
    <n v="0"/>
    <n v="0"/>
    <n v="52480000"/>
    <s v="0000701300"/>
    <s v="1"/>
    <s v="10531"/>
    <d v="2025-01-30T00:00:00"/>
    <s v="1000106873"/>
    <s v="LINA MARIA GONZALEZ BOTERO"/>
    <s v="1002629376"/>
    <s v="CESAR AUGUSTO CACERES GONZALEZ"/>
    <d v="2025-01-30T00:00:00"/>
    <s v="7990990000"/>
    <s v="Transitoria Presupuesto CDP CRP"/>
  </r>
  <r>
    <s v="2025"/>
    <n v="1"/>
    <d v="2025-01-01T00:00:00"/>
    <d v="2025-05-27T00:00:00"/>
    <s v="0118-01"/>
    <x v="6"/>
    <s v="Adecuación de entornos urbanos y/o rura - Espacio publico adecuado"/>
    <s v="0000000043"/>
    <d v="2025-01-03T00:00:00"/>
    <s v="PRESTAR SERVICIOS PROFESIONALES PARA REALIZAR LA GESTIÓN ADMINISTRATIVAY ACTIVIDADES TECNICAS QUE ADELANTEN EN LOS PROCESOS QUE TIENE A CARGOLA SUBDIRECCIÓN DE BARRIOS DE LA SECRETARÍA DISTRITAL DEL HÁBITAT."/>
    <s v="1-100-F039"/>
    <s v="VA-Crédito"/>
    <s v="O2320202005040254211"/>
    <s v="Servicios generales de construcción de carreteras (excepto carreteras elevadas), calles"/>
    <s v="PM/0118/0110/40020200214"/>
    <s v="Espacio público intervenido"/>
    <n v="60286320"/>
    <n v="0"/>
    <n v="0"/>
    <n v="0"/>
    <s v="0000656893"/>
    <s v="1"/>
    <s v="10530"/>
    <d v="2025-01-03T00:00:00"/>
    <s v="1006022647"/>
    <s v="RODRIGO ERNESTO CARRASCAL ENRIQUEZ"/>
    <s v="1002629376"/>
    <s v="CESAR AUGUSTO CACERES GONZALEZ"/>
    <d v="2025-01-03T00:00:00"/>
    <s v="7990990000"/>
    <s v="Transitoria Presupuesto CDP CRP"/>
  </r>
  <r>
    <s v="2025"/>
    <n v="2"/>
    <d v="2025-01-01T00:00:00"/>
    <d v="2025-05-27T00:00:00"/>
    <s v="0118-01"/>
    <x v="6"/>
    <s v="Adecuación de entornos urbanos y/o rura - Espacio publico adecuado"/>
    <s v="0000000670"/>
    <d v="2025-02-05T00:00:00"/>
    <s v="PRESTAR SERVICIOS PROFESIONALES PARA APOYAR  DESDE EL COMPONENTE TÉCNICOLA SUPERVISIÓN Y SEGUIMIENTO DE OBRAS DE INFRAESTRUCTURA VIAL Y DEESPACIO PÚBLICO DE LAS INTERVENCIONES DE MEJORAMIENTO INTEGRAL DEBARRIOS PRIORIZADOS POR LA SECRETARÍA DISTRITAL DEL HÁBITAT."/>
    <s v="1-100-F039"/>
    <s v="VA-Crédito"/>
    <s v="O2320202005040254211"/>
    <s v="Servicios generales de construcción de carreteras (excepto carreteras elevadas), calles"/>
    <s v="PM/0118/0110/40020200214"/>
    <s v="Espacio público intervenido"/>
    <n v="45550400"/>
    <n v="0"/>
    <n v="0"/>
    <n v="129200"/>
    <s v="0000706292"/>
    <s v="1"/>
    <s v="10532"/>
    <d v="2025-02-05T00:00:00"/>
    <s v="1000106873"/>
    <s v="LINA MARIA GONZALEZ BOTERO"/>
    <s v="1002629376"/>
    <s v="CESAR AUGUSTO CACERES GONZALEZ"/>
    <d v="2025-02-05T00:00:00"/>
    <s v="7990990000"/>
    <s v="Transitoria Presupuesto CDP CRP"/>
  </r>
  <r>
    <s v="2025"/>
    <n v="2"/>
    <d v="2025-01-01T00:00:00"/>
    <d v="2025-05-27T00:00:00"/>
    <s v="0118-01"/>
    <x v="7"/>
    <s v="Estudios y diseños de proyectos para el  - Estudios de pre inversión e inversión"/>
    <s v="0000000705"/>
    <d v="2025-02-05T00:00:00"/>
    <s v="RESTAR SERVICIOS DE APOYO PARA REALIZAR LAS ACTIVIDADES DE GESTIONDOCUMENTAL Y ORGANIZACIÓN DE LA CORRESPONDENCIA EN EL MARCO DEL PROGRAMADE MEJORAMIENTO INTEGRAL DEL HÁBITAT DE LA SECRETARÍA DISTRITAL DELHÁBITAT."/>
    <s v="1-100-F039"/>
    <s v="VA-Crédito"/>
    <s v="O2320202005040254211"/>
    <s v="Servicios generales de construcción de carreteras (excepto carreteras elevadas), calles"/>
    <s v="PM/0118/0110/40020340320"/>
    <s v="Espacio público intervenido"/>
    <n v="18953028"/>
    <n v="0"/>
    <n v="0"/>
    <n v="5028"/>
    <s v="0000706397"/>
    <s v="1"/>
    <s v="10707"/>
    <d v="2025-02-05T00:00:00"/>
    <s v="1000106873"/>
    <s v="LINA MARIA GONZALEZ BOTERO"/>
    <s v="1002629376"/>
    <s v="CESAR AUGUSTO CACERES GONZALEZ"/>
    <d v="2025-02-05T00:00:00"/>
    <s v="7990990000"/>
    <s v="Transitoria Presupuesto CDP CRP"/>
  </r>
  <r>
    <s v="2025"/>
    <n v="2"/>
    <d v="2025-01-01T00:00:00"/>
    <d v="2025-05-27T00:00:00"/>
    <s v="0118-01"/>
    <x v="6"/>
    <s v="Adecuación de entornos urbanos y/o rura - Espacio publico adecuado"/>
    <s v="0000000719"/>
    <d v="2025-02-06T00:00:00"/>
    <s v="PRESTAR SERVICIOS PROFESIONALES PARA APOYAR A LA SUBSECRETARIA DECOORDINACIÓN OPERATIVA EN EL SEGUIMIENTO A LA GESTIÓN INTRA EINTERINSTITUCIONAL RELACIONADAS CON LA FORMULACIÓN E IMPLEMENTACIÓN DEESTRATEGIAS PARA LOS PLANES, PROGRAMAS Y PROYECTOS DE COMPETENCIA DE LASUBSECRETARÍA DE COORDINACIÓN OPERATIVA"/>
    <s v="1-100-F039"/>
    <s v="VA-Crédito"/>
    <s v="O2320202005040254211"/>
    <s v="Servicios generales de construcción de carreteras (excepto carreteras elevadas), calles"/>
    <s v="PM/0118/0110/40020200214"/>
    <s v="Espacio público intervenido"/>
    <n v="75048210"/>
    <n v="75048210"/>
    <n v="0"/>
    <n v="0"/>
    <s v="0000707161"/>
    <s v="1"/>
    <s v="10665"/>
    <d v="2025-02-06T00:00:00"/>
    <s v="1000162187"/>
    <s v="CAMILO ANDRES PEÑUELA CANO"/>
    <s v="1002629376"/>
    <s v="CESAR AUGUSTO CACERES GONZALEZ"/>
    <d v="2025-02-06T00:00:00"/>
    <s v="7990990000"/>
    <s v="Transitoria Presupuesto CDP CRP"/>
  </r>
  <r>
    <s v="2025"/>
    <n v="1"/>
    <d v="2025-01-01T00:00:00"/>
    <d v="2025-05-27T00:00:00"/>
    <s v="0118-01"/>
    <x v="6"/>
    <s v="Adecuación de entornos urbanos y/o rura - Espacio publico adecuado"/>
    <s v="0000000393"/>
    <d v="2025-01-20T00:00:00"/>
    <s v="PRESTAR SERVICIOS PROFESIONALES PARA APOYAR EL SEGUIMIENTO TÉCNICO-AMBIENTAL EN LAS INTERVENCIONES DE MEJORAMIENTO INTEGRAL DEL HÁBITAT ENLOS TERRITORIOS PRIORIZADOS POR LA SECRETARÍA DISTRITAL DEL HÁBITAT."/>
    <s v="1-100-F039"/>
    <s v="VA-Crédito"/>
    <s v="O2320202005040254211"/>
    <s v="Servicios generales de construcción de carreteras (excepto carreteras elevadas), calles"/>
    <s v="PM/0118/0110/40020200214"/>
    <s v="Espacio público intervenido"/>
    <n v="70196400"/>
    <n v="0"/>
    <n v="0"/>
    <n v="0"/>
    <s v="0000688187"/>
    <s v="1"/>
    <s v="10534"/>
    <d v="2025-01-20T00:00:00"/>
    <s v="1000106873"/>
    <s v="LINA MARIA GONZALEZ BOTERO"/>
    <s v="1002629376"/>
    <s v="CESAR AUGUSTO CACERES GONZALEZ"/>
    <d v="2025-01-20T00:00:00"/>
    <s v="7990990000"/>
    <s v="Transitoria Presupuesto CDP CRP"/>
  </r>
  <r>
    <s v="2025"/>
    <n v="2"/>
    <d v="2025-01-01T00:00:00"/>
    <d v="2025-05-27T00:00:00"/>
    <s v="0118-01"/>
    <x v="6"/>
    <s v="Adecuación de entornos urbanos y/o rura - Espacio publico adecuado"/>
    <s v="0000000727"/>
    <d v="2025-02-06T00:00:00"/>
    <s v="PRESTAR SERVICIOS PROFESIONALES PARA APOYAR A LA SUBSECRETARIA DECOORDINACIÓN OPERATIVA EN EL SEGUIMIENTO A LA GESTIÓNINTRA E INTERINSTITUCIONAL RELACIONADAS CON LA FORMULACIÓN EIMPLEMENTACIÓN DE ESTRATEGIAS PARA LOS PLANES, PROGRAMAS YPROYECTOS DE COMPETENCIA DE LA SUBSECRETARÍA DE COORDINACIÓN OPERATIVA"/>
    <s v="1-100-F039"/>
    <s v="VA-Crédito"/>
    <s v="O2320202005040254211"/>
    <s v="Servicios generales de construcción de carreteras (excepto carreteras elevadas), calles"/>
    <s v="PM/0118/0110/40020200214"/>
    <s v="Espacio público intervenido"/>
    <n v="75048210"/>
    <n v="0"/>
    <n v="0"/>
    <n v="0"/>
    <s v="0000707314"/>
    <s v="1"/>
    <s v="10665"/>
    <d v="2025-02-06T00:00:00"/>
    <s v="1000162187"/>
    <s v="CAMILO ANDRES PEÑUELA CANO"/>
    <s v="1002629376"/>
    <s v="CESAR AUGUSTO CACERES GONZALEZ"/>
    <d v="2025-02-06T00:00:00"/>
    <s v="7990990000"/>
    <s v="Transitoria Presupuesto CDP CRP"/>
  </r>
  <r>
    <s v="2025"/>
    <n v="2"/>
    <d v="2025-01-01T00:00:00"/>
    <d v="2025-05-27T00:00:00"/>
    <s v="0118-01"/>
    <x v="6"/>
    <s v="Adecuación de entornos urbanos y/o rura - Espacio publico adecuado"/>
    <s v="0000000701"/>
    <d v="2025-02-05T00:00:00"/>
    <s v="PRESTAR SERVICIOS PROFESIONALES JURÍDICAS EN LAS ETAPAS CONTRACTUALES YPOSCONTRACTUALES DE LOS CONTRATOS Y CONVENIOS DERIVADOS DE LASINTERVENCIONES DE ESPACIO PUBLICO EN TERRITORIOS PRIORIZADOS POR LASECRETARÍA DISTRITAL DEL HÁBITAT."/>
    <s v="1-100-F039"/>
    <s v="VA-Crédito"/>
    <s v="O2320202005040254211"/>
    <s v="Servicios generales de construcción de carreteras (excepto carreteras elevadas), calles"/>
    <s v="PM/0118/0110/40020200214"/>
    <s v="Espacio público intervenido"/>
    <n v="49550400"/>
    <n v="0"/>
    <n v="0"/>
    <n v="0"/>
    <s v="0000706378"/>
    <s v="1"/>
    <s v="10527"/>
    <d v="2025-02-05T00:00:00"/>
    <s v="1000106873"/>
    <s v="LINA MARIA GONZALEZ BOTERO"/>
    <s v="1002629376"/>
    <s v="CESAR AUGUSTO CACERES GONZALEZ"/>
    <d v="2025-02-05T00:00:00"/>
    <s v="7990990000"/>
    <s v="Transitoria Presupuesto CDP CRP"/>
  </r>
  <r>
    <s v="2025"/>
    <n v="2"/>
    <d v="2025-01-01T00:00:00"/>
    <d v="2025-05-27T00:00:00"/>
    <s v="0118-01"/>
    <x v="6"/>
    <s v="Adecuación de entornos urbanos y/o rura - Espacio publico adecuado"/>
    <s v="0000000693"/>
    <d v="2025-02-05T00:00:00"/>
    <s v="PRESTAR SERVICIOS PROFESIONALES PARA APOYAR  DESDE EL COMPONENTE TÉCNICOLA SUPERVISIÓN Y REPORTE DE AVANCES DE OBRAS DE ESPACIO PÚBLICO Y DEINFRAESTRUCTURA VIAL ASOCIADAS A LAS INTERVENCIONES DE MEJORAMIENTOINTEGRAL DE BARRIOS PRIORIZADOS POR LA SECRETARÍA DISTRITAL DEL HÁBITAT."/>
    <s v="1-100-F039"/>
    <s v="VA-Crédito"/>
    <s v="O2320202005040254211"/>
    <s v="Servicios generales de construcción de carreteras (excepto carreteras elevadas), calles"/>
    <s v="PM/0118/0110/40020200214"/>
    <s v="Espacio público intervenido"/>
    <n v="45421200"/>
    <n v="0"/>
    <n v="0"/>
    <n v="0"/>
    <s v="0000706339"/>
    <s v="1"/>
    <s v="10538"/>
    <d v="2025-02-05T00:00:00"/>
    <s v="1000106873"/>
    <s v="LINA MARIA GONZALEZ BOTERO"/>
    <s v="1002629376"/>
    <s v="CESAR AUGUSTO CACERES GONZALEZ"/>
    <d v="2025-02-05T00:00:00"/>
    <s v="7990990000"/>
    <s v="Transitoria Presupuesto CDP CRP"/>
  </r>
  <r>
    <s v="2025"/>
    <n v="2"/>
    <d v="2025-01-01T00:00:00"/>
    <d v="2025-05-27T00:00:00"/>
    <s v="0118-01"/>
    <x v="7"/>
    <s v="Estudios y diseños de proyectos para el  - Estudios de pre inversión e inversión"/>
    <s v="0000000690"/>
    <d v="2025-02-05T00:00:00"/>
    <s v="PRESTAR SERVICIOS DE APOYO A LA GESTIÓN ADMINISTRATIVA Y FINANCIERA ENLA INTERVENCIÓN DE L MEJORAMIENTO INTEGRAL DE BARRIOS POR LA SECRETARIADISTRITAL DEL HÁBITAT."/>
    <s v="1-100-F039"/>
    <s v="VA-Crédito"/>
    <s v="O2320202005040254211"/>
    <s v="Servicios generales de construcción de carreteras (excepto carreteras elevadas), calles"/>
    <s v="PM/0118/0110/40020340320"/>
    <s v="Espacio público intervenido"/>
    <n v="28904400"/>
    <n v="0"/>
    <n v="0"/>
    <n v="0"/>
    <s v="0000706325"/>
    <s v="1"/>
    <s v="10706"/>
    <d v="2025-02-05T00:00:00"/>
    <s v="1000106873"/>
    <s v="LINA MARIA GONZALEZ BOTERO"/>
    <s v="1002629376"/>
    <s v="CESAR AUGUSTO CACERES GONZALEZ"/>
    <d v="2025-02-05T00:00:00"/>
    <s v="7990990000"/>
    <s v="Transitoria Presupuesto CDP CRP"/>
  </r>
  <r>
    <s v="2025"/>
    <n v="2"/>
    <d v="2025-01-01T00:00:00"/>
    <d v="2025-05-27T00:00:00"/>
    <s v="0118-01"/>
    <x v="6"/>
    <s v="Adecuación de entornos urbanos y/o rura - Espacio publico adecuado"/>
    <s v="0000000702"/>
    <d v="2025-02-05T00:00:00"/>
    <s v="PRESTAR SERVICIOS PROFESIONALES PARA COORDINAR EL SEGUIMIENTO TÉCNICO,ADMINISTRATIVO Y FINANCIERO EN LA EJECUCIÓN Y ESTRUCTURACIÓN DE OBRAS DEVÍAS LOCALES, PARQUES LOCALES, ALAMEDAS Y ESPACIO PÚBLICO ENINTERVENCIONES DE MEJORAMIENTO INTEGRAL DE BARRIOS PRIORIZADOS POR LASECRETARÍA DISTRITAL DEL HÁBITAT"/>
    <s v="1-100-F039"/>
    <s v="VA-Crédito"/>
    <s v="O2320202005040254211"/>
    <s v="Servicios generales de construcción de carreteras (excepto carreteras elevadas), calles"/>
    <s v="PM/0118/0110/40020200214"/>
    <s v="Espacio público intervenido"/>
    <n v="65034900"/>
    <n v="65034900"/>
    <n v="0"/>
    <n v="0"/>
    <s v="0000706383"/>
    <s v="1"/>
    <s v="10529"/>
    <d v="2025-02-05T00:00:00"/>
    <s v="1000106873"/>
    <s v="LINA MARIA GONZALEZ BOTERO"/>
    <s v="1002629376"/>
    <s v="CESAR AUGUSTO CACERES GONZALEZ"/>
    <d v="2025-02-05T00:00:00"/>
    <s v="7990990000"/>
    <s v="Transitoria Presupuesto CDP CRP"/>
  </r>
  <r>
    <s v="2025"/>
    <n v="2"/>
    <d v="2025-01-01T00:00:00"/>
    <d v="2025-05-27T00:00:00"/>
    <s v="0118-01"/>
    <x v="16"/>
    <s v="Subsidio Distrital de Vivienda para el a - Vivienda de Interés Social construidas"/>
    <s v="0000000881"/>
    <d v="2025-02-20T00:00:00"/>
    <s v="INCORPORAR RECURSOS AL PATRIMONIO AUTÓNOMO QUE REALIZA LA ADMINISTRACIÓNDE LOS RECURSOS DE LA SECRETARÍA DISTRITAL DEL HÁBITAT DESTINADOS A LAAPLICACIÓN DE SUBSIDIOS EN LOS PROGRAMAS DE PROMOCIÓN Y ACCESO A LAVIVIENDA"/>
    <s v="1-100-F039"/>
    <s v="VA-Crédito"/>
    <s v="O2320202005040254211"/>
    <s v="Servicios generales de construcción de carreteras (excepto carreteras elevadas), calles"/>
    <s v="PM/0118/0104/40010420222"/>
    <s v="Subsidio para adquisición de vivienda nueva urbana"/>
    <n v="737942400"/>
    <n v="0"/>
    <n v="0"/>
    <n v="737942400"/>
    <s v="0000716754"/>
    <s v="1"/>
    <s v="11033"/>
    <d v="2025-02-20T00:00:00"/>
    <s v="1000117545"/>
    <s v="CAMILO EDUARDO TORRES MUÑOZ"/>
    <s v="1002629376"/>
    <s v="CESAR AUGUSTO CACERES GONZALEZ"/>
    <d v="2025-02-20T00:00:00"/>
    <s v="7990990000"/>
    <s v="Transitoria Presupuesto CDP CRP"/>
  </r>
  <r>
    <s v="2025"/>
    <n v="2"/>
    <d v="2025-01-01T00:00:00"/>
    <d v="2025-05-27T00:00:00"/>
    <s v="0118-01"/>
    <x v="35"/>
    <s v="Subsidio Distrital de Vivienda para el a - Servicio de apoyo financiero para mejoramiento de vivienda"/>
    <s v="0000000879"/>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5040254211"/>
    <s v="Servicios generales de construcción de carreteras (excepto carreteras elevadas), calles"/>
    <s v="PM/0118/0103/40010320222"/>
    <s v="Subsidios para el Mejoramiento y habitabilidad urb"/>
    <n v="7259850000"/>
    <n v="0"/>
    <n v="0"/>
    <n v="0"/>
    <s v="0000716161"/>
    <s v="1"/>
    <s v="11032"/>
    <d v="2025-02-19T00:00:00"/>
    <s v="1000117545"/>
    <s v="CAMILO EDUARDO TORRES MUÑOZ"/>
    <s v="1002629376"/>
    <s v="CESAR AUGUSTO CACERES GONZALEZ"/>
    <d v="2025-02-19T00:00:00"/>
    <s v="7990990000"/>
    <s v="Transitoria Presupuesto CDP CRP"/>
  </r>
  <r>
    <s v="2025"/>
    <n v="2"/>
    <d v="2025-01-01T00:00:00"/>
    <d v="2025-05-27T00:00:00"/>
    <s v="0118-01"/>
    <x v="6"/>
    <s v="Adecuación de entornos urbanos y/o rura - Espacio publico adecuado"/>
    <s v="0000000933"/>
    <d v="2025-02-21T00:00:00"/>
    <s v="PRESTAR SERVICIOS PROFESIONALES PARA APOYAR LA ARTICULACIÓN DELSEGUIMIENTO TÉCNICO, ADMINISTRATIVO Y FINANCIERO EN LA EJECUCIÓN YESTRUCTURACIÓN DE OBRAS DE VÍAS LOCALES, PARQUES LOCALES, ALAMEDAS YESPACIO PÚBLICO EN INTERVENCIONES DE MEJORAMIENTO INTEGRAL DE BARRIOSPRIORIZADOS POR LA SECRETARÍA DISTRITAL DEL HÁBITAT."/>
    <s v="1-100-F039"/>
    <s v="VA-Crédito"/>
    <s v="O2320202005040254211"/>
    <s v="Servicios generales de construcción de carreteras (excepto carreteras elevadas), calles"/>
    <s v="PM/0118/0110/40020200214"/>
    <s v="Espacio público intervenido"/>
    <n v="65034900"/>
    <n v="65034900"/>
    <n v="0"/>
    <n v="0"/>
    <s v="0000718467"/>
    <s v="1"/>
    <s v="10529"/>
    <d v="2025-02-21T00:00:00"/>
    <s v="1000106873"/>
    <s v="LINA MARIA GONZALEZ BOTERO"/>
    <s v="1002629376"/>
    <s v="CESAR AUGUSTO CACERES GONZALEZ"/>
    <d v="2025-02-21T00:00:00"/>
    <s v="7990990000"/>
    <s v="Transitoria Presupuesto CDP CRP"/>
  </r>
  <r>
    <s v="2025"/>
    <n v="2"/>
    <d v="2025-01-01T00:00:00"/>
    <d v="2025-05-27T00:00:00"/>
    <s v="0118-01"/>
    <x v="49"/>
    <s v="Derechos de uso de otros productos de propiedad intelectual"/>
    <s v="0000000836"/>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20000000"/>
    <n v="0"/>
    <n v="0"/>
    <n v="20000000"/>
    <s v="0000714206"/>
    <s v="2"/>
    <s v="25"/>
    <d v="2025-02-17T00:00:00"/>
    <s v="1002629376"/>
    <s v="CESAR AUGUSTO CACERES GONZALEZ"/>
    <s v="1002629376"/>
    <s v="CESAR AUGUSTO CACERES GONZALEZ"/>
    <d v="2025-02-17T00:00:00"/>
    <s v="7990990000"/>
    <s v="Transitoria Presupuesto CDP CRP"/>
  </r>
  <r>
    <s v="2025"/>
    <n v="2"/>
    <d v="2025-01-01T00:00:00"/>
    <d v="2025-05-27T00:00:00"/>
    <s v="0118-01"/>
    <x v="50"/>
    <s v="Auxilio de transporte"/>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1400000"/>
    <n v="0"/>
    <n v="0"/>
    <n v="0"/>
    <s v="0000715842"/>
    <s v="5"/>
    <s v="26"/>
    <d v="2025-02-19T00:00:00"/>
    <s v="1002629376"/>
    <s v="CESAR AUGUSTO CACERES GONZALEZ"/>
    <s v="1002629376"/>
    <s v="CESAR AUGUSTO CACERES GONZALEZ"/>
    <d v="2025-02-19T00:00:00"/>
    <s v="7990990000"/>
    <s v="Transitoria Presupuesto CDP CRP"/>
  </r>
  <r>
    <s v="2025"/>
    <n v="1"/>
    <d v="2025-01-01T00:00:00"/>
    <d v="2025-05-27T00:00:00"/>
    <s v="0118-01"/>
    <x v="51"/>
    <s v="Aportes a escuelas industriales e institutos técnicos"/>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112800"/>
    <n v="0"/>
    <n v="0"/>
    <n v="0"/>
    <s v="0000666437"/>
    <s v="8"/>
    <s v="5"/>
    <d v="2025-01-09T00:00:00"/>
    <s v="1002629376"/>
    <s v="CESAR AUGUSTO CACERES GONZALEZ"/>
    <s v="1002629376"/>
    <s v="CESAR AUGUSTO CACERES GONZALEZ"/>
    <d v="2025-01-09T00:00:00"/>
    <s v="7990990000"/>
    <s v="Transitoria Presupuesto CDP CRP"/>
  </r>
  <r>
    <s v="2025"/>
    <n v="1"/>
    <d v="2025-01-01T00:00:00"/>
    <d v="2025-05-27T00:00:00"/>
    <s v="0118-01"/>
    <x v="52"/>
    <s v="Prima de vacaciones"/>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8248815"/>
    <n v="0"/>
    <n v="0"/>
    <n v="0"/>
    <s v="0000691292"/>
    <s v="7"/>
    <s v="17"/>
    <d v="2025-01-22T00:00:00"/>
    <s v="1004902605"/>
    <s v="PAOLA ANDREA CALDERON VARGAS"/>
    <s v="1002629376"/>
    <s v="CESAR AUGUSTO CACERES GONZALEZ"/>
    <d v="2025-01-22T00:00:00"/>
    <s v="7990990000"/>
    <s v="Transitoria Presupuesto CDP CRP"/>
  </r>
  <r>
    <s v="2025"/>
    <n v="1"/>
    <d v="2025-01-01T00:00:00"/>
    <d v="2025-05-27T00:00:00"/>
    <s v="0118-01"/>
    <x v="53"/>
    <s v="Bonificación especial de recreación"/>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33081"/>
    <n v="0"/>
    <n v="0"/>
    <n v="0"/>
    <s v="0000691292"/>
    <s v="10"/>
    <s v="17"/>
    <d v="2025-01-22T00:00:00"/>
    <s v="1004902605"/>
    <s v="PAOLA ANDREA CALDERON VARGAS"/>
    <s v="1002629376"/>
    <s v="CESAR AUGUSTO CACERES GONZALEZ"/>
    <d v="2025-01-22T00:00:00"/>
    <s v="7990990000"/>
    <s v="Transitoria Presupuesto CDP CRP"/>
  </r>
  <r>
    <s v="2025"/>
    <n v="2"/>
    <d v="2025-01-01T00:00:00"/>
    <d v="2025-05-27T00:00:00"/>
    <s v="0118-01"/>
    <x v="51"/>
    <s v="Aportes a escuelas industriales e institutos técnicos"/>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9084400"/>
    <n v="0"/>
    <n v="0"/>
    <n v="0"/>
    <s v="0000708227"/>
    <s v="10"/>
    <s v="23"/>
    <d v="2025-02-07T00:00:00"/>
    <s v="1004902605"/>
    <s v="PAOLA ANDREA CALDERON VARGAS"/>
    <s v="1002629376"/>
    <s v="CESAR AUGUSTO CACERES GONZALEZ"/>
    <d v="2025-02-07T00:00:00"/>
    <s v="7990990000"/>
    <s v="Transitoria Presupuesto CDP CRP"/>
  </r>
  <r>
    <s v="2025"/>
    <n v="1"/>
    <d v="2025-01-01T00:00:00"/>
    <d v="2025-05-27T00:00:00"/>
    <s v="0118-01"/>
    <x v="52"/>
    <s v="Prima de vacaciones"/>
    <s v="0000000350"/>
    <d v="2025-01-17T00:00:00"/>
    <s v="PAGO LIQUIDACION DEFINITIVA DE YAMILE ANGÉLICA MEDINA WALTEROSEXFUNCIONARIA DE LA SECRETARÍA DISTRITAL DEL HÁBITAT."/>
    <s v="1-100-F001"/>
    <s v="VA-RECURSOS DISTRITO"/>
    <s v="000000000000000000118"/>
    <s v="0118 - Programa Funcionamiento - SECRETARÍA DISTRITAL DE HABITAT"/>
    <s v="PM/0118/0001/FUNC"/>
    <s v="FUNCIONAMIENTO SECRETARÍA DISTRITAL DE HABITAT"/>
    <n v="10039690"/>
    <n v="10039690"/>
    <n v="0"/>
    <n v="0"/>
    <s v="0000686124"/>
    <s v="2"/>
    <s v="14"/>
    <d v="2025-01-17T00:00:00"/>
    <s v="1004902605"/>
    <s v="PAOLA ANDREA CALDERON VARGAS"/>
    <s v="1002629376"/>
    <s v="CESAR AUGUSTO CACERES GONZALEZ"/>
    <d v="2025-01-17T00:00:00"/>
    <s v="7990990000"/>
    <s v="Transitoria Presupuesto CDP CRP"/>
  </r>
  <r>
    <s v="2025"/>
    <n v="1"/>
    <d v="2025-01-01T00:00:00"/>
    <d v="2025-05-27T00:00:00"/>
    <s v="0118-01"/>
    <x v="53"/>
    <s v="Bonificación especial de recreación"/>
    <s v="0000000350"/>
    <d v="2025-01-17T00:00:00"/>
    <s v="PAGO LIQUIDACION DEFINITIVA DE YAMILE ANGÉLICA MEDINA WALTEROSEXFUNCIONARIA DE LA SECRETARÍA DISTRITAL DEL HÁBITAT."/>
    <s v="1-100-F001"/>
    <s v="VA-RECURSOS DISTRITO"/>
    <s v="000000000000000000118"/>
    <s v="0118 - Programa Funcionamiento - SECRETARÍA DISTRITAL DE HABITAT"/>
    <s v="PM/0118/0001/FUNC"/>
    <s v="FUNCIONAMIENTO SECRETARÍA DISTRITAL DE HABITAT"/>
    <n v="636473"/>
    <n v="636473"/>
    <n v="0"/>
    <n v="0"/>
    <s v="0000686124"/>
    <s v="4"/>
    <s v="14"/>
    <d v="2025-01-17T00:00:00"/>
    <s v="1004902605"/>
    <s v="PAOLA ANDREA CALDERON VARGAS"/>
    <s v="1002629376"/>
    <s v="CESAR AUGUSTO CACERES GONZALEZ"/>
    <d v="2025-01-17T00:00:00"/>
    <s v="7990990000"/>
    <s v="Transitoria Presupuesto CDP CRP"/>
  </r>
  <r>
    <s v="2025"/>
    <n v="2"/>
    <d v="2025-01-01T00:00:00"/>
    <d v="2025-05-27T00:00:00"/>
    <s v="0118-01"/>
    <x v="52"/>
    <s v="Prima de vacaciones"/>
    <s v="0000000787"/>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10039690"/>
    <n v="0"/>
    <n v="0"/>
    <n v="0"/>
    <s v="0000711101"/>
    <s v="2"/>
    <s v="24"/>
    <d v="2025-02-12T00:00:00"/>
    <s v="1004902605"/>
    <s v="PAOLA ANDREA CALDERON VARGAS"/>
    <s v="1002629376"/>
    <s v="CESAR AUGUSTO CACERES GONZALEZ"/>
    <d v="2025-02-12T00:00:00"/>
    <s v="7990990000"/>
    <s v="Transitoria Presupuesto CDP CRP"/>
  </r>
  <r>
    <s v="2025"/>
    <n v="2"/>
    <d v="2025-01-01T00:00:00"/>
    <d v="2025-05-27T00:00:00"/>
    <s v="0118-01"/>
    <x v="53"/>
    <s v="Bonificación especial de recreación"/>
    <s v="0000000787"/>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636473"/>
    <n v="0"/>
    <n v="0"/>
    <n v="0"/>
    <s v="0000711101"/>
    <s v="5"/>
    <s v="24"/>
    <d v="2025-02-12T00:00:00"/>
    <s v="1004902605"/>
    <s v="PAOLA ANDREA CALDERON VARGAS"/>
    <s v="1002629376"/>
    <s v="CESAR AUGUSTO CACERES GONZALEZ"/>
    <d v="2025-02-12T00:00:00"/>
    <s v="7990990000"/>
    <s v="Transitoria Presupuesto CDP CRP"/>
  </r>
  <r>
    <s v="2025"/>
    <n v="2"/>
    <d v="2025-01-01T00:00:00"/>
    <d v="2025-05-27T00:00:00"/>
    <s v="0118-01"/>
    <x v="52"/>
    <s v="Prima de vacaciones"/>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3954598"/>
    <n v="0"/>
    <n v="0"/>
    <n v="0"/>
    <s v="0000715842"/>
    <s v="7"/>
    <s v="26"/>
    <d v="2025-02-19T00:00:00"/>
    <s v="1002629376"/>
    <s v="CESAR AUGUSTO CACERES GONZALEZ"/>
    <s v="1002629376"/>
    <s v="CESAR AUGUSTO CACERES GONZALEZ"/>
    <d v="2025-02-19T00:00:00"/>
    <s v="7990990000"/>
    <s v="Transitoria Presupuesto CDP CRP"/>
  </r>
  <r>
    <s v="2025"/>
    <n v="2"/>
    <d v="2025-01-01T00:00:00"/>
    <d v="2025-05-27T00:00:00"/>
    <s v="0118-01"/>
    <x v="53"/>
    <s v="Bonificación especial de recreación"/>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408818"/>
    <n v="0"/>
    <n v="0"/>
    <n v="0"/>
    <s v="0000715842"/>
    <s v="10"/>
    <s v="26"/>
    <d v="2025-02-19T00:00:00"/>
    <s v="1002629376"/>
    <s v="CESAR AUGUSTO CACERES GONZALEZ"/>
    <s v="1002629376"/>
    <s v="CESAR AUGUSTO CACERES GONZALEZ"/>
    <d v="2025-02-19T00:00:00"/>
    <s v="7990990000"/>
    <s v="Transitoria Presupuesto CDP CRP"/>
  </r>
  <r>
    <s v="2025"/>
    <n v="1"/>
    <d v="2025-01-01T00:00:00"/>
    <d v="2025-05-27T00:00:00"/>
    <s v="0118-01"/>
    <x v="54"/>
    <s v="Aportes a la seguridad social en salud privada"/>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1752300"/>
    <n v="0"/>
    <n v="0"/>
    <n v="0"/>
    <s v="0000666437"/>
    <s v="2"/>
    <s v="5"/>
    <d v="2025-01-09T00:00:00"/>
    <s v="1002629376"/>
    <s v="CESAR AUGUSTO CACERES GONZALEZ"/>
    <s v="1002629376"/>
    <s v="CESAR AUGUSTO CACERES GONZALEZ"/>
    <d v="2025-01-09T00:00:00"/>
    <s v="7990990000"/>
    <s v="Transitoria Presupuesto CDP CRP"/>
  </r>
  <r>
    <s v="2025"/>
    <n v="1"/>
    <d v="2025-01-01T00:00:00"/>
    <d v="2025-05-27T00:00:00"/>
    <s v="0118-01"/>
    <x v="55"/>
    <s v="Compensar"/>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451200"/>
    <n v="0"/>
    <n v="0"/>
    <n v="0"/>
    <s v="0000666437"/>
    <s v="3"/>
    <s v="5"/>
    <d v="2025-01-09T00:00:00"/>
    <s v="1002629376"/>
    <s v="CESAR AUGUSTO CACERES GONZALEZ"/>
    <s v="1002629376"/>
    <s v="CESAR AUGUSTO CACERES GONZALEZ"/>
    <d v="2025-01-09T00:00:00"/>
    <s v="7990990000"/>
    <s v="Transitoria Presupuesto CDP CRP"/>
  </r>
  <r>
    <s v="2025"/>
    <n v="1"/>
    <d v="2025-01-01T00:00:00"/>
    <d v="2025-05-27T00:00:00"/>
    <s v="0118-01"/>
    <x v="56"/>
    <s v="Aportes al ICBF"/>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338400"/>
    <n v="0"/>
    <n v="0"/>
    <n v="0"/>
    <s v="0000666437"/>
    <s v="5"/>
    <s v="5"/>
    <d v="2025-01-09T00:00:00"/>
    <s v="1002629376"/>
    <s v="CESAR AUGUSTO CACERES GONZALEZ"/>
    <s v="1002629376"/>
    <s v="CESAR AUGUSTO CACERES GONZALEZ"/>
    <d v="2025-01-09T00:00:00"/>
    <s v="7990990000"/>
    <s v="Transitoria Presupuesto CDP CRP"/>
  </r>
  <r>
    <s v="2025"/>
    <n v="1"/>
    <d v="2025-01-01T00:00:00"/>
    <d v="2025-05-27T00:00:00"/>
    <s v="0118-01"/>
    <x v="57"/>
    <s v="Aportes al SENA"/>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56500"/>
    <n v="0"/>
    <n v="0"/>
    <n v="0"/>
    <s v="0000666437"/>
    <s v="6"/>
    <s v="5"/>
    <d v="2025-01-09T00:00:00"/>
    <s v="1002629376"/>
    <s v="CESAR AUGUSTO CACERES GONZALEZ"/>
    <s v="1002629376"/>
    <s v="CESAR AUGUSTO CACERES GONZALEZ"/>
    <d v="2025-01-09T00:00:00"/>
    <s v="7990990000"/>
    <s v="Transitoria Presupuesto CDP CRP"/>
  </r>
  <r>
    <s v="2025"/>
    <n v="1"/>
    <d v="2025-01-01T00:00:00"/>
    <d v="2025-05-27T00:00:00"/>
    <s v="0118-01"/>
    <x v="58"/>
    <s v="Aportes a la ESAP"/>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56500"/>
    <n v="0"/>
    <n v="0"/>
    <n v="0"/>
    <s v="0000666437"/>
    <s v="7"/>
    <s v="5"/>
    <d v="2025-01-09T00:00:00"/>
    <s v="1002629376"/>
    <s v="CESAR AUGUSTO CACERES GONZALEZ"/>
    <s v="1002629376"/>
    <s v="CESAR AUGUSTO CACERES GONZALEZ"/>
    <d v="2025-01-09T00:00:00"/>
    <s v="7990990000"/>
    <s v="Transitoria Presupuesto CDP CRP"/>
  </r>
  <r>
    <s v="2025"/>
    <n v="1"/>
    <d v="2025-01-01T00:00:00"/>
    <d v="2025-05-27T00:00:00"/>
    <s v="0118-01"/>
    <x v="59"/>
    <s v="Prima técnica salarial"/>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19699089"/>
    <n v="0"/>
    <n v="0"/>
    <n v="0"/>
    <s v="0000691292"/>
    <s v="9"/>
    <s v="17"/>
    <d v="2025-01-22T00:00:00"/>
    <s v="1004902605"/>
    <s v="PAOLA ANDREA CALDERON VARGAS"/>
    <s v="1002629376"/>
    <s v="CESAR AUGUSTO CACERES GONZALEZ"/>
    <d v="2025-01-22T00:00:00"/>
    <s v="7990990000"/>
    <s v="Transitoria Presupuesto CDP CRP"/>
  </r>
  <r>
    <s v="2025"/>
    <n v="2"/>
    <d v="2025-01-01T00:00:00"/>
    <d v="2025-05-27T00:00:00"/>
    <s v="0118-01"/>
    <x v="54"/>
    <s v="Aportes a la seguridad social en salud privada"/>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88136783"/>
    <n v="0"/>
    <n v="0"/>
    <n v="0"/>
    <s v="0000708227"/>
    <s v="4"/>
    <s v="23"/>
    <d v="2025-02-07T00:00:00"/>
    <s v="1004902605"/>
    <s v="PAOLA ANDREA CALDERON VARGAS"/>
    <s v="1002629376"/>
    <s v="CESAR AUGUSTO CACERES GONZALEZ"/>
    <d v="2025-02-07T00:00:00"/>
    <s v="7990990000"/>
    <s v="Transitoria Presupuesto CDP CRP"/>
  </r>
  <r>
    <s v="2025"/>
    <n v="2"/>
    <d v="2025-01-01T00:00:00"/>
    <d v="2025-05-27T00:00:00"/>
    <s v="0118-01"/>
    <x v="55"/>
    <s v="Compensar"/>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36320500"/>
    <n v="0"/>
    <n v="0"/>
    <n v="0"/>
    <s v="0000708227"/>
    <s v="5"/>
    <s v="23"/>
    <d v="2025-02-07T00:00:00"/>
    <s v="1004902605"/>
    <s v="PAOLA ANDREA CALDERON VARGAS"/>
    <s v="1002629376"/>
    <s v="CESAR AUGUSTO CACERES GONZALEZ"/>
    <d v="2025-02-07T00:00:00"/>
    <s v="7990990000"/>
    <s v="Transitoria Presupuesto CDP CRP"/>
  </r>
  <r>
    <s v="2025"/>
    <n v="2"/>
    <d v="2025-01-01T00:00:00"/>
    <d v="2025-05-27T00:00:00"/>
    <s v="0118-01"/>
    <x v="56"/>
    <s v="Aportes al ICBF"/>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27241800"/>
    <n v="0"/>
    <n v="0"/>
    <n v="0"/>
    <s v="0000708227"/>
    <s v="7"/>
    <s v="23"/>
    <d v="2025-02-07T00:00:00"/>
    <s v="1004902605"/>
    <s v="PAOLA ANDREA CALDERON VARGAS"/>
    <s v="1002629376"/>
    <s v="CESAR AUGUSTO CACERES GONZALEZ"/>
    <d v="2025-02-07T00:00:00"/>
    <s v="7990990000"/>
    <s v="Transitoria Presupuesto CDP CRP"/>
  </r>
  <r>
    <s v="2025"/>
    <n v="2"/>
    <d v="2025-01-01T00:00:00"/>
    <d v="2025-05-27T00:00:00"/>
    <s v="0118-01"/>
    <x v="57"/>
    <s v="Aportes al SENA"/>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4544400"/>
    <n v="0"/>
    <n v="0"/>
    <n v="0"/>
    <s v="0000708227"/>
    <s v="8"/>
    <s v="23"/>
    <d v="2025-02-07T00:00:00"/>
    <s v="1004902605"/>
    <s v="PAOLA ANDREA CALDERON VARGAS"/>
    <s v="1002629376"/>
    <s v="CESAR AUGUSTO CACERES GONZALEZ"/>
    <d v="2025-02-07T00:00:00"/>
    <s v="7990990000"/>
    <s v="Transitoria Presupuesto CDP CRP"/>
  </r>
  <r>
    <s v="2025"/>
    <n v="2"/>
    <d v="2025-01-01T00:00:00"/>
    <d v="2025-05-27T00:00:00"/>
    <s v="0118-01"/>
    <x v="58"/>
    <s v="Aportes a la ESAP"/>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4544400"/>
    <n v="0"/>
    <n v="0"/>
    <n v="0"/>
    <s v="0000708227"/>
    <s v="9"/>
    <s v="23"/>
    <d v="2025-02-07T00:00:00"/>
    <s v="1004902605"/>
    <s v="PAOLA ANDREA CALDERON VARGAS"/>
    <s v="1002629376"/>
    <s v="CESAR AUGUSTO CACERES GONZALEZ"/>
    <d v="2025-02-07T00:00:00"/>
    <s v="7990990000"/>
    <s v="Transitoria Presupuesto CDP CRP"/>
  </r>
  <r>
    <s v="2025"/>
    <n v="2"/>
    <d v="2025-01-01T00:00:00"/>
    <d v="2025-05-27T00:00:00"/>
    <s v="0118-01"/>
    <x v="59"/>
    <s v="Prima técnica salarial"/>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274261651"/>
    <n v="0"/>
    <n v="0"/>
    <n v="0"/>
    <s v="0000715842"/>
    <s v="8"/>
    <s v="26"/>
    <d v="2025-02-19T00:00:00"/>
    <s v="1002629376"/>
    <s v="CESAR AUGUSTO CACERES GONZALEZ"/>
    <s v="1002629376"/>
    <s v="CESAR AUGUSTO CACERES GONZALEZ"/>
    <d v="2025-02-19T00:00:00"/>
    <s v="7990990000"/>
    <s v="Transitoria Presupuesto CDP CRP"/>
  </r>
  <r>
    <s v="2025"/>
    <n v="1"/>
    <d v="2025-01-01T00:00:00"/>
    <d v="2025-05-27T00:00:00"/>
    <s v="0118-01"/>
    <x v="60"/>
    <s v="Aportes generales al sistema de riesgos laborales públicos"/>
    <s v="0000000207"/>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759900"/>
    <n v="0"/>
    <n v="0"/>
    <n v="0"/>
    <s v="0000666437"/>
    <s v="4"/>
    <s v="5"/>
    <d v="2025-01-09T00:00:00"/>
    <s v="1002629376"/>
    <s v="CESAR AUGUSTO CACERES GONZALEZ"/>
    <s v="1002629376"/>
    <s v="CESAR AUGUSTO CACERES GONZALEZ"/>
    <d v="2025-01-09T00:00:00"/>
    <s v="7990990000"/>
    <s v="Transitoria Presupuesto CDP CRP"/>
  </r>
  <r>
    <s v="2025"/>
    <n v="2"/>
    <d v="2025-01-01T00:00:00"/>
    <d v="2025-05-27T00:00:00"/>
    <s v="0118-01"/>
    <x v="60"/>
    <s v="Aportes generales al sistema de riesgos laborales públicos"/>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7189900"/>
    <n v="0"/>
    <n v="0"/>
    <n v="0"/>
    <s v="0000708227"/>
    <s v="6"/>
    <s v="23"/>
    <d v="2025-02-07T00:00:00"/>
    <s v="1004902605"/>
    <s v="PAOLA ANDREA CALDERON VARGAS"/>
    <s v="1002629376"/>
    <s v="CESAR AUGUSTO CACERES GONZALEZ"/>
    <d v="2025-02-07T00:00:00"/>
    <s v="7990990000"/>
    <s v="Transitoria Presupuesto CDP CRP"/>
  </r>
  <r>
    <s v="2025"/>
    <n v="1"/>
    <d v="2025-01-01T00:00:00"/>
    <d v="2025-05-27T00:00:00"/>
    <s v="0118-01"/>
    <x v="61"/>
    <s v="Servicios de alcantarillado y tratamiento de aguas residuales"/>
    <s v="0000000110"/>
    <d v="2025-01-08T00:00:00"/>
    <s v="PAGO DE SERVICIO DE ACUEDUCTO Y ALCANTARILLADO DE LA SECRETARÍADISTRITALDEL HÁBITAT"/>
    <s v="1-100-F001"/>
    <s v="VA-RECURSOS DISTRITO"/>
    <s v="000000000000000000118"/>
    <s v="0118 - Programa Funcionamiento - SECRETARÍA DISTRITAL DE HABITAT"/>
    <s v="PM/0118/0001/FUNC"/>
    <s v="FUNCIONAMIENTO SECRETARÍA DISTRITAL DE HABITAT"/>
    <n v="10987000"/>
    <n v="0"/>
    <n v="0"/>
    <n v="9452519"/>
    <s v="0000659205"/>
    <s v="2"/>
    <s v="1"/>
    <d v="2025-01-08T00:00:00"/>
    <s v="1002629376"/>
    <s v="CESAR AUGUSTO CACERES GONZALEZ"/>
    <s v="1002629376"/>
    <s v="CESAR AUGUSTO CACERES GONZALEZ"/>
    <d v="2025-01-08T00:00:00"/>
    <s v="7990990000"/>
    <s v="Transitoria Presupuesto CDP CRP"/>
  </r>
  <r>
    <s v="2025"/>
    <n v="1"/>
    <d v="2025-01-01T00:00:00"/>
    <d v="2025-05-27T00:00:00"/>
    <s v="0118-01"/>
    <x v="62"/>
    <s v="Gastos de representación"/>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83734524"/>
    <n v="0"/>
    <n v="0"/>
    <n v="0"/>
    <s v="0000691292"/>
    <s v="2"/>
    <s v="17"/>
    <d v="2025-01-22T00:00:00"/>
    <s v="1004902605"/>
    <s v="PAOLA ANDREA CALDERON VARGAS"/>
    <s v="1002629376"/>
    <s v="CESAR AUGUSTO CACERES GONZALEZ"/>
    <d v="2025-01-22T00:00:00"/>
    <s v="7990990000"/>
    <s v="Transitoria Presupuesto CDP CRP"/>
  </r>
  <r>
    <s v="2025"/>
    <n v="1"/>
    <d v="2025-01-01T00:00:00"/>
    <d v="2025-05-27T00:00:00"/>
    <s v="0118-01"/>
    <x v="63"/>
    <s v="Horas extras, dominicales, festivos y recargos"/>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238168"/>
    <n v="0"/>
    <n v="0"/>
    <n v="0"/>
    <s v="0000691292"/>
    <s v="3"/>
    <s v="17"/>
    <d v="2025-01-22T00:00:00"/>
    <s v="1004902605"/>
    <s v="PAOLA ANDREA CALDERON VARGAS"/>
    <s v="1002629376"/>
    <s v="CESAR AUGUSTO CACERES GONZALEZ"/>
    <d v="2025-01-22T00:00:00"/>
    <s v="7990990000"/>
    <s v="Transitoria Presupuesto CDP CRP"/>
  </r>
  <r>
    <s v="2025"/>
    <n v="1"/>
    <d v="2025-01-01T00:00:00"/>
    <d v="2025-05-27T00:00:00"/>
    <s v="0118-01"/>
    <x v="50"/>
    <s v="Auxilio de transporte"/>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333333"/>
    <n v="0"/>
    <n v="0"/>
    <n v="0"/>
    <s v="0000691292"/>
    <s v="4"/>
    <s v="17"/>
    <d v="2025-01-22T00:00:00"/>
    <s v="1004902605"/>
    <s v="PAOLA ANDREA CALDERON VARGAS"/>
    <s v="1002629376"/>
    <s v="CESAR AUGUSTO CACERES GONZALEZ"/>
    <d v="2025-01-22T00:00:00"/>
    <s v="7990990000"/>
    <s v="Transitoria Presupuesto CDP CRP"/>
  </r>
  <r>
    <s v="2025"/>
    <n v="1"/>
    <d v="2025-01-01T00:00:00"/>
    <d v="2025-05-27T00:00:00"/>
    <s v="0118-01"/>
    <x v="64"/>
    <s v="Subsidio de alimentación"/>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23928"/>
    <n v="0"/>
    <n v="0"/>
    <n v="0"/>
    <s v="0000691292"/>
    <s v="5"/>
    <s v="17"/>
    <d v="2025-01-22T00:00:00"/>
    <s v="1004902605"/>
    <s v="PAOLA ANDREA CALDERON VARGAS"/>
    <s v="1002629376"/>
    <s v="CESAR AUGUSTO CACERES GONZALEZ"/>
    <d v="2025-01-22T00:00:00"/>
    <s v="7990990000"/>
    <s v="Transitoria Presupuesto CDP CRP"/>
  </r>
  <r>
    <s v="2025"/>
    <n v="1"/>
    <d v="2025-01-01T00:00:00"/>
    <d v="2025-05-27T00:00:00"/>
    <s v="0118-01"/>
    <x v="30"/>
    <s v="Bonificación por servicios prestados"/>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7145558"/>
    <n v="0"/>
    <n v="0"/>
    <n v="0"/>
    <s v="0000691292"/>
    <s v="6"/>
    <s v="17"/>
    <d v="2025-01-22T00:00:00"/>
    <s v="1004902605"/>
    <s v="PAOLA ANDREA CALDERON VARGAS"/>
    <s v="1002629376"/>
    <s v="CESAR AUGUSTO CACERES GONZALEZ"/>
    <d v="2025-01-22T00:00:00"/>
    <s v="7990990000"/>
    <s v="Transitoria Presupuesto CDP CRP"/>
  </r>
  <r>
    <s v="2025"/>
    <n v="1"/>
    <d v="2025-01-01T00:00:00"/>
    <d v="2025-05-27T00:00:00"/>
    <s v="0118-01"/>
    <x v="65"/>
    <s v="Beneficios a los empleados a corto plazo"/>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8652365"/>
    <n v="0"/>
    <n v="0"/>
    <n v="0"/>
    <s v="0000691292"/>
    <s v="8"/>
    <s v="17"/>
    <d v="2025-01-22T00:00:00"/>
    <s v="1004902605"/>
    <s v="PAOLA ANDREA CALDERON VARGAS"/>
    <s v="1002629376"/>
    <s v="CESAR AUGUSTO CACERES GONZALEZ"/>
    <d v="2025-01-22T00:00:00"/>
    <s v="7990990000"/>
    <s v="Transitoria Presupuesto CDP CRP"/>
  </r>
  <r>
    <s v="2025"/>
    <n v="1"/>
    <d v="2025-01-01T00:00:00"/>
    <d v="2025-05-27T00:00:00"/>
    <s v="0118-01"/>
    <x v="66"/>
    <s v="Reconocimiento por permanencia en el servicio público - Bogotá D.C."/>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4489862"/>
    <n v="0"/>
    <n v="0"/>
    <n v="0"/>
    <s v="0000691292"/>
    <s v="11"/>
    <s v="17"/>
    <d v="2025-01-22T00:00:00"/>
    <s v="1004902605"/>
    <s v="PAOLA ANDREA CALDERON VARGAS"/>
    <s v="1002629376"/>
    <s v="CESAR AUGUSTO CACERES GONZALEZ"/>
    <d v="2025-01-22T00:00:00"/>
    <s v="7990990000"/>
    <s v="Transitoria Presupuesto CDP CRP"/>
  </r>
  <r>
    <s v="2025"/>
    <n v="1"/>
    <d v="2025-01-01T00:00:00"/>
    <d v="2025-05-27T00:00:00"/>
    <s v="0118-01"/>
    <x v="67"/>
    <s v="Prima secretarial"/>
    <s v="0000000468"/>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6124"/>
    <n v="0"/>
    <n v="0"/>
    <n v="0"/>
    <s v="0000691292"/>
    <s v="12"/>
    <s v="17"/>
    <d v="2025-01-22T00:00:00"/>
    <s v="1004902605"/>
    <s v="PAOLA ANDREA CALDERON VARGAS"/>
    <s v="1002629376"/>
    <s v="CESAR AUGUSTO CACERES GONZALEZ"/>
    <d v="2025-01-22T00:00:00"/>
    <s v="7990990000"/>
    <s v="Transitoria Presupuesto CDP CRP"/>
  </r>
  <r>
    <s v="2025"/>
    <n v="1"/>
    <d v="2025-01-01T00:00:00"/>
    <d v="2025-05-27T00:00:00"/>
    <s v="0118-01"/>
    <x v="68"/>
    <s v="Servicios de limpieza general"/>
    <s v="0000000344"/>
    <d v="2025-01-17T00:00:00"/>
    <s v="ADICIÓN Y PRORROGA 1 PRESTAR EL SERVICIO INTEGRAL DE ASEO Y CAFETERIA ENLAS INSTALACIONES DE LA SECRETARIA DISTRITAL DEL HÁBITAT."/>
    <s v="1-100-F001"/>
    <s v="VA-RECURSOS DISTRITO"/>
    <s v="000000000000000000118"/>
    <s v="0118 - Programa Funcionamiento - SECRETARÍA DISTRITAL DE HABITAT"/>
    <s v="PM/0118/0001/FUNC"/>
    <s v="FUNCIONAMIENTO SECRETARÍA DISTRITAL DE HABITAT"/>
    <n v="102000000"/>
    <n v="0"/>
    <n v="0"/>
    <n v="0"/>
    <s v="0000686023"/>
    <s v="2"/>
    <s v="12"/>
    <d v="2025-01-17T00:00:00"/>
    <s v="1004902605"/>
    <s v="PAOLA ANDREA CALDERON VARGAS"/>
    <s v="1002629376"/>
    <s v="CESAR AUGUSTO CACERES GONZALEZ"/>
    <d v="2025-01-17T00:00:00"/>
    <s v="7990990000"/>
    <s v="Transitoria Presupuesto CDP CRP"/>
  </r>
  <r>
    <s v="2025"/>
    <n v="2"/>
    <d v="2025-01-01T00:00:00"/>
    <d v="2025-05-27T00:00:00"/>
    <s v="0118-01"/>
    <x v="69"/>
    <s v="Aportes a la seguridad social en pensiones privadas"/>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45163604"/>
    <n v="0"/>
    <n v="0"/>
    <n v="0"/>
    <s v="0000708227"/>
    <s v="2"/>
    <s v="23"/>
    <d v="2025-02-07T00:00:00"/>
    <s v="1004902605"/>
    <s v="PAOLA ANDREA CALDERON VARGAS"/>
    <s v="1002629376"/>
    <s v="CESAR AUGUSTO CACERES GONZALEZ"/>
    <d v="2025-02-07T00:00:00"/>
    <s v="7990990000"/>
    <s v="Transitoria Presupuesto CDP CRP"/>
  </r>
  <r>
    <s v="2025"/>
    <n v="2"/>
    <d v="2025-01-01T00:00:00"/>
    <d v="2025-05-27T00:00:00"/>
    <s v="0118-01"/>
    <x v="70"/>
    <s v="Aportes a la seguridad social en salud pública"/>
    <s v="0000000748"/>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639204"/>
    <n v="0"/>
    <n v="0"/>
    <n v="0"/>
    <s v="0000708227"/>
    <s v="3"/>
    <s v="23"/>
    <d v="2025-02-07T00:00:00"/>
    <s v="1004902605"/>
    <s v="PAOLA ANDREA CALDERON VARGAS"/>
    <s v="1002629376"/>
    <s v="CESAR AUGUSTO CACERES GONZALEZ"/>
    <d v="2025-02-07T00:00:00"/>
    <s v="7990990000"/>
    <s v="Transitoria Presupuesto CDP CRP"/>
  </r>
  <r>
    <s v="2025"/>
    <n v="1"/>
    <d v="2025-01-01T00:00:00"/>
    <d v="2025-05-27T00:00:00"/>
    <s v="0118-01"/>
    <x v="32"/>
    <s v="Aportes de cesantías a fondos públicos"/>
    <s v="0000000350"/>
    <d v="2025-01-17T00:00:00"/>
    <s v="PAGO LIQUIDACION DEFINITIVA DE YAMILE ANGÉLICA MEDINA WALTEROSEXFUNCIONARIA DE LA SECRETARÍA DISTRITAL DEL HÁBITAT."/>
    <s v="1-100-F001"/>
    <s v="VA-RECURSOS DISTRITO"/>
    <s v="000000000000000000118"/>
    <s v="0118 - Programa Funcionamiento - SECRETARÍA DISTRITAL DE HABITAT"/>
    <s v="PM/0118/0001/FUNC"/>
    <s v="FUNCIONAMIENTO SECRETARÍA DISTRITAL DE HABITAT"/>
    <n v="22958917"/>
    <n v="22958917"/>
    <n v="0"/>
    <n v="0"/>
    <s v="0000686124"/>
    <s v="3"/>
    <s v="14"/>
    <d v="2025-01-17T00:00:00"/>
    <s v="1004902605"/>
    <s v="PAOLA ANDREA CALDERON VARGAS"/>
    <s v="1002629376"/>
    <s v="CESAR AUGUSTO CACERES GONZALEZ"/>
    <d v="2025-01-17T00:00:00"/>
    <s v="7990990000"/>
    <s v="Transitoria Presupuesto CDP CRP"/>
  </r>
  <r>
    <s v="2025"/>
    <n v="2"/>
    <d v="2025-01-01T00:00:00"/>
    <d v="2025-05-27T00:00:00"/>
    <s v="0118-01"/>
    <x v="71"/>
    <s v="Servicios de administración de fondos de pensiones y cesantías"/>
    <s v="0000000747"/>
    <d v="2025-02-07T00:00:00"/>
    <s v="AMPARAR EL PAGO DE LOS APORTES DE LAS CESANTÍAS DE LOS FUNCIONARIOSAFILIADOS A FONCEP, CORRESPONDIENTE A LA NÓMINA DEL MES ENERO 2025."/>
    <s v="1-100-F001"/>
    <s v="VA-RECURSOS DISTRITO"/>
    <s v="000000000000000000118"/>
    <s v="0118 - Programa Funcionamiento - SECRETARÍA DISTRITAL DE HABITAT"/>
    <s v="PM/0118/0001/FUNC"/>
    <s v="FUNCIONAMIENTO SECRETARÍA DISTRITAL DE HABITAT"/>
    <n v="4423"/>
    <n v="0"/>
    <n v="0"/>
    <n v="0"/>
    <s v="0000708187"/>
    <s v="2"/>
    <s v="22"/>
    <d v="2025-02-07T00:00:00"/>
    <s v="1004902605"/>
    <s v="PAOLA ANDREA CALDERON VARGAS"/>
    <s v="1002629376"/>
    <s v="CESAR AUGUSTO CACERES GONZALEZ"/>
    <d v="2025-02-07T00:00:00"/>
    <s v="7990990000"/>
    <s v="Transitoria Presupuesto CDP CRP"/>
  </r>
  <r>
    <s v="2025"/>
    <n v="2"/>
    <d v="2025-01-01T00:00:00"/>
    <d v="2025-05-27T00:00:00"/>
    <s v="0118-01"/>
    <x v="32"/>
    <s v="Aportes de cesantías a fondos públicos"/>
    <s v="0000000787"/>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24627691"/>
    <n v="0"/>
    <n v="0"/>
    <n v="0"/>
    <s v="0000711101"/>
    <s v="3"/>
    <s v="24"/>
    <d v="2025-02-12T00:00:00"/>
    <s v="1004902605"/>
    <s v="PAOLA ANDREA CALDERON VARGAS"/>
    <s v="1002629376"/>
    <s v="CESAR AUGUSTO CACERES GONZALEZ"/>
    <d v="2025-02-12T00:00:00"/>
    <s v="7990990000"/>
    <s v="Transitoria Presupuesto CDP CRP"/>
  </r>
  <r>
    <s v="2025"/>
    <n v="2"/>
    <d v="2025-01-01T00:00:00"/>
    <d v="2025-05-27T00:00:00"/>
    <s v="0118-01"/>
    <x v="31"/>
    <s v="Indemnización por vacaciones"/>
    <s v="0000000787"/>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15404410"/>
    <n v="0"/>
    <n v="0"/>
    <n v="0"/>
    <s v="0000711101"/>
    <s v="4"/>
    <s v="24"/>
    <d v="2025-02-12T00:00:00"/>
    <s v="1004902605"/>
    <s v="PAOLA ANDREA CALDERON VARGAS"/>
    <s v="1002629376"/>
    <s v="CESAR AUGUSTO CACERES GONZALEZ"/>
    <d v="2025-02-12T00:00:00"/>
    <s v="7990990000"/>
    <s v="Transitoria Presupuesto CDP CRP"/>
  </r>
  <r>
    <s v="2025"/>
    <n v="2"/>
    <d v="2025-01-01T00:00:00"/>
    <d v="2025-05-27T00:00:00"/>
    <s v="0118-01"/>
    <x v="72"/>
    <s v="Servicios de soporte en tecnologías de la información (TI)"/>
    <s v="0000000836"/>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6803000"/>
    <n v="0"/>
    <n v="0"/>
    <n v="6803000"/>
    <s v="0000714206"/>
    <s v="3"/>
    <s v="25"/>
    <d v="2025-02-17T00:00:00"/>
    <s v="1002629376"/>
    <s v="CESAR AUGUSTO CACERES GONZALEZ"/>
    <s v="1002629376"/>
    <s v="CESAR AUGUSTO CACERES GONZALEZ"/>
    <d v="2025-02-17T00:00:00"/>
    <s v="5111801600"/>
    <s v="Otros serv apoyo informa no clasifica previamente"/>
  </r>
  <r>
    <s v="2025"/>
    <n v="2"/>
    <d v="2025-01-01T00:00:00"/>
    <d v="2025-05-27T00:00:00"/>
    <s v="0118-01"/>
    <x v="73"/>
    <s v="Servicios de alojamiento de sitios web (hosting)"/>
    <s v="0000000836"/>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18252000"/>
    <n v="0"/>
    <n v="0"/>
    <n v="18252000"/>
    <s v="0000714206"/>
    <s v="4"/>
    <s v="25"/>
    <d v="2025-02-17T00:00:00"/>
    <s v="1002629376"/>
    <s v="CESAR AUGUSTO CACERES GONZALEZ"/>
    <s v="1002629376"/>
    <s v="CESAR AUGUSTO CACERES GONZALEZ"/>
    <d v="2025-02-17T00:00:00"/>
    <s v="7990990000"/>
    <s v="Transitoria Presupuesto CDP CRP"/>
  </r>
  <r>
    <s v="2025"/>
    <n v="2"/>
    <d v="2025-01-01T00:00:00"/>
    <d v="2025-05-27T00:00:00"/>
    <s v="0118-01"/>
    <x v="74"/>
    <s v="Servicio de mantenimiento y reparación de vehículos automóviles"/>
    <s v="0000000836"/>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2409130"/>
    <n v="0"/>
    <n v="0"/>
    <n v="2409130"/>
    <s v="0000714206"/>
    <s v="5"/>
    <s v="25"/>
    <d v="2025-02-17T00:00:00"/>
    <s v="1002629376"/>
    <s v="CESAR AUGUSTO CACERES GONZALEZ"/>
    <s v="1002629376"/>
    <s v="CESAR AUGUSTO CACERES GONZALEZ"/>
    <d v="2025-02-17T00:00:00"/>
    <s v="7990990000"/>
    <s v="Transitoria Presupuesto CDP CRP"/>
  </r>
  <r>
    <s v="2025"/>
    <n v="2"/>
    <d v="2025-01-01T00:00:00"/>
    <d v="2025-05-27T00:00:00"/>
    <s v="0118-01"/>
    <x v="63"/>
    <s v="Horas extras, dominicales, festivos y recargos"/>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1289979"/>
    <n v="0"/>
    <n v="0"/>
    <n v="0"/>
    <s v="0000715842"/>
    <s v="2"/>
    <s v="26"/>
    <d v="2025-02-19T00:00:00"/>
    <s v="1002629376"/>
    <s v="CESAR AUGUSTO CACERES GONZALEZ"/>
    <s v="1002629376"/>
    <s v="CESAR AUGUSTO CACERES GONZALEZ"/>
    <d v="2025-02-19T00:00:00"/>
    <s v="7990990000"/>
    <s v="Transitoria Presupuesto CDP CRP"/>
  </r>
  <r>
    <s v="2025"/>
    <n v="2"/>
    <d v="2025-01-01T00:00:00"/>
    <d v="2025-05-27T00:00:00"/>
    <s v="0118-01"/>
    <x v="62"/>
    <s v="Gastos de representación"/>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93727926"/>
    <n v="0"/>
    <n v="0"/>
    <n v="0"/>
    <s v="0000715842"/>
    <s v="3"/>
    <s v="26"/>
    <d v="2025-02-19T00:00:00"/>
    <s v="1002629376"/>
    <s v="CESAR AUGUSTO CACERES GONZALEZ"/>
    <s v="1002629376"/>
    <s v="CESAR AUGUSTO CACERES GONZALEZ"/>
    <d v="2025-02-19T00:00:00"/>
    <s v="7990990000"/>
    <s v="Transitoria Presupuesto CDP CRP"/>
  </r>
  <r>
    <s v="2025"/>
    <n v="2"/>
    <d v="2025-01-01T00:00:00"/>
    <d v="2025-05-27T00:00:00"/>
    <s v="0118-01"/>
    <x v="64"/>
    <s v="Subsidio de alimentación"/>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647206"/>
    <n v="0"/>
    <n v="0"/>
    <n v="0"/>
    <s v="0000715842"/>
    <s v="4"/>
    <s v="26"/>
    <d v="2025-02-19T00:00:00"/>
    <s v="1002629376"/>
    <s v="CESAR AUGUSTO CACERES GONZALEZ"/>
    <s v="1002629376"/>
    <s v="CESAR AUGUSTO CACERES GONZALEZ"/>
    <d v="2025-02-19T00:00:00"/>
    <s v="7990990000"/>
    <s v="Transitoria Presupuesto CDP CRP"/>
  </r>
  <r>
    <s v="2025"/>
    <n v="2"/>
    <d v="2025-01-01T00:00:00"/>
    <d v="2025-05-27T00:00:00"/>
    <s v="0118-01"/>
    <x v="30"/>
    <s v="Bonificación por servicios prestados"/>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19179216"/>
    <n v="0"/>
    <n v="0"/>
    <n v="0"/>
    <s v="0000715842"/>
    <s v="6"/>
    <s v="26"/>
    <d v="2025-02-19T00:00:00"/>
    <s v="1002629376"/>
    <s v="CESAR AUGUSTO CACERES GONZALEZ"/>
    <s v="1002629376"/>
    <s v="CESAR AUGUSTO CACERES GONZALEZ"/>
    <d v="2025-02-19T00:00:00"/>
    <s v="7990990000"/>
    <s v="Transitoria Presupuesto CDP CRP"/>
  </r>
  <r>
    <s v="2025"/>
    <n v="2"/>
    <d v="2025-01-01T00:00:00"/>
    <d v="2025-05-27T00:00:00"/>
    <s v="0118-01"/>
    <x v="65"/>
    <s v="Beneficios a los empleados a corto plazo"/>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12443272"/>
    <n v="0"/>
    <n v="0"/>
    <n v="0"/>
    <s v="0000715842"/>
    <s v="9"/>
    <s v="26"/>
    <d v="2025-02-19T00:00:00"/>
    <s v="1002629376"/>
    <s v="CESAR AUGUSTO CACERES GONZALEZ"/>
    <s v="1002629376"/>
    <s v="CESAR AUGUSTO CACERES GONZALEZ"/>
    <d v="2025-02-19T00:00:00"/>
    <s v="7990990000"/>
    <s v="Transitoria Presupuesto CDP CRP"/>
  </r>
  <r>
    <s v="2025"/>
    <n v="2"/>
    <d v="2025-01-01T00:00:00"/>
    <d v="2025-05-27T00:00:00"/>
    <s v="0118-01"/>
    <x v="67"/>
    <s v="Prima secretarial"/>
    <s v="0000000873"/>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63869"/>
    <n v="0"/>
    <n v="0"/>
    <n v="0"/>
    <s v="0000715842"/>
    <s v="11"/>
    <s v="26"/>
    <d v="2025-02-19T00:00:00"/>
    <s v="1002629376"/>
    <s v="CESAR AUGUSTO CACERES GONZALEZ"/>
    <s v="1002629376"/>
    <s v="CESAR AUGUSTO CACERES GONZALEZ"/>
    <d v="2025-02-19T00:00:00"/>
    <s v="7990990000"/>
    <s v="Transitoria Presupuesto CDP CRP"/>
  </r>
  <r>
    <s v="2025"/>
    <n v="1"/>
    <d v="2025-01-01T00:00:00"/>
    <d v="2025-05-27T00:00:00"/>
    <s v="0118-01"/>
    <x v="34"/>
    <s v="Implementación de acciones y estrategias - Documentos de evaluación"/>
    <s v="0000000378"/>
    <d v="2025-01-20T00:00:00"/>
    <s v="PRESTAR SERVICIOS PROFESIONALES ESPECIALIZADOS PARA BRINDAR APOYOJURÍDICO,CONSOLIDACIÓN, REVISIÓN Y SEGUIMIENTO DE LOS PROCESOS QUE SEADELANTEN EN LASUBDIRECCIÓN DE INVESTIGACIONES Y CONTROL DE VIVIENDA,CON OCASIÓN A LA ENAJENACIÓN Y ARRENDAMIENTO DE VIVIENDA."/>
    <s v="1-100-I019"/>
    <s v="VA-Otras multas"/>
    <s v="O232020200991123"/>
    <s v="Servicios de la administración pública relacionados con la vivienda e infraestructura de servicios públicos"/>
    <s v="PM/0118/0117/45990010226"/>
    <s v="Servicio de prevención, vigilancia y seguimiento d"/>
    <n v="110248355"/>
    <n v="0"/>
    <n v="0"/>
    <n v="0"/>
    <s v="0000687614"/>
    <s v="2"/>
    <s v="9990"/>
    <d v="2025-01-20T00:00:00"/>
    <s v="1000668702"/>
    <s v="JAZMIN ROCIO OROZCO RODRIGUEZ"/>
    <s v="1002629376"/>
    <s v="CESAR AUGUSTO CACERES GONZALEZ"/>
    <d v="2025-01-20T00:00:00"/>
    <s v="7990990000"/>
    <s v="Transitoria Presupuesto CDP CRP"/>
  </r>
  <r>
    <s v="2025"/>
    <n v="2"/>
    <d v="2025-01-01T00:00:00"/>
    <d v="2025-05-27T00:00:00"/>
    <s v="0118-01"/>
    <x v="19"/>
    <s v="Asistencia técnica para la habilitación  - Servicio de asistencia técnica"/>
    <s v="0000000654"/>
    <d v="2025-02-04T00:00:00"/>
    <s v="PRESTAR SERVICIOS PROFESIONALES PARA APOYAR EN EL ANÁLISISSOCIOECONÓMICO Y FINANCIERO QUE SE REQUIERA EN LOS INSTRUMENTOS DEPLANEACIÓN Y GESTIÓN DEL SUELO A CARGO DE LA DEPENDENCIA."/>
    <s v="1-100-F001"/>
    <s v="VA-RECURSOS DISTRITO"/>
    <s v="O232020200991123"/>
    <s v="Servicios de la administración pública relacionados con la vivienda e infraestructura de servicios públicos"/>
    <s v="PM/0118/0106/45990310215"/>
    <s v="Hectáreas de suelo útil gestionadas para el desarr"/>
    <n v="21492486"/>
    <n v="0"/>
    <n v="0"/>
    <n v="0"/>
    <s v="0000705033"/>
    <s v="2"/>
    <s v="11147"/>
    <d v="2025-02-04T00:00:00"/>
    <s v="1006022647"/>
    <s v="RODRIGO ERNESTO CARRASCAL ENRIQUEZ"/>
    <s v="1002629376"/>
    <s v="CESAR AUGUSTO CACERES GONZALEZ"/>
    <d v="2025-02-04T00:00:00"/>
    <s v="7990990000"/>
    <s v="Transitoria Presupuesto CDP CRP"/>
  </r>
  <r>
    <s v="2025"/>
    <n v="1"/>
    <d v="2025-01-01T00:00:00"/>
    <d v="2025-05-27T00:00:00"/>
    <s v="0118-01"/>
    <x v="34"/>
    <s v="Implementación de acciones y estrategias - Documentos de evaluación"/>
    <s v="0000000566"/>
    <d v="2025-01-24T00:00:00"/>
    <s v="PRESTAR SERVICIOS PROFESIONALES PARA APOYAR A LA SUBDIRECCIÓN DEINVESTIGACIONES Y CONTROL DE VIVIENDA EN LOS PROCESOS Y PROCEDIMIENTOS ACARGO DE ESTA SUBDIRECCIÓN."/>
    <s v="1-100-I019"/>
    <s v="VA-Otras multas"/>
    <s v="O232020200991123"/>
    <s v="Servicios de la administración pública relacionados con la vivienda e infraestructura de servicios públicos"/>
    <s v="PM/0118/0117/45990010226"/>
    <s v="Servicio de prevención, vigilancia y seguimiento d"/>
    <n v="38671362"/>
    <n v="0"/>
    <n v="0"/>
    <n v="0"/>
    <s v="0000695959"/>
    <s v="2"/>
    <s v="10899"/>
    <d v="2025-01-24T00:00:00"/>
    <s v="1000668702"/>
    <s v="JAZMIN ROCIO OROZCO RODRIGUEZ"/>
    <s v="1002629376"/>
    <s v="CESAR AUGUSTO CACERES GONZALEZ"/>
    <d v="2025-01-24T00:00:00"/>
    <s v="7990990000"/>
    <s v="Transitoria Presupuesto CDP CRP"/>
  </r>
  <r>
    <s v="2025"/>
    <n v="1"/>
    <d v="2025-01-01T00:00:00"/>
    <d v="2025-05-27T00:00:00"/>
    <s v="0118-01"/>
    <x v="39"/>
    <s v="Implementación de acciones y estrategias - Servicio de asistencia técnica"/>
    <s v="0000000567"/>
    <d v="2025-01-24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18013318"/>
    <n v="0"/>
    <n v="0"/>
    <n v="40464"/>
    <s v="0000696040"/>
    <s v="2"/>
    <s v="10811"/>
    <d v="2025-01-24T00:00:00"/>
    <s v="1000070452"/>
    <s v="JULIO ALVARO FORIGUA GARCIA"/>
    <s v="1002629376"/>
    <s v="CESAR AUGUSTO CACERES GONZALEZ"/>
    <d v="2025-01-24T00:00:00"/>
    <s v="7990990000"/>
    <s v="Transitoria Presupuesto CDP CRP"/>
  </r>
  <r>
    <s v="2025"/>
    <n v="2"/>
    <d v="2025-01-01T00:00:00"/>
    <d v="2025-05-27T00:00:00"/>
    <s v="0118-01"/>
    <x v="8"/>
    <s v="Estudios y diseños de proyectos para el  - Espacio publico adecuado"/>
    <s v="0000000703"/>
    <d v="2025-02-05T00:00:00"/>
    <s v="PRESTAR SERVICIOS PROFESIONALES DE INGENIERIA PARA LA FORMULACIÓN YSEGUIMIENTO DE LOS PLANES DE INTERVENCIÓN PARA EL MEJORAMIENTO INTEGRALDEL HÁBITAT EN LOS TERRITORIOS PRIORIZADOS POR LA SECRETARÍA DISTRITALDEL HÁBITAT."/>
    <s v="1-100-F039"/>
    <s v="VA-Crédito"/>
    <s v="O232020200883221"/>
    <s v="Servicios de planeación urbana"/>
    <s v="PM/0118/0110/40020200320"/>
    <s v="Espacio público intervenido"/>
    <n v="70196400"/>
    <n v="70196400"/>
    <n v="0"/>
    <n v="0"/>
    <s v="0000706390"/>
    <s v="1"/>
    <s v="10745"/>
    <d v="2025-02-05T00:00:00"/>
    <s v="1000106873"/>
    <s v="LINA MARIA GONZALEZ BOTERO"/>
    <s v="1002629376"/>
    <s v="CESAR AUGUSTO CACERES GONZALEZ"/>
    <d v="2025-02-05T00:00:00"/>
    <s v="7990990000"/>
    <s v="Transitoria Presupuesto CDP CRP"/>
  </r>
  <r>
    <s v="2025"/>
    <n v="2"/>
    <d v="2025-01-01T00:00:00"/>
    <d v="2025-05-27T00:00:00"/>
    <s v="0118-01"/>
    <x v="17"/>
    <s v="Subsidio Distrital de Vivienda para el a - Servicio de apoyo financiero para adquisición de vivienda"/>
    <s v="0000000651"/>
    <d v="2025-02-04T00:00:00"/>
    <s v="PRESTAR SERVICIOS PROFESIONALES PARA LA GESTIÓN TÉCNICA DE LOS PROGRAMASY PROYECTOS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76300000"/>
    <n v="76300000"/>
    <n v="0"/>
    <n v="0"/>
    <s v="0000704651"/>
    <s v="1"/>
    <s v="10300"/>
    <d v="2025-02-04T00:00:00"/>
    <s v="1011007878"/>
    <s v="DANIEL EDUARDO CONTRERAS CASTRO"/>
    <s v="1002629376"/>
    <s v="CESAR AUGUSTO CACERES GONZALEZ"/>
    <d v="2025-02-04T00:00:00"/>
    <s v="7990990000"/>
    <s v="Transitoria Presupuesto CDP CRP"/>
  </r>
  <r>
    <s v="2025"/>
    <n v="1"/>
    <d v="2025-01-01T00:00:00"/>
    <d v="2025-05-27T00:00:00"/>
    <s v="0118-01"/>
    <x v="11"/>
    <s v="Asistencia técnica para la habilitación  - Servicio de asistencia técnica"/>
    <s v="0000000621"/>
    <d v="2025-01-31T00:00:00"/>
    <s v="PRESTAR SERVICIOS PROFESIONALES PARA BRINDAR APOYO EN LA LABOR DEGEOREFERENCIACIÓN DE INFORMACIÓN CARTOGRÁFICA DE SOLUCIONESHABITACIONALES Y DEMÁS INFORMACIÓN DERIVADA DEL MEJORAMIENTO INTEGRAL DEVIVIENDAS Y PROYECTOS INSCRITOS Y/O REGISTRADOS A TRAVÉS DEL ESQUEMA DEMESA DE SOLUCIONES Y LA VENTANILLA ÚNICA DE LA CONSTRUCCIÓN -VUC."/>
    <s v="1-100-F001"/>
    <s v="VA-RECURSOS DISTRITO"/>
    <s v="O232020200991123"/>
    <s v="Servicios de la administración pública relacionados con la vivienda e infraestructura de servicios públicos"/>
    <s v="PM/0118/0107/45990310215"/>
    <s v="Servicios de promoción   para la iniciación de viv"/>
    <n v="89706870"/>
    <n v="0"/>
    <n v="0"/>
    <n v="0"/>
    <s v="0000702180"/>
    <s v="1"/>
    <s v="10227"/>
    <d v="2025-01-31T00:00:00"/>
    <s v="1002995155"/>
    <s v="JAIME OLAYA AMADO"/>
    <s v="1002629376"/>
    <s v="CESAR AUGUSTO CACERES GONZALEZ"/>
    <d v="2025-01-31T00:00:00"/>
    <s v="7990990000"/>
    <s v="Transitoria Presupuesto CDP CRP"/>
  </r>
  <r>
    <s v="2025"/>
    <n v="2"/>
    <d v="2025-01-01T00:00:00"/>
    <d v="2025-05-27T00:00:00"/>
    <s v="0118-01"/>
    <x v="17"/>
    <s v="Subsidio Distrital de Vivienda para el a - Servicio de apoyo financiero para adquisición de vivienda"/>
    <s v="0000000906"/>
    <d v="2025-02-21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4347154"/>
    <n v="0"/>
    <n v="0"/>
    <n v="0"/>
    <s v="0000717846"/>
    <s v="1"/>
    <s v="10108"/>
    <d v="2025-02-21T00:00:00"/>
    <s v="1011007878"/>
    <s v="DANIEL EDUARDO CONTRERAS CASTRO"/>
    <s v="1002629376"/>
    <s v="CESAR AUGUSTO CACERES GONZALEZ"/>
    <d v="2025-02-21T00:00:00"/>
    <s v="7990990000"/>
    <s v="Transitoria Presupuesto CDP CRP"/>
  </r>
  <r>
    <s v="2025"/>
    <n v="2"/>
    <d v="2025-01-01T00:00:00"/>
    <d v="2025-05-27T00:00:00"/>
    <s v="0118-01"/>
    <x v="12"/>
    <s v="Implementación de las estrategias de gen - Servicio de información actualizado"/>
    <s v="0000000681"/>
    <d v="2025-02-05T00:00:00"/>
    <s v="PRESTAR SERVICIOS PROFESIONALES PARA LA PRODUCCIÓN, REVISIÓN,ORGANIZACIÓN Y CONSOLIDACIÓN DE LA INFORMACIÓN GEOGRÁFICA YALFANUMÉRICA, ASÍ COMO EL ANÁLISIS ESPACIAL DE LOS INSTRUMENTOS DEPLANEACIÓN, EN EL MARCO DEL SISTEMA DE INFORMACIÓN MISIONAL DE LA SDHT."/>
    <s v="1-100-F001"/>
    <s v="VA-RECURSOS DISTRITO"/>
    <s v="O232020200991123"/>
    <s v="Servicios de la administración pública relacionados con la vivienda e infraestructura de servicios públicos"/>
    <s v="PM/0118/0101/45990280213"/>
    <s v="SERVICIO DE ASISTENCIA TÉCNICA PARA LA PLANEACIÓN"/>
    <n v="84000000"/>
    <n v="0"/>
    <n v="0"/>
    <n v="0"/>
    <s v="0000706310"/>
    <s v="1"/>
    <s v="10122"/>
    <d v="2025-02-05T00:00:00"/>
    <s v="1002135545"/>
    <s v="MARIA PAULA SALCEDO PORRAS"/>
    <s v="1002629376"/>
    <s v="CESAR AUGUSTO CACERES GONZALEZ"/>
    <d v="2025-02-05T00:00:00"/>
    <s v="7990990000"/>
    <s v="Transitoria Presupuesto CDP CRP"/>
  </r>
  <r>
    <s v="2025"/>
    <n v="2"/>
    <d v="2025-01-01T00:00:00"/>
    <d v="2025-05-27T00:00:00"/>
    <s v="0118-01"/>
    <x v="34"/>
    <s v="Implementación de acciones y estrategias - Documentos de evaluación"/>
    <s v="0000000943"/>
    <d v="2025-02-24T00:00:00"/>
    <s v="PRESTAR SERVICIOS DE APOYO A LA GESTIÓN EN LOS TRÁMITES DE CARÁCTERADMINISTRATIVO RELACIONADOS CON LOS TEMAS FINANCIEROS JURIDICOS YTECNICOS QUE SE VINCULEN CON LAS ACTIVIDADES DE ENAJENACIÓN YARRENDAMIENTO DE VIVIENDA"/>
    <s v="1-100-F001"/>
    <s v="VA-RECURSOS DISTRITO"/>
    <s v="O232020200991123"/>
    <s v="Servicios de la administración pública relacionados con la vivienda e infraestructura de servicios públicos"/>
    <s v="PM/0118/0117/45990010226"/>
    <s v="Servicio de prevención, vigilancia y seguimiento d"/>
    <n v="31485150"/>
    <n v="0"/>
    <n v="0"/>
    <n v="0"/>
    <s v="0000718846"/>
    <s v="1"/>
    <s v="10580"/>
    <d v="2025-02-21T00:00:00"/>
    <s v="1005450425"/>
    <s v="CARLOS ANDRES DANIELS JARAMILLO"/>
    <s v="1002629376"/>
    <s v="CESAR AUGUSTO CACERES GONZALEZ"/>
    <d v="2025-02-24T00:00:00"/>
    <s v="7990990000"/>
    <s v="Transitoria Presupuesto CDP CRP"/>
  </r>
  <r>
    <s v="2025"/>
    <n v="2"/>
    <d v="2025-01-01T00:00:00"/>
    <d v="2025-05-27T00:00:00"/>
    <s v="0118-01"/>
    <x v="17"/>
    <s v="Subsidio Distrital de Vivienda para el a - Servicio de apoyo financiero para adquisición de vivienda"/>
    <s v="0000000899"/>
    <d v="2025-02-21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4347154"/>
    <n v="0"/>
    <n v="0"/>
    <n v="0"/>
    <s v="0000717791"/>
    <s v="1"/>
    <s v="10103"/>
    <d v="2025-02-21T00:00:00"/>
    <s v="1011007878"/>
    <s v="DANIEL EDUARDO CONTRERAS CASTRO"/>
    <s v="1002629376"/>
    <s v="CESAR AUGUSTO CACERES GONZALEZ"/>
    <d v="2025-02-21T00:00:00"/>
    <s v="7990990000"/>
    <s v="Transitoria Presupuesto CDP CRP"/>
  </r>
  <r>
    <s v="2025"/>
    <n v="2"/>
    <d v="2025-01-01T00:00:00"/>
    <d v="2025-05-27T00:00:00"/>
    <s v="0118-01"/>
    <x v="38"/>
    <s v="Subsidio Distrital de Vivienda para el a - Servicio de apoyo financiero para arrendamiento de vivienda"/>
    <s v="0000000776"/>
    <d v="2025-02-11T00:00:00"/>
    <s v="PRESTAR SERVICIOS PROFESIONALES DESDE EL COMPONENTE TÉCNICO PARAREALIZAR SEGUIMIENTO A LOS DIFERENTES PROYECTOS DE ACCESO A LA VIVIENDAGESTIONADOS POR LA SUBSECRETARÍA DE GESTIÓN FINANCIERA"/>
    <s v="1-100-F039"/>
    <s v="VA-Crédito"/>
    <s v="O232020200991123"/>
    <s v="Servicios de la administración pública relacionados con la vivienda e infraestructura de servicios públicos"/>
    <s v="PM/0118/0105/40010330222"/>
    <s v="Subsidios para arrendamiento de vivienda"/>
    <n v="38277684"/>
    <n v="0"/>
    <n v="0"/>
    <n v="0"/>
    <s v="0000710630"/>
    <s v="1"/>
    <s v="10757"/>
    <d v="2025-02-11T00:00:00"/>
    <s v="1011007878"/>
    <s v="DANIEL EDUARDO CONTRERAS CASTRO"/>
    <s v="1002629376"/>
    <s v="CESAR AUGUSTO CACERES GONZALEZ"/>
    <d v="2025-02-11T00:00:00"/>
    <s v="7990990000"/>
    <s v="Transitoria Presupuesto CDP CRP"/>
  </r>
  <r>
    <s v="2025"/>
    <n v="1"/>
    <d v="2025-01-01T00:00:00"/>
    <d v="2025-05-27T00:00:00"/>
    <s v="0118-01"/>
    <x v="11"/>
    <s v="Asistencia técnica para la habilitación  - Servicio de asistencia técnica"/>
    <s v="0000000628"/>
    <d v="2025-01-31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47692260"/>
    <n v="0"/>
    <n v="0"/>
    <n v="0"/>
    <s v="0000702506"/>
    <s v="1"/>
    <s v="10250"/>
    <d v="2025-01-31T00:00:00"/>
    <s v="1002995155"/>
    <s v="JAIME OLAYA AMADO"/>
    <s v="1002629376"/>
    <s v="CESAR AUGUSTO CACERES GONZALEZ"/>
    <d v="2025-01-31T00:00:00"/>
    <s v="7990990000"/>
    <s v="Transitoria Presupuesto CDP CRP"/>
  </r>
  <r>
    <s v="2025"/>
    <n v="2"/>
    <d v="2025-01-01T00:00:00"/>
    <d v="2025-05-27T00:00:00"/>
    <s v="0118-01"/>
    <x v="17"/>
    <s v="Subsidio Distrital de Vivienda para el a - Servicio de apoyo financiero para adquisición de vivienda"/>
    <s v="0000000896"/>
    <d v="2025-02-21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4347154"/>
    <n v="0"/>
    <n v="0"/>
    <n v="0"/>
    <s v="0000717766"/>
    <s v="1"/>
    <s v="10102"/>
    <d v="2025-02-21T00:00:00"/>
    <s v="1011007878"/>
    <s v="DANIEL EDUARDO CONTRERAS CASTRO"/>
    <s v="1002629376"/>
    <s v="CESAR AUGUSTO CACERES GONZALEZ"/>
    <d v="2025-02-21T00:00:00"/>
    <s v="7990990000"/>
    <s v="Transitoria Presupuesto CDP CRP"/>
  </r>
  <r>
    <s v="2025"/>
    <n v="2"/>
    <d v="2025-01-01T00:00:00"/>
    <d v="2025-05-27T00:00:00"/>
    <s v="0118-01"/>
    <x v="34"/>
    <s v="Implementación de acciones y estrategias - Documentos de evaluación"/>
    <s v="0000000820"/>
    <d v="2025-02-17T00:00:00"/>
    <s v="PRESTAR SERVICIOS DE APOYO A LA GESTIÓN EN LAS ACTIVIDADESADMINISTRATIVAS GENERADASCON OCASIÓN A LAS ACTUACIONES ADMINISTRATIVAS 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25188120"/>
    <n v="0"/>
    <n v="0"/>
    <n v="0"/>
    <s v="0000713830"/>
    <s v="1"/>
    <s v="9940"/>
    <d v="2025-02-17T00:00:00"/>
    <s v="1000668702"/>
    <s v="JAZMIN ROCIO OROZCO RODRIGUEZ"/>
    <s v="1002629376"/>
    <s v="CESAR AUGUSTO CACERES GONZALEZ"/>
    <d v="2025-02-17T00:00:00"/>
    <s v="7990990000"/>
    <s v="Transitoria Presupuesto CDP CRP"/>
  </r>
  <r>
    <s v="2025"/>
    <n v="1"/>
    <d v="2025-01-01T00:00:00"/>
    <d v="2025-05-27T00:00:00"/>
    <s v="0118-01"/>
    <x v="36"/>
    <s v="Desarrollo de estrategias que promuevan  - Servicios de asistencia técnica en planificación urbana y ordenamiento territorial"/>
    <s v="0000000064"/>
    <d v="2025-01-03T00:00:00"/>
    <s v="PRESTAR SERVICIOS DE APOYO A LA GESTIÓN PARA EL POSICIONAMIENTO EIMPLEMENTACIÓN DE LAS ACCIONES ORIENTADAS A FORTALECER LA GESTIÓNTERRITORIAL DEL SECTOR HÁBITAT Y PROMOVER LA PARTICIPACIÓN CIUDADANA EN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68200000"/>
    <n v="68200000"/>
    <n v="0"/>
    <n v="0"/>
    <s v="0000657133"/>
    <s v="1"/>
    <s v="11076"/>
    <d v="2025-01-03T00:00:00"/>
    <s v="1000668702"/>
    <s v="JAZMIN ROCIO OROZCO RODRIGUEZ"/>
    <s v="1002629376"/>
    <s v="CESAR AUGUSTO CACERES GONZALEZ"/>
    <d v="2025-01-03T00:00:00"/>
    <s v="7990990000"/>
    <s v="Transitoria Presupuesto CDP CRP"/>
  </r>
  <r>
    <s v="2025"/>
    <n v="2"/>
    <d v="2025-01-01T00:00:00"/>
    <d v="2025-05-27T00:00:00"/>
    <s v="0118-01"/>
    <x v="10"/>
    <s v="Fortalecimiento en la gestión pública in - Servicio de asistencia técnica"/>
    <s v="0000000924"/>
    <d v="2025-02-21T00:00:00"/>
    <s v="PRESTAR SERVICIOS PROFESIONALES PARA TRAMITAR LOS REQUERIMIENTOSJURIDICOS EN EL MARCO DEL PROCESO DE GESTION CONTRACTUAL DE LASECRETARÍA DISTRITAL DEL HÁBITAT."/>
    <s v="1-100-F001"/>
    <s v="VA-RECURSOS DISTRITO"/>
    <s v="O232020200991191"/>
    <s v="Servicios administrativos relacionados con los trabajadores estatales"/>
    <s v="PM/0118/0118/45990310250"/>
    <s v="Estrategias de gestión institucional y de la cultu"/>
    <n v="20439540"/>
    <n v="0"/>
    <n v="0"/>
    <n v="0"/>
    <s v="0000718268"/>
    <s v="1"/>
    <s v="11058"/>
    <d v="2025-02-21T00:00:00"/>
    <s v="1002629376"/>
    <s v="CESAR AUGUSTO CACERES GONZALEZ"/>
    <s v="1002629376"/>
    <s v="CESAR AUGUSTO CACERES GONZALEZ"/>
    <d v="2025-02-21T00:00:00"/>
    <s v="7990990000"/>
    <s v="Transitoria Presupuesto CDP CRP"/>
  </r>
  <r>
    <s v="2025"/>
    <n v="2"/>
    <d v="2025-01-01T00:00:00"/>
    <d v="2025-05-27T00:00:00"/>
    <s v="0118-01"/>
    <x v="10"/>
    <s v="Fortalecimiento en la gestión pública in - Servicio de asistencia técnica"/>
    <s v="0000000857"/>
    <d v="2025-02-18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64964000"/>
    <n v="0"/>
    <n v="0"/>
    <n v="0"/>
    <s v="0000715342"/>
    <s v="1"/>
    <s v="10294"/>
    <d v="2025-01-27T00:00:00"/>
    <s v="1000024732"/>
    <s v="ALBA CRISTINA MELO GOMEZ"/>
    <s v="1002629376"/>
    <s v="CESAR AUGUSTO CACERES GONZALEZ"/>
    <d v="2025-02-18T00:00:00"/>
    <s v="7990990000"/>
    <s v="Transitoria Presupuesto CDP CRP"/>
  </r>
  <r>
    <s v="2025"/>
    <n v="3"/>
    <d v="2025-01-01T00:00:00"/>
    <d v="2025-05-27T00:00:00"/>
    <s v="0118-01"/>
    <x v="8"/>
    <s v="Estudios y diseños de proyectos para el  - Espacio publico adecuado"/>
    <s v="0000001020"/>
    <d v="2025-03-04T00:00:00"/>
    <s v="PAGO DE PASIVOS DEL CONTRATO No. 1260-2022"/>
    <s v="1-601-I037"/>
    <s v="PAS-Crédito"/>
    <s v="O2320202005040254211"/>
    <s v="Servicios generales de construcción de carreteras (excepto carreteras elevadas), calles"/>
    <s v="PM/0118/0110/40020200320"/>
    <s v="Espacio público intervenido"/>
    <n v="107812645"/>
    <n v="0"/>
    <n v="0"/>
    <n v="107812645"/>
    <s v="0000721890"/>
    <s v="1"/>
    <s v="11183"/>
    <d v="2025-03-03T00:00:00"/>
    <s v="1000117545"/>
    <s v="CAMILO EDUARDO TORRES MUÑOZ"/>
    <s v="1002629376"/>
    <s v="CESAR AUGUSTO CACERES GONZALEZ"/>
    <d v="2025-03-04T00:00:00"/>
    <s v="7990990000"/>
    <s v="Transitoria Presupuesto CDP CRP"/>
  </r>
  <r>
    <s v="2025"/>
    <n v="3"/>
    <d v="2025-01-01T00:00:00"/>
    <d v="2025-05-27T00:00:00"/>
    <s v="0118-01"/>
    <x v="34"/>
    <s v="Implementación de acciones y estrategias - Documentos de evaluación"/>
    <s v="0000001006"/>
    <d v="2025-03-04T00:00:00"/>
    <s v="PRESTAR SERVICIOS PROFESIONALES PARA APOYAR EN EL SEGUIMIENTO Y CONTROLA TODAS LAS ACTIVIDADES DE TIPO FINANCIERO ORIENTADAS AL CONTROL DEPROYECTOS DE ENAJENACIÓN Y MATRÍCULAS DE VIVIENDA."/>
    <s v="1-100-F001"/>
    <s v="VA-RECURSOS DISTRITO"/>
    <s v="O232020200991123"/>
    <s v="Servicios de la administración pública relacionados con la vivienda e infraestructura de servicios públicos"/>
    <s v="PM/0118/0117/45990010226"/>
    <s v="Servicio de prevención, vigilancia y seguimiento d"/>
    <n v="86749281"/>
    <n v="0"/>
    <n v="0"/>
    <n v="122106"/>
    <s v="0000721849"/>
    <s v="1"/>
    <s v="10587"/>
    <d v="2025-03-04T00:00:00"/>
    <s v="1005450425"/>
    <s v="CARLOS ANDRES DANIELS JARAMILLO"/>
    <s v="1002629376"/>
    <s v="CESAR AUGUSTO CACERES GONZALEZ"/>
    <d v="2025-03-04T00:00:00"/>
    <s v="7990990000"/>
    <s v="Transitoria Presupuesto CDP CRP"/>
  </r>
  <r>
    <s v="2025"/>
    <n v="3"/>
    <d v="2025-01-01T00:00:00"/>
    <d v="2025-05-27T00:00:00"/>
    <s v="0118-01"/>
    <x v="34"/>
    <s v="Implementación de acciones y estrategias - Documentos de evaluación"/>
    <s v="0000001010"/>
    <d v="2025-03-04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38671362"/>
    <n v="0"/>
    <n v="0"/>
    <n v="38671362"/>
    <s v="0000721859"/>
    <s v="1"/>
    <s v="10565"/>
    <d v="2025-03-03T00:00:00"/>
    <s v="1000668702"/>
    <s v="JAZMIN ROCIO OROZCO RODRIGUEZ"/>
    <s v="1002629376"/>
    <s v="CESAR AUGUSTO CACERES GONZALEZ"/>
    <d v="2025-03-04T00:00:00"/>
    <s v="7990990000"/>
    <s v="Transitoria Presupuesto CDP CRP"/>
  </r>
  <r>
    <s v="2025"/>
    <n v="3"/>
    <d v="2025-01-01T00:00:00"/>
    <d v="2025-05-27T00:00:00"/>
    <s v="0118-01"/>
    <x v="36"/>
    <s v="Desarrollo de estrategias que promuevan  - Servicios de asistencia técnica en planificación urbana y ordenamiento territorial"/>
    <s v="0000001014"/>
    <d v="2025-03-04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36606667"/>
    <n v="0"/>
    <n v="0"/>
    <n v="73334"/>
    <s v="0000721866"/>
    <s v="1"/>
    <s v="11081"/>
    <d v="2025-03-04T00:00:00"/>
    <s v="1000347374"/>
    <s v="JOSE LUIS ALDANA ROMERO"/>
    <s v="1002629376"/>
    <s v="CESAR AUGUSTO CACERES GONZALEZ"/>
    <d v="2025-03-04T00:00:00"/>
    <s v="7990990000"/>
    <s v="Transitoria Presupuesto CDP CRP"/>
  </r>
  <r>
    <s v="2025"/>
    <n v="3"/>
    <d v="2025-01-01T00:00:00"/>
    <d v="2025-05-27T00:00:00"/>
    <s v="0118-01"/>
    <x v="7"/>
    <s v="Estudios y diseños de proyectos para el  - Estudios de pre inversión e inversión"/>
    <s v="0000001022"/>
    <d v="2025-03-04T00:00:00"/>
    <s v="PRESTAR SERVICIOS PROFESIONALES PARA APOYAR LAS ACTIVIDADES DEESTRUCTURACIÓN EN LA ETAPA PRE-CONTRACTUAL, EN EL SEGUIMIENTO A LAEJECUCIÓN DE LOS PROYECTOS Y CONTRATOS, ASÍ COMO EL APOYO A LASUPERVISIÓN DE LOS CONTRATOS/O CONVENIOS EN EL MARCO DE LOS PROGRAMAS DEREVITALIZACIÓN DE LA SDHT, EN LOS POLÍGONOS DE INTERVENCIÓN INTEGRAL DEESPACIO PÚBLICO."/>
    <s v="1-100-F039"/>
    <s v="VA-Crédito"/>
    <s v="O232020200883221"/>
    <s v="Servicios de planeación urbana"/>
    <s v="PM/0118/0110/40020340320"/>
    <s v="Espacio público intervenido"/>
    <n v="38597697"/>
    <n v="0"/>
    <n v="0"/>
    <n v="2"/>
    <s v="0000721892"/>
    <s v="1"/>
    <s v="11181"/>
    <d v="2025-03-03T00:00:00"/>
    <s v="1000117545"/>
    <s v="CAMILO EDUARDO TORRES MUÑOZ"/>
    <s v="1002629376"/>
    <s v="CESAR AUGUSTO CACERES GONZALEZ"/>
    <d v="2025-03-04T00:00:00"/>
    <s v="7990990000"/>
    <s v="Transitoria Presupuesto CDP CRP"/>
  </r>
  <r>
    <s v="2025"/>
    <n v="3"/>
    <d v="2025-01-01T00:00:00"/>
    <d v="2025-05-27T00:00:00"/>
    <s v="0118-01"/>
    <x v="9"/>
    <s v="Subsidio Distrital de Vivienda para el a - Vivienda de Interés Social mejoradas"/>
    <s v="0000001026"/>
    <d v="2025-03-04T00:00:00"/>
    <s v="PRESTAR SUS SERVICIOS DE APOYO A LA GESTION DOCUMENTAL Y ORGANIZACION DELA INFORMACION DEL PROGRAMA DE MEJORAMIENTO DE VIVIENDA DE LA SECRETARIADISTRITAL DEL HABITAT"/>
    <s v="1-100-F039"/>
    <s v="VA-Crédito"/>
    <s v="O232020200883330"/>
    <s v="Servicios de administración en proyectos de construcción"/>
    <s v="PM/0118/0103/40010440222"/>
    <s v="Subsidios para el Mejoramiento y habitabilidad urb"/>
    <n v="33746575"/>
    <n v="0"/>
    <n v="0"/>
    <n v="5967382"/>
    <s v="0000722029"/>
    <s v="1"/>
    <s v="10875"/>
    <d v="2025-03-04T00:00:00"/>
    <s v="1000106873"/>
    <s v="LINA MARIA GONZALEZ BOTERO"/>
    <s v="1002629376"/>
    <s v="CESAR AUGUSTO CACERES GONZALEZ"/>
    <d v="2025-03-04T00:00:00"/>
    <s v="7990990000"/>
    <s v="Transitoria Presupuesto CDP CRP"/>
  </r>
  <r>
    <s v="2025"/>
    <n v="2"/>
    <d v="2025-01-01T00:00:00"/>
    <d v="2025-05-27T00:00:00"/>
    <s v="0118-01"/>
    <x v="45"/>
    <s v="Implementación de las estrategias de gen - Documentos de planeación"/>
    <s v="0000000692"/>
    <d v="2025-02-05T00:00:00"/>
    <s v="PRESTAR SERVICIOS PROFESIONALES PARA ELABORAR DOCUMENTOS, ANÁLISISSECTORIALES, ASÍ COMO LA ELABORACIÓN DE EVALUACIONES DE LAS POLÍTICAS,PROGRAMAS Y ESTRATEGIAS DEL SECTOR HÁBITAT."/>
    <s v="1-100-F001"/>
    <s v="VA-RECURSOS DISTRITO"/>
    <s v="O232020200991123"/>
    <s v="Servicios de la administración pública relacionados con la vivienda e infraestructura de servicios públicos"/>
    <s v="PM/0118/0101/45990190213"/>
    <s v="SERVICIO DE ASISTENCIA TÉCNICA PARA LA PLANEACIÓN"/>
    <n v="105000000"/>
    <n v="0"/>
    <n v="0"/>
    <n v="0"/>
    <s v="0000706338"/>
    <s v="1"/>
    <s v="9963"/>
    <d v="2025-02-05T00:00:00"/>
    <s v="1002135545"/>
    <s v="MARIA PAULA SALCEDO PORRAS"/>
    <s v="1002629376"/>
    <s v="CESAR AUGUSTO CACERES GONZALEZ"/>
    <d v="2025-02-05T00:00:00"/>
    <s v="7990990000"/>
    <s v="Transitoria Presupuesto CDP CRP"/>
  </r>
  <r>
    <s v="2025"/>
    <n v="2"/>
    <d v="2025-01-01T00:00:00"/>
    <d v="2025-05-27T00:00:00"/>
    <s v="0118-01"/>
    <x v="39"/>
    <s v="Implementación de acciones y estrategias - Servicio de asistencia técnica"/>
    <s v="0000000809"/>
    <d v="2025-02-14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3598"/>
    <s v="1"/>
    <s v="10595"/>
    <d v="2025-02-14T00:00:00"/>
    <s v="1000070452"/>
    <s v="JULIO ALVARO FORIGUA GARCIA"/>
    <s v="1002629376"/>
    <s v="CESAR AUGUSTO CACERES GONZALEZ"/>
    <d v="2025-02-14T00:00:00"/>
    <s v="7990990000"/>
    <s v="Transitoria Presupuesto CDP CRP"/>
  </r>
  <r>
    <s v="2025"/>
    <n v="2"/>
    <d v="2025-01-01T00:00:00"/>
    <d v="2025-05-27T00:00:00"/>
    <s v="0118-01"/>
    <x v="39"/>
    <s v="Implementación de acciones y estrategias - Servicio de asistencia técnica"/>
    <s v="0000000945"/>
    <d v="2025-02-24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8850"/>
    <s v="1"/>
    <s v="10806"/>
    <d v="2025-02-24T00:00:00"/>
    <s v="1005450425"/>
    <s v="CARLOS ANDRES DANIELS JARAMILLO"/>
    <s v="1002629376"/>
    <s v="CESAR AUGUSTO CACERES GONZALEZ"/>
    <d v="2025-02-24T00:00:00"/>
    <s v="7990990000"/>
    <s v="Transitoria Presupuesto CDP CRP"/>
  </r>
  <r>
    <s v="2025"/>
    <n v="2"/>
    <d v="2025-01-01T00:00:00"/>
    <d v="2025-05-27T00:00:00"/>
    <s v="0118-01"/>
    <x v="39"/>
    <s v="Implementación de acciones y estrategias - Servicio de asistencia técnica"/>
    <s v="0000000805"/>
    <d v="2025-02-14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3594"/>
    <s v="1"/>
    <s v="10661"/>
    <d v="2025-02-14T00:00:00"/>
    <s v="1000070452"/>
    <s v="JULIO ALVARO FORIGUA GARCIA"/>
    <s v="1002629376"/>
    <s v="CESAR AUGUSTO CACERES GONZALEZ"/>
    <d v="2025-02-14T00:00:00"/>
    <s v="7990990000"/>
    <s v="Transitoria Presupuesto CDP CRP"/>
  </r>
  <r>
    <s v="2025"/>
    <n v="2"/>
    <d v="2025-01-01T00:00:00"/>
    <d v="2025-05-27T00:00:00"/>
    <s v="0118-01"/>
    <x v="10"/>
    <s v="Fortalecimiento en la gestión pública in - Servicio de asistencia técnica"/>
    <s v="0000000923"/>
    <d v="2025-02-21T00:00:00"/>
    <s v="PRESTAR SERVICIOS DE APOYO A LA GESTIÓN PARA EJECUTAR ACTIVIDADESADMINISTRATIVAS REQUERIDAS EN EL PROCESO DE GESTIÓN CONTRACTUAL DE LASDHT"/>
    <s v="1-100-F001"/>
    <s v="VA-RECURSOS DISTRITO"/>
    <s v="O232020200991191"/>
    <s v="Servicios administrativos relacionados con los trabajadores estatales"/>
    <s v="PM/0118/0118/45990310250"/>
    <s v="Estrategias de gestión institucional y de la cultu"/>
    <n v="13626360"/>
    <n v="0"/>
    <n v="0"/>
    <n v="0"/>
    <s v="0000718263"/>
    <s v="1"/>
    <s v="11052"/>
    <d v="2025-02-21T00:00:00"/>
    <s v="1002629376"/>
    <s v="CESAR AUGUSTO CACERES GONZALEZ"/>
    <s v="1002629376"/>
    <s v="CESAR AUGUSTO CACERES GONZALEZ"/>
    <d v="2025-02-21T00:00:00"/>
    <s v="7990990000"/>
    <s v="Transitoria Presupuesto CDP CRP"/>
  </r>
  <r>
    <s v="2025"/>
    <n v="2"/>
    <d v="2025-01-01T00:00:00"/>
    <d v="2025-05-27T00:00:00"/>
    <s v="0118-01"/>
    <x v="10"/>
    <s v="Fortalecimiento en la gestión pública in - Servicio de asistencia técnica"/>
    <s v="0000000856"/>
    <d v="2025-02-18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64964000"/>
    <n v="0"/>
    <n v="0"/>
    <n v="0"/>
    <s v="0000715341"/>
    <s v="1"/>
    <s v="10293"/>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910"/>
    <d v="2025-02-21T00:00:00"/>
    <s v="PRESTAR SERVICIOS PROFESIONALES PARA EL SEGUIMIENTO Y CONTROL DE LASACTIVIDADES DE LA GESTIÓN FINANCIERA DE LA SUBSECRETARIA DE GESTIÓNCORPORATIVA DEL LA SDHT."/>
    <s v="1-100-F001"/>
    <s v="VA-RECURSOS DISTRITO"/>
    <s v="O232020200991191"/>
    <s v="Servicios administrativos relacionados con los trabajadores estatales"/>
    <s v="PM/0118/0118/45990310250"/>
    <s v="Estrategias de gestión institucional y de la cultu"/>
    <n v="63000000"/>
    <n v="0"/>
    <n v="0"/>
    <n v="0"/>
    <s v="0000718064"/>
    <s v="1"/>
    <s v="10675"/>
    <d v="2025-02-21T00:00:00"/>
    <s v="1000300664"/>
    <s v="ANA MILENA YELA ESCOBAR"/>
    <s v="1002629376"/>
    <s v="CESAR AUGUSTO CACERES GONZALEZ"/>
    <d v="2025-02-21T00:00:00"/>
    <s v="7990990000"/>
    <s v="Transitoria Presupuesto CDP CRP"/>
  </r>
  <r>
    <s v="2025"/>
    <n v="2"/>
    <d v="2025-01-01T00:00:00"/>
    <d v="2025-05-27T00:00:00"/>
    <s v="0118-01"/>
    <x v="10"/>
    <s v="Fortalecimiento en la gestión pública in - Servicio de asistencia técnica"/>
    <s v="0000000958"/>
    <d v="2025-02-25T00:00:00"/>
    <s v="PRESTAR SERVICIOS DE APOYO A LA GESTIÓN EN EL PROCESO DE TALENTO HUMANOINHERENTES A SITUACIONES ADMINISTRATIVAS DE LOS SERVIDORES PÚBLICOS DELA PLANTA DE PERSONAL, ASÍ COMO LA ACTUALIZACIÓN DE BASES DE DATOS YDEMÁS DOCUMENTOS DERIVADOS DE LA TAREA."/>
    <s v="1-100-F001"/>
    <s v="VA-RECURSOS DISTRITO"/>
    <s v="O232020200991191"/>
    <s v="Servicios administrativos relacionados con los trabajadores estatales"/>
    <s v="PM/0118/0118/45990310250"/>
    <s v="Estrategias de gestión institucional y de la cultu"/>
    <n v="34685280"/>
    <n v="0"/>
    <n v="0"/>
    <n v="0"/>
    <s v="0000719623"/>
    <s v="1"/>
    <s v="10928"/>
    <d v="2025-02-25T00:00:00"/>
    <s v="1002629376"/>
    <s v="CESAR AUGUSTO CACERES GONZALEZ"/>
    <s v="1002629376"/>
    <s v="CESAR AUGUSTO CACERES GONZALEZ"/>
    <d v="2025-02-25T00:00:00"/>
    <s v="7990990000"/>
    <s v="Transitoria Presupuesto CDP CRP"/>
  </r>
  <r>
    <s v="2025"/>
    <n v="2"/>
    <d v="2025-01-01T00:00:00"/>
    <d v="2025-05-27T00:00:00"/>
    <s v="0118-01"/>
    <x v="9"/>
    <s v="Subsidio Distrital de Vivienda para el a - Vivienda de Interés Social mejoradas"/>
    <s v="0000000751"/>
    <d v="2025-02-10T00:00:00"/>
    <s v="PRESTAR SERVICIOS PROFESIONALES PARA LA GESTION ADMINISTRATIVA EN LAASIGNACIÓN DE SOLUCIONES HABITACIONALES EN LOS TERRITORIOS PRIORIZADOSPOR LA SECRETARÍA DISTRITAL DEL HÁBITAT."/>
    <s v="1-100-F039"/>
    <s v="VA-Crédito"/>
    <s v="O232020200883330"/>
    <s v="Servicios de administración en proyectos de construcción"/>
    <s v="PM/0118/0103/40010440222"/>
    <s v="Subsidios para el Mejoramiento y habitabilidad urb"/>
    <n v="38277684"/>
    <n v="0"/>
    <n v="0"/>
    <n v="0"/>
    <s v="0000708899"/>
    <s v="1"/>
    <s v="10884"/>
    <d v="2025-02-10T00:00:00"/>
    <s v="1000106873"/>
    <s v="LINA MARIA GONZALEZ BOTERO"/>
    <s v="1002629376"/>
    <s v="CESAR AUGUSTO CACERES GONZALEZ"/>
    <d v="2025-02-10T00:00:00"/>
    <s v="7990990000"/>
    <s v="Transitoria Presupuesto CDP CRP"/>
  </r>
  <r>
    <s v="2025"/>
    <n v="2"/>
    <d v="2025-01-01T00:00:00"/>
    <d v="2025-05-27T00:00:00"/>
    <s v="0118-01"/>
    <x v="17"/>
    <s v="Subsidio Distrital de Vivienda para el a - Servicio de apoyo financiero para adquisición de vivienda"/>
    <s v="0000000915"/>
    <d v="2025-02-21T00:00:00"/>
    <s v="PRESTAR SERVICIOS PROFESIONALES JURÍDICOS PARA LA PROYECCIÓN DEDOCUMENTOS, ACTOS ADMINISTRATIVOS, REALIZAR REVISIÓN Y SEGUIMIENTO A LASRESPUESTA DE LOS DERECHOS DE PETICIÓN EN EL MARCO DE LOS PROGRAMAS YPROYECTO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69533333"/>
    <n v="0"/>
    <n v="0"/>
    <n v="0"/>
    <s v="0000718142"/>
    <s v="1"/>
    <s v="10116"/>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913"/>
    <d v="2025-02-21T00:00:00"/>
    <s v="PRESTAR SERVICIOS DE APOYO A LA GESTIÓN PARA REALIZAR ACTIVIDADESASISTENCIALES Y OPERATIVAS DE LA SUBSECRETARIA DE GESTIÓN FINANCIERAS"/>
    <s v="1-100-F039"/>
    <s v="VA-Crédito"/>
    <s v="O232020200991123"/>
    <s v="Servicios de la administración pública relacionados con la vivienda e infraestructura de servicios públicos"/>
    <s v="PM/0118/0104/40010310222"/>
    <s v="Subsidio para adquisición de vivienda nueva urbana"/>
    <n v="37940466"/>
    <n v="0"/>
    <n v="0"/>
    <n v="0"/>
    <s v="0000718129"/>
    <s v="1"/>
    <s v="10113"/>
    <d v="2025-02-21T00:00:00"/>
    <s v="1011007878"/>
    <s v="DANIEL EDUARDO CONTRERAS CASTRO"/>
    <s v="1002629376"/>
    <s v="CESAR AUGUSTO CACERES GONZALEZ"/>
    <d v="2025-02-21T00:00:00"/>
    <s v="7990990000"/>
    <s v="Transitoria Presupuesto CDP CRP"/>
  </r>
  <r>
    <s v="2025"/>
    <n v="3"/>
    <d v="2025-01-01T00:00:00"/>
    <d v="2025-05-27T00:00:00"/>
    <s v="0118-01"/>
    <x v="2"/>
    <s v="Fortalecimiento en la gestión pública in - Documentos de planeación"/>
    <s v="0000001030"/>
    <d v="2025-03-05T00:00:00"/>
    <s v="PRESTAR SERVICIOS PROFESIONALES COMO COMUNICADOR SOCIAL Y PERIODISTAPARA LA PRODUCCIÓN DE CONTENIDO DE REDES SOCIALES, EDICIÓN Y REDACCIÓN,QUE AYUDE A DIVULGAR LOS PLANES PROGRAMAS Y PROYECTOS E LA SDHT"/>
    <s v="1-100-F001"/>
    <s v="VA-RECURSOS DISTRITO"/>
    <s v="O232020200883121"/>
    <s v="Servicios de relaciones públicas"/>
    <s v="PM/0118/0118/45990190250"/>
    <s v="Estrategias de gestión institucional y de la cultu"/>
    <n v="42000000"/>
    <n v="0"/>
    <n v="0"/>
    <n v="12000000"/>
    <s v="0000722107"/>
    <s v="1"/>
    <s v="10388"/>
    <d v="2025-03-05T00:00:00"/>
    <s v="1000204561"/>
    <s v="MANUEL ALFONSO RINCON RAMIREZ"/>
    <s v="1002629376"/>
    <s v="CESAR AUGUSTO CACERES GONZALEZ"/>
    <d v="2025-03-05T00:00:00"/>
    <s v="7990990000"/>
    <s v="Transitoria Presupuesto CDP CRP"/>
  </r>
  <r>
    <s v="2025"/>
    <n v="3"/>
    <d v="2025-01-01T00:00:00"/>
    <d v="2025-05-27T00:00:00"/>
    <s v="0118-01"/>
    <x v="34"/>
    <s v="Implementación de acciones y estrategias - Documentos de evaluación"/>
    <s v="0000001031"/>
    <d v="2025-03-05T00:00:00"/>
    <s v="PRESTAR SERVICIOS PROFESIONALES PARA APOYAR JURÍDICAMENTE EN LA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58529632"/>
    <n v="0"/>
    <n v="0"/>
    <n v="8"/>
    <s v="0000722108"/>
    <s v="1"/>
    <s v="10563"/>
    <d v="2025-03-05T00:00:00"/>
    <s v="1000668702"/>
    <s v="JAZMIN ROCIO OROZCO RODRIGUEZ"/>
    <s v="1002629376"/>
    <s v="CESAR AUGUSTO CACERES GONZALEZ"/>
    <d v="2025-03-05T00:00:00"/>
    <s v="7990990000"/>
    <s v="Transitoria Presupuesto CDP CRP"/>
  </r>
  <r>
    <s v="2025"/>
    <n v="3"/>
    <d v="2025-01-01T00:00:00"/>
    <d v="2025-05-27T00:00:00"/>
    <s v="0118-01"/>
    <x v="10"/>
    <s v="Fortalecimiento en la gestión pública in - Servicio de asistencia técnica"/>
    <s v="0000001036"/>
    <d v="2025-03-05T00:00:00"/>
    <s v="Prestar servicios profesionales especializados para realizar la revisióny orientación jurídica en procesos administrativos, laborales ycorporativos y/o en demás trámites requeridos en la Secretaría deHábitat, en el marco de sus procesos misionales y transversales a cargode la Subsecretaría Jurídica."/>
    <s v="1-100-F001"/>
    <s v="VA-RECURSOS DISTRITO"/>
    <s v="O232020200882199"/>
    <s v="Otros servicios jurídicos n.c.p."/>
    <s v="PM/0118/0118/45990310250"/>
    <s v="Estrategias de gestión institucional y de la cultu"/>
    <n v="184000000"/>
    <n v="0"/>
    <n v="0"/>
    <n v="613334"/>
    <s v="0000722134"/>
    <s v="1"/>
    <s v="10245"/>
    <d v="2025-03-04T00:00:00"/>
    <s v="1000024732"/>
    <s v="ALBA CRISTINA MELO GOMEZ"/>
    <s v="1002629376"/>
    <s v="CESAR AUGUSTO CACERES GONZALEZ"/>
    <d v="2025-03-05T00:00:00"/>
    <s v="7990990000"/>
    <s v="Transitoria Presupuesto CDP CRP"/>
  </r>
  <r>
    <s v="2025"/>
    <n v="2"/>
    <d v="2025-01-01T00:00:00"/>
    <d v="2025-05-27T00:00:00"/>
    <s v="0118-01"/>
    <x v="10"/>
    <s v="Fortalecimiento en la gestión pública in - Servicio de asistencia técnica"/>
    <s v="0000000963"/>
    <d v="2025-02-25T00:00:00"/>
    <s v="PRESTAR LOS SERVICIOS PROFESIONALES QUE SE REQUIERAN PARA LA CORRECTAEJECUCIÓN DE LAS ACTIVIDADES RELACIONADAS CON LA EVALUACIÓN DELDESEMPEÑO DE LOS SERVIDORES PÚBLICOS DE LA ENTIDAD, ASÍ COMO EJECUTAR YHACER SEGUIMIENTO A ACTIVIDADES ENCAMINADAS A LA GESTIÓN DEL CAMBIO Y ALFORTALECIMIENTO DE LA CULTURA ORGANIZACIONAL DE LA SECRETARÍA DISTRITALDEL HÁBITAT."/>
    <s v="1-100-F001"/>
    <s v="VA-RECURSOS DISTRITO"/>
    <s v="O232020200991191"/>
    <s v="Servicios administrativos relacionados con los trabajadores estatales"/>
    <s v="PM/0118/0118/45990310250"/>
    <s v="Estrategias de gestión institucional y de la cultu"/>
    <n v="57602340"/>
    <n v="0"/>
    <n v="0"/>
    <n v="0"/>
    <s v="0000719634"/>
    <s v="1"/>
    <s v="10944"/>
    <d v="2025-02-25T00:00:00"/>
    <s v="1002629376"/>
    <s v="CESAR AUGUSTO CACERES GONZALEZ"/>
    <s v="1002629376"/>
    <s v="CESAR AUGUSTO CACERES GONZALEZ"/>
    <d v="2025-02-25T00:00:00"/>
    <s v="7990990000"/>
    <s v="Transitoria Presupuesto CDP CRP"/>
  </r>
  <r>
    <s v="2025"/>
    <n v="2"/>
    <d v="2025-01-01T00:00:00"/>
    <d v="2025-05-27T00:00:00"/>
    <s v="0118-01"/>
    <x v="10"/>
    <s v="Fortalecimiento en la gestión pública in - Servicio de asistencia técnica"/>
    <s v="0000000858"/>
    <d v="2025-02-18T00:00:00"/>
    <s v="PRESTAR SERVICIOS PROFESIONALES PARA EL DESARROLLO DE LAS ETAPAS YACTUACIONES JURÍDICAS, REALIZANDO LA CONCEPTUALIZACIÓN, ELABORACIÓN,ACOMPAÑAMIENTO Y TRÁMITE DE LAS ACTIVIDADES JURÍDICAS DESARROLLADAS ENEL MARCO DE LAS COMPETENCIAS DE LA SUBSECRETARÍA JURÍDICA."/>
    <s v="1-100-F001"/>
    <s v="VA-RECURSOS DISTRITO"/>
    <s v="O232020200882199"/>
    <s v="Otros servicios jurídicos n.c.p."/>
    <s v="PM/0118/0118/45990310250"/>
    <s v="Estrategias de gestión institucional y de la cultu"/>
    <n v="79466667"/>
    <n v="0"/>
    <n v="0"/>
    <n v="0"/>
    <s v="0000715343"/>
    <s v="1"/>
    <s v="10303"/>
    <d v="2025-01-27T00:00:00"/>
    <s v="1000024732"/>
    <s v="ALBA CRISTINA MELO GOMEZ"/>
    <s v="1002629376"/>
    <s v="CESAR AUGUSTO CACERES GONZALEZ"/>
    <d v="2025-02-18T00:00:00"/>
    <s v="7990990000"/>
    <s v="Transitoria Presupuesto CDP CRP"/>
  </r>
  <r>
    <s v="2025"/>
    <n v="2"/>
    <d v="2025-01-01T00:00:00"/>
    <d v="2025-05-27T00:00:00"/>
    <s v="0118-01"/>
    <x v="39"/>
    <s v="Implementación de acciones y estrategias - Servicio de asistencia técnica"/>
    <s v="0000000811"/>
    <d v="2025-02-14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64452270"/>
    <n v="0"/>
    <n v="0"/>
    <n v="0"/>
    <s v="0000713600"/>
    <s v="1"/>
    <s v="10652"/>
    <d v="2025-02-14T00:00:00"/>
    <s v="1005450425"/>
    <s v="CARLOS ANDRES DANIELS JARAMILLO"/>
    <s v="1002629376"/>
    <s v="CESAR AUGUSTO CACERES GONZALEZ"/>
    <d v="2025-02-14T00:00:00"/>
    <s v="7990990000"/>
    <s v="Transitoria Presupuesto CDP CRP"/>
  </r>
  <r>
    <s v="2025"/>
    <n v="2"/>
    <d v="2025-01-01T00:00:00"/>
    <d v="2025-05-27T00:00:00"/>
    <s v="0118-01"/>
    <x v="19"/>
    <s v="Asistencia técnica para la habilitación  - Servicio de asistencia técnica"/>
    <s v="0000000826"/>
    <d v="2025-02-17T00:00:00"/>
    <s v="PRESTAR SERVICIOS PROFESIONALES PARA REALIZAR EL SEGUIMIENTO, GESTIÓNY/O DESARROLLO DE LOS INSTRUMENTOS DE PLANEACIÓN Y GESTIÓN DEL SUELO OPROYECTOS VINCULADOS A LA ENTIDAD, RELACIONADOS CON LA HABILITACIÓN DESUELO PARA VIVIENDA, VIS/VIP Y USOS COMPLEMENTARIOS."/>
    <s v="1-100-F001"/>
    <s v="VA-RECURSOS DISTRITO"/>
    <s v="O232020200991123"/>
    <s v="Servicios de la administración pública relacionados con la vivienda e infraestructura de servicios públicos"/>
    <s v="PM/0118/0106/45990310215"/>
    <s v="Hectáreas de suelo útil gestionadas para el desarr"/>
    <n v="99146667"/>
    <n v="0"/>
    <n v="0"/>
    <n v="0"/>
    <s v="0000713862"/>
    <s v="1"/>
    <s v="10908"/>
    <d v="2025-02-17T00:00:00"/>
    <s v="1006022647"/>
    <s v="RODRIGO ERNESTO CARRASCAL ENRIQUEZ"/>
    <s v="1002629376"/>
    <s v="CESAR AUGUSTO CACERES GONZALEZ"/>
    <d v="2025-02-17T00:00:00"/>
    <s v="7990990000"/>
    <s v="Transitoria Presupuesto CDP CRP"/>
  </r>
  <r>
    <s v="2025"/>
    <n v="2"/>
    <d v="2025-01-01T00:00:00"/>
    <d v="2025-05-27T00:00:00"/>
    <s v="0118-01"/>
    <x v="19"/>
    <s v="Asistencia técnica para la habilitación  - Servicio de asistencia técnica"/>
    <s v="0000000824"/>
    <d v="2025-02-17T00:00:00"/>
    <s v="PRESTAR SERVICIOS PROFESIONALES PARA REALIZAR EL ANÁLISIS Y/O VALIDACIÓNDE LOS ASPECTOS FINANCIEROS PARA EL DESARROLLO URBANO, A PARTIR DE LAAPLICACIÓN DE LOS INSTRUMENTOS DE PLANEACIÓN Y GESTIÓN DEL SUELO A CARGODE LA DEPENDENCIA."/>
    <s v="1-100-F001"/>
    <s v="VA-RECURSOS DISTRITO"/>
    <s v="O232020200991123"/>
    <s v="Servicios de la administración pública relacionados con la vivienda e infraestructura de servicios públicos"/>
    <s v="PM/0118/0106/45990310215"/>
    <s v="Hectáreas de suelo útil gestionadas para el desarr"/>
    <n v="78730080"/>
    <n v="0"/>
    <n v="0"/>
    <n v="0"/>
    <s v="0000713853"/>
    <s v="1"/>
    <s v="10919"/>
    <d v="2025-02-17T00:00:00"/>
    <s v="1006022647"/>
    <s v="RODRIGO ERNESTO CARRASCAL ENRIQUEZ"/>
    <s v="1002629376"/>
    <s v="CESAR AUGUSTO CACERES GONZALEZ"/>
    <d v="2025-02-17T00:00:00"/>
    <s v="7990990000"/>
    <s v="Transitoria Presupuesto CDP CRP"/>
  </r>
  <r>
    <s v="2025"/>
    <n v="2"/>
    <d v="2025-01-01T00:00:00"/>
    <d v="2025-05-27T00:00:00"/>
    <s v="0118-01"/>
    <x v="6"/>
    <s v="Adecuación de entornos urbanos y/o rura - Espacio publico adecuado"/>
    <s v="0000000698"/>
    <d v="2025-02-05T00:00:00"/>
    <s v="PRESTAR SERVICIOS DE APOYO A LA GESTIÓN EN LOS PROCESOS DERIVADOS DE LASINTERVENCIONES MEJORAMIENTO INTEGRAL DEL HÁBITAT."/>
    <s v="1-100-F039"/>
    <s v="VA-Crédito"/>
    <s v="O2320202005040254211"/>
    <s v="Servicios generales de construcción de carreteras (excepto carreteras elevadas), calles"/>
    <s v="PM/0118/0110/40020200214"/>
    <s v="Espacio público intervenido"/>
    <n v="28904400"/>
    <n v="0"/>
    <n v="0"/>
    <n v="0"/>
    <s v="0000706370"/>
    <s v="1"/>
    <s v="10540"/>
    <d v="2025-02-05T00:00:00"/>
    <s v="1000106873"/>
    <s v="LINA MARIA GONZALEZ BOTERO"/>
    <s v="1002629376"/>
    <s v="CESAR AUGUSTO CACERES GONZALEZ"/>
    <d v="2025-02-05T00:00:00"/>
    <s v="7990990000"/>
    <s v="Transitoria Presupuesto CDP CRP"/>
  </r>
  <r>
    <s v="2025"/>
    <n v="2"/>
    <d v="2025-01-01T00:00:00"/>
    <d v="2025-05-27T00:00:00"/>
    <s v="0118-01"/>
    <x v="37"/>
    <s v="Implementación de acciones y estrategias - Documentos de lineamientos técnicos"/>
    <s v="0000000818"/>
    <d v="2025-02-17T00:00:00"/>
    <s v="PRESTAR SERVICIOS PROFESIONALES PARA EL APOYO SOCIAL EN ELRELACIONAMIENTO CON LAS COMUNIDADES NECESARIAS PARA LOS INSTRUMENTOSURBANÍSTICOS DE LEGALIZACIÓN Y FORMALIZACIÓN EN SU ETAPA DE GESTIÓN YESTUDIOS PREVIOS EN EL ÁMBITO DE LAS INTERVENCIONES INTEGRALES DE LA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56776500"/>
    <n v="0"/>
    <n v="0"/>
    <n v="0"/>
    <s v="0000713819"/>
    <s v="1"/>
    <s v="10518"/>
    <d v="2025-02-17T00:00:00"/>
    <s v="1000106873"/>
    <s v="LINA MARIA GONZALEZ BOTERO"/>
    <s v="1002629376"/>
    <s v="CESAR AUGUSTO CACERES GONZALEZ"/>
    <d v="2025-02-17T00:00:00"/>
    <s v="7990990000"/>
    <s v="Transitoria Presupuesto CDP CRP"/>
  </r>
  <r>
    <s v="2025"/>
    <n v="2"/>
    <d v="2025-01-01T00:00:00"/>
    <d v="2025-05-27T00:00:00"/>
    <s v="0118-01"/>
    <x v="8"/>
    <s v="Estudios y diseños de proyectos para el  - Espacio publico adecuado"/>
    <s v="0000000720"/>
    <d v="2025-02-06T00:00:00"/>
    <s v="PRESTAR SERVICIOS DE APOYO A LA GESTIÒN ADMINISTRATIVA Y DOCUMENTAL DEACUERDO CON LOS PROCEDIMIENTOS ESTABLECIDOS POR LA SDHT Y LANORMATIVIDAD VIGENTE APLICABLE"/>
    <s v="1-100-F039"/>
    <s v="VA-Crédito"/>
    <s v="O232020200883330"/>
    <s v="Servicios de administración en proyectos de construcción"/>
    <s v="PM/0118/0110/40020200320"/>
    <s v="Espacio público intervenido"/>
    <n v="26013960"/>
    <n v="0"/>
    <n v="0"/>
    <n v="0"/>
    <s v="0000707163"/>
    <s v="1"/>
    <s v="10242"/>
    <d v="2025-02-06T00:00:00"/>
    <s v="1000117545"/>
    <s v="CAMILO EDUARDO TORRES MUÑOZ"/>
    <s v="1002629376"/>
    <s v="CESAR AUGUSTO CACERES GONZALEZ"/>
    <d v="2025-02-06T00:00:00"/>
    <s v="7990990000"/>
    <s v="Transitoria Presupuesto CDP CRP"/>
  </r>
  <r>
    <s v="2025"/>
    <n v="2"/>
    <d v="2025-01-01T00:00:00"/>
    <d v="2025-05-27T00:00:00"/>
    <s v="0118-01"/>
    <x v="34"/>
    <s v="Implementación de acciones y estrategias - Documentos de evaluación"/>
    <s v="0000000968"/>
    <d v="2025-02-25T00:00:00"/>
    <s v="PRESTAR SERVICIOS PROFESIONALES DE CARÁCTER ADMINISTRATIVO PARA ELREGISTRO Y SEGUIMIENTO DE LAS ACTIVIDADES A CARGO DE LA SUBSECRETARIA DEINSPECCIÓN,VIGILANCIA Y CONTROL DE VIVIENDA"/>
    <s v="1-100-I019"/>
    <s v="VA-Otras multas"/>
    <s v="O232020200991123"/>
    <s v="Servicios de la administración pública relacionados con la vivienda e infraestructura de servicios públicos"/>
    <s v="PM/0118/0117/45990010226"/>
    <s v="Servicio de prevención, vigilancia y seguimiento d"/>
    <n v="96388090"/>
    <n v="0"/>
    <n v="0"/>
    <n v="0"/>
    <s v="0000719649"/>
    <s v="1"/>
    <s v="10873"/>
    <d v="2025-02-25T00:00:00"/>
    <s v="1005450425"/>
    <s v="CARLOS ANDRES DANIELS JARAMILLO"/>
    <s v="1002629376"/>
    <s v="CESAR AUGUSTO CACERES GONZALEZ"/>
    <d v="2025-02-25T00:00:00"/>
    <s v="7990990000"/>
    <s v="Transitoria Presupuesto CDP CRP"/>
  </r>
  <r>
    <s v="2025"/>
    <n v="2"/>
    <d v="2025-01-01T00:00:00"/>
    <d v="2025-05-27T00:00:00"/>
    <s v="0118-01"/>
    <x v="38"/>
    <s v="Subsidio Distrital de Vivienda para el a - Servicio de apoyo financiero para arrendamiento de vivienda"/>
    <s v="0000000868"/>
    <d v="2025-02-19T00:00:00"/>
    <s v="PRESTAR SERVICIOS PROFESIONALES DE GESTIÓN SOCIAL PARA REALIZAR LAESTRUCTURACIÓN E IMPLEMENTACIÓN DE LAS ESTRATEGIAS ENCAMINADAS AIDENTIFICAR LOS HOGARES QUE PUEDEN SER BENEFICIARIOS DE LOS INSTRUMENTOSDE FINANCIACIÓN ASOCIADOS A LOS PROGRAMAS Y PROYECTOS DE ACCESO A LAVIVIENDA A CARGO DE LA SUBSECRETARÍA DE GESTIÓN FINANCIERA"/>
    <s v="1-100-F039"/>
    <s v="VA-Crédito"/>
    <s v="O232020200991123"/>
    <s v="Servicios de la administración pública relacionados con la vivienda e infraestructura de servicios públicos"/>
    <s v="PM/0118/0105/40010330222"/>
    <s v="Subsidios para arrendamiento de vivienda"/>
    <n v="79466667"/>
    <n v="0"/>
    <n v="0"/>
    <n v="0"/>
    <s v="0000715695"/>
    <s v="1"/>
    <s v="10097"/>
    <d v="2025-02-19T00:00:00"/>
    <s v="1011007878"/>
    <s v="DANIEL EDUARDO CONTRERAS CASTRO"/>
    <s v="1002629376"/>
    <s v="CESAR AUGUSTO CACERES GONZALEZ"/>
    <d v="2025-02-19T00:00:00"/>
    <s v="7990990000"/>
    <s v="Transitoria Presupuesto CDP CRP"/>
  </r>
  <r>
    <s v="2025"/>
    <n v="3"/>
    <d v="2025-01-01T00:00:00"/>
    <d v="2025-05-27T00:00:00"/>
    <s v="0118-01"/>
    <x v="34"/>
    <s v="Implementación de acciones y estrategias - Documentos de evaluación"/>
    <s v="0000001032"/>
    <d v="2025-03-05T00:00:00"/>
    <s v="PRESTAR SERVICIOS DE APOYO A LA GESTIÓN EN LAS ACTIVIDADESADMINISTRATIVAS GENERADAS CON OCASIÓN A LA PROYECCIÓN DE LAS RESPUESTASA LAS PETICIONES, QUEJAS Y SOLICITUDES RELACIONADAS CON LA ENAJENACIÓNDE VIVIENDA Y DEMÁS ACTIVIDADES ORIENTADAS A LA INSPECCIÓN, VIGILANCIA YCONTROL DE VIVIENDA"/>
    <s v="1-100-I019"/>
    <s v="VA-Otras multas"/>
    <s v="O232020200991123"/>
    <s v="Servicios de la administración pública relacionados con la vivienda e infraestructura de servicios públicos"/>
    <s v="PM/0118/0117/45990010226"/>
    <s v="Servicio de prevención, vigilancia y seguimiento d"/>
    <n v="18891090"/>
    <n v="18891090"/>
    <n v="0"/>
    <n v="0"/>
    <s v="0000722110"/>
    <s v="1"/>
    <s v="9882"/>
    <d v="2025-03-05T00:00:00"/>
    <s v="1005450425"/>
    <s v="CARLOS ANDRES DANIELS JARAMILLO"/>
    <s v="1002629376"/>
    <s v="CESAR AUGUSTO CACERES GONZALEZ"/>
    <d v="2025-03-05T00:00:00"/>
    <s v="7990990000"/>
    <s v="Transitoria Presupuesto CDP CRP"/>
  </r>
  <r>
    <s v="2025"/>
    <n v="2"/>
    <d v="2025-01-01T00:00:00"/>
    <d v="2025-05-27T00:00:00"/>
    <s v="0118-01"/>
    <x v="9"/>
    <s v="Subsidio Distrital de Vivienda para el a - Vivienda de Interés Social mejoradas"/>
    <s v="0000000750"/>
    <d v="2025-02-10T00:00:00"/>
    <s v="PRESTAR SERVICIOS DE APOYO EN LA GESTIÓN DOCUMENTAL DE LOS CONTRATOS YCONVENIOS EN EL MARCO DEL PROGRAMA DE MEJORAMIENTO DE MEJORAMIENTO DEVIVIENDA BAJO LOS PROCEDIMIENTOS ESTABLECIDOS POR LA SECRETARÍADISTRITAL DEL HÁBITAT."/>
    <s v="1-100-F039"/>
    <s v="VA-Crédito"/>
    <s v="O232020200883330"/>
    <s v="Servicios de administración en proyectos de construcción"/>
    <s v="PM/0118/0103/40010440222"/>
    <s v="Subsidios para el Mejoramiento y habitabilidad urb"/>
    <n v="26013960"/>
    <n v="26013960"/>
    <n v="0"/>
    <n v="0"/>
    <s v="0000708897"/>
    <s v="1"/>
    <s v="10889"/>
    <d v="2025-02-10T00:00:00"/>
    <s v="1000106873"/>
    <s v="LINA MARIA GONZALEZ BOTERO"/>
    <s v="1002629376"/>
    <s v="CESAR AUGUSTO CACERES GONZALEZ"/>
    <d v="2025-02-10T00:00:00"/>
    <s v="7990990000"/>
    <s v="Transitoria Presupuesto CDP CRP"/>
  </r>
  <r>
    <s v="2025"/>
    <n v="3"/>
    <d v="2025-01-01T00:00:00"/>
    <d v="2025-05-27T00:00:00"/>
    <s v="0118-01"/>
    <x v="36"/>
    <s v="Desarrollo de estrategias que promuevan  - Servicios de asistencia técnica en planificación urbana y ordenamiento territorial"/>
    <s v="0000001042"/>
    <d v="2025-03-06T00:00:00"/>
    <s v="PRESTAR SERVICIOS PROFESIONALES PARA APOYAR EL POSICIONAMIENTO EIMPLEMENTACIÓN DE LAS ACCIONES ORIENTADAS A FORTALECER LA GESTIÓNTERRITORIAL DEL SECTOR HÁBITAT Y PROMOVER LA PARTICIPACIÓN CIUDADANA EN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57400000"/>
    <n v="0"/>
    <n v="0"/>
    <n v="11400000"/>
    <s v="0000722578"/>
    <s v="1"/>
    <s v="11076"/>
    <d v="2025-03-04T00:00:00"/>
    <s v="1000347374"/>
    <s v="JOSE LUIS ALDANA ROMERO"/>
    <s v="1002629376"/>
    <s v="CESAR AUGUSTO CACERES GONZALEZ"/>
    <d v="2025-03-06T00:00:00"/>
    <s v="7990990000"/>
    <s v="Transitoria Presupuesto CDP CRP"/>
  </r>
  <r>
    <s v="2025"/>
    <n v="2"/>
    <d v="2025-01-01T00:00:00"/>
    <d v="2025-05-27T00:00:00"/>
    <s v="0118-01"/>
    <x v="37"/>
    <s v="Implementación de acciones y estrategias - Documentos de lineamientos técnicos"/>
    <s v="0000000738"/>
    <d v="2025-02-07T00:00:00"/>
    <s v="PRESTAR SERVICIOS PROFESIONALES PARA BRINDAR APOYO EN EL RELACIONAMIENTOCON LAS COMUNIDADES Y ACOMPAÑAMIENTO SOCIAL NECESARIAS PARA LOSINSTRUMENTOS URBANÍSTICOS DE LEGALIZACIÓN Y FORMALIZACIÓN EN SU ETAPA DEGESTIÓN Y ESTUDIOS PREVIOS EN EL ÁMBITO DE LAS INTERVENCIONES INTEGRALESDE LA 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42117840"/>
    <n v="0"/>
    <n v="0"/>
    <n v="0"/>
    <s v="0000707727"/>
    <s v="1"/>
    <s v="10515"/>
    <d v="2025-02-07T00:00:00"/>
    <s v="1000106873"/>
    <s v="LINA MARIA GONZALEZ BOTERO"/>
    <s v="1002629376"/>
    <s v="CESAR AUGUSTO CACERES GONZALEZ"/>
    <d v="2025-02-07T00:00:00"/>
    <s v="7990990000"/>
    <s v="Transitoria Presupuesto CDP CRP"/>
  </r>
  <r>
    <s v="2025"/>
    <n v="2"/>
    <d v="2025-01-01T00:00:00"/>
    <d v="2025-05-27T00:00:00"/>
    <s v="0118-01"/>
    <x v="17"/>
    <s v="Subsidio Distrital de Vivienda para el a - Servicio de apoyo financiero para adquisición de vivienda"/>
    <s v="0000000895"/>
    <d v="2025-02-21T00:00:00"/>
    <s v="PRESTAR SERVICIOS PROFESIONALES PARA ADELANTAR LAS ACTIVIDADES JURÍDICASDERIVADAS DE LAS ETAPAS PRECONTRACTUAL, CONTRACTUAL Y POSTCONTRACTUAL DELOS PROCESOS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79213545"/>
    <n v="0"/>
    <n v="0"/>
    <n v="0"/>
    <s v="0000717745"/>
    <s v="1"/>
    <s v="10092"/>
    <d v="2025-02-21T00:00:00"/>
    <s v="1011007878"/>
    <s v="DANIEL EDUARDO CONTRERAS CASTRO"/>
    <s v="1002629376"/>
    <s v="CESAR AUGUSTO CACERES GONZALEZ"/>
    <d v="2025-02-21T00:00:00"/>
    <s v="7990990000"/>
    <s v="Transitoria Presupuesto CDP CRP"/>
  </r>
  <r>
    <s v="2025"/>
    <n v="3"/>
    <d v="2025-01-01T00:00:00"/>
    <d v="2025-05-27T00:00:00"/>
    <s v="0118-01"/>
    <x v="75"/>
    <s v="Apoyo de sostenimiento prácticas laborales"/>
    <s v="0000001045"/>
    <d v="2025-03-06T00:00:00"/>
    <s v="PAGO SOSTENIMIENTO DE PRÁCTICAS LABORALES A LOS PASANTES VINCULADOS ENLA VIGENCIA 2025"/>
    <s v="1-100-F001"/>
    <s v="VA-RECURSOS DISTRITO"/>
    <s v="000000000000000000118"/>
    <s v="0118 - Programa Funcionamiento - SECRETARÍA DISTRITAL DE HABITAT"/>
    <s v="PM/0118/0001/FUNC"/>
    <s v="FUNCIONAMIENTO SECRETARÍA DISTRITAL DE HABITAT"/>
    <n v="15642000"/>
    <n v="0"/>
    <n v="0"/>
    <n v="15642000"/>
    <s v="0000722976"/>
    <s v="1"/>
    <s v="29"/>
    <d v="2025-03-05T00:00:00"/>
    <s v="1000300664"/>
    <s v="ANA MILENA YELA ESCOBAR"/>
    <s v="1002629376"/>
    <s v="CESAR AUGUSTO CACERES GONZALEZ"/>
    <d v="2025-03-06T00:00:00"/>
    <s v="7990990000"/>
    <s v="Transitoria Presupuesto CDP CRP"/>
  </r>
  <r>
    <s v="2025"/>
    <n v="3"/>
    <d v="2025-01-01T00:00:00"/>
    <d v="2025-05-27T00:00:00"/>
    <s v="0118-01"/>
    <x v="8"/>
    <s v="Estudios y diseños de proyectos para el  - Espacio publico adecuado"/>
    <s v="0000001046"/>
    <d v="2025-03-06T00:00:00"/>
    <s v="PRESTAR SERVICIOS DE APOYO EN EL MARCO DEL PROCESO DEL SEGUIMIENTO DELOS PLANES DE INTERVENCIÓN PARA EL MEJORAMIENTO INTEGRAL DEL HÁBITAT ENLOS TERRITORIOS PRIORIZADOS POR LA SECRETARÍA DISTRITAL DEL HÁBITAT."/>
    <s v="1-100-F039"/>
    <s v="VA-Crédito"/>
    <s v="O232020200883330"/>
    <s v="Servicios de administración en proyectos de construcción"/>
    <s v="PM/0118/0110/40020200320"/>
    <s v="Espacio público intervenido"/>
    <n v="30008961"/>
    <n v="0"/>
    <n v="0"/>
    <n v="534294"/>
    <s v="0000723044"/>
    <s v="1"/>
    <s v="10742"/>
    <d v="2025-03-05T00:00:00"/>
    <s v="1000106873"/>
    <s v="LINA MARIA GONZALEZ BOTERO"/>
    <s v="1002629376"/>
    <s v="CESAR AUGUSTO CACERES GONZALEZ"/>
    <d v="2025-03-06T00:00:00"/>
    <s v="7990990000"/>
    <s v="Transitoria Presupuesto CDP CRP"/>
  </r>
  <r>
    <s v="2025"/>
    <n v="2"/>
    <d v="2025-01-01T00:00:00"/>
    <d v="2025-05-27T00:00:00"/>
    <s v="0118-01"/>
    <x v="38"/>
    <s v="Subsidio Distrital de Vivienda para el a - Servicio de apoyo financiero para arrendamiento de vivienda"/>
    <s v="0000000891"/>
    <d v="2025-02-21T00:00:00"/>
    <s v="PRESTAR SERVICIOS PROFESIONALES COMO GESTOR SOCIAL PARA REALIZAR ELACOMPAÑAMIENTO Y SEGUIMIENTO A LOS PROCESOS DE POSTULACIÓN A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60000000"/>
    <n v="0"/>
    <n v="0"/>
    <n v="0"/>
    <s v="0000717696"/>
    <s v="1"/>
    <s v="10382"/>
    <d v="2025-02-21T00:00:00"/>
    <s v="1011007878"/>
    <s v="DANIEL EDUARDO CONTRERAS CASTRO"/>
    <s v="1002629376"/>
    <s v="CESAR AUGUSTO CACERES GONZALEZ"/>
    <d v="2025-02-21T00:00:00"/>
    <s v="7990990000"/>
    <s v="Transitoria Presupuesto CDP CRP"/>
  </r>
  <r>
    <s v="2025"/>
    <n v="1"/>
    <d v="2025-01-01T00:00:00"/>
    <d v="2025-05-27T00:00:00"/>
    <s v="0118-01"/>
    <x v="17"/>
    <s v="Subsidio Distrital de Vivienda para el a - Servicio de apoyo financiero para adquisición de vivienda"/>
    <s v="0000000463"/>
    <d v="2025-01-22T00:00:00"/>
    <s v="PRESTAR SERVICIOS DE APOYO A LA GESTIÓN PARA REALIZAR ACTIVIDADESOPERATIVAS Y DE GESTIÓN DOCUMENTAL EN LA IMPLEMENTACIÓN DE LOSINSTRUMENTOS DE FINANCIACIÓN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22662426"/>
    <n v="0"/>
    <n v="0"/>
    <n v="0"/>
    <s v="0000691276"/>
    <s v="1"/>
    <s v="10392"/>
    <d v="2025-01-22T00:00:00"/>
    <s v="1011007878"/>
    <s v="DANIEL EDUARDO CONTRERAS CASTRO"/>
    <s v="1002629376"/>
    <s v="CESAR AUGUSTO CACERES GONZALEZ"/>
    <d v="2025-01-22T00:00:00"/>
    <s v="7990990000"/>
    <s v="Transitoria Presupuesto CDP CRP"/>
  </r>
  <r>
    <s v="2025"/>
    <n v="3"/>
    <d v="2025-01-01T00:00:00"/>
    <d v="2025-05-27T00:00:00"/>
    <s v="0118-01"/>
    <x v="10"/>
    <s v="Fortalecimiento en la gestión pública in - Servicio de asistencia técnica"/>
    <s v="0000001024"/>
    <d v="2025-03-04T00:00:00"/>
    <s v="PRESTAR SERVICIOS PROFESIONALES EN LA ELABORACIÓN,SEGUIMIENTO Y CONTROLA LOS PLANES DE MEJORAMIENTO, Y REVISION, AJUSTE DE LOS PROCESOS YPROCEDIMIENTOS EN EL MARCO DE LA POLITICAS DE MIPG CARGO DE LASUBSECRETARÍA DE GESTIÓN CORPORATIVA."/>
    <s v="1-100-F001"/>
    <s v="VA-RECURSOS DISTRITO"/>
    <s v="O232020200991191"/>
    <s v="Servicios administrativos relacionados con los trabajadores estatales"/>
    <s v="PM/0118/0118/45990310250"/>
    <s v="Estrategias de gestión institucional y de la cultu"/>
    <n v="72500000"/>
    <n v="0"/>
    <n v="0"/>
    <n v="0"/>
    <s v="0000721894"/>
    <s v="1"/>
    <s v="10674"/>
    <d v="2025-03-03T00:00:00"/>
    <s v="1000300664"/>
    <s v="ANA MILENA YELA ESCOBAR"/>
    <s v="1002629376"/>
    <s v="CESAR AUGUSTO CACERES GONZALEZ"/>
    <d v="2025-03-04T00:00:00"/>
    <s v="7990990000"/>
    <s v="Transitoria Presupuesto CDP CRP"/>
  </r>
  <r>
    <s v="2025"/>
    <n v="2"/>
    <d v="2025-01-01T00:00:00"/>
    <d v="2025-05-27T00:00:00"/>
    <s v="0118-01"/>
    <x v="34"/>
    <s v="Implementación de acciones y estrategias - Documentos de evaluación"/>
    <s v="0000000938"/>
    <d v="2025-02-24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64452270"/>
    <n v="0"/>
    <n v="0"/>
    <n v="0"/>
    <s v="0000718837"/>
    <s v="1"/>
    <s v="10566"/>
    <d v="2025-02-24T00:00:00"/>
    <s v="1000668702"/>
    <s v="JAZMIN ROCIO OROZCO RODRIGUEZ"/>
    <s v="1002629376"/>
    <s v="CESAR AUGUSTO CACERES GONZALEZ"/>
    <d v="2025-02-24T00:00:00"/>
    <s v="7990990000"/>
    <s v="Transitoria Presupuesto CDP CRP"/>
  </r>
  <r>
    <s v="2025"/>
    <n v="2"/>
    <d v="2025-01-01T00:00:00"/>
    <d v="2025-05-27T00:00:00"/>
    <s v="0118-01"/>
    <x v="17"/>
    <s v="Subsidio Distrital de Vivienda para el a - Servicio de apoyo financiero para adquisición de vivienda"/>
    <s v="0000000918"/>
    <d v="2025-02-21T00:00:00"/>
    <s v="PRESTAR SERVICIOS PROFESIONALES DESDE EL COMPONENTE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4347154"/>
    <n v="0"/>
    <n v="0"/>
    <n v="0"/>
    <s v="0000718185"/>
    <s v="1"/>
    <s v="10277"/>
    <d v="2025-02-21T00:00:00"/>
    <s v="1011007878"/>
    <s v="DANIEL EDUARDO CONTRERAS CASTRO"/>
    <s v="1002629376"/>
    <s v="CESAR AUGUSTO CACERES GONZALEZ"/>
    <d v="2025-02-21T00:00:00"/>
    <s v="7990990000"/>
    <s v="Transitoria Presupuesto CDP CRP"/>
  </r>
  <r>
    <s v="2025"/>
    <n v="3"/>
    <d v="2025-01-01T00:00:00"/>
    <d v="2025-05-27T00:00:00"/>
    <s v="0118-01"/>
    <x v="47"/>
    <s v="Fortalecimiento en la gestión pública in - Documentos de lineamientos técnicos"/>
    <s v="0000001025"/>
    <d v="2025-03-04T00:00:00"/>
    <s v="PRESTAR SERVICIOS PROFESIONALES ESPECIALIZADOS A LA SECRETARÍA DISTRITALDEL HÁBITAT PARA LA ORIENTACIÓN, SEGUIMIENTO Y CONTROL DEL PROCESO DEGESTIÓN DE SERVICIO A LA CIUDADANIA."/>
    <s v="1-100-F001"/>
    <s v="VA-RECURSOS DISTRITO"/>
    <s v="O232020200991191"/>
    <s v="Servicios administrativos relacionados con los trabajadores estatales"/>
    <s v="PM/0118/0119/45990180250"/>
    <s v="Informes con resultados de encuesta de satisfacció"/>
    <n v="98333333"/>
    <n v="0"/>
    <n v="0"/>
    <n v="0"/>
    <s v="0000722026"/>
    <s v="1"/>
    <s v="10950"/>
    <d v="2025-03-04T00:00:00"/>
    <s v="1000300664"/>
    <s v="ANA MILENA YELA ESCOBAR"/>
    <s v="1002629376"/>
    <s v="CESAR AUGUSTO CACERES GONZALEZ"/>
    <d v="2025-03-04T00:00:00"/>
    <s v="7990990000"/>
    <s v="Transitoria Presupuesto CDP CRP"/>
  </r>
  <r>
    <s v="2025"/>
    <n v="2"/>
    <d v="2025-01-01T00:00:00"/>
    <d v="2025-05-27T00:00:00"/>
    <s v="0118-01"/>
    <x v="34"/>
    <s v="Implementación de acciones y estrategias - Documentos de evaluación"/>
    <s v="0000000934"/>
    <d v="2025-02-21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718606"/>
    <s v="1"/>
    <s v="10554"/>
    <d v="2025-02-21T00:00:00"/>
    <s v="1000668702"/>
    <s v="JAZMIN ROCIO OROZCO RODRIGUEZ"/>
    <s v="1002629376"/>
    <s v="CESAR AUGUSTO CACERES GONZALEZ"/>
    <d v="2025-02-21T00:00:00"/>
    <s v="7990990000"/>
    <s v="Transitoria Presupuesto CDP CRP"/>
  </r>
  <r>
    <s v="2025"/>
    <n v="2"/>
    <d v="2025-01-01T00:00:00"/>
    <d v="2025-05-27T00:00:00"/>
    <s v="0118-01"/>
    <x v="47"/>
    <s v="Fortalecimiento en la gestión pública in - Documentos de lineamientos técnicos"/>
    <s v="0000000795"/>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61"/>
    <s v="1"/>
    <s v="10971"/>
    <d v="2025-02-14T00:00:00"/>
    <s v="1004902605"/>
    <s v="PAOLA ANDREA CALDERON VARGAS"/>
    <s v="1002629376"/>
    <s v="CESAR AUGUSTO CACERES GONZALEZ"/>
    <d v="2025-02-14T00:00:00"/>
    <s v="7990990000"/>
    <s v="Transitoria Presupuesto CDP CRP"/>
  </r>
  <r>
    <s v="2025"/>
    <n v="2"/>
    <d v="2025-01-01T00:00:00"/>
    <d v="2025-05-27T00:00:00"/>
    <s v="0118-01"/>
    <x v="47"/>
    <s v="Fortalecimiento en la gestión pública in - Documentos de lineamientos técnicos"/>
    <s v="0000000790"/>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2"/>
    <s v="1"/>
    <s v="10960"/>
    <d v="2025-02-14T00:00:00"/>
    <s v="1004902605"/>
    <s v="PAOLA ANDREA CALDERON VARGAS"/>
    <s v="1002629376"/>
    <s v="CESAR AUGUSTO CACERES GONZALEZ"/>
    <d v="2025-02-14T00:00:00"/>
    <s v="7990990000"/>
    <s v="Transitoria Presupuesto CDP CRP"/>
  </r>
  <r>
    <s v="2025"/>
    <n v="2"/>
    <d v="2025-01-01T00:00:00"/>
    <d v="2025-05-27T00:00:00"/>
    <s v="0118-01"/>
    <x v="38"/>
    <s v="Subsidio Distrital de Vivienda para el a - Servicio de apoyo financiero para arrendamiento de vivienda"/>
    <s v="0000000920"/>
    <d v="2025-02-21T00:00:00"/>
    <s v="PRESTAR SERVICIOS PROFESIONALES DESDE EL COMPONENTE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54347154"/>
    <n v="0"/>
    <n v="0"/>
    <n v="0"/>
    <s v="0000718212"/>
    <s v="1"/>
    <s v="10098"/>
    <d v="2025-02-21T00:00:00"/>
    <s v="1011007878"/>
    <s v="DANIEL EDUARDO CONTRERAS CASTRO"/>
    <s v="1002629376"/>
    <s v="CESAR AUGUSTO CACERES GONZALEZ"/>
    <d v="2025-02-21T00:00:00"/>
    <s v="7990990000"/>
    <s v="Transitoria Presupuesto CDP CRP"/>
  </r>
  <r>
    <s v="2025"/>
    <n v="3"/>
    <d v="2025-01-01T00:00:00"/>
    <d v="2025-05-27T00:00:00"/>
    <s v="0118-01"/>
    <x v="76"/>
    <s v="Acueducto"/>
    <s v="0000001055"/>
    <d v="2025-03-07T00:00:00"/>
    <s v="AMPARAR EL PAGO DE LAS CUENTAS DE COBRO POR CONCEPTO DE BALANCE DESUBSIDIOS Y CONTRIBUCIONES DE SERVICIO PÚBLICO DE ACUEDUCTO CON CARGO ALFONDO DE SOLIDARIDAD Y REDISTRIBUCIÓN DE INGRESOS - PERIODOS NOVIEMBRE,DICIEMBRE DE 2024 Y ENERO 2025."/>
    <s v="1-100-I084"/>
    <s v="VA-APORTES ACUEDUCTO"/>
    <s v="133020000000000000118"/>
    <s v="0118 - Transferencias de Inversión - SECRETARIA DISTRITAL DEL HABITAT"/>
    <s v="PM/0118/0100/TRANSF_INV"/>
    <s v="TRANSFERENCIAS INVERSIÓN SECRETARIA DISTRITAL DEL"/>
    <n v="86158868"/>
    <n v="0"/>
    <n v="0"/>
    <n v="0"/>
    <s v="0000723559"/>
    <s v="1"/>
    <s v="1"/>
    <d v="2025-03-07T00:00:00"/>
    <s v="1000300664"/>
    <s v="ANA MILENA YELA ESCOBAR"/>
    <s v="1002629376"/>
    <s v="CESAR AUGUSTO CACERES GONZALEZ"/>
    <d v="2025-03-07T00:00:00"/>
    <s v="7990990000"/>
    <s v="Transitoria Presupuesto CDP CRP"/>
  </r>
  <r>
    <s v="2025"/>
    <n v="3"/>
    <d v="2025-01-01T00:00:00"/>
    <d v="2025-05-27T00:00:00"/>
    <s v="0118-01"/>
    <x v="24"/>
    <s v="Aportes a la seguridad social en pensiones públicas"/>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85276391"/>
    <n v="0"/>
    <n v="0"/>
    <n v="0"/>
    <s v="0000723529"/>
    <s v="1"/>
    <s v="30"/>
    <d v="2025-03-07T00:00:00"/>
    <s v="1000300664"/>
    <s v="ANA MILENA YELA ESCOBAR"/>
    <s v="1002629376"/>
    <s v="CESAR AUGUSTO CACERES GONZALEZ"/>
    <d v="2025-03-07T00:00:00"/>
    <s v="7990990000"/>
    <s v="Transitoria Presupuesto CDP CRP"/>
  </r>
  <r>
    <s v="2025"/>
    <n v="3"/>
    <d v="2025-01-01T00:00:00"/>
    <d v="2025-05-27T00:00:00"/>
    <s v="0118-01"/>
    <x v="69"/>
    <s v="Aportes a la seguridad social en pensiones privadas"/>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39849603"/>
    <n v="0"/>
    <n v="0"/>
    <n v="0"/>
    <s v="0000723529"/>
    <s v="2"/>
    <s v="30"/>
    <d v="2025-03-07T00:00:00"/>
    <s v="1000300664"/>
    <s v="ANA MILENA YELA ESCOBAR"/>
    <s v="1002629376"/>
    <s v="CESAR AUGUSTO CACERES GONZALEZ"/>
    <d v="2025-03-07T00:00:00"/>
    <s v="7990990000"/>
    <s v="Transitoria Presupuesto CDP CRP"/>
  </r>
  <r>
    <s v="2025"/>
    <n v="3"/>
    <d v="2025-01-01T00:00:00"/>
    <d v="2025-05-27T00:00:00"/>
    <s v="0118-01"/>
    <x v="54"/>
    <s v="Aportes a la seguridad social en salud privada"/>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87943345"/>
    <n v="0"/>
    <n v="0"/>
    <n v="0"/>
    <s v="0000723529"/>
    <s v="3"/>
    <s v="30"/>
    <d v="2025-03-07T00:00:00"/>
    <s v="1000300664"/>
    <s v="ANA MILENA YELA ESCOBAR"/>
    <s v="1002629376"/>
    <s v="CESAR AUGUSTO CACERES GONZALEZ"/>
    <d v="2025-03-07T00:00:00"/>
    <s v="7990990000"/>
    <s v="Transitoria Presupuesto CDP CRP"/>
  </r>
  <r>
    <s v="2025"/>
    <n v="3"/>
    <d v="2025-01-01T00:00:00"/>
    <d v="2025-05-27T00:00:00"/>
    <s v="0118-01"/>
    <x v="55"/>
    <s v="Compensar"/>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41308500"/>
    <n v="0"/>
    <n v="0"/>
    <n v="0"/>
    <s v="0000723529"/>
    <s v="4"/>
    <s v="30"/>
    <d v="2025-03-07T00:00:00"/>
    <s v="1000300664"/>
    <s v="ANA MILENA YELA ESCOBAR"/>
    <s v="1002629376"/>
    <s v="CESAR AUGUSTO CACERES GONZALEZ"/>
    <d v="2025-03-07T00:00:00"/>
    <s v="7990990000"/>
    <s v="Transitoria Presupuesto CDP CRP"/>
  </r>
  <r>
    <s v="2025"/>
    <n v="3"/>
    <d v="2025-01-01T00:00:00"/>
    <d v="2025-05-27T00:00:00"/>
    <s v="0118-01"/>
    <x v="60"/>
    <s v="Aportes generales al sistema de riesgos laborales públicos"/>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8268800"/>
    <n v="0"/>
    <n v="0"/>
    <n v="0"/>
    <s v="0000723529"/>
    <s v="5"/>
    <s v="30"/>
    <d v="2025-03-07T00:00:00"/>
    <s v="1000300664"/>
    <s v="ANA MILENA YELA ESCOBAR"/>
    <s v="1002629376"/>
    <s v="CESAR AUGUSTO CACERES GONZALEZ"/>
    <d v="2025-03-07T00:00:00"/>
    <s v="7990990000"/>
    <s v="Transitoria Presupuesto CDP CRP"/>
  </r>
  <r>
    <s v="2025"/>
    <n v="3"/>
    <d v="2025-01-01T00:00:00"/>
    <d v="2025-05-27T00:00:00"/>
    <s v="0118-01"/>
    <x v="56"/>
    <s v="Aportes al ICBF"/>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30981700"/>
    <n v="0"/>
    <n v="0"/>
    <n v="0"/>
    <s v="0000723529"/>
    <s v="6"/>
    <s v="30"/>
    <d v="2025-03-07T00:00:00"/>
    <s v="1000300664"/>
    <s v="ANA MILENA YELA ESCOBAR"/>
    <s v="1002629376"/>
    <s v="CESAR AUGUSTO CACERES GONZALEZ"/>
    <d v="2025-03-07T00:00:00"/>
    <s v="7990990000"/>
    <s v="Transitoria Presupuesto CDP CRP"/>
  </r>
  <r>
    <s v="2025"/>
    <n v="3"/>
    <d v="2025-01-01T00:00:00"/>
    <d v="2025-05-27T00:00:00"/>
    <s v="0118-01"/>
    <x v="57"/>
    <s v="Aportes al SENA"/>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5168400"/>
    <n v="0"/>
    <n v="0"/>
    <n v="0"/>
    <s v="0000723529"/>
    <s v="7"/>
    <s v="30"/>
    <d v="2025-03-07T00:00:00"/>
    <s v="1000300664"/>
    <s v="ANA MILENA YELA ESCOBAR"/>
    <s v="1002629376"/>
    <s v="CESAR AUGUSTO CACERES GONZALEZ"/>
    <d v="2025-03-07T00:00:00"/>
    <s v="7990990000"/>
    <s v="Transitoria Presupuesto CDP CRP"/>
  </r>
  <r>
    <s v="2025"/>
    <n v="3"/>
    <d v="2025-01-01T00:00:00"/>
    <d v="2025-05-27T00:00:00"/>
    <s v="0118-01"/>
    <x v="58"/>
    <s v="Aportes a la ESAP"/>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5168400"/>
    <n v="0"/>
    <n v="0"/>
    <n v="0"/>
    <s v="0000723529"/>
    <s v="8"/>
    <s v="30"/>
    <d v="2025-03-07T00:00:00"/>
    <s v="1000300664"/>
    <s v="ANA MILENA YELA ESCOBAR"/>
    <s v="1002629376"/>
    <s v="CESAR AUGUSTO CACERES GONZALEZ"/>
    <d v="2025-03-07T00:00:00"/>
    <s v="7990990000"/>
    <s v="Transitoria Presupuesto CDP CRP"/>
  </r>
  <r>
    <s v="2025"/>
    <n v="3"/>
    <d v="2025-01-01T00:00:00"/>
    <d v="2025-05-27T00:00:00"/>
    <s v="0118-01"/>
    <x v="51"/>
    <s v="Aportes a escuelas industriales e institutos técnicos"/>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10331500"/>
    <n v="0"/>
    <n v="0"/>
    <n v="0"/>
    <s v="0000723529"/>
    <s v="9"/>
    <s v="30"/>
    <d v="2025-03-07T00:00:00"/>
    <s v="1000300664"/>
    <s v="ANA MILENA YELA ESCOBAR"/>
    <s v="1002629376"/>
    <s v="CESAR AUGUSTO CACERES GONZALEZ"/>
    <d v="2025-03-07T00:00:00"/>
    <s v="7990990000"/>
    <s v="Transitoria Presupuesto CDP CRP"/>
  </r>
  <r>
    <s v="2025"/>
    <n v="3"/>
    <d v="2025-01-01T00:00:00"/>
    <d v="2025-05-27T00:00:00"/>
    <s v="0118-01"/>
    <x v="70"/>
    <s v="Aportes a la seguridad social en salud pública"/>
    <s v="0000001053"/>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683349"/>
    <n v="0"/>
    <n v="0"/>
    <n v="0"/>
    <s v="0000723529"/>
    <s v="10"/>
    <s v="30"/>
    <d v="2025-03-07T00:00:00"/>
    <s v="1000300664"/>
    <s v="ANA MILENA YELA ESCOBAR"/>
    <s v="1002629376"/>
    <s v="CESAR AUGUSTO CACERES GONZALEZ"/>
    <d v="2025-03-07T00:00:00"/>
    <s v="7990990000"/>
    <s v="Transitoria Presupuesto CDP CRP"/>
  </r>
  <r>
    <s v="2025"/>
    <n v="3"/>
    <d v="2025-01-01T00:00:00"/>
    <d v="2025-05-27T00:00:00"/>
    <s v="0118-01"/>
    <x v="77"/>
    <s v="Aseo"/>
    <s v="0000001057"/>
    <d v="2025-03-07T00:00:00"/>
    <s v="AMPARAR EL PAGO DE LAS CUENTAS DE COBRO POR CONCEPTO DE BALANCE DESUBSIDIOS Y CONTRIBUCIONES DE SERVICIO PÚBLICO DE ASEO CON CARGO ALFONDO DE SOLIDARIDAD Y REDISTRIBUCIÓN DE INGRESOS - PERIODOS SEPTIEMBRE- DICIEMBRE DE 2024."/>
    <s v="1-100-F001"/>
    <s v="VA-RECURSOS DISTRITO"/>
    <s v="133020000000000000118"/>
    <s v="0118 - Transferencias de Inversión - SECRETARIA DISTRITAL DEL HABITAT"/>
    <s v="PM/0118/0100/TRANSF_INV"/>
    <s v="TRANSFERENCIAS INVERSIÓN SECRETARIA DISTRITAL DEL"/>
    <n v="2521297378"/>
    <n v="0"/>
    <n v="0"/>
    <n v="0"/>
    <s v="0000723562"/>
    <s v="1"/>
    <s v="3"/>
    <d v="2025-03-07T00:00:00"/>
    <s v="1000300664"/>
    <s v="ANA MILENA YELA ESCOBAR"/>
    <s v="1002629376"/>
    <s v="CESAR AUGUSTO CACERES GONZALEZ"/>
    <d v="2025-03-07T00:00:00"/>
    <s v="7990990000"/>
    <s v="Transitoria Presupuesto CDP CRP"/>
  </r>
  <r>
    <s v="2025"/>
    <n v="3"/>
    <d v="2025-01-01T00:00:00"/>
    <d v="2025-05-27T00:00:00"/>
    <s v="0118-01"/>
    <x v="78"/>
    <s v="Alcantarillado"/>
    <s v="0000001056"/>
    <d v="2025-03-07T00:00:00"/>
    <s v="AMPARAR EL PAGO DE LAS CUENTAS DE COBRO POR CONCEPTO DE BALANCE DESUBSIDIOS Y CONTRIBUCIONES DE SERVICIO PÚBLICO DE ALCANTARILLADO CONCARGO AL FONDO DE SOLIDARIDAD Y REDISTRIBUCIÓN DE INGRESOS - PERIODOSNOVIEMBRE DE 2024."/>
    <s v="1-100-I083"/>
    <s v="VA-APORTES ALCANTARILLADO"/>
    <s v="133020000000000000118"/>
    <s v="0118 - Transferencias de Inversión - SECRETARIA DISTRITAL DEL HABITAT"/>
    <s v="PM/0118/0100/TRANSF_INV"/>
    <s v="TRANSFERENCIAS INVERSIÓN SECRETARIA DISTRITAL DEL"/>
    <n v="22714249"/>
    <n v="0"/>
    <n v="0"/>
    <n v="0"/>
    <s v="0000723561"/>
    <s v="1"/>
    <s v="2"/>
    <d v="2025-03-07T00:00:00"/>
    <s v="1000300664"/>
    <s v="ANA MILENA YELA ESCOBAR"/>
    <s v="1002629376"/>
    <s v="CESAR AUGUSTO CACERES GONZALEZ"/>
    <d v="2025-03-07T00:00:00"/>
    <s v="7990990000"/>
    <s v="Transitoria Presupuesto CDP CRP"/>
  </r>
  <r>
    <s v="2025"/>
    <n v="3"/>
    <d v="2025-01-01T00:00:00"/>
    <d v="2025-05-27T00:00:00"/>
    <s v="0118-01"/>
    <x v="32"/>
    <s v="Aportes de cesantías a fondos públicos"/>
    <s v="0000001054"/>
    <d v="2025-03-07T00:00:00"/>
    <s v="AMPARAR EL PAGO DE LOS APORTES DE LAS CESANTÍAS DE LOS FUNCIONARIOSAFILIADOS A FONCEP, CORRESPONDIENTE A LA NÓMINA DEL MES DE FEBRERO 2025."/>
    <s v="1-100-F001"/>
    <s v="VA-RECURSOS DISTRITO"/>
    <s v="000000000000000000118"/>
    <s v="0118 - Programa Funcionamiento - SECRETARÍA DISTRITAL DE HABITAT"/>
    <s v="PM/0118/0001/FUNC"/>
    <s v="FUNCIONAMIENTO SECRETARÍA DISTRITAL DE HABITAT"/>
    <n v="262188"/>
    <n v="0"/>
    <n v="0"/>
    <n v="0"/>
    <s v="0000723537"/>
    <s v="1"/>
    <s v="31"/>
    <d v="2025-03-07T00:00:00"/>
    <s v="1000300664"/>
    <s v="ANA MILENA YELA ESCOBAR"/>
    <s v="1002629376"/>
    <s v="CESAR AUGUSTO CACERES GONZALEZ"/>
    <d v="2025-03-07T00:00:00"/>
    <s v="7990990000"/>
    <s v="Transitoria Presupuesto CDP CRP"/>
  </r>
  <r>
    <s v="2025"/>
    <n v="3"/>
    <d v="2025-01-01T00:00:00"/>
    <d v="2025-05-27T00:00:00"/>
    <s v="0118-01"/>
    <x v="71"/>
    <s v="Servicios de administración de fondos de pensiones y cesantías"/>
    <s v="0000001054"/>
    <d v="2025-03-07T00:00:00"/>
    <s v="AMPARAR EL PAGO DE LOS APORTES DE LAS CESANTÍAS DE LOS FUNCIONARIOSAFILIADOS A FONCEP, CORRESPONDIENTE A LA NÓMINA DEL MES DE FEBRERO 2025."/>
    <s v="1-100-F001"/>
    <s v="VA-RECURSOS DISTRITO"/>
    <s v="000000000000000000118"/>
    <s v="0118 - Programa Funcionamiento - SECRETARÍA DISTRITAL DE HABITAT"/>
    <s v="PM/0118/0001/FUNC"/>
    <s v="FUNCIONAMIENTO SECRETARÍA DISTRITAL DE HABITAT"/>
    <n v="5244"/>
    <n v="0"/>
    <n v="0"/>
    <n v="0"/>
    <s v="0000723537"/>
    <s v="2"/>
    <s v="31"/>
    <d v="2025-03-07T00:00:00"/>
    <s v="1000300664"/>
    <s v="ANA MILENA YELA ESCOBAR"/>
    <s v="1002629376"/>
    <s v="CESAR AUGUSTO CACERES GONZALEZ"/>
    <d v="2025-03-07T00:00:00"/>
    <s v="7990990000"/>
    <s v="Transitoria Presupuesto CDP CRP"/>
  </r>
  <r>
    <s v="2025"/>
    <n v="3"/>
    <d v="2025-01-01T00:00:00"/>
    <d v="2025-05-27T00:00:00"/>
    <s v="0118-01"/>
    <x v="10"/>
    <s v="Fortalecimiento en la gestión pública in - Servicio de asistencia técnica"/>
    <s v="0000001035"/>
    <d v="2025-03-05T00:00:00"/>
    <s v="Prestar servicios profesionales en la ejecución, seguimiento,actualización de los planes de mejoramiento, planes estratégicos y elsistema integrado de gestión del proceso de Talento Humano de laSecretaría Distrital del Hábitat."/>
    <s v="1-100-F001"/>
    <s v="VA-RECURSOS DISTRITO"/>
    <s v="O232020200991191"/>
    <s v="Servicios administrativos relacionados con los trabajadores estatales"/>
    <s v="PM/0118/0118/45990310250"/>
    <s v="Estrategias de gestión institucional y de la cultu"/>
    <n v="100000000"/>
    <n v="0"/>
    <n v="0"/>
    <n v="0"/>
    <s v="0000722121"/>
    <s v="1"/>
    <s v="10941"/>
    <d v="2025-03-04T00:00:00"/>
    <s v="1000300664"/>
    <s v="ANA MILENA YELA ESCOBAR"/>
    <s v="1002629376"/>
    <s v="CESAR AUGUSTO CACERES GONZALEZ"/>
    <d v="2025-03-05T00:00:00"/>
    <s v="7990990000"/>
    <s v="Transitoria Presupuesto CDP CRP"/>
  </r>
  <r>
    <s v="2025"/>
    <n v="2"/>
    <d v="2025-01-01T00:00:00"/>
    <d v="2025-05-27T00:00:00"/>
    <s v="0118-01"/>
    <x v="39"/>
    <s v="Implementación de acciones y estrategias - Servicio de asistencia técnica"/>
    <s v="0000000937"/>
    <d v="2025-02-25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8834"/>
    <s v="1"/>
    <s v="10803"/>
    <d v="2025-02-21T00:00:00"/>
    <s v="1005450425"/>
    <s v="CARLOS ANDRES DANIELS JARAMILLO"/>
    <s v="1002629376"/>
    <s v="CESAR AUGUSTO CACERES GONZALEZ"/>
    <d v="2025-02-25T00:00:00"/>
    <s v="7990990000"/>
    <s v="Transitoria Presupuesto CDP CRP"/>
  </r>
  <r>
    <s v="2025"/>
    <n v="3"/>
    <d v="2025-01-01T00:00:00"/>
    <d v="2025-05-27T00:00:00"/>
    <s v="0118-01"/>
    <x v="34"/>
    <s v="Implementación de acciones y estrategias - Documentos de evaluación"/>
    <s v="0000001004"/>
    <d v="2025-03-04T00:00:00"/>
    <s v="PRESTAR SERVICIOS PROFESIONALES DE CARÁCTER JURÍDICO PARA EL REGISTRO YSEGUIMIENTO DE LAS ACTIVIDADES A CARGO DE LA SUBSECRETARÍA DE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721841"/>
    <s v="1"/>
    <s v="10698"/>
    <d v="2025-03-03T00:00:00"/>
    <s v="1005450425"/>
    <s v="CARLOS ANDRES DANIELS JARAMILLO"/>
    <s v="1002629376"/>
    <s v="CESAR AUGUSTO CACERES GONZALEZ"/>
    <d v="2025-03-04T00:00:00"/>
    <s v="7990990000"/>
    <s v="Transitoria Presupuesto CDP CRP"/>
  </r>
  <r>
    <s v="2025"/>
    <n v="2"/>
    <d v="2025-01-01T00:00:00"/>
    <d v="2025-05-27T00:00:00"/>
    <s v="0118-01"/>
    <x v="44"/>
    <s v="Implementación de las estrategias de gen - Servicio de educación informal"/>
    <s v="0000000982"/>
    <d v="2025-02-26T00:00:00"/>
    <s v="PRESTAR SERVICIOS PROFESIONALES PARA DISEÑAR Y ELABORAR LAS PROPUESTASAUDIOVISUALES Y METODOLÓGICAS QUE SE REQUIERAN EN EL DESARROLLO DE LACAMPAÑA DE COMUNICACIÓN DE CONSUMO RESPONSABLE DE LOS SERVICIOS PÚBLICOSDOMICILIARIOS"/>
    <s v="1-100-F001"/>
    <s v="VA-RECURSOS DISTRITO"/>
    <s v="O232020200991123"/>
    <s v="Servicios de la administración pública relacionados con la vivienda e infraestructura de servicios públicos"/>
    <s v="PM/0118/0101/45990300213"/>
    <s v="SERVICIO DE ASISTENCIA TÉCNICA PARA LA PLANEACIÓN"/>
    <n v="16000000"/>
    <n v="16000000"/>
    <n v="0"/>
    <n v="0"/>
    <s v="0000720228"/>
    <s v="1"/>
    <s v="11149"/>
    <d v="2025-02-26T00:00:00"/>
    <s v="1006022647"/>
    <s v="RODRIGO ERNESTO CARRASCAL ENRIQUEZ"/>
    <s v="1002629376"/>
    <s v="CESAR AUGUSTO CACERES GONZALEZ"/>
    <d v="2025-02-26T00:00:00"/>
    <s v="7990990000"/>
    <s v="Transitoria Presupuesto CDP CRP"/>
  </r>
  <r>
    <s v="2025"/>
    <n v="2"/>
    <d v="2025-01-01T00:00:00"/>
    <d v="2025-05-27T00:00:00"/>
    <s v="0118-01"/>
    <x v="38"/>
    <s v="Subsidio Distrital de Vivienda para el a - Servicio de apoyo financiero para arrendamiento de vivienda"/>
    <s v="0000000773"/>
    <d v="2025-02-11T00:00:00"/>
    <s v="PRESTAR SERVICIOS PROFESIONALES PARA REALIZAR LA GESTIÓN SOCIALREQUERIDA PARA LA IMPLEMENTACIÓN DE LOS PROGRAMAS DE VIVIENDA A CARGO DELA SECRETARÍA DISTRITAL DEL HÁBITAT"/>
    <s v="1-100-F039"/>
    <s v="VA-Crédito"/>
    <s v="O232020200991123"/>
    <s v="Servicios de la administración pública relacionados con la vivienda e infraestructura de servicios públicos"/>
    <s v="PM/0118/0105/40010330222"/>
    <s v="Subsidios para arrendamiento de vivienda"/>
    <n v="38277684"/>
    <n v="0"/>
    <n v="0"/>
    <n v="0"/>
    <s v="0000710625"/>
    <s v="1"/>
    <s v="10305"/>
    <d v="2025-02-11T00:00:00"/>
    <s v="1011007878"/>
    <s v="DANIEL EDUARDO CONTRERAS CASTRO"/>
    <s v="1002629376"/>
    <s v="CESAR AUGUSTO CACERES GONZALEZ"/>
    <d v="2025-02-11T00:00:00"/>
    <s v="7990990000"/>
    <s v="Transitoria Presupuesto CDP CRP"/>
  </r>
  <r>
    <s v="2025"/>
    <n v="2"/>
    <d v="2025-01-01T00:00:00"/>
    <d v="2025-05-27T00:00:00"/>
    <s v="0118-01"/>
    <x v="34"/>
    <s v="Implementación de acciones y estrategias - Documentos de evaluación"/>
    <s v="0000000946"/>
    <d v="2025-02-24T00:00:00"/>
    <s v="PRESTAR SERVICIOS PROFESIONALES PARA LA SUSTANCIACIÓN DE LOS ACTOSADMINISTRATIVOS Y DEMÁS ACTUACIONES QUE DEN IMPULSO A LOS PROCESOSADMINISTRATIVOS QUE ADELANTA LA SUBDIRECCIÓN DE INVESTIGACIONES YCONTROL DE VIVIENDA"/>
    <s v="1-100-F001"/>
    <s v="VA-RECURSOS DISTRITO"/>
    <s v="O232020200991123"/>
    <s v="Servicios de la administración pública relacionados con la vivienda e infraestructura de servicios públicos"/>
    <s v="PM/0118/0117/45990010226"/>
    <s v="Servicio de prevención, vigilancia y seguimiento d"/>
    <n v="58007043"/>
    <n v="0"/>
    <n v="0"/>
    <n v="0"/>
    <s v="0000718854"/>
    <s v="1"/>
    <s v="10814"/>
    <d v="2025-02-21T00:00:00"/>
    <s v="1000668702"/>
    <s v="JAZMIN ROCIO OROZCO RODRIGUEZ"/>
    <s v="1002629376"/>
    <s v="CESAR AUGUSTO CACERES GONZALEZ"/>
    <d v="2025-02-24T00:00:00"/>
    <s v="7990990000"/>
    <s v="Transitoria Presupuesto CDP CRP"/>
  </r>
  <r>
    <s v="2025"/>
    <n v="2"/>
    <d v="2025-01-01T00:00:00"/>
    <d v="2025-05-27T00:00:00"/>
    <s v="0118-01"/>
    <x v="17"/>
    <s v="Subsidio Distrital de Vivienda para el a - Servicio de apoyo financiero para adquisición de vivienda"/>
    <s v="0000000916"/>
    <d v="2025-02-21T00:00:00"/>
    <s v="PRESTAR SERVICIOS PROFESIONALES DE CARÁCTER JURÍDICO EN ATENCIÓN A LASDIFERENTES PETICIONES RELACIONADAS CON LOS PROGRAMAS Y PROYECTOS DEACCESO A LA VIVIENDA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38277684"/>
    <n v="0"/>
    <n v="0"/>
    <n v="0"/>
    <s v="0000718159"/>
    <s v="1"/>
    <s v="10254"/>
    <d v="2025-02-21T00:00:00"/>
    <s v="1011007878"/>
    <s v="DANIEL EDUARDO CONTRERAS CASTRO"/>
    <s v="1002629376"/>
    <s v="CESAR AUGUSTO CACERES GONZALEZ"/>
    <d v="2025-02-21T00:00:00"/>
    <s v="7990990000"/>
    <s v="Transitoria Presupuesto CDP CRP"/>
  </r>
  <r>
    <s v="2025"/>
    <n v="2"/>
    <d v="2025-01-01T00:00:00"/>
    <d v="2025-05-27T00:00:00"/>
    <s v="0118-01"/>
    <x v="47"/>
    <s v="Fortalecimiento en la gestión pública in - Documentos de lineamientos técnicos"/>
    <s v="0000000791"/>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4"/>
    <s v="1"/>
    <s v="10961"/>
    <d v="2025-02-14T00:00:00"/>
    <s v="1004902605"/>
    <s v="PAOLA ANDREA CALDERON VARGAS"/>
    <s v="1002629376"/>
    <s v="CESAR AUGUSTO CACERES GONZALEZ"/>
    <d v="2025-02-14T00:00:00"/>
    <s v="7990990000"/>
    <s v="Transitoria Presupuesto CDP CRP"/>
  </r>
  <r>
    <s v="2025"/>
    <n v="2"/>
    <d v="2025-01-01T00:00:00"/>
    <d v="2025-05-27T00:00:00"/>
    <s v="0118-01"/>
    <x v="34"/>
    <s v="Implementación de acciones y estrategias - Documentos de evaluación"/>
    <s v="0000000944"/>
    <d v="2025-02-25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718848"/>
    <s v="1"/>
    <s v="10409"/>
    <d v="2025-02-24T00:00:00"/>
    <s v="1000668702"/>
    <s v="JAZMIN ROCIO OROZCO RODRIGUEZ"/>
    <s v="1002629376"/>
    <s v="CESAR AUGUSTO CACERES GONZALEZ"/>
    <d v="2025-02-25T00:00:00"/>
    <s v="7990990000"/>
    <s v="Transitoria Presupuesto CDP CRP"/>
  </r>
  <r>
    <s v="2025"/>
    <n v="2"/>
    <d v="2025-01-01T00:00:00"/>
    <d v="2025-05-27T00:00:00"/>
    <s v="0118-01"/>
    <x v="17"/>
    <s v="Subsidio Distrital de Vivienda para el a - Servicio de apoyo financiero para adquisición de vivienda"/>
    <s v="0000000908"/>
    <d v="2025-02-21T00:00:00"/>
    <s v="PRESTAR SERVICIOS PROFESIONALES  ESPECIALIZADOS DE CARÁCTER JURÍDICO ALA SUBSECRETARIA DE GESTIÓN FINANCIERA EN LOS PROGRAMAS Y PROYECTOSORIENTADOS AL ACCESO A SOLUCIONES HABITACIONALES."/>
    <s v="1-100-F039"/>
    <s v="VA-Crédito"/>
    <s v="O232020200991123"/>
    <s v="Servicios de la administración pública relacionados con la vivienda e infraestructura de servicios públicos"/>
    <s v="PM/0118/0104/40010310222"/>
    <s v="Subsidio para adquisición de vivienda nueva urbana"/>
    <n v="119200000"/>
    <n v="0"/>
    <n v="0"/>
    <n v="0"/>
    <s v="0000717885"/>
    <s v="1"/>
    <s v="10111"/>
    <d v="2025-02-21T00:00:00"/>
    <s v="1011007878"/>
    <s v="DANIEL EDUARDO CONTRERAS CASTRO"/>
    <s v="1002629376"/>
    <s v="CESAR AUGUSTO CACERES GONZALEZ"/>
    <d v="2025-02-21T00:00:00"/>
    <s v="7990990000"/>
    <s v="Transitoria Presupuesto CDP CRP"/>
  </r>
  <r>
    <s v="2025"/>
    <n v="2"/>
    <d v="2025-01-01T00:00:00"/>
    <d v="2025-05-27T00:00:00"/>
    <s v="0118-01"/>
    <x v="47"/>
    <s v="Fortalecimiento en la gestión pública in - Documentos de lineamientos técnicos"/>
    <s v="0000000792"/>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7"/>
    <s v="1"/>
    <s v="10966"/>
    <d v="2025-02-14T00:00:00"/>
    <s v="1004902605"/>
    <s v="PAOLA ANDREA CALDERON VARGAS"/>
    <s v="1002629376"/>
    <s v="CESAR AUGUSTO CACERES GONZALEZ"/>
    <d v="2025-02-14T00:00:00"/>
    <s v="7990990000"/>
    <s v="Transitoria Presupuesto CDP CRP"/>
  </r>
  <r>
    <s v="2025"/>
    <n v="2"/>
    <d v="2025-01-01T00:00:00"/>
    <d v="2025-05-27T00:00:00"/>
    <s v="0118-01"/>
    <x v="38"/>
    <s v="Subsidio Distrital de Vivienda para el a - Servicio de apoyo financiero para arrendamiento de vivienda"/>
    <s v="0000000869"/>
    <d v="2025-02-19T00:00:00"/>
    <s v="PRESTAR SERVICIOS PROFESIONALES ESPECIALIZADOS DE CARÁCTER TÉCNICO PARAEL SEGUIMIENTO A LOS PROGRAMAS Y PROYECTOS DE ACCESO A LA VIVIENDAGESTIONADOS POR LA SUBSECRETARÍA DE GESTIÓN FINANCIERA"/>
    <s v="1-100-F039"/>
    <s v="VA-Crédito"/>
    <s v="O232020200991123"/>
    <s v="Servicios de la administración pública relacionados con la vivienda e infraestructura de servicios públicos"/>
    <s v="PM/0118/0105/40010330222"/>
    <s v="Subsidios para arrendamiento de vivienda"/>
    <n v="119200000"/>
    <n v="0"/>
    <n v="0"/>
    <n v="0"/>
    <s v="0000715699"/>
    <s v="1"/>
    <s v="10262"/>
    <d v="2025-02-19T00:00:00"/>
    <s v="1011007878"/>
    <s v="DANIEL EDUARDO CONTRERAS CASTRO"/>
    <s v="1002629376"/>
    <s v="CESAR AUGUSTO CACERES GONZALEZ"/>
    <d v="2025-02-19T00:00:00"/>
    <s v="7990990000"/>
    <s v="Transitoria Presupuesto CDP CRP"/>
  </r>
  <r>
    <s v="2025"/>
    <n v="2"/>
    <d v="2025-01-01T00:00:00"/>
    <d v="2025-05-27T00:00:00"/>
    <s v="0118-01"/>
    <x v="34"/>
    <s v="Implementación de acciones y estrategias - Documentos de evaluación"/>
    <s v="0000000940"/>
    <d v="2025-02-24T00:00:00"/>
    <s v="PRESTAR SERVICIOS PROFESIONALES PARA APOYAR JURIDICAMENTE EL TRÁMITE DENOTIFICACIÓN DE LOS ACTOS ADMINISTRATIVOS Y DEMÁS ACTUACIONES PROCESALESQUE 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50582700"/>
    <n v="0"/>
    <n v="0"/>
    <n v="0"/>
    <s v="0000718841"/>
    <s v="1"/>
    <s v="10567"/>
    <d v="2025-02-24T00:00:00"/>
    <s v="1000668702"/>
    <s v="JAZMIN ROCIO OROZCO RODRIGUEZ"/>
    <s v="1002629376"/>
    <s v="CESAR AUGUSTO CACERES GONZALEZ"/>
    <d v="2025-02-24T00:00:00"/>
    <s v="7990990000"/>
    <s v="Transitoria Presupuesto CDP CRP"/>
  </r>
  <r>
    <s v="2025"/>
    <n v="2"/>
    <d v="2025-01-01T00:00:00"/>
    <d v="2025-05-27T00:00:00"/>
    <s v="0118-01"/>
    <x v="17"/>
    <s v="Subsidio Distrital de Vivienda para el a - Servicio de apoyo financiero para adquisición de vivienda"/>
    <s v="0000000864"/>
    <d v="2025-02-19T00:00:00"/>
    <s v="PRESTAR SERVICIOS PROFESIONALES DE CARÁCTER SOCIAL PARA REALIZARACOMPAÑAMIENTO A LOS HOGARES BENEFICIARIOS DE LOS PROGRAMAS Y PROYECTOS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9533333"/>
    <n v="0"/>
    <n v="0"/>
    <n v="0"/>
    <s v="0000715672"/>
    <s v="1"/>
    <s v="10047"/>
    <d v="2025-02-19T00:00:00"/>
    <s v="1011007878"/>
    <s v="DANIEL EDUARDO CONTRERAS CASTRO"/>
    <s v="1002629376"/>
    <s v="CESAR AUGUSTO CACERES GONZALEZ"/>
    <d v="2025-02-19T00:00:00"/>
    <s v="7990990000"/>
    <s v="Transitoria Presupuesto CDP CRP"/>
  </r>
  <r>
    <s v="2025"/>
    <n v="2"/>
    <d v="2025-01-01T00:00:00"/>
    <d v="2025-05-27T00:00:00"/>
    <s v="0118-01"/>
    <x v="2"/>
    <s v="Fortalecimiento en la gestión pública in - Documentos de planeación"/>
    <s v="0000000986"/>
    <d v="2025-02-27T00:00:00"/>
    <s v="PRESTAR SERVICIOS PROFESIONALES PARA LA REALIZACIÓN DE CONTENIDOSAUDIOVISUALES Y DIGITALES DE LA SECRETARIA DISTRITAL DEL HABITAT"/>
    <s v="1-100-F001"/>
    <s v="VA-RECURSOS DISTRITO"/>
    <s v="O232020200883121"/>
    <s v="Servicios de relaciones públicas"/>
    <s v="PM/0118/0118/45990190250"/>
    <s v="Estrategias de gestión institucional y de la cultu"/>
    <n v="76000000"/>
    <n v="0"/>
    <n v="0"/>
    <n v="0"/>
    <s v="0000720610"/>
    <s v="1"/>
    <s v="10339"/>
    <d v="2025-02-27T00:00:00"/>
    <s v="1000204561"/>
    <s v="MANUEL ALFONSO RINCON RAMIREZ"/>
    <s v="1002629376"/>
    <s v="CESAR AUGUSTO CACERES GONZALEZ"/>
    <d v="2025-02-27T00:00:00"/>
    <s v="7990990000"/>
    <s v="Transitoria Presupuesto CDP CRP"/>
  </r>
  <r>
    <s v="2025"/>
    <n v="2"/>
    <d v="2025-01-01T00:00:00"/>
    <d v="2025-05-27T00:00:00"/>
    <s v="0118-01"/>
    <x v="47"/>
    <s v="Fortalecimiento en la gestión pública in - Documentos de lineamientos técnicos"/>
    <s v="0000000794"/>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9"/>
    <s v="1"/>
    <s v="10969"/>
    <d v="2025-02-14T00:00:00"/>
    <s v="1004902605"/>
    <s v="PAOLA ANDREA CALDERON VARGAS"/>
    <s v="1002629376"/>
    <s v="CESAR AUGUSTO CACERES GONZALEZ"/>
    <d v="2025-02-14T00:00:00"/>
    <s v="7990990000"/>
    <s v="Transitoria Presupuesto CDP CRP"/>
  </r>
  <r>
    <s v="2025"/>
    <n v="2"/>
    <d v="2025-01-01T00:00:00"/>
    <d v="2025-05-27T00:00:00"/>
    <s v="0118-01"/>
    <x v="34"/>
    <s v="Implementación de acciones y estrategias - Documentos de evaluación"/>
    <s v="0000001003"/>
    <d v="2025-02-28T00:00:00"/>
    <s v="PRESTAR SERVICIOS PROFESIONALES PARA APOYAR JURÍDICAMENTE EN LA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65845827"/>
    <n v="0"/>
    <n v="0"/>
    <n v="0"/>
    <s v="0000720957"/>
    <s v="1"/>
    <s v="10014"/>
    <d v="2025-02-27T00:00:00"/>
    <s v="1005450425"/>
    <s v="CARLOS ANDRES DANIELS JARAMILLO"/>
    <s v="1002629376"/>
    <s v="CESAR AUGUSTO CACERES GONZALEZ"/>
    <d v="2025-02-28T00:00:00"/>
    <s v="7990990000"/>
    <s v="Transitoria Presupuesto CDP CRP"/>
  </r>
  <r>
    <s v="2025"/>
    <n v="2"/>
    <d v="2025-01-01T00:00:00"/>
    <d v="2025-05-27T00:00:00"/>
    <s v="0118-01"/>
    <x v="37"/>
    <s v="Implementación de acciones y estrategias - Documentos de lineamientos técnicos"/>
    <s v="0000000744"/>
    <d v="2025-02-07T00:00:00"/>
    <s v="PRESTAR SERVICIOS PROFESIONALES PARA GESTIONAR LAS ACTIVIDADES DE LOSCOMPONENTES TÉCNICO Y JURIDICO CATASTRAL PARA EL DESARROLLO DE LOSINSTRUMENTOS DE LEGALIZACIÓN Y FORMALIZACIÓN URBANISTICA  EN SU ETAPA DEGESTIÓN Y ESTUDIOS PREVIOS EN EL ÁMBITO DE LAS INTERVENCIONES INTEGRALES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60286320"/>
    <n v="0"/>
    <n v="0"/>
    <s v="0000707739"/>
    <s v="1"/>
    <s v="10508"/>
    <d v="2025-02-07T00:00:00"/>
    <s v="1000106873"/>
    <s v="LINA MARIA GONZALEZ BOTERO"/>
    <s v="1002629376"/>
    <s v="CESAR AUGUSTO CACERES GONZALEZ"/>
    <d v="2025-02-07T00:00:00"/>
    <s v="7990990000"/>
    <s v="Transitoria Presupuesto CDP CRP"/>
  </r>
  <r>
    <s v="2025"/>
    <n v="3"/>
    <d v="2025-01-01T00:00:00"/>
    <d v="2025-05-27T00:00:00"/>
    <s v="0118-01"/>
    <x v="10"/>
    <s v="Fortalecimiento en la gestión pública in - Servicio de asistencia técnica"/>
    <s v="0000001060"/>
    <d v="2025-03-10T00:00:00"/>
    <s v="PRESTAR SERVICIOS PROFESIONALES DE APOYO JURÍDICO PARA EL DESARROLLO DELAS ACTIVIDADES DE ACOMPAÑAMIENTO, PREVENCIÓN Y SEGUIMIENTOINDEPENDIENTE RESPECTO DEL COMPONENTE FISCAL, CONTRACTUAL Y DE ACTIVIDADLITIGIOSA, DE CONFORMIDAD CON EL MODELO INTEGRADO DE PLANEACIÓN YGESTIÓN Y EL PLAN ANUAL DE AUDITORÍA 2025."/>
    <s v="1-100-F001"/>
    <s v="VA-RECURSOS DISTRITO"/>
    <s v="O232020200991191"/>
    <s v="Servicios administrativos relacionados con los trabajadores estatales"/>
    <s v="PM/0118/0118/45990310250"/>
    <s v="Estrategias de gestión institucional y de la cultu"/>
    <n v="63000000"/>
    <n v="0"/>
    <n v="0"/>
    <n v="63000000"/>
    <s v="0000723931"/>
    <s v="1"/>
    <s v="11016"/>
    <d v="2025-03-07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66"/>
    <d v="2025-03-10T00:00:00"/>
    <s v="PRESTAR SERVICIOS DE APOYO A LA GESTION PARA EL DESARROLLO DE LASACTIVIDADES LOGÍSTICAS Y ASISTENCIALES DE LA OFICINA DE CONTROL INTERNO."/>
    <s v="1-100-F001"/>
    <s v="VA-RECURSOS DISTRITO"/>
    <s v="O232020200991191"/>
    <s v="Servicios administrativos relacionados con los trabajadores estatales"/>
    <s v="PM/0118/0118/45990310250"/>
    <s v="Estrategias de gestión institucional y de la cultu"/>
    <n v="40500000"/>
    <n v="0"/>
    <n v="0"/>
    <n v="40500000"/>
    <s v="0000724026"/>
    <s v="1"/>
    <s v="11009"/>
    <d v="2025-03-10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67"/>
    <d v="2025-03-10T00:00:00"/>
    <s v="PRESTAR SERVICIOS PROFESIONALES PARA EL DESARROLLO DE LAS ACTIVIDADES DEACOMPAÑAMIENTO, PREVENCIÓN, SEGUIMIENTO Y EVALUACIÓN INDEPENDIENTERELACIONADAS CON LOS COMPONENTES DE TECNOLOGÍAS DE LA INFORMACIÓN,SISTEMAS DE INFORMACIÓN, ACTIVOS DE INFORMACIÓN, TRANSPARENCIA YDESARROLLO DE INSTRUMENTOS Y HERRAMIENTAS DE CONTROL, DE CONFORMIDAD CONEL MODELO INTEGRADO DE PLANEACIÓN Y GESTIÓN Y EL PLAN ANUAL DE AUDITORÍA2025."/>
    <s v="1-100-F001"/>
    <s v="VA-RECURSOS DISTRITO"/>
    <s v="O232020200991191"/>
    <s v="Servicios administrativos relacionados con los trabajadores estatales"/>
    <s v="PM/0118/0118/45990310250"/>
    <s v="Estrategias de gestión institucional y de la cultu"/>
    <n v="63000000"/>
    <n v="0"/>
    <n v="0"/>
    <n v="63000000"/>
    <s v="0000724027"/>
    <s v="1"/>
    <s v="11010"/>
    <d v="2025-03-10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69"/>
    <d v="2025-03-10T00:00:00"/>
    <s v="PRESTAR SERVICIOS PROFESIONALES PARA REALIZAR ACTIVIDADES DE APOYORELACIONADAS CON EL ACOMPAÑAMIENTO, PREVENCION, SEGUIMIENTO Y EVALUACIÓNINDEPENDIENTE ASOCIADAS CON PLANES DE MEJORAMIENTO DE CONTROL FISCAL,VISITAS TÉCNICAS Y DE CAMPO E INSPECCIONES, DE CONFORMIDAD CON EL MODELOINTEGRADO DE PLANEACIÓN Y GESTIÓN Y EL PLAN ANUAL DE AUDITORÍA 2025."/>
    <s v="1-100-F001"/>
    <s v="VA-RECURSOS DISTRITO"/>
    <s v="O232020200991191"/>
    <s v="Servicios administrativos relacionados con los trabajadores estatales"/>
    <s v="PM/0118/0118/45990310250"/>
    <s v="Estrategias de gestión institucional y de la cultu"/>
    <n v="63000000"/>
    <n v="0"/>
    <n v="0"/>
    <n v="63000000"/>
    <s v="0000724031"/>
    <s v="1"/>
    <s v="11012"/>
    <d v="2025-03-10T00:00:00"/>
    <s v="1000300664"/>
    <s v="ANA MILENA YELA ESCOBAR"/>
    <s v="1002629376"/>
    <s v="CESAR AUGUSTO CACERES GONZALEZ"/>
    <d v="2025-03-10T00:00:00"/>
    <s v="7990990000"/>
    <s v="Transitoria Presupuesto CDP CRP"/>
  </r>
  <r>
    <s v="2025"/>
    <n v="2"/>
    <d v="2025-01-01T00:00:00"/>
    <d v="2025-05-27T00:00:00"/>
    <s v="0118-01"/>
    <x v="9"/>
    <s v="Subsidio Distrital de Vivienda para el a - Vivienda de Interés Social mejoradas"/>
    <s v="0000000766"/>
    <d v="2025-02-10T00:00:00"/>
    <s v="PRESTAR SERVICIOS DE APOYO A LA GESTIÓN DOCUMENTAL, DISTRIBUCIÓN DE LACORRESPONDENCIA Y CONFORMACIÓN DE EXPEDIENTES, EN EL MARCO DEL PROGRAMADE MEJORAMIENTO DE VIVIENDA DE LA SECRETARIA DISTRITAL DEL HÁBITAT."/>
    <s v="1-100-F039"/>
    <s v="VA-Crédito"/>
    <s v="O232020200883330"/>
    <s v="Servicios de administración en proyectos de construcción"/>
    <s v="PM/0118/0103/40010440222"/>
    <s v="Subsidios para el Mejoramiento y habitabilidad urb"/>
    <n v="21678300"/>
    <n v="0"/>
    <n v="0"/>
    <n v="0"/>
    <s v="0000708941"/>
    <s v="1"/>
    <s v="10882"/>
    <d v="2025-02-10T00:00:00"/>
    <s v="1000106873"/>
    <s v="LINA MARIA GONZALEZ BOTERO"/>
    <s v="1002629376"/>
    <s v="CESAR AUGUSTO CACERES GONZALEZ"/>
    <d v="2025-02-10T00:00:00"/>
    <s v="7990990000"/>
    <s v="Transitoria Presupuesto CDP CRP"/>
  </r>
  <r>
    <s v="2025"/>
    <n v="2"/>
    <d v="2025-01-01T00:00:00"/>
    <d v="2025-05-27T00:00:00"/>
    <s v="0118-01"/>
    <x v="17"/>
    <s v="Subsidio Distrital de Vivienda para el a - Servicio de apoyo financiero para adquisición de vivienda"/>
    <s v="0000000901"/>
    <d v="2025-02-21T00:00:00"/>
    <s v="PRESTAR SERVICIOS PROFESIONALES PARA LA EJECUCIÓN DE ACTIVIDADES DESDEEL COMPONENTE SOCIAL REQUERIDAS PARA EL DESARROLLO DE LOS PROGRAMAS YPROYECTO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66652170"/>
    <n v="0"/>
    <n v="0"/>
    <n v="0"/>
    <s v="0000717801"/>
    <s v="1"/>
    <s v="10104"/>
    <d v="2025-02-21T00:00:00"/>
    <s v="1011007878"/>
    <s v="DANIEL EDUARDO CONTRERAS CASTRO"/>
    <s v="1002629376"/>
    <s v="CESAR AUGUSTO CACERES GONZALEZ"/>
    <d v="2025-02-21T00:00:00"/>
    <s v="7990990000"/>
    <s v="Transitoria Presupuesto CDP CRP"/>
  </r>
  <r>
    <s v="2025"/>
    <n v="1"/>
    <d v="2025-01-01T00:00:00"/>
    <d v="2025-05-27T00:00:00"/>
    <s v="0118-01"/>
    <x v="5"/>
    <s v="Fortalecimiento en la gestión pública in - Servicios tecnológicos"/>
    <s v="0000000004"/>
    <d v="2025-01-01T00:00:00"/>
    <s v="PCC ADQUISICIÓN Y RENOVACIÓN DE CREDITOS EN LA NUBE OCI PARA LASECRETARIA DISTRITAL DEL HABITAT"/>
    <s v="1-501-I001"/>
    <s v="PCC-Otros distrito"/>
    <s v="O232020200883142"/>
    <s v="Servicios de diseño y desarrollo de redes y sistemas en tecnologías de la información (TI)"/>
    <s v="PM/0118/0118/45990070250"/>
    <s v="Estrategias de gestión institucional y de la cultu"/>
    <n v="300000000"/>
    <n v="300000000"/>
    <n v="0"/>
    <n v="0"/>
    <s v="0000656297"/>
    <s v="1"/>
    <s v="11128"/>
    <d v="2025-01-01T00:00:00"/>
    <s v="1005450425"/>
    <s v="CARLOS ANDRES DANIELS JARAMILLO"/>
    <s v="1002629376"/>
    <s v="CESAR AUGUSTO CACERES GONZALEZ"/>
    <d v="2025-01-01T00:00:00"/>
    <s v="7990990000"/>
    <s v="Transitoria Presupuesto CDP CRP"/>
  </r>
  <r>
    <s v="2025"/>
    <n v="1"/>
    <d v="2025-01-01T00:00:00"/>
    <d v="2025-05-27T00:00:00"/>
    <s v="0118-01"/>
    <x v="5"/>
    <s v="Fortalecimiento en la gestión pública in - Servicios tecnológicos"/>
    <s v="0000000006"/>
    <d v="2025-01-01T00:00:00"/>
    <s v="PCC RENOVACIÓN DE SOLUCIÓN DE BACKUP Y COPIAS DE SEGUIRIDAD DE CUENTASDE MICROSOFT"/>
    <s v="1-501-I001"/>
    <s v="PCC-Otros distrito"/>
    <s v="O23202020088874201"/>
    <s v="Fabricación y ensamble de computadores y microcomputadores"/>
    <s v="PM/0118/0118/45990070250"/>
    <s v="Estrategias de gestión institucional y de la cultu"/>
    <n v="300000000"/>
    <n v="300000000"/>
    <n v="0"/>
    <n v="0"/>
    <s v="0000656299"/>
    <s v="1"/>
    <s v="11133"/>
    <d v="2025-01-01T00:00:00"/>
    <s v="1005450425"/>
    <s v="CARLOS ANDRES DANIELS JARAMILLO"/>
    <s v="1002629376"/>
    <s v="CESAR AUGUSTO CACERES GONZALEZ"/>
    <d v="2025-01-01T00:00:00"/>
    <s v="7990990000"/>
    <s v="Transitoria Presupuesto CDP CRP"/>
  </r>
  <r>
    <s v="2025"/>
    <n v="1"/>
    <d v="2025-01-01T00:00:00"/>
    <d v="2025-05-27T00:00:00"/>
    <s v="0118-01"/>
    <x v="5"/>
    <s v="Fortalecimiento en la gestión pública in - Servicios tecnológicos"/>
    <s v="0000000008"/>
    <d v="2025-01-01T00:00:00"/>
    <s v="PCC - RENOVACIÓN DEL ECOSISTEMA EXTREME -"/>
    <s v="1-501-I001"/>
    <s v="PCC-Otros distrito"/>
    <s v="O232020200883142"/>
    <s v="Servicios de diseño y desarrollo de redes y sistemas en tecnologías de la información (TI)"/>
    <s v="PM/0118/0118/45990070250"/>
    <s v="Estrategias de gestión institucional y de la cultu"/>
    <n v="350000000"/>
    <n v="350000000"/>
    <n v="0"/>
    <n v="0"/>
    <s v="0000656301"/>
    <s v="1"/>
    <s v="11121"/>
    <d v="2025-01-01T00:00:00"/>
    <s v="1005450425"/>
    <s v="CARLOS ANDRES DANIELS JARAMILLO"/>
    <s v="1002629376"/>
    <s v="CESAR AUGUSTO CACERES GONZALEZ"/>
    <d v="2025-01-01T00:00:00"/>
    <s v="7990990000"/>
    <s v="Transitoria Presupuesto CDP CRP"/>
  </r>
  <r>
    <s v="2025"/>
    <n v="2"/>
    <d v="2025-01-01T00:00:00"/>
    <d v="2025-05-27T00:00:00"/>
    <s v="0118-01"/>
    <x v="8"/>
    <s v="Estudios y diseños de proyectos para el  - Espacio publico adecuado"/>
    <s v="0000000704"/>
    <d v="2025-02-05T00:00:00"/>
    <s v="PRESTAR LOS SERVICIOS PROFESIONALES PARA LA ARTICULACIÓNINTERINSTITUCIONAL EN EL MARCO DEL SEGUIMIENTO LOS PLANES DEINTERVENCIÓN PARA EL MEJORAMIENTO INTEGRAL DEL HÁBITAT EN LOSTERRITORIOS PRIORIZADOS POR LA SECRETARÍA DISTRITAL DEL HÁBITAT."/>
    <s v="1-100-F039"/>
    <s v="VA-Crédito"/>
    <s v="O232020200883221"/>
    <s v="Servicios de planeación urbana"/>
    <s v="PM/0118/0110/40020200320"/>
    <s v="Espacio público intervenido"/>
    <n v="38277684"/>
    <n v="0"/>
    <n v="0"/>
    <n v="0"/>
    <s v="0000706395"/>
    <s v="1"/>
    <s v="10747"/>
    <d v="2025-02-05T00:00:00"/>
    <s v="1000106873"/>
    <s v="LINA MARIA GONZALEZ BOTERO"/>
    <s v="1002629376"/>
    <s v="CESAR AUGUSTO CACERES GONZALEZ"/>
    <d v="2025-02-05T00:00:00"/>
    <s v="7990990000"/>
    <s v="Transitoria Presupuesto CDP CRP"/>
  </r>
  <r>
    <s v="2025"/>
    <n v="2"/>
    <d v="2025-01-01T00:00:00"/>
    <d v="2025-05-27T00:00:00"/>
    <s v="0118-01"/>
    <x v="47"/>
    <s v="Fortalecimiento en la gestión pública in - Documentos de lineamientos técnicos"/>
    <s v="0000000793"/>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8"/>
    <s v="1"/>
    <s v="10968"/>
    <d v="2025-02-14T00:00:00"/>
    <s v="1004902605"/>
    <s v="PAOLA ANDREA CALDERON VARGAS"/>
    <s v="1002629376"/>
    <s v="CESAR AUGUSTO CACERES GONZALEZ"/>
    <d v="2025-02-14T00:00:00"/>
    <s v="7990990000"/>
    <s v="Transitoria Presupuesto CDP CRP"/>
  </r>
  <r>
    <s v="2025"/>
    <n v="2"/>
    <d v="2025-01-01T00:00:00"/>
    <d v="2025-05-27T00:00:00"/>
    <s v="0118-01"/>
    <x v="34"/>
    <s v="Implementación de acciones y estrategias - Documentos de evaluación"/>
    <s v="0000000942"/>
    <d v="2025-02-25T00:00:00"/>
    <s v="PRESTAR SERVICIOS PROFESIONALES PARA LA ELABORACIÓN DE INFORMES TÉCNICOSY DEMÁS ACTIVIDADES RELACIONADAS CON LOS TRÁMITES QUE SE ADELANTAN EN LASUBDIRECCIÓN DE INVESTIGACIONES Y CONTROL DE VIVIENDA"/>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718845"/>
    <s v="1"/>
    <s v="10571"/>
    <d v="2025-02-24T00:00:00"/>
    <s v="1000668702"/>
    <s v="JAZMIN ROCIO OROZCO RODRIGUEZ"/>
    <s v="1002629376"/>
    <s v="CESAR AUGUSTO CACERES GONZALEZ"/>
    <d v="2025-02-25T00:00:00"/>
    <s v="7990990000"/>
    <s v="Transitoria Presupuesto CDP CRP"/>
  </r>
  <r>
    <s v="2025"/>
    <n v="3"/>
    <d v="2025-01-01T00:00:00"/>
    <d v="2025-05-27T00:00:00"/>
    <s v="0118-01"/>
    <x v="34"/>
    <s v="Implementación de acciones y estrategias - Documentos de evaluación"/>
    <s v="0000001013"/>
    <d v="2025-03-04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43"/>
    <n v="0"/>
    <n v="0"/>
    <n v="0"/>
    <s v="0000721864"/>
    <s v="1"/>
    <s v="10562"/>
    <d v="2025-03-03T00:00:00"/>
    <s v="1000668702"/>
    <s v="JAZMIN ROCIO OROZCO RODRIGUEZ"/>
    <s v="1002629376"/>
    <s v="CESAR AUGUSTO CACERES GONZALEZ"/>
    <d v="2025-03-04T00:00:00"/>
    <s v="7990990000"/>
    <s v="Transitoria Presupuesto CDP CRP"/>
  </r>
  <r>
    <s v="2025"/>
    <n v="2"/>
    <d v="2025-01-01T00:00:00"/>
    <d v="2025-05-27T00:00:00"/>
    <s v="0118-01"/>
    <x v="17"/>
    <s v="Subsidio Distrital de Vivienda para el a - Servicio de apoyo financiero para adquisición de vivienda"/>
    <s v="0000000907"/>
    <d v="2025-02-21T00:00:00"/>
    <s v="PRESTAR SERVICIOS PROFESIONALES ESPECIALIZADOS PARA LA GESTIÓN YSEGUIMIENTO FINANCIERO A LOS CONVENIOS, PROYECTOS DE COMITÉ DEELEGIBILIDAD Y PROGRAMAS DE ACCESO A LA VIVIENDA A CARGO DE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119200000"/>
    <n v="0"/>
    <n v="0"/>
    <n v="0"/>
    <s v="0000717866"/>
    <s v="1"/>
    <s v="10109"/>
    <d v="2025-02-21T00:00:00"/>
    <s v="1011007878"/>
    <s v="DANIEL EDUARDO CONTRERAS CASTRO"/>
    <s v="1002629376"/>
    <s v="CESAR AUGUSTO CACERES GONZALEZ"/>
    <d v="2025-02-21T00:00:00"/>
    <s v="7990990000"/>
    <s v="Transitoria Presupuesto CDP CRP"/>
  </r>
  <r>
    <s v="2025"/>
    <n v="3"/>
    <d v="2025-01-01T00:00:00"/>
    <d v="2025-05-27T00:00:00"/>
    <s v="0118-01"/>
    <x v="8"/>
    <s v="Estudios y diseños de proyectos para el  - Espacio publico adecuado"/>
    <s v="0000001028"/>
    <d v="2025-03-05T00:00:00"/>
    <s v="PRESTAR SERVICIOS PROFESIONALES DE INGENIERIA PARA EL SEGUIMIENTO DE LOSPLANES DE INTERVENCIÓN PARA EL MEJORAMIENTO INTEGRAL DEL HÁBITAT EN LOSTERRITORIOS PRIORIZADOS POR LA SECRETARÍA DISTRITAL DEL HÁBITAT."/>
    <s v="1-100-F039"/>
    <s v="VA-Crédito"/>
    <s v="O232020200883221"/>
    <s v="Servicios de planeación urbana"/>
    <s v="PM/0118/0110/40020200320"/>
    <s v="Espacio público intervenido"/>
    <n v="70196400"/>
    <n v="0"/>
    <n v="0"/>
    <n v="0"/>
    <s v="0000722104"/>
    <s v="1"/>
    <s v="11184"/>
    <d v="2025-03-05T00:00:00"/>
    <s v="1000106873"/>
    <s v="LINA MARIA GONZALEZ BOTERO"/>
    <s v="1002629376"/>
    <s v="CESAR AUGUSTO CACERES GONZALEZ"/>
    <d v="2025-03-05T00:00:00"/>
    <s v="7990990000"/>
    <s v="Transitoria Presupuesto CDP CRP"/>
  </r>
  <r>
    <s v="2025"/>
    <n v="2"/>
    <d v="2025-01-01T00:00:00"/>
    <d v="2025-05-27T00:00:00"/>
    <s v="0118-01"/>
    <x v="34"/>
    <s v="Implementación de acciones y estrategias - Documentos de evaluación"/>
    <s v="0000001002"/>
    <d v="2025-02-28T00:00:00"/>
    <s v="PRESTAR SUS SERVICIOS PROFESIONALES ESPECIALIZADOS PARA BRINDARACOMPAÑAMIENTO JURÍDICO, CONSOLIDACIÓN, REVISIÓN Y SEGUIMIENTO DE LOSPROCESOS QUE DEN CUMPLIMIENTO A LOS OBJETIVOS MISIONALES DE LASUBSECRETARÍA DE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149683500"/>
    <n v="0"/>
    <n v="0"/>
    <n v="0"/>
    <s v="0000720956"/>
    <s v="1"/>
    <s v="10708"/>
    <d v="2025-02-28T00:00:00"/>
    <s v="1005450425"/>
    <s v="CARLOS ANDRES DANIELS JARAMILLO"/>
    <s v="1002629376"/>
    <s v="CESAR AUGUSTO CACERES GONZALEZ"/>
    <d v="2025-02-28T00:00:00"/>
    <s v="7990990000"/>
    <s v="Transitoria Presupuesto CDP CRP"/>
  </r>
  <r>
    <s v="2025"/>
    <n v="2"/>
    <d v="2025-01-01T00:00:00"/>
    <d v="2025-05-27T00:00:00"/>
    <s v="0118-01"/>
    <x v="34"/>
    <s v="Implementación de acciones y estrategias - Documentos de evaluación"/>
    <s v="0000000995"/>
    <d v="2025-02-28T00:00:00"/>
    <s v="PRESTAR SERVICIOS PROFESIONALES PARA APOYAR TÉCNICAMENTE EN LASACTIVIDADES ORIENTADA AL CONTROL DE PROYECTOS DE ENAJENACIÓN DE VIVIENDAYAPOYO EN LOS PROCESOS ADMINISTRATIVOS QUE SE ADELANTAN EN SEGUNDAINSTANCIA."/>
    <s v="1-100-F001"/>
    <s v="VA-RECURSOS DISTRITO"/>
    <s v="O232020200991123"/>
    <s v="Servicios de la administración pública relacionados con la vivienda e infraestructura de servicios públicos"/>
    <s v="PM/0118/0117/45990010226"/>
    <s v="Servicio de prevención, vigilancia y seguimiento d"/>
    <n v="86749290"/>
    <n v="0"/>
    <n v="0"/>
    <n v="0"/>
    <s v="0000720947"/>
    <s v="1"/>
    <s v="10577"/>
    <d v="2025-02-28T00:00:00"/>
    <s v="1005450425"/>
    <s v="CARLOS ANDRES DANIELS JARAMILLO"/>
    <s v="1002629376"/>
    <s v="CESAR AUGUSTO CACERES GONZALEZ"/>
    <d v="2025-02-28T00:00:00"/>
    <s v="7990990000"/>
    <s v="Transitoria Presupuesto CDP CRP"/>
  </r>
  <r>
    <s v="2025"/>
    <n v="2"/>
    <d v="2025-01-01T00:00:00"/>
    <d v="2025-05-27T00:00:00"/>
    <s v="0118-01"/>
    <x v="38"/>
    <s v="Subsidio Distrital de Vivienda para el a - Servicio de apoyo financiero para arrendamiento de vivienda"/>
    <s v="0000000866"/>
    <d v="2025-02-19T00:00:00"/>
    <s v="PRESTAR SERVICIOS PROFESIONALES PARA REALIZAR LA GESTIÓN  FINANCIERA DELOS DIFERENTES PROGRAMAS Y PROYECTOS DE ACCESO A LA VIVIENDA A CARGO DELA SUBSECRETARÍA DE GESTIÓN FINANCIERA."/>
    <s v="1-100-F039"/>
    <s v="VA-Crédito"/>
    <s v="O232020200991123"/>
    <s v="Servicios de la administración pública relacionados con la vivienda e infraestructura de servicios públicos"/>
    <s v="PM/0118/0105/40010330222"/>
    <s v="Subsidios para arrendamiento de vivienda"/>
    <n v="79466667"/>
    <n v="0"/>
    <n v="0"/>
    <n v="0"/>
    <s v="0000715676"/>
    <s v="1"/>
    <s v="10046"/>
    <d v="2025-02-19T00:00:00"/>
    <s v="1011007878"/>
    <s v="DANIEL EDUARDO CONTRERAS CASTRO"/>
    <s v="1002629376"/>
    <s v="CESAR AUGUSTO CACERES GONZALEZ"/>
    <d v="2025-02-19T00:00:00"/>
    <s v="7990990000"/>
    <s v="Transitoria Presupuesto CDP CRP"/>
  </r>
  <r>
    <s v="2025"/>
    <n v="3"/>
    <d v="2025-01-01T00:00:00"/>
    <d v="2025-05-27T00:00:00"/>
    <s v="0118-01"/>
    <x v="34"/>
    <s v="Implementación de acciones y estrategias - Documentos de evaluación"/>
    <s v="0000001007"/>
    <d v="2025-03-04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43"/>
    <n v="0"/>
    <n v="0"/>
    <n v="0"/>
    <s v="0000721851"/>
    <s v="1"/>
    <s v="10034"/>
    <d v="2025-03-04T00:00:00"/>
    <s v="1005450425"/>
    <s v="CARLOS ANDRES DANIELS JARAMILLO"/>
    <s v="1002629376"/>
    <s v="CESAR AUGUSTO CACERES GONZALEZ"/>
    <d v="2025-03-04T00:00:00"/>
    <s v="7990990000"/>
    <s v="Transitoria Presupuesto CDP CRP"/>
  </r>
  <r>
    <s v="2025"/>
    <n v="2"/>
    <d v="2025-01-01T00:00:00"/>
    <d v="2025-05-27T00:00:00"/>
    <s v="0118-01"/>
    <x v="47"/>
    <s v="Fortalecimiento en la gestión pública in - Documentos de lineamientos técnicos"/>
    <s v="0000000796"/>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66"/>
    <s v="1"/>
    <s v="10972"/>
    <d v="2025-02-14T00:00:00"/>
    <s v="1004902605"/>
    <s v="PAOLA ANDREA CALDERON VARGAS"/>
    <s v="1002629376"/>
    <s v="CESAR AUGUSTO CACERES GONZALEZ"/>
    <d v="2025-02-14T00:00:00"/>
    <s v="7990990000"/>
    <s v="Transitoria Presupuesto CDP CRP"/>
  </r>
  <r>
    <s v="2025"/>
    <n v="3"/>
    <d v="2025-01-01T00:00:00"/>
    <d v="2025-05-27T00:00:00"/>
    <s v="0118-01"/>
    <x v="34"/>
    <s v="Implementación de acciones y estrategias - Documentos de evaluación"/>
    <s v="0000001075"/>
    <d v="2025-03-12T00:00:00"/>
    <s v="PRESTAR SERVICIOS PROFESIONALES PARA APOYAR JURÍDICAMENTE EN LA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65845845"/>
    <n v="0"/>
    <n v="0"/>
    <n v="18"/>
    <s v="0000724686"/>
    <s v="1"/>
    <s v="10042"/>
    <d v="2025-03-11T00:00:00"/>
    <s v="1000668702"/>
    <s v="JAZMIN ROCIO OROZCO RODRIGUEZ"/>
    <s v="1002629376"/>
    <s v="CESAR AUGUSTO CACERES GONZALEZ"/>
    <d v="2025-03-12T00:00:00"/>
    <s v="7990990000"/>
    <s v="Transitoria Presupuesto CDP CRP"/>
  </r>
  <r>
    <s v="2025"/>
    <n v="3"/>
    <d v="2025-01-01T00:00:00"/>
    <d v="2025-05-27T00:00:00"/>
    <s v="0118-01"/>
    <x v="34"/>
    <s v="Implementación de acciones y estrategias - Documentos de evaluación"/>
    <s v="0000001076"/>
    <d v="2025-03-12T00:00:00"/>
    <s v="PRESTAR SERVICIOS PROFESIONALES PARA APOYAR JURÍDICAMENTE EN LA 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65845836"/>
    <n v="0"/>
    <n v="0"/>
    <n v="9"/>
    <s v="0000724691"/>
    <s v="1"/>
    <s v="10027"/>
    <d v="2025-03-11T00:00:00"/>
    <s v="1000668702"/>
    <s v="JAZMIN ROCIO OROZCO RODRIGUEZ"/>
    <s v="1002629376"/>
    <s v="CESAR AUGUSTO CACERES GONZALEZ"/>
    <d v="2025-03-12T00:00:00"/>
    <s v="7990990000"/>
    <s v="Transitoria Presupuesto CDP CRP"/>
  </r>
  <r>
    <s v="2025"/>
    <n v="2"/>
    <d v="2025-01-01T00:00:00"/>
    <d v="2025-05-27T00:00:00"/>
    <s v="0118-01"/>
    <x v="34"/>
    <s v="Implementación de acciones y estrategias - Documentos de evaluación"/>
    <s v="0000000993"/>
    <d v="2025-02-28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58007043"/>
    <n v="0"/>
    <n v="0"/>
    <n v="0"/>
    <s v="0000720945"/>
    <s v="1"/>
    <s v="10588"/>
    <d v="2025-02-28T00:00:00"/>
    <s v="1005450425"/>
    <s v="CARLOS ANDRES DANIELS JARAMILLO"/>
    <s v="1002629376"/>
    <s v="CESAR AUGUSTO CACERES GONZALEZ"/>
    <d v="2025-02-28T00:00:00"/>
    <s v="7990990000"/>
    <s v="Transitoria Presupuesto CDP CRP"/>
  </r>
  <r>
    <s v="2025"/>
    <n v="2"/>
    <d v="2025-01-01T00:00:00"/>
    <d v="2025-05-27T00:00:00"/>
    <s v="0118-01"/>
    <x v="6"/>
    <s v="Adecuación de entornos urbanos y/o rura - Espacio publico adecuado"/>
    <s v="0000000684"/>
    <d v="2025-02-05T00:00:00"/>
    <s v="PRESTAR LOS SERVICIOS PROFESIONALES DESDE EL COMPONENTE TECNICO PARA ELSEGUIMIENTO, CONTROL Y ESTRUCTURACIÓN DE LAS INTERVENCIONES A LAINFRAESTRUCTURA DE ESPACIO PUBLICO DE MEJORAMIENTO DE ENTORNO DEFINIDOSPOR LA SECRETARÍA DISTRITAL DEL HÁBITAT."/>
    <s v="1-100-F039"/>
    <s v="VA-Crédito"/>
    <s v="O2320202005040254211"/>
    <s v="Servicios generales de construcción de carreteras (excepto carreteras elevadas), calles"/>
    <s v="PM/0118/0110/40020200214"/>
    <s v="Espacio público intervenido"/>
    <n v="45214740"/>
    <n v="0"/>
    <n v="0"/>
    <n v="0"/>
    <s v="0000706315"/>
    <s v="1"/>
    <s v="10537"/>
    <d v="2025-02-05T00:00:00"/>
    <s v="1000106873"/>
    <s v="LINA MARIA GONZALEZ BOTERO"/>
    <s v="1002629376"/>
    <s v="CESAR AUGUSTO CACERES GONZALEZ"/>
    <d v="2025-02-05T00:00:00"/>
    <s v="7990990000"/>
    <s v="Transitoria Presupuesto CDP CRP"/>
  </r>
  <r>
    <s v="2025"/>
    <n v="2"/>
    <d v="2025-01-01T00:00:00"/>
    <d v="2025-05-27T00:00:00"/>
    <s v="0118-01"/>
    <x v="38"/>
    <s v="Subsidio Distrital de Vivienda para el a - Servicio de apoyo financiero para arrendamiento de vivienda"/>
    <s v="0000000867"/>
    <d v="2025-02-19T00:00:00"/>
    <s v="PRESTAR SERVICIOS PROFESIONALES JURÍDICOS PARA REALIZAR ACOMPAÑAMIENTO YSEGUIMIENTO A LOS PROGRAMAS Y PROYECTOS DE ACCESO A LA VIVIENDA A CARGODE LA SUBSECRETARÍA DE GESTIÓN FINANCIERA"/>
    <s v="1-100-F039"/>
    <s v="VA-Crédito"/>
    <s v="O232020200991123"/>
    <s v="Servicios de la administración pública relacionados con la vivienda e infraestructura de servicios públicos"/>
    <s v="PM/0118/0105/40010330222"/>
    <s v="Subsidios para arrendamiento de vivienda"/>
    <n v="97346667"/>
    <n v="0"/>
    <n v="0"/>
    <n v="0"/>
    <s v="0000715686"/>
    <s v="1"/>
    <s v="10048"/>
    <d v="2025-02-19T00:00:00"/>
    <s v="1011007878"/>
    <s v="DANIEL EDUARDO CONTRERAS CASTRO"/>
    <s v="1002629376"/>
    <s v="CESAR AUGUSTO CACERES GONZALEZ"/>
    <d v="2025-02-19T00:00:00"/>
    <s v="7990990000"/>
    <s v="Transitoria Presupuesto CDP CRP"/>
  </r>
  <r>
    <s v="2025"/>
    <n v="2"/>
    <d v="2025-01-01T00:00:00"/>
    <d v="2025-05-27T00:00:00"/>
    <s v="0118-01"/>
    <x v="17"/>
    <s v="Subsidio Distrital de Vivienda para el a - Servicio de apoyo financiero para adquisición de vivienda"/>
    <s v="0000000900"/>
    <d v="2025-02-21T00:00:00"/>
    <s v="PRESTAR SERVICIOS DE APOYO A LA GESTIÓN PARA SOPORTAR LAS ACTIVIDADESADMINISTRATIVAS Y OPERATIVAS REQUERIDAS EN EL MARCO DE LOS INSTRUMENTOSDE FINANCIACIÓN GESTIONADOS POR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28373315"/>
    <n v="0"/>
    <n v="0"/>
    <n v="0"/>
    <s v="0000717796"/>
    <s v="1"/>
    <s v="10095"/>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s v="0000000898"/>
    <d v="2025-02-21T00:00:00"/>
    <s v="PRESTAR SERVICIOS DE APOYO A LA GESTIÓN EN LAS ACTIVIDADES OPERATIVAS YDE RADICACIÓN DOCUMENTAL REQUERIDAS EN EL MARCO DE LOS PROGRAMAS YPROYECTOS 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7940466"/>
    <n v="0"/>
    <n v="0"/>
    <n v="0"/>
    <s v="0000717787"/>
    <s v="1"/>
    <s v="10094"/>
    <d v="2025-02-21T00:00:00"/>
    <s v="1011007878"/>
    <s v="DANIEL EDUARDO CONTRERAS CASTRO"/>
    <s v="1002629376"/>
    <s v="CESAR AUGUSTO CACERES GONZALEZ"/>
    <d v="2025-02-21T00:00:00"/>
    <s v="7990990000"/>
    <s v="Transitoria Presupuesto CDP CRP"/>
  </r>
  <r>
    <s v="2025"/>
    <n v="1"/>
    <d v="2025-01-01T00:00:00"/>
    <d v="2025-05-27T00:00:00"/>
    <s v="0118-01"/>
    <x v="38"/>
    <s v="Subsidio Distrital de Vivienda para el a - Servicio de apoyo financiero para arrendamiento de vivienda"/>
    <s v="0000000479"/>
    <d v="2025-01-22T00:00:00"/>
    <s v="PRESTAR SERVICIOS PROFESIONALES PARA REALIZAR APOYO JURÍDICO EN ELDESARROLLO E IMPLEMENTACIÓN DE LOS INSTRUMENTOS DE FINANCIACIÓN PARA ELACCESO A LA VIVIENDA A CARGO DE LA SUBSECRETARIA DE GESTIÓN FINANCIERA."/>
    <s v="1-100-F039"/>
    <s v="VA-Crédito"/>
    <s v="O232020200991123"/>
    <s v="Servicios de la administración pública relacionados con la vivienda e infraestructura de servicios públicos"/>
    <s v="PM/0118/0105/40010330222"/>
    <s v="Subsidios para arrendamiento de vivienda"/>
    <n v="38773333"/>
    <n v="0"/>
    <n v="0"/>
    <n v="0"/>
    <s v="0000691345"/>
    <s v="1"/>
    <s v="10253"/>
    <d v="2025-01-22T00:00:00"/>
    <s v="1011007878"/>
    <s v="DANIEL EDUARDO CONTRERAS CASTRO"/>
    <s v="1002629376"/>
    <s v="CESAR AUGUSTO CACERES GONZALEZ"/>
    <d v="2025-01-22T00:00:00"/>
    <s v="7990990000"/>
    <s v="Transitoria Presupuesto CDP CRP"/>
  </r>
  <r>
    <s v="2025"/>
    <n v="2"/>
    <d v="2025-01-01T00:00:00"/>
    <d v="2025-05-27T00:00:00"/>
    <s v="0118-01"/>
    <x v="38"/>
    <s v="Subsidio Distrital de Vivienda para el a - Servicio de apoyo financiero para arrendamiento de vivienda"/>
    <s v="0000000774"/>
    <d v="2025-02-11T00:00:00"/>
    <s v="PRESTAR SERVICIOS PROFESIONALES PARA REALIZAR LA GESTIÓN SOCIALREQUERIDA PARA LA IMPLEMENTACIÓN DE LOS PROGRAMAS DE VIVIENDA A CARGO DELA SECRETARÍA DISTRITAL DEL HÁBITAT"/>
    <s v="1-100-F039"/>
    <s v="VA-Crédito"/>
    <s v="O232020200991123"/>
    <s v="Servicios de la administración pública relacionados con la vivienda e infraestructura de servicios públicos"/>
    <s v="PM/0118/0105/40010330222"/>
    <s v="Subsidios para arrendamiento de vivienda"/>
    <n v="38277684"/>
    <n v="0"/>
    <n v="0"/>
    <n v="0"/>
    <s v="0000710627"/>
    <s v="1"/>
    <s v="10307"/>
    <d v="2025-02-11T00:00:00"/>
    <s v="1011007878"/>
    <s v="DANIEL EDUARDO CONTRERAS CASTRO"/>
    <s v="1002629376"/>
    <s v="CESAR AUGUSTO CACERES GONZALEZ"/>
    <d v="2025-02-11T00:00:00"/>
    <s v="7990990000"/>
    <s v="Transitoria Presupuesto CDP CRP"/>
  </r>
  <r>
    <s v="2025"/>
    <n v="2"/>
    <d v="2025-01-01T00:00:00"/>
    <d v="2025-05-27T00:00:00"/>
    <s v="0118-01"/>
    <x v="37"/>
    <s v="Implementación de acciones y estrategias - Documentos de lineamientos técnicos"/>
    <s v="0000000739"/>
    <d v="2025-02-07T00:00:00"/>
    <s v="PRESTAR SERVICIOS DE APOYO A LA GESTIÓN EN EL ÁMBITO ADMINISTRATIVONECESARIAS PARA LOS INSTRUMENTOS URBANÍSTICOS DE LEGALIZACIÓN YFORMALIZACIÓN EN SU ETAPA DE GESTIÓN Y ESTUDIOS PREVIOS EN EL ÁMBITO DELAS INTERVENCIONES INTEGRALES DE LA 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33859440"/>
    <n v="0"/>
    <n v="0"/>
    <n v="0"/>
    <s v="0000707731"/>
    <s v="1"/>
    <s v="10516"/>
    <d v="2025-02-07T00:00:00"/>
    <s v="1000106873"/>
    <s v="LINA MARIA GONZALEZ BOTERO"/>
    <s v="1002629376"/>
    <s v="CESAR AUGUSTO CACERES GONZALEZ"/>
    <d v="2025-02-07T00:00:00"/>
    <s v="7990990000"/>
    <s v="Transitoria Presupuesto CDP CRP"/>
  </r>
  <r>
    <s v="2025"/>
    <n v="2"/>
    <d v="2025-01-01T00:00:00"/>
    <d v="2025-05-27T00:00:00"/>
    <s v="0118-01"/>
    <x v="7"/>
    <s v="Estudios y diseños de proyectos para el  - Estudios de pre inversión e inversión"/>
    <s v="0000000929"/>
    <d v="2025-02-21T00:00:00"/>
    <s v="PRESTAR SERVICIOS PROFESIONALES ESPECIALIZADOS DE APOYO A LA SUPERVISIÓNTÉCNICA INTEGRAL PARA LA ESTRUCTURACIÓN, SEGUIMIENTO Y CONTROL DE LOSPROYECTOS A CARGO DE LA SDHT, EN  LOS POLIGONOS DE INTERVENCION INTEGRAL DE ESPACIO PUBLICO Y REVITALIZACION."/>
    <s v="1-100-F039"/>
    <s v="VA-Crédito"/>
    <s v="O232020200883321"/>
    <s v="Servicios de ingeniería en proyectos de construcción"/>
    <s v="PM/0118/0110/40020340320"/>
    <s v="Espacio público intervenido"/>
    <n v="123876000"/>
    <n v="0"/>
    <n v="0"/>
    <n v="0"/>
    <s v="0000718448"/>
    <s v="1"/>
    <s v="10443"/>
    <d v="2025-02-21T00:00:00"/>
    <s v="1000117545"/>
    <s v="CAMILO EDUARDO TORRES MUÑOZ"/>
    <s v="1002629376"/>
    <s v="CESAR AUGUSTO CACERES GONZALEZ"/>
    <d v="2025-02-21T00:00:00"/>
    <s v="7990990000"/>
    <s v="Transitoria Presupuesto CDP CRP"/>
  </r>
  <r>
    <s v="2025"/>
    <n v="2"/>
    <d v="2025-01-01T00:00:00"/>
    <d v="2025-05-27T00:00:00"/>
    <s v="0118-01"/>
    <x v="38"/>
    <s v="Subsidio Distrital de Vivienda para el a - Servicio de apoyo financiero para arrendamiento de vivienda"/>
    <s v="0000000921"/>
    <d v="2025-02-21T00:00:00"/>
    <s v="PRESTAR SERVICIOS PROFESIONALES DE TIPO FINANCIERO PARA REALIZAR EL SEGUIMIENTO Y LEGALIZACIÓN DE SUBSIDIOS EN EL MARCO DE LOS PROGRAMAS DEACCESO A LA VIVIENDA GESTIONADOS POR LA SUBSECRETARÍA DE GESTIÓNFINANCIERA"/>
    <s v="1-100-F039"/>
    <s v="VA-Crédito"/>
    <s v="O232020200991123"/>
    <s v="Servicios de la administración pública relacionados con la vivienda e infraestructura de servicios públicos"/>
    <s v="PM/0118/0105/40010330222"/>
    <s v="Subsidios para arrendamiento de vivienda"/>
    <n v="72513333"/>
    <n v="0"/>
    <n v="0"/>
    <n v="0"/>
    <s v="0000718231"/>
    <s v="1"/>
    <s v="10099"/>
    <d v="2025-02-21T00:00:00"/>
    <s v="1011007878"/>
    <s v="DANIEL EDUARDO CONTRERAS CASTRO"/>
    <s v="1002629376"/>
    <s v="CESAR AUGUSTO CACERES GONZALEZ"/>
    <d v="2025-02-21T00:00:00"/>
    <s v="7990990000"/>
    <s v="Transitoria Presupuesto CDP CRP"/>
  </r>
  <r>
    <s v="2025"/>
    <n v="1"/>
    <d v="2025-01-01T00:00:00"/>
    <d v="2025-05-27T00:00:00"/>
    <s v="0118-01"/>
    <x v="17"/>
    <s v="Subsidio Distrital de Vivienda para el a - Servicio de apoyo financiero para adquisición de vivienda"/>
    <s v="0000000183"/>
    <d v="2025-01-09T00:00:00"/>
    <s v="PRESTAR SERVICIOS PROFESIONALES FINANCIEROS PARA REALIZAR SEGUIMIENTO ALA EJECUCIÓN PRESUPUESTAL PARA LA LEGALIZACIÓN DE SUBSIDIOS EN EL MARCODE LOS PROGRAMAS Y PROYECTOS DE ACCESO A LA VIVIENDA GESTIONADOS POR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97449120"/>
    <n v="97449120"/>
    <n v="0"/>
    <n v="0"/>
    <s v="0000665479"/>
    <s v="1"/>
    <s v="10068"/>
    <d v="2025-01-09T00:00:00"/>
    <s v="1011007878"/>
    <s v="DANIEL EDUARDO CONTRERAS CASTRO"/>
    <s v="1002629376"/>
    <s v="CESAR AUGUSTO CACERES GONZALEZ"/>
    <d v="2025-01-09T00:00:00"/>
    <s v="7990990000"/>
    <s v="Transitoria Presupuesto CDP CRP"/>
  </r>
  <r>
    <s v="2025"/>
    <n v="3"/>
    <d v="2025-01-01T00:00:00"/>
    <d v="2025-05-27T00:00:00"/>
    <s v="0118-01"/>
    <x v="34"/>
    <s v="Implementación de acciones y estrategias - Documentos de evaluación"/>
    <s v="0000001033"/>
    <d v="2025-03-05T00:00:00"/>
    <s v="PRESTAR SERVICIOS PROFESIONALES PARA LA SUSTANCIACIÓN DE LOS ACTOSADMINISTRATIVOS Y DEMÁS ACTUACIONES QUE DEN IMPULSO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38671362"/>
    <n v="0"/>
    <n v="0"/>
    <n v="0"/>
    <s v="0000722111"/>
    <s v="1"/>
    <s v="10549"/>
    <d v="2025-03-05T00:00:00"/>
    <s v="1000668702"/>
    <s v="JAZMIN ROCIO OROZCO RODRIGUEZ"/>
    <s v="1002629376"/>
    <s v="CESAR AUGUSTO CACERES GONZALEZ"/>
    <d v="2025-03-05T00:00:00"/>
    <s v="7990990000"/>
    <s v="Transitoria Presupuesto CDP CRP"/>
  </r>
  <r>
    <s v="2025"/>
    <n v="3"/>
    <d v="2025-01-01T00:00:00"/>
    <d v="2025-05-27T00:00:00"/>
    <s v="0118-01"/>
    <x v="33"/>
    <s v="Servicios de educación para la formación y el trabajo"/>
    <s v="0000001082"/>
    <d v="2025-03-13T00:00:00"/>
    <s v="CONTRATAR SERVICIOS DE CAPACITACIÓN Y DE FORMACIÓN PARA LOS FUNCIONARIOSDE LA SECRETARÍA DISTRITAL DEL HÁBITAT EN CUMPLIMIENTO AL PLANINSTITUCIONAL DE CAPACITACIÓN 2025"/>
    <s v="1-100-F001"/>
    <s v="VA-RECURSOS DISTRITO"/>
    <s v="000000000000000000118"/>
    <s v="0118 - Programa Funcionamiento - SECRETARÍA DISTRITAL DE HABITAT"/>
    <s v="PM/0118/0001/FUNC"/>
    <s v="FUNCIONAMIENTO SECRETARÍA DISTRITAL DE HABITAT"/>
    <n v="279697000"/>
    <n v="0"/>
    <n v="0"/>
    <n v="279697000"/>
    <s v="0000725544"/>
    <s v="1"/>
    <s v="33"/>
    <d v="2025-03-13T00:00:00"/>
    <s v="1000300664"/>
    <s v="ANA MILENA YELA ESCOBAR"/>
    <s v="1002629376"/>
    <s v="CESAR AUGUSTO CACERES GONZALEZ"/>
    <d v="2025-03-13T00:00:00"/>
    <s v="7990990000"/>
    <s v="Transitoria Presupuesto CDP CRP"/>
  </r>
  <r>
    <s v="2025"/>
    <n v="2"/>
    <d v="2025-01-01T00:00:00"/>
    <d v="2025-05-27T00:00:00"/>
    <s v="0118-01"/>
    <x v="10"/>
    <s v="Fortalecimiento en la gestión pública in - Servicio de asistencia técnica"/>
    <s v="0000000852"/>
    <d v="2025-02-18T00:00:00"/>
    <s v="PRESTAR SERVICIOS PROFESIONALES EN DERECHO PARA ADELANTAR LASACTUACIONES JURÍDICAS EN LOS PROCESOS ADMINISTRATIVOS Y SANCIONATORIOSEN LOS QUE SE VINCULE A LA SECRETARIA DEL HABITAT EN EL MARCO DE LASCOMPETENCIAS DE LA SUBSECRETARIA JURÍDICA."/>
    <s v="1-100-F001"/>
    <s v="VA-RECURSOS DISTRITO"/>
    <s v="O232020200882199"/>
    <s v="Otros servicios jurídicos n.c.p."/>
    <s v="PM/0118/0118/45990310250"/>
    <s v="Estrategias de gestión institucional y de la cultu"/>
    <n v="99333333"/>
    <n v="0"/>
    <n v="0"/>
    <n v="0"/>
    <s v="0000715335"/>
    <s v="1"/>
    <s v="10251"/>
    <d v="2025-01-27T00:00:00"/>
    <s v="1000024732"/>
    <s v="ALBA CRISTINA MELO GOMEZ"/>
    <s v="1002629376"/>
    <s v="CESAR AUGUSTO CACERES GONZALEZ"/>
    <d v="2025-02-18T00:00:00"/>
    <s v="7990990000"/>
    <s v="Transitoria Presupuesto CDP CRP"/>
  </r>
  <r>
    <s v="2025"/>
    <n v="2"/>
    <d v="2025-01-01T00:00:00"/>
    <d v="2025-05-27T00:00:00"/>
    <s v="0118-01"/>
    <x v="9"/>
    <s v="Subsidio Distrital de Vivienda para el a - Vivienda de Interés Social mejoradas"/>
    <s v="0000000964"/>
    <d v="2025-02-25T00:00:00"/>
    <s v="PRESTAR SERVICIOS PROFESIONALES ESPECIALIZADOS PARA EL SEGUIMIENTOADMINISTRATIVO, FINANCIERO Y CONTROL CONTABLE, REQUERIDOS EN LOSPROCESOS DEL PROGRAMA DE MEJORAMIENTO DE VIVIENDA ADELANTADOS POR LASUBDIRECCIÓN DE BARRIOS DE LA SECRETARÍA DISTRITAL DEL HÁBITAT."/>
    <s v="1-100-F039"/>
    <s v="VA-Crédito"/>
    <s v="O232020200883330"/>
    <s v="Servicios de administración en proyectos de construcción"/>
    <s v="PM/0118/0103/40010440222"/>
    <s v="Subsidios para el Mejoramiento y habitabilidad urb"/>
    <n v="140000000"/>
    <n v="0"/>
    <n v="0"/>
    <n v="0"/>
    <s v="0000719636"/>
    <s v="1"/>
    <s v="10886"/>
    <d v="2025-02-25T00:00:00"/>
    <s v="1000106873"/>
    <s v="LINA MARIA GONZALEZ BOTERO"/>
    <s v="1002629376"/>
    <s v="CESAR AUGUSTO CACERES GONZALEZ"/>
    <d v="2025-02-25T00:00:00"/>
    <s v="7990990000"/>
    <s v="Transitoria Presupuesto CDP CRP"/>
  </r>
  <r>
    <s v="2025"/>
    <n v="2"/>
    <d v="2025-01-01T00:00:00"/>
    <d v="2025-05-27T00:00:00"/>
    <s v="0118-01"/>
    <x v="38"/>
    <s v="Subsidio Distrital de Vivienda para el a - Servicio de apoyo financiero para arrendamiento de vivienda"/>
    <s v="0000000922"/>
    <d v="2025-02-21T00:00:00"/>
    <s v="PRESTAR SERVICIOS PROFESIONALES PARA REALIZAR LA GESTIÓN JURÍDICA DE LOSPROGRAMAS DE ACCESO A LA VIVIENDA A CARGO DE LA SUBSECRETARÍA DE GESTIÓNFINANCIERA"/>
    <s v="1-100-F039"/>
    <s v="VA-Crédito"/>
    <s v="O232020200991123"/>
    <s v="Servicios de la administración pública relacionados con la vivienda e infraestructura de servicios públicos"/>
    <s v="PM/0118/0105/40010330222"/>
    <s v="Subsidios para arrendamiento de vivienda"/>
    <n v="64566667"/>
    <n v="0"/>
    <n v="0"/>
    <n v="0"/>
    <s v="0000718244"/>
    <s v="1"/>
    <s v="10100"/>
    <d v="2025-02-21T00:00:00"/>
    <s v="1011007878"/>
    <s v="DANIEL EDUARDO CONTRERAS CASTRO"/>
    <s v="1002629376"/>
    <s v="CESAR AUGUSTO CACERES GONZALEZ"/>
    <d v="2025-02-21T00:00:00"/>
    <s v="7990990000"/>
    <s v="Transitoria Presupuesto CDP CRP"/>
  </r>
  <r>
    <s v="2025"/>
    <n v="2"/>
    <d v="2025-01-01T00:00:00"/>
    <d v="2025-05-27T00:00:00"/>
    <s v="0118-01"/>
    <x v="34"/>
    <s v="Implementación de acciones y estrategias - Documentos de evaluación"/>
    <s v="0000000967"/>
    <d v="2025-02-25T00:00:00"/>
    <s v="PRESTAR SERVICIOS PROFESIONALES PARA APOYAR JURÍDICAMENTE EN LA FUNCIÓNDE VIGILANCIA DE ENAJENADORES DE VIVIENDA Y ARRENDADORES A CARGO DE LA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74325600"/>
    <n v="0"/>
    <n v="0"/>
    <n v="0"/>
    <s v="0000719646"/>
    <s v="1"/>
    <s v="10691"/>
    <d v="2025-02-25T00:00:00"/>
    <s v="1005450425"/>
    <s v="CARLOS ANDRES DANIELS JARAMILLO"/>
    <s v="1002629376"/>
    <s v="CESAR AUGUSTO CACERES GONZALEZ"/>
    <d v="2025-02-25T00:00:00"/>
    <s v="7990990000"/>
    <s v="Transitoria Presupuesto CDP CRP"/>
  </r>
  <r>
    <s v="2025"/>
    <n v="2"/>
    <d v="2025-01-01T00:00:00"/>
    <d v="2025-05-27T00:00:00"/>
    <s v="0118-01"/>
    <x v="34"/>
    <s v="Implementación de acciones y estrategias - Documentos de evaluación"/>
    <s v="0000000992"/>
    <d v="2025-02-28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58007043"/>
    <n v="0"/>
    <n v="0"/>
    <n v="0"/>
    <s v="0000720944"/>
    <s v="1"/>
    <s v="10029"/>
    <d v="2025-02-28T00:00:00"/>
    <s v="1005450425"/>
    <s v="CARLOS ANDRES DANIELS JARAMILLO"/>
    <s v="1002629376"/>
    <s v="CESAR AUGUSTO CACERES GONZALEZ"/>
    <d v="2025-02-28T00:00:00"/>
    <s v="7990990000"/>
    <s v="Transitoria Presupuesto CDP CRP"/>
  </r>
  <r>
    <s v="2025"/>
    <n v="2"/>
    <d v="2025-01-01T00:00:00"/>
    <d v="2025-05-27T00:00:00"/>
    <s v="0118-01"/>
    <x v="34"/>
    <s v="Implementación de acciones y estrategias - Documentos de evaluación"/>
    <s v="0000000994"/>
    <d v="2025-02-28T00:00:00"/>
    <s v="PRESTAR SERVICIOS PROFESIONALES PARA APOYAR TÉCNICAMENTE EN ELSEGUIMIENTO Y CONTROL A LOS PROYECTOS DE ENAJENACIÓN DE VIVIENDARADICADOS EN LA 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58007043"/>
    <n v="0"/>
    <n v="0"/>
    <n v="0"/>
    <s v="0000720946"/>
    <s v="1"/>
    <s v="10584"/>
    <d v="2025-02-28T00:00:00"/>
    <s v="1005450425"/>
    <s v="CARLOS ANDRES DANIELS JARAMILLO"/>
    <s v="1002629376"/>
    <s v="CESAR AUGUSTO CACERES GONZALEZ"/>
    <d v="2025-02-28T00:00:00"/>
    <s v="7990990000"/>
    <s v="Transitoria Presupuesto CDP CRP"/>
  </r>
  <r>
    <s v="2025"/>
    <n v="3"/>
    <d v="2025-01-01T00:00:00"/>
    <d v="2025-05-27T00:00:00"/>
    <s v="0118-01"/>
    <x v="17"/>
    <s v="Subsidio Distrital de Vivienda para el a - Servicio de apoyo financiero para adquisición de vivienda"/>
    <s v="0000001009"/>
    <d v="2025-03-04T00:00:00"/>
    <s v="PRESTAR SERVICIOS PROFESIONALES PARA REALIZAR SOPORTE TÉCNICO PARA LACONFIGURACIÓN Y ACTUALIZACIÓN DE LOS SISTEMAS DE INFORMACIÓN YSERVIDORES ASOCIADOS A LOS INSTRUMENTOS DE FINANCIACIÓN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02286000"/>
    <n v="0"/>
    <n v="0"/>
    <n v="0"/>
    <s v="0000721855"/>
    <s v="1"/>
    <s v="10114"/>
    <d v="2025-03-04T00:00:00"/>
    <s v="1011007878"/>
    <s v="DANIEL EDUARDO CONTRERAS CASTRO"/>
    <s v="1002629376"/>
    <s v="CESAR AUGUSTO CACERES GONZALEZ"/>
    <d v="2025-03-04T00:00:00"/>
    <s v="7990990000"/>
    <s v="Transitoria Presupuesto CDP CRP"/>
  </r>
  <r>
    <s v="2025"/>
    <n v="3"/>
    <d v="2025-01-01T00:00:00"/>
    <d v="2025-05-27T00:00:00"/>
    <s v="0118-01"/>
    <x v="10"/>
    <s v="Fortalecimiento en la gestión pública in - Servicio de asistencia técnica"/>
    <s v="0000001065"/>
    <d v="2025-03-10T00:00:00"/>
    <s v="PRESTACIÓN DE SERVICIOS PROFESIONALES PARA DESARROLLAR ACTIVIDADES DEREVISIÓN, VERIFICACIÓN Y SEGUIMIENTO A LOS ACTOS ADMINISTRATIVOS Y DEMASDOCUMENTOS QUE SE GENERAN EN EL PROCESO DE TALENTO HUMANO"/>
    <s v="1-100-F001"/>
    <s v="VA-RECURSOS DISTRITO"/>
    <s v="O232020200991191"/>
    <s v="Servicios administrativos relacionados con los trabajadores estatales"/>
    <s v="PM/0118/0118/45990310250"/>
    <s v="Estrategias de gestión institucional y de la cultu"/>
    <n v="84900000"/>
    <n v="0"/>
    <n v="0"/>
    <n v="0"/>
    <s v="0000723960"/>
    <s v="1"/>
    <s v="10669"/>
    <d v="2025-03-10T00:00:00"/>
    <s v="1000300664"/>
    <s v="ANA MILENA YELA ESCOBAR"/>
    <s v="1002629376"/>
    <s v="CESAR AUGUSTO CACERES GONZALEZ"/>
    <d v="2025-03-10T00:00:00"/>
    <s v="7990990000"/>
    <s v="Transitoria Presupuesto CDP CRP"/>
  </r>
  <r>
    <s v="2025"/>
    <n v="2"/>
    <d v="2025-01-01T00:00:00"/>
    <d v="2025-05-27T00:00:00"/>
    <s v="0118-01"/>
    <x v="34"/>
    <s v="Implementación de acciones y estrategias - Documentos de evaluación"/>
    <s v="0000000785"/>
    <d v="2025-02-12T00:00:00"/>
    <s v="PRESTAR SERVICIOS PROFESIONALES PARA APOYAR FINANCIERAMENTE LASACTIVIDADES ORIENTADAS AL CONTROL DE PROYECTOS DE ENAJENACIÓN DEVIVIENDA Y MATRÍCULAS DE ARRENDAMIENTO DE VIVIENDA"/>
    <s v="1-100-F001"/>
    <s v="VA-RECURSOS DISTRITO"/>
    <s v="O232020200991123"/>
    <s v="Servicios de la administración pública relacionados con la vivienda e infraestructura de servicios públicos"/>
    <s v="PM/0118/0117/45990010226"/>
    <s v="Servicio de prevención, vigilancia y seguimiento d"/>
    <n v="47032749"/>
    <n v="0"/>
    <n v="0"/>
    <n v="0"/>
    <s v="0000710853"/>
    <s v="1"/>
    <s v="10682"/>
    <d v="2025-02-12T00:00:00"/>
    <s v="1005450425"/>
    <s v="CARLOS ANDRES DANIELS JARAMILLO"/>
    <s v="1002629376"/>
    <s v="CESAR AUGUSTO CACERES GONZALEZ"/>
    <d v="2025-02-12T00:00:00"/>
    <s v="7990990000"/>
    <s v="Transitoria Presupuesto CDP CRP"/>
  </r>
  <r>
    <s v="2025"/>
    <n v="3"/>
    <d v="2025-01-01T00:00:00"/>
    <d v="2025-05-27T00:00:00"/>
    <s v="0118-01"/>
    <x v="6"/>
    <s v="Adecuación de entornos urbanos y/o rura - Espacio publico adecuado"/>
    <s v="0000001027"/>
    <d v="2025-03-05T00:00:00"/>
    <s v="PRESTAR SERVICIOS PROFESIONALES PARA APOYAR LA ARTICULACIÓN DELSEGUIMIENTO TÉCNICO, ADMINISTRATIVO Y FINANCIERO EN LA EJECUCIÓN YESTRUCTURACIÓN DE OBRAS DE VÍAS LOCALES, PARQUES LOCALES, ALAMEDAS YESPACIO PÚBLICO EN INTERVENCIONES DE MEJORAMIENTO INTEGRAL DE BARRIOSPRIORIZADOS POR LA SECRETARÍA DISTRITAL DEL HÁBITAT."/>
    <s v="1-100-F039"/>
    <s v="VA-Crédito"/>
    <s v="O2320202005040254211"/>
    <s v="Servicios generales de construcción de carreteras (excepto carreteras elevadas), calles"/>
    <s v="PM/0118/0110/40020200214"/>
    <s v="Espacio público intervenido"/>
    <n v="65034900"/>
    <n v="0"/>
    <n v="0"/>
    <n v="0"/>
    <s v="0000722103"/>
    <s v="1"/>
    <s v="11185"/>
    <d v="2025-03-05T00:00:00"/>
    <s v="1000106873"/>
    <s v="LINA MARIA GONZALEZ BOTERO"/>
    <s v="1002629376"/>
    <s v="CESAR AUGUSTO CACERES GONZALEZ"/>
    <d v="2025-03-05T00:00:00"/>
    <s v="7990990000"/>
    <s v="Transitoria Presupuesto CDP CRP"/>
  </r>
  <r>
    <s v="2025"/>
    <n v="2"/>
    <d v="2025-01-01T00:00:00"/>
    <d v="2025-05-27T00:00:00"/>
    <s v="0118-01"/>
    <x v="34"/>
    <s v="Implementación de acciones y estrategias - Documentos de evaluación"/>
    <s v="0000001000"/>
    <d v="2025-02-28T00:00:00"/>
    <s v="PRESTAR SERVICIOS PROFESIONALES ESPECIALIZADOS EN LOS PROCESOS DEINTERVENCIÓN Y TOMA DE POSESIÓN DE LAS PERSONAS NATURALES Y JURÍDICASQUE ADELANTAN LA ACTIVIDAD DE ENAJENACIÓN DE INMUEBLES DESTINADOS AVIVIENDA."/>
    <s v="1-100-F001"/>
    <s v="VA-RECURSOS DISTRITO"/>
    <s v="O232020200991123"/>
    <s v="Servicios de la administración pública relacionados con la vivienda e infraestructura de servicios públicos"/>
    <s v="PM/0118/0117/45990010226"/>
    <s v="Servicio de prevención, vigilancia y seguimiento d"/>
    <n v="145162800"/>
    <n v="0"/>
    <n v="0"/>
    <n v="0"/>
    <s v="0000720953"/>
    <s v="1"/>
    <s v="10704"/>
    <d v="2025-02-28T00:00:00"/>
    <s v="1005450425"/>
    <s v="CARLOS ANDRES DANIELS JARAMILLO"/>
    <s v="1002629376"/>
    <s v="CESAR AUGUSTO CACERES GONZALEZ"/>
    <d v="2025-02-28T00:00:00"/>
    <s v="7990990000"/>
    <s v="Transitoria Presupuesto CDP CRP"/>
  </r>
  <r>
    <s v="2025"/>
    <n v="2"/>
    <d v="2025-01-01T00:00:00"/>
    <d v="2025-05-27T00:00:00"/>
    <s v="0118-01"/>
    <x v="41"/>
    <s v="Asistencia técnica para la habilitación  - Servicios de información implementados"/>
    <s v="0000000804"/>
    <d v="2025-02-14T00:00:00"/>
    <s v="PRESTAR SERVICIOS PROFESIONALES PARA ARTICULAR LAS ACTIVIDADES QUEREQUIERAN LA IMPLEMENTACIÓN DE NUEVOS SERVICIOS QUE CONTRIBUYAN ALCUMPLIMIENTO DE LAS FUNCIONES ASIGNADAS A LA SECRETARÍA DISTRITAL DELHÁBITAT"/>
    <s v="1-100-F001"/>
    <s v="VA-RECURSOS DISTRITO"/>
    <s v="O232020200991123"/>
    <s v="Servicios de la administración pública relacionados con la vivienda e infraestructura de servicios públicos"/>
    <s v="PM/0118/0111/45990250215"/>
    <s v="Servicios de orientación y gestión frente a los re"/>
    <n v="75977280"/>
    <n v="0"/>
    <n v="0"/>
    <n v="0"/>
    <s v="0000713593"/>
    <s v="1"/>
    <s v="10370"/>
    <d v="2025-02-14T00:00:00"/>
    <s v="1002995155"/>
    <s v="JAIME OLAYA AMADO"/>
    <s v="1002629376"/>
    <s v="CESAR AUGUSTO CACERES GONZALEZ"/>
    <d v="2025-02-14T00:00:00"/>
    <s v="7990990000"/>
    <s v="Transitoria Presupuesto CDP CRP"/>
  </r>
  <r>
    <s v="2025"/>
    <n v="2"/>
    <d v="2025-01-01T00:00:00"/>
    <d v="2025-05-27T00:00:00"/>
    <s v="0118-01"/>
    <x v="39"/>
    <s v="Implementación de acciones y estrategias - Servicio de asistencia técnica"/>
    <s v="0000000941"/>
    <d v="2025-02-24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8843"/>
    <s v="1"/>
    <s v="10808"/>
    <d v="2025-02-21T00:00:00"/>
    <s v="1005450425"/>
    <s v="CARLOS ANDRES DANIELS JARAMILLO"/>
    <s v="1002629376"/>
    <s v="CESAR AUGUSTO CACERES GONZALEZ"/>
    <d v="2025-02-24T00:00:00"/>
    <s v="7990990000"/>
    <s v="Transitoria Presupuesto CDP CRP"/>
  </r>
  <r>
    <s v="2025"/>
    <n v="1"/>
    <d v="2025-01-01T00:00:00"/>
    <d v="2025-05-27T00:00:00"/>
    <s v="0118-01"/>
    <x v="4"/>
    <s v="Fortalecimiento en la gestión pública in - Sedes mantenidas"/>
    <s v="0000000329"/>
    <d v="2025-01-17T00:00:00"/>
    <s v="PRESTAR EL SERVICIO DE TRANSPORTE, TRATAMIENTO Y DISPOSICIÓN FINAL DERESIDUOS PELIGROSOS Y/O ESPECIALES, GENERADOS POR LA SECRETARIADISTRITAL DEL HÁBITAT"/>
    <s v="1-100-F001"/>
    <s v="VA-RECURSOS DISTRITO"/>
    <s v="O232020200994219"/>
    <s v="Servicios de recolección de otros desechos peligrosos"/>
    <s v="PM/0118/0118/45990160250"/>
    <s v="Estrategias de gestión institucional y de la cultu"/>
    <n v="3112000"/>
    <n v="3112000"/>
    <n v="0"/>
    <n v="0"/>
    <s v="0000685793"/>
    <s v="1"/>
    <s v="10144"/>
    <d v="2025-01-17T00:00:00"/>
    <s v="1004902605"/>
    <s v="PAOLA ANDREA CALDERON VARGAS"/>
    <s v="1002629376"/>
    <s v="CESAR AUGUSTO CACERES GONZALEZ"/>
    <d v="2025-01-17T00:00:00"/>
    <s v="7990990000"/>
    <s v="Transitoria Presupuesto CDP CRP"/>
  </r>
  <r>
    <s v="2025"/>
    <n v="2"/>
    <d v="2025-01-01T00:00:00"/>
    <d v="2025-05-27T00:00:00"/>
    <s v="0118-01"/>
    <x v="17"/>
    <s v="Subsidio Distrital de Vivienda para el a - Servicio de apoyo financiero para adquisición de vivienda"/>
    <s v="0000000903"/>
    <d v="2025-02-21T00:00:00"/>
    <s v="PRESTAR SERVICIOS PROFESIONALES PARA REALIZAR GESTIÓN, ACOMPAÑAMIENTO YVERIFICACIÓN DE REQUISITOS DE LOS HOGARES BENEFICIARIOS DE LOS PROGRAMASY PROYECTOS DE ACCESO A LA VIVIENDA A CARGO DE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6397990"/>
    <n v="0"/>
    <n v="0"/>
    <n v="0"/>
    <s v="0000717809"/>
    <s v="1"/>
    <s v="10105"/>
    <d v="2025-02-21T00:00:00"/>
    <s v="1011007878"/>
    <s v="DANIEL EDUARDO CONTRERAS CASTRO"/>
    <s v="1002629376"/>
    <s v="CESAR AUGUSTO CACERES GONZALEZ"/>
    <d v="2025-02-21T00:00:00"/>
    <s v="7990990000"/>
    <s v="Transitoria Presupuesto CDP CRP"/>
  </r>
  <r>
    <s v="2025"/>
    <n v="3"/>
    <d v="2025-01-01T00:00:00"/>
    <d v="2025-05-27T00:00:00"/>
    <s v="0118-01"/>
    <x v="37"/>
    <s v="Implementación de acciones y estrategias - Documentos de lineamientos técnicos"/>
    <s v="0000001074"/>
    <d v="2025-03-11T00:00:00"/>
    <s v="PRESTAR SERVICIOS PROFESIONALES DESDE EL COMPONENTE TECNICO-JURIDICOCATASTRAL EN LA ETAPA PREVIA DE CONFORMACION DE EXPEDIENTES DELINSTRUMENTO DE LEGALIZACION EN EL ÁMBITO DE LAS INTERVENCIONESINTEGRALES 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724417"/>
    <s v="1"/>
    <s v="10508"/>
    <d v="2025-03-04T00:00:00"/>
    <s v="1000106873"/>
    <s v="LINA MARIA GONZALEZ BOTERO"/>
    <s v="1002629376"/>
    <s v="CESAR AUGUSTO CACERES GONZALEZ"/>
    <d v="2025-03-11T00:00:00"/>
    <s v="7990990000"/>
    <s v="Transitoria Presupuesto CDP CRP"/>
  </r>
  <r>
    <s v="2025"/>
    <n v="2"/>
    <d v="2025-01-01T00:00:00"/>
    <d v="2025-05-27T00:00:00"/>
    <s v="0118-01"/>
    <x v="13"/>
    <s v="Adecuación de entornos urbanos y/o rura - Estudios de pre inversión e inversión"/>
    <s v="0000000731"/>
    <d v="2025-02-07T00:00:00"/>
    <s v="PRESTAR SERVICIOS PROFESIONALES INTEGRALES PARA APOYAR EN LAESTRUCTURACIÓN, SEGUIMIENTO Y CONTROL TÉCNICO RELACIONADOS CON LOSPROYECTOS Y CONVENIOS A CARGO DE LA SDHT, EN LOS POLÍGONOS DEINTERVENCIÓN INTEGRAL DE ESPACIO PÚBLICO Y REVITALIZACIÓN EN CADA UNA DESUS ETAPAS (PRECONTRACTUAL, CONTRACTUAL Y POSTCONTRACTUAL), GARANTIZANDOLA CALIDAD Y OPORTUNIDAD DE LOS PRODUCTOS Y ENTREGABLES ASOCIADOS A LAGESTIÓN DE APOYO A LA SUPERVISIÓN."/>
    <s v="1-100-F039"/>
    <s v="VA-Crédito"/>
    <s v="O232020200883221"/>
    <s v="Servicios de planeación urbana"/>
    <s v="PM/0118/0110/40020340214"/>
    <s v="Espacio público intervenido"/>
    <n v="62400000"/>
    <n v="0"/>
    <n v="0"/>
    <n v="0"/>
    <s v="0000707641"/>
    <s v="1"/>
    <s v="10468"/>
    <d v="2025-02-07T00:00:00"/>
    <s v="1000117545"/>
    <s v="CAMILO EDUARDO TORRES MUÑOZ"/>
    <s v="1002629376"/>
    <s v="CESAR AUGUSTO CACERES GONZALEZ"/>
    <d v="2025-02-07T00:00:00"/>
    <s v="7990990000"/>
    <s v="Transitoria Presupuesto CDP CRP"/>
  </r>
  <r>
    <s v="2025"/>
    <n v="2"/>
    <d v="2025-01-01T00:00:00"/>
    <d v="2025-05-27T00:00:00"/>
    <s v="0118-01"/>
    <x v="17"/>
    <s v="Subsidio Distrital de Vivienda para el a - Servicio de apoyo financiero para adquisición de vivienda"/>
    <s v="0000000890"/>
    <d v="2025-02-21T00:00:00"/>
    <s v="PRESTAR SERVICIOS PROFESIONALES PARA IMPLEMENTAR ACCIONES DESEGUIMIENTO, ACOMPAÑAMIENTO Y GESTIÓN SOCIAL EN LOS PROGRAMAS YPROYECTO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79466667"/>
    <n v="0"/>
    <n v="0"/>
    <n v="0"/>
    <s v="0000717693"/>
    <s v="1"/>
    <s v="10101"/>
    <d v="2025-02-21T00:00:00"/>
    <s v="1011007878"/>
    <s v="DANIEL EDUARDO CONTRERAS CASTRO"/>
    <s v="1002629376"/>
    <s v="CESAR AUGUSTO CACERES GONZALEZ"/>
    <d v="2025-02-21T00:00:00"/>
    <s v="7990990000"/>
    <s v="Transitoria Presupuesto CDP CRP"/>
  </r>
  <r>
    <s v="2025"/>
    <n v="2"/>
    <d v="2025-01-01T00:00:00"/>
    <d v="2025-05-27T00:00:00"/>
    <s v="0118-01"/>
    <x v="34"/>
    <s v="Implementación de acciones y estrategias - Documentos de evaluación"/>
    <s v="0000000767"/>
    <d v="2025-02-10T00:00:00"/>
    <s v="PRESTAR SERVICIOS PROFESIONALES PARA BRINDAR APOYO ADMINISTRATIVO EN LORELACIONADO CON LOS TRÁMITES E INFORMES DE SEGUIMIENTO Y EN LAIMPLEMENTACIÓN DEL SIG EN LA SUBSECRETARÍA DE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67099500"/>
    <n v="0"/>
    <n v="0"/>
    <n v="0"/>
    <s v="0000709107"/>
    <s v="1"/>
    <s v="10697"/>
    <d v="2025-02-10T00:00:00"/>
    <s v="1005450425"/>
    <s v="CARLOS ANDRES DANIELS JARAMILLO"/>
    <s v="1002629376"/>
    <s v="CESAR AUGUSTO CACERES GONZALEZ"/>
    <d v="2025-02-10T00:00:00"/>
    <s v="7990990000"/>
    <s v="Transitoria Presupuesto CDP CRP"/>
  </r>
  <r>
    <s v="2025"/>
    <n v="2"/>
    <d v="2025-01-01T00:00:00"/>
    <d v="2025-05-27T00:00:00"/>
    <s v="0118-01"/>
    <x v="38"/>
    <s v="Subsidio Distrital de Vivienda para el a - Servicio de apoyo financiero para arrendamiento de vivienda"/>
    <s v="0000000889"/>
    <d v="2025-02-21T00:00:00"/>
    <s v="PRESTAR SERVICIOS PROFESIONALES COMO GESTOR SOCIAL PARA REALIZAR ELACOMPAÑAMIENTO Y SEGUIMIENTO A LOS PROCESOS DE POSTULACIÓN A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60000000"/>
    <n v="0"/>
    <n v="0"/>
    <n v="0"/>
    <s v="0000717652"/>
    <s v="1"/>
    <s v="10381"/>
    <d v="2025-02-21T00:00:00"/>
    <s v="1011007878"/>
    <s v="DANIEL EDUARDO CONTRERAS CASTRO"/>
    <s v="1002629376"/>
    <s v="CESAR AUGUSTO CACERES GONZALEZ"/>
    <d v="2025-02-21T00:00:00"/>
    <s v="7990990000"/>
    <s v="Transitoria Presupuesto CDP CRP"/>
  </r>
  <r>
    <s v="2025"/>
    <n v="3"/>
    <d v="2025-01-01T00:00:00"/>
    <d v="2025-05-27T00:00:00"/>
    <s v="0118-01"/>
    <x v="0"/>
    <s v="Otros servicios de suministro de comidas"/>
    <s v="0000001083"/>
    <d v="2025-03-14T00:00:00"/>
    <s v="PRESTAR EL SERVICIO INTEGRAL DE ASEO Y CAFETERIA EN LAS INSTALACIONES DELA SECRETARÍA DISTRITAL DEL HÁBITAT."/>
    <s v="1-100-F001"/>
    <s v="VA-RECURSOS DISTRITO"/>
    <s v="000000000000000000118"/>
    <s v="0118 - Programa Funcionamiento - SECRETARÍA DISTRITAL DE HABITAT"/>
    <s v="PM/0118/0001/FUNC"/>
    <s v="FUNCIONAMIENTO SECRETARÍA DISTRITAL DE HABITAT"/>
    <n v="127148000"/>
    <n v="0"/>
    <n v="0"/>
    <n v="42335975"/>
    <s v="0000725964"/>
    <s v="1"/>
    <s v="32"/>
    <d v="2025-03-14T00:00:00"/>
    <s v="1000300664"/>
    <s v="ANA MILENA YELA ESCOBAR"/>
    <s v="1002629376"/>
    <s v="CESAR AUGUSTO CACERES GONZALEZ"/>
    <d v="2025-03-14T00:00:00"/>
    <s v="7990990000"/>
    <s v="Transitoria Presupuesto CDP CRP"/>
  </r>
  <r>
    <s v="2025"/>
    <n v="3"/>
    <d v="2025-01-01T00:00:00"/>
    <d v="2025-05-27T00:00:00"/>
    <s v="0118-01"/>
    <x v="68"/>
    <s v="Servicios de limpieza general"/>
    <s v="0000001083"/>
    <d v="2025-03-14T00:00:00"/>
    <s v="PRESTAR EL SERVICIO INTEGRAL DE ASEO Y CAFETERIA EN LAS INSTALACIONES DELA SECRETARÍA DISTRITAL DEL HÁBITAT."/>
    <s v="1-100-F001"/>
    <s v="VA-RECURSOS DISTRITO"/>
    <s v="000000000000000000118"/>
    <s v="0118 - Programa Funcionamiento - SECRETARÍA DISTRITAL DE HABITAT"/>
    <s v="PM/0118/0001/FUNC"/>
    <s v="FUNCIONAMIENTO SECRETARÍA DISTRITAL DE HABITAT"/>
    <n v="492490000"/>
    <n v="0"/>
    <n v="0"/>
    <n v="91302962"/>
    <s v="0000725964"/>
    <s v="2"/>
    <s v="32"/>
    <d v="2025-03-14T00:00:00"/>
    <s v="1000300664"/>
    <s v="ANA MILENA YELA ESCOBAR"/>
    <s v="1002629376"/>
    <s v="CESAR AUGUSTO CACERES GONZALEZ"/>
    <d v="2025-03-14T00:00:00"/>
    <s v="7990990000"/>
    <s v="Transitoria Presupuesto CDP CRP"/>
  </r>
  <r>
    <s v="2025"/>
    <n v="2"/>
    <d v="2025-01-01T00:00:00"/>
    <d v="2025-05-27T00:00:00"/>
    <s v="0118-01"/>
    <x v="44"/>
    <s v="Implementación de las estrategias de gen - Servicio de educación informal"/>
    <s v="0000000672"/>
    <d v="2025-02-05T00:00:00"/>
    <s v="PRESTAR SERVICIOS TÉCNICOS PARA ELABORAR PLANES Y ESTRATEGIAS QUEAPORTEN A LA DIGITALIZACIÓN DE CONTENIDOS DIVULGACIÓN DE LAS ESTRATEGIASDE LA ESCUELA VIRTUAL DEL HÁBITAT, EN EL MARCO DE LA GESTIÓN DELCONOCIMIENTO DEL SECTOR."/>
    <s v="1-100-F001"/>
    <s v="VA-RECURSOS DISTRITO"/>
    <s v="O232020200991123"/>
    <s v="Servicios de la administración pública relacionados con la vivienda e infraestructura de servicios públicos"/>
    <s v="PM/0118/0101/45990300213"/>
    <s v="SERVICIO DE ASISTENCIA TÉCNICA PARA LA PLANEACIÓN"/>
    <n v="57600000"/>
    <n v="57600000"/>
    <n v="0"/>
    <n v="0"/>
    <s v="0000706296"/>
    <s v="1"/>
    <s v="10041"/>
    <d v="2025-02-05T00:00:00"/>
    <s v="1002135545"/>
    <s v="MARIA PAULA SALCEDO PORRAS"/>
    <s v="1002629376"/>
    <s v="CESAR AUGUSTO CACERES GONZALEZ"/>
    <d v="2025-02-05T00:00:00"/>
    <s v="7990990000"/>
    <s v="Transitoria Presupuesto CDP CRP"/>
  </r>
  <r>
    <s v="2025"/>
    <n v="2"/>
    <d v="2025-01-01T00:00:00"/>
    <d v="2025-05-27T00:00:00"/>
    <s v="0118-01"/>
    <x v="12"/>
    <s v="Implementación de las estrategias de gen - Servicio de información actualizado"/>
    <s v="0000000888"/>
    <d v="2025-02-20T00:00:00"/>
    <s v="PRESTAR SERVICIOS PROFESIONALES PARA LA CONSTRUCCIÓN DE INDICADORES QUEPERMITAN EL ANÁLISIS DE INFORMACIÓN Y CONTRIBUYAN A LA ELABORACIÓN DEDOCUMENTOS E INVESTIGACIONES EN EL MARCO DE OBSERVATORIO DEL HÁBITAT."/>
    <s v="1-100-F001"/>
    <s v="VA-RECURSOS DISTRITO"/>
    <s v="O232020200991123"/>
    <s v="Servicios de la administración pública relacionados con la vivienda e infraestructura de servicios públicos"/>
    <s v="PM/0118/0101/45990280213"/>
    <s v="SERVICIO DE ASISTENCIA TÉCNICA PARA LA PLANEACIÓN"/>
    <n v="83923444"/>
    <n v="83923444"/>
    <n v="0"/>
    <n v="0"/>
    <s v="0000717030"/>
    <s v="1"/>
    <s v="9946"/>
    <d v="2025-02-20T00:00:00"/>
    <s v="1002135545"/>
    <s v="MARIA PAULA SALCEDO PORRAS"/>
    <s v="1002629376"/>
    <s v="CESAR AUGUSTO CACERES GONZALEZ"/>
    <d v="2025-02-20T00:00:00"/>
    <s v="7990990000"/>
    <s v="Transitoria Presupuesto CDP CRP"/>
  </r>
  <r>
    <s v="2025"/>
    <n v="1"/>
    <d v="2025-01-01T00:00:00"/>
    <d v="2025-05-27T00:00:00"/>
    <s v="0118-01"/>
    <x v="36"/>
    <s v="Desarrollo de estrategias que promuevan  - Servicios de asistencia técnica en planificación urbana y ordenamiento territorial"/>
    <s v="0000000051"/>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81783107"/>
    <n v="6220118"/>
    <n v="0"/>
    <n v="0"/>
    <s v="0000657036"/>
    <s v="1"/>
    <s v="10775"/>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50"/>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2994869"/>
    <n v="0"/>
    <n v="0"/>
    <s v="0000657033"/>
    <s v="1"/>
    <s v="10772"/>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042"/>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81783107"/>
    <n v="4837868"/>
    <n v="0"/>
    <n v="0"/>
    <s v="0000656889"/>
    <s v="1"/>
    <s v="10766"/>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s v="0000000035"/>
    <d v="2025-01-03T00:00:00"/>
    <s v="PRESTAR SERVICIOS PROFESIONALES PARA LA IMPLEMENTACIÓN Y SEGUIMIENTO DELAS ESTRATEGIAS DE PARTICIPACIÓN CON ENFOQUE DIFERENCIAL, ASÍ COMO PARAEL SEGUIMIENTO Y REPORTE DE LOS COMPROMISOS DERIVADOS DE LAS POLÍTICASPÚBLICAS RELACIONADAS CON LA PARTICIPACIÓN Y EL RELACIONAMIENTO CON LACIUDADANÍA DEL SECTOR HÁBITAT"/>
    <s v="1-100-F001"/>
    <s v="VA-RECURSOS DISTRITO"/>
    <s v="O232020200991123"/>
    <s v="Servicios de la administración pública relacionados con la vivienda e infraestructura de servicios públicos"/>
    <s v="PM/0118/0119/40020200209"/>
    <s v="Informes con resultados de encuesta de satisfacció"/>
    <n v="99397930"/>
    <n v="7559842"/>
    <n v="0"/>
    <n v="0"/>
    <s v="0000656870"/>
    <s v="1"/>
    <s v="11086"/>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s v="0000000525"/>
    <d v="2025-01-23T00:00:00"/>
    <s v="PRESTAR SERVICIOS PROFESIONALES PARA REALIZAR, REVISAR Y APOYARJURIDICAMENTE LA GESTION CONTRACTUAL Y ADMINISTRATIVA EN LAS DIFERENTESETAPAS DE LOS PROCESOS CONTRACTUALES REQUERIDOS EN EL COMPONENTE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91838088"/>
    <n v="1119977"/>
    <n v="0"/>
    <n v="0"/>
    <s v="0000692748"/>
    <s v="1"/>
    <s v="10589"/>
    <d v="2025-01-23T00:00:00"/>
    <s v="1000347374"/>
    <s v="JOSE LUIS ALDANA ROMERO"/>
    <s v="1002629376"/>
    <s v="CESAR AUGUSTO CACERES GONZALEZ"/>
    <d v="2025-01-23T00:00:00"/>
    <s v="7990990000"/>
    <s v="Transitoria Presupuesto CDP CRP"/>
  </r>
  <r>
    <s v="2025"/>
    <n v="1"/>
    <d v="2025-01-01T00:00:00"/>
    <d v="2025-05-27T00:00:00"/>
    <s v="0118-01"/>
    <x v="36"/>
    <s v="Desarrollo de estrategias que promuevan  - Servicios de asistencia técnica en planificación urbana y ordenamiento territorial"/>
    <s v="0000000526"/>
    <d v="2025-01-23T00:00:00"/>
    <s v="PRESTAR SERVICIOS PROFESIONALES ESPECIALIZADOS PARA ARTICULAR LOSPROCESOS DE PLANEACIÓN ESTRATÉGICA, PRESUPUESTO, CONTRATACIÓN YSEGUIMIENTO TRANSVERSAL REQUERIDOS EN EL COMPONENTE DE PARTICIPACIÓN Y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131200000"/>
    <n v="3200000"/>
    <n v="0"/>
    <n v="0"/>
    <s v="0000692756"/>
    <s v="1"/>
    <s v="10590"/>
    <d v="2025-01-23T00:00:00"/>
    <s v="1000347374"/>
    <s v="JOSE LUIS ALDANA ROMERO"/>
    <s v="1002629376"/>
    <s v="CESAR AUGUSTO CACERES GONZALEZ"/>
    <d v="2025-01-23T00:00:00"/>
    <s v="7990990000"/>
    <s v="Transitoria Presupuesto CDP CRP"/>
  </r>
  <r>
    <s v="2025"/>
    <n v="3"/>
    <d v="2025-01-01T00:00:00"/>
    <d v="2025-05-27T00:00:00"/>
    <s v="0118-01"/>
    <x v="34"/>
    <s v="Implementación de acciones y estrategias - Documentos de evaluación"/>
    <s v="0000001084"/>
    <d v="2025-03-17T00:00:00"/>
    <s v="PRESTAR SERVICIOS PROFESIONALES PARA APOYAR TÉCNICAMENTE EN LA FUNCIÓNDE VIGILANCIA DE ENAJENADORES DE VIVIENDA Y ARRENDADORES A CARGO DE LA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6"/>
    <n v="0"/>
    <n v="0"/>
    <n v="6"/>
    <s v="0000726374"/>
    <s v="1"/>
    <s v="10901"/>
    <d v="2025-03-17T00:00:00"/>
    <s v="1005450425"/>
    <s v="CARLOS ANDRES DANIELS JARAMILLO"/>
    <s v="1002629376"/>
    <s v="CESAR AUGUSTO CACERES GONZALEZ"/>
    <d v="2025-03-17T00:00:00"/>
    <s v="7990990000"/>
    <s v="Transitoria Presupuesto CDP CRP"/>
  </r>
  <r>
    <s v="2025"/>
    <n v="3"/>
    <d v="2025-01-01T00:00:00"/>
    <d v="2025-05-27T00:00:00"/>
    <s v="0118-01"/>
    <x v="34"/>
    <s v="Implementación de acciones y estrategias - Documentos de evaluación"/>
    <s v="0000001084"/>
    <d v="2025-03-17T00:00:00"/>
    <s v="PRESTAR SERVICIOS PROFESIONALES PARA APOYAR TÉCNICAMENTE EN LA FUNCIÓNDE VIGILANCIA DE ENAJENADORES DE VIVIENDA Y ARRENDADOR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0"/>
    <n v="0"/>
    <n v="38671362"/>
    <s v="0000726374"/>
    <s v="2"/>
    <s v="10901"/>
    <d v="2025-03-17T00:00:00"/>
    <s v="1005450425"/>
    <s v="CARLOS ANDRES DANIELS JARAMILLO"/>
    <s v="1002629376"/>
    <s v="CESAR AUGUSTO CACERES GONZALEZ"/>
    <d v="2025-03-17T00:00:00"/>
    <s v="7990990000"/>
    <s v="Transitoria Presupuesto CDP CRP"/>
  </r>
  <r>
    <s v="2025"/>
    <n v="3"/>
    <d v="2025-01-01T00:00:00"/>
    <d v="2025-05-27T00:00:00"/>
    <s v="0118-01"/>
    <x v="39"/>
    <s v="Implementación de acciones y estrategias - Servicio de asistencia técnica"/>
    <s v="0000001087"/>
    <d v="2025-03-17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61229657"/>
    <n v="0"/>
    <n v="0"/>
    <n v="61229657"/>
    <s v="0000726390"/>
    <s v="1"/>
    <s v="10642"/>
    <d v="2025-03-17T00:00:00"/>
    <s v="1005450425"/>
    <s v="CARLOS ANDRES DANIELS JARAMILLO"/>
    <s v="1002629376"/>
    <s v="CESAR AUGUSTO CACERES GONZALEZ"/>
    <d v="2025-03-17T00:00:00"/>
    <s v="7990990000"/>
    <s v="Transitoria Presupuesto CDP CRP"/>
  </r>
  <r>
    <s v="2025"/>
    <n v="3"/>
    <d v="2025-01-01T00:00:00"/>
    <d v="2025-05-27T00:00:00"/>
    <s v="0118-01"/>
    <x v="34"/>
    <s v="Implementación de acciones y estrategias - Documentos de evaluación"/>
    <s v="0000001088"/>
    <d v="2025-03-17T00:00:00"/>
    <s v="PRESTAR SERVICIOS PROFESIONALES PARA APOYAR JURÍDICAMENTE EN LA 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65845836"/>
    <n v="0"/>
    <n v="0"/>
    <n v="9"/>
    <s v="0000726394"/>
    <s v="1"/>
    <s v="10568"/>
    <d v="2025-03-17T00:00:00"/>
    <s v="1000668702"/>
    <s v="JAZMIN ROCIO OROZCO RODRIGUEZ"/>
    <s v="1002629376"/>
    <s v="CESAR AUGUSTO CACERES GONZALEZ"/>
    <d v="2025-03-17T00:00:00"/>
    <s v="7990990000"/>
    <s v="Transitoria Presupuesto CDP CRP"/>
  </r>
  <r>
    <s v="2025"/>
    <n v="2"/>
    <d v="2025-01-01T00:00:00"/>
    <d v="2025-05-27T00:00:00"/>
    <s v="0118-01"/>
    <x v="45"/>
    <s v="Implementación de las estrategias de gen - Documentos de planeación"/>
    <s v="0000000885"/>
    <d v="2025-02-20T00:00:00"/>
    <s v="PRESTAR SERVICIOS PROFESIONALES PARA LA CONSOLIDACIÓN, ESTANDARIZACIÓN YGEORREFERENCIACIÓN DE LA INFORMACIÓN ALFANUMÉRICA Y GEOGRÁFICA PARA LAELABORACIÓN DE INDICADORES, INVESTIGACIONES Y ANÁLISIS PARA EL HÁBITAT YLA REGIÓN."/>
    <s v="1-100-F001"/>
    <s v="VA-RECURSOS DISTRITO"/>
    <s v="O232020200991123"/>
    <s v="Servicios de la administración pública relacionados con la vivienda e infraestructura de servicios públicos"/>
    <s v="PM/0118/0101/45990190213"/>
    <s v="SERVICIO DE ASISTENCIA TÉCNICA PARA LA PLANEACIÓN"/>
    <n v="72228333"/>
    <n v="0"/>
    <n v="0"/>
    <n v="0"/>
    <s v="0000717018"/>
    <s v="1"/>
    <s v="9949"/>
    <d v="2025-02-20T00:00:00"/>
    <s v="1002135545"/>
    <s v="MARIA PAULA SALCEDO PORRAS"/>
    <s v="1002629376"/>
    <s v="CESAR AUGUSTO CACERES GONZALEZ"/>
    <d v="2025-02-20T00:00:00"/>
    <s v="7990990000"/>
    <s v="Transitoria Presupuesto CDP CRP"/>
  </r>
  <r>
    <s v="2025"/>
    <n v="2"/>
    <d v="2025-01-01T00:00:00"/>
    <d v="2025-05-27T00:00:00"/>
    <s v="0118-01"/>
    <x v="17"/>
    <s v="Subsidio Distrital de Vivienda para el a - Servicio de apoyo financiero para adquisición de vivienda"/>
    <s v="0000000917"/>
    <d v="2025-02-21T00:00:00"/>
    <s v="PRESTAR SERVICIOS PROFESIONALES DE CARÁCTER TÉCNICO PARA  REALIZARSEGUIMIENTO Y GESTIÓN A LOS PROYECTOS DE VIVIENDA E IMPULSAR LASESTRATEGIAS Y PROGRAMAS DE ACCESO A LA VIVIENDA  DEFINIDOS POR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95056249"/>
    <n v="0"/>
    <n v="0"/>
    <n v="0"/>
    <s v="0000718173"/>
    <s v="1"/>
    <s v="10265"/>
    <d v="2025-02-21T00:00:00"/>
    <s v="1011007878"/>
    <s v="DANIEL EDUARDO CONTRERAS CASTRO"/>
    <s v="1002629376"/>
    <s v="CESAR AUGUSTO CACERES GONZALEZ"/>
    <d v="2025-02-21T00:00:00"/>
    <s v="7990990000"/>
    <s v="Transitoria Presupuesto CDP CRP"/>
  </r>
  <r>
    <s v="2025"/>
    <n v="2"/>
    <d v="2025-01-01T00:00:00"/>
    <d v="2025-05-27T00:00:00"/>
    <s v="0118-01"/>
    <x v="14"/>
    <s v="Fortalecimiento en la gestión pública in - Servicio de Implementación Sistemas de Gestión"/>
    <s v="0000000687"/>
    <d v="2025-02-05T00:00:00"/>
    <s v="PRESTAR SERVICIOS PROFESIONALES PARA REALIZAR ACTIVIDADES RELACIONADASCON LA FORMULACIÓN, ACTUALIZACIÓN Y SEGUIMIENTO DE LOS PROYECTOS DEINVERSIÓN ASIGNADOS EN LAS HERRAMIENTAS DISPUESTAS POR LA ENTIDAD, ASÍCOMO REALIZAR EL SEGUIMIENTO, Y REPORTE DE AVANCE A LAS METAS DEL AREASASOCIADAS AL PROYECTO DE INVERSION 8148."/>
    <s v="1-100-F001"/>
    <s v="VA-RECURSOS DISTRITO"/>
    <s v="O232020200991123"/>
    <s v="Servicios de la administración pública relacionados con la vivienda e infraestructura de servicios públicos"/>
    <s v="PM/0118/0118/45990230250"/>
    <s v="Estrategias de gestión institucional y de la cultu"/>
    <n v="44657298"/>
    <n v="0"/>
    <n v="0"/>
    <n v="0"/>
    <s v="0000706320"/>
    <s v="1"/>
    <s v="10623"/>
    <d v="2025-02-05T00:00:00"/>
    <s v="1000292975"/>
    <s v="JACKELYN YATE CABRERA"/>
    <s v="1002629376"/>
    <s v="CESAR AUGUSTO CACERES GONZALEZ"/>
    <d v="2025-02-05T00:00:00"/>
    <s v="7990990000"/>
    <s v="Transitoria Presupuesto CDP CRP"/>
  </r>
  <r>
    <s v="2025"/>
    <n v="2"/>
    <d v="2025-01-01T00:00:00"/>
    <d v="2025-05-27T00:00:00"/>
    <s v="0118-01"/>
    <x v="34"/>
    <s v="Implementación de acciones y estrategias - Documentos de evaluación"/>
    <s v="0000000989"/>
    <d v="2025-02-28T00:00:00"/>
    <s v="PRESTAR SERVICIOS PROFESIONALES DE CARÁCTER FINANCIERO Y CONTABLE A LASUBDIRECCIÓN DE PREVENCIÓN Y SEGUIMIENTO EN LOS TRÁMITES RELACIONADOSCON EL REGISTRO DE ENAJENADORES Y MATRÍCULAS DE ARRENDADORES DEVIVIENDAEN EL D.C"/>
    <s v="1-100-F001"/>
    <s v="VA-RECURSOS DISTRITO"/>
    <s v="O232020200991123"/>
    <s v="Servicios de la administración pública relacionados con la vivienda e infraestructura de servicios públicos"/>
    <s v="PM/0118/0117/45990010226"/>
    <s v="Servicio de prevención, vigilancia y seguimiento d"/>
    <n v="58007043"/>
    <n v="0"/>
    <n v="0"/>
    <n v="0"/>
    <s v="0000720935"/>
    <s v="1"/>
    <s v="10583"/>
    <d v="2025-02-27T00:00:00"/>
    <s v="1005450425"/>
    <s v="CARLOS ANDRES DANIELS JARAMILLO"/>
    <s v="1002629376"/>
    <s v="CESAR AUGUSTO CACERES GONZALEZ"/>
    <d v="2025-02-28T00:00:00"/>
    <s v="7990990000"/>
    <s v="Transitoria Presupuesto CDP CRP"/>
  </r>
  <r>
    <s v="2025"/>
    <n v="2"/>
    <d v="2025-01-01T00:00:00"/>
    <d v="2025-05-27T00:00:00"/>
    <s v="0118-01"/>
    <x v="45"/>
    <s v="Implementación de las estrategias de gen - Documentos de planeación"/>
    <s v="0000000883"/>
    <d v="2025-02-20T00:00:00"/>
    <s v="PRESTAR SERVICIOS PROFESIONALES EN LAS ACTIVIDADES DE GESTIÓN,CONTRATACIÓN Y SEGUIMIENTO PRESUPUESTAL DE LAS METAS PROYECTO DEINVERSIÓN A CARGO DE LA SUBDIRECCIÓN DE INFORMACIÓN SECTORIAL."/>
    <s v="1-100-F001"/>
    <s v="VA-RECURSOS DISTRITO"/>
    <s v="O232020200991123"/>
    <s v="Servicios de la administración pública relacionados con la vivienda e infraestructura de servicios públicos"/>
    <s v="PM/0118/0101/45990190213"/>
    <s v="SERVICIO DE ASISTENCIA TÉCNICA PARA LA PLANEACIÓN"/>
    <n v="73380957"/>
    <n v="0"/>
    <n v="0"/>
    <n v="0"/>
    <s v="0000717015"/>
    <s v="1"/>
    <s v="9947"/>
    <d v="2025-02-20T00:00:00"/>
    <s v="1002135545"/>
    <s v="MARIA PAULA SALCEDO PORRAS"/>
    <s v="1002629376"/>
    <s v="CESAR AUGUSTO CACERES GONZALEZ"/>
    <d v="2025-02-20T00:00:00"/>
    <s v="7990990000"/>
    <s v="Transitoria Presupuesto CDP CRP"/>
  </r>
  <r>
    <s v="2025"/>
    <n v="2"/>
    <d v="2025-01-01T00:00:00"/>
    <d v="2025-05-27T00:00:00"/>
    <s v="0118-01"/>
    <x v="6"/>
    <s v="Adecuación de entornos urbanos y/o rura - Espacio publico adecuado"/>
    <s v="0000000677"/>
    <d v="2025-02-05T00:00:00"/>
    <s v="PRESTAR SERVICIOS PROFESIONALES EN ASPECTOS TÉCNICOS - AMBIENTALES Y DESEGURIDAD Y SALUD EN EL TRABAJO PARA LA ESTRUCTURACIÓN DE LAS OBRASDESARROLLADAS EN TERRITORIOS PRIORIZADOS POR LA SECRETARÍA DISTRITAL DELHÁBITAT."/>
    <s v="1-100-F039"/>
    <s v="VA-Crédito"/>
    <s v="O2320202005040254211"/>
    <s v="Servicios generales de construcción de carreteras (excepto carreteras elevadas), calles"/>
    <s v="PM/0118/0110/40020200214"/>
    <s v="Espacio público intervenido"/>
    <n v="60286320"/>
    <n v="0"/>
    <n v="0"/>
    <n v="0"/>
    <s v="0000706305"/>
    <s v="1"/>
    <s v="10535"/>
    <d v="2025-02-05T00:00:00"/>
    <s v="1000106873"/>
    <s v="LINA MARIA GONZALEZ BOTERO"/>
    <s v="1002629376"/>
    <s v="CESAR AUGUSTO CACERES GONZALEZ"/>
    <d v="2025-02-05T00:00:00"/>
    <s v="7990990000"/>
    <s v="Transitoria Presupuesto CDP CRP"/>
  </r>
  <r>
    <s v="2025"/>
    <n v="2"/>
    <d v="2025-01-01T00:00:00"/>
    <d v="2025-05-27T00:00:00"/>
    <s v="0118-01"/>
    <x v="12"/>
    <s v="Implementación de las estrategias de gen - Servicio de información actualizado"/>
    <s v="0000000887"/>
    <d v="2025-02-20T00:00:00"/>
    <s v="PRESTAR SERVICIOS PROFESIONALES PARA REALIZAR ACTIVIDADES DEACOMPAÑAMIENTO DESDE LOS COMPONENTES ADMINISTRATIVO  Y AMBIENTAL, ASÍCOMO ACOMPAÑAR LAS DIFERENTES ESTRATEGIAS QUE SE ADELANTEN EN LASUBDIRECCIÓN DE INFORMACIÓN SECTORIAL."/>
    <s v="1-100-F001"/>
    <s v="VA-RECURSOS DISTRITO"/>
    <s v="O232020200991123"/>
    <s v="Servicios de la administración pública relacionados con la vivienda e infraestructura de servicios públicos"/>
    <s v="PM/0118/0101/45990280213"/>
    <s v="SERVICIO DE ASISTENCIA TÉCNICA PARA LA PLANEACIÓN"/>
    <n v="57400000"/>
    <n v="0"/>
    <n v="0"/>
    <n v="0"/>
    <s v="0000717028"/>
    <s v="1"/>
    <s v="9956"/>
    <d v="2025-02-20T00:00:00"/>
    <s v="1002135545"/>
    <s v="MARIA PAULA SALCEDO PORRAS"/>
    <s v="1002629376"/>
    <s v="CESAR AUGUSTO CACERES GONZALEZ"/>
    <d v="2025-02-20T00:00:00"/>
    <s v="7990990000"/>
    <s v="Transitoria Presupuesto CDP CRP"/>
  </r>
  <r>
    <s v="2025"/>
    <n v="2"/>
    <d v="2025-01-01T00:00:00"/>
    <d v="2025-05-27T00:00:00"/>
    <s v="0118-01"/>
    <x v="17"/>
    <s v="Subsidio Distrital de Vivienda para el a - Servicio de apoyo financiero para adquisición de vivienda"/>
    <s v="0000000894"/>
    <d v="2025-02-21T00:00:00"/>
    <s v="PRESTAR SERVICIOS PROFESIONALES DESDE EL COMPONENTE SOCIAL PARA REALIZARLA GESTIÓN E IMPLEMENTACIÓN DE LOS PROGRAMAS Y PROYECTOS DE SUBSIDIOS DEVIVIENDA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9213545"/>
    <n v="0"/>
    <n v="0"/>
    <n v="0"/>
    <s v="0000717731"/>
    <s v="1"/>
    <s v="10066"/>
    <d v="2025-02-21T00:00:00"/>
    <s v="1011007878"/>
    <s v="DANIEL EDUARDO CONTRERAS CASTRO"/>
    <s v="1002629376"/>
    <s v="CESAR AUGUSTO CACERES GONZALEZ"/>
    <d v="2025-02-21T00:00:00"/>
    <s v="7990990000"/>
    <s v="Transitoria Presupuesto CDP CRP"/>
  </r>
  <r>
    <s v="2025"/>
    <n v="2"/>
    <d v="2025-01-01T00:00:00"/>
    <d v="2025-05-27T00:00:00"/>
    <s v="0118-01"/>
    <x v="41"/>
    <s v="Asistencia técnica para la habilitación  - Servicios de información implementados"/>
    <s v="0000000801"/>
    <d v="2025-02-14T00:00:00"/>
    <s v="PRESTAR SERVICIOS PROFESIONALES PARA APOYAR Y GESTIONAR LA OPERACIÓNEFICIENTE DE LA VENTANILLA ÚNICA DE LA CONSTRUCCIÓN (VUC)"/>
    <s v="1-100-F001"/>
    <s v="VA-RECURSOS DISTRITO"/>
    <s v="O232020200991123"/>
    <s v="Servicios de la administración pública relacionados con la vivienda e infraestructura de servicios públicos"/>
    <s v="PM/0118/0111/45990250215"/>
    <s v="Servicios de orientación y gestión frente a los re"/>
    <n v="66480120"/>
    <n v="0"/>
    <n v="0"/>
    <n v="0"/>
    <s v="0000713589"/>
    <s v="1"/>
    <s v="10257"/>
    <d v="2025-02-14T00:00:00"/>
    <s v="1002995155"/>
    <s v="JAIME OLAYA AMADO"/>
    <s v="1002629376"/>
    <s v="CESAR AUGUSTO CACERES GONZALEZ"/>
    <d v="2025-02-14T00:00:00"/>
    <s v="7990990000"/>
    <s v="Transitoria Presupuesto CDP CRP"/>
  </r>
  <r>
    <s v="2025"/>
    <n v="3"/>
    <d v="2025-01-01T00:00:00"/>
    <d v="2025-05-27T00:00:00"/>
    <s v="0118-01"/>
    <x v="22"/>
    <s v="Sueldo básico"/>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656770074"/>
    <n v="0"/>
    <n v="0"/>
    <n v="0"/>
    <s v="0000726711"/>
    <s v="1"/>
    <s v="34"/>
    <d v="2025-03-18T00:00:00"/>
    <s v="1000300664"/>
    <s v="ANA MILENA YELA ESCOBAR"/>
    <s v="1002629376"/>
    <s v="CESAR AUGUSTO CACERES GONZALEZ"/>
    <d v="2025-03-18T00:00:00"/>
    <s v="7990990000"/>
    <s v="Transitoria Presupuesto CDP CRP"/>
  </r>
  <r>
    <s v="2025"/>
    <n v="3"/>
    <d v="2025-01-01T00:00:00"/>
    <d v="2025-05-27T00:00:00"/>
    <s v="0118-01"/>
    <x v="63"/>
    <s v="Horas extras, dominicales, festivos y recargos"/>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2789890"/>
    <n v="0"/>
    <n v="0"/>
    <n v="0"/>
    <s v="0000726711"/>
    <s v="2"/>
    <s v="34"/>
    <d v="2025-03-18T00:00:00"/>
    <s v="1000300664"/>
    <s v="ANA MILENA YELA ESCOBAR"/>
    <s v="1002629376"/>
    <s v="CESAR AUGUSTO CACERES GONZALEZ"/>
    <d v="2025-03-18T00:00:00"/>
    <s v="7990990000"/>
    <s v="Transitoria Presupuesto CDP CRP"/>
  </r>
  <r>
    <s v="2025"/>
    <n v="3"/>
    <d v="2025-01-01T00:00:00"/>
    <d v="2025-05-27T00:00:00"/>
    <s v="0118-01"/>
    <x v="62"/>
    <s v="Gastos de representación"/>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82821463"/>
    <n v="0"/>
    <n v="0"/>
    <n v="0"/>
    <s v="0000726711"/>
    <s v="3"/>
    <s v="34"/>
    <d v="2025-03-18T00:00:00"/>
    <s v="1000300664"/>
    <s v="ANA MILENA YELA ESCOBAR"/>
    <s v="1002629376"/>
    <s v="CESAR AUGUSTO CACERES GONZALEZ"/>
    <d v="2025-03-18T00:00:00"/>
    <s v="7990990000"/>
    <s v="Transitoria Presupuesto CDP CRP"/>
  </r>
  <r>
    <s v="2025"/>
    <n v="3"/>
    <d v="2025-01-01T00:00:00"/>
    <d v="2025-05-27T00:00:00"/>
    <s v="0118-01"/>
    <x v="64"/>
    <s v="Subsidio de alimentación"/>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600977"/>
    <n v="0"/>
    <n v="0"/>
    <n v="0"/>
    <s v="0000726711"/>
    <s v="4"/>
    <s v="34"/>
    <d v="2025-03-18T00:00:00"/>
    <s v="1000300664"/>
    <s v="ANA MILENA YELA ESCOBAR"/>
    <s v="1002629376"/>
    <s v="CESAR AUGUSTO CACERES GONZALEZ"/>
    <d v="2025-03-18T00:00:00"/>
    <s v="7990990000"/>
    <s v="Transitoria Presupuesto CDP CRP"/>
  </r>
  <r>
    <s v="2025"/>
    <n v="3"/>
    <d v="2025-01-01T00:00:00"/>
    <d v="2025-05-27T00:00:00"/>
    <s v="0118-01"/>
    <x v="50"/>
    <s v="Auxilio de transporte"/>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1300000"/>
    <n v="0"/>
    <n v="0"/>
    <n v="0"/>
    <s v="0000726711"/>
    <s v="5"/>
    <s v="34"/>
    <d v="2025-03-18T00:00:00"/>
    <s v="1000300664"/>
    <s v="ANA MILENA YELA ESCOBAR"/>
    <s v="1002629376"/>
    <s v="CESAR AUGUSTO CACERES GONZALEZ"/>
    <d v="2025-03-18T00:00:00"/>
    <s v="7990990000"/>
    <s v="Transitoria Presupuesto CDP CRP"/>
  </r>
  <r>
    <s v="2025"/>
    <n v="3"/>
    <d v="2025-01-01T00:00:00"/>
    <d v="2025-05-27T00:00:00"/>
    <s v="0118-01"/>
    <x v="30"/>
    <s v="Bonificación por servicios prestados"/>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20893508"/>
    <n v="0"/>
    <n v="0"/>
    <n v="0"/>
    <s v="0000726711"/>
    <s v="6"/>
    <s v="34"/>
    <d v="2025-03-18T00:00:00"/>
    <s v="1000300664"/>
    <s v="ANA MILENA YELA ESCOBAR"/>
    <s v="1002629376"/>
    <s v="CESAR AUGUSTO CACERES GONZALEZ"/>
    <d v="2025-03-18T00:00:00"/>
    <s v="7990990000"/>
    <s v="Transitoria Presupuesto CDP CRP"/>
  </r>
  <r>
    <s v="2025"/>
    <n v="3"/>
    <d v="2025-01-01T00:00:00"/>
    <d v="2025-05-27T00:00:00"/>
    <s v="0118-01"/>
    <x v="52"/>
    <s v="Prima de vacaciones"/>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7039764"/>
    <n v="0"/>
    <n v="0"/>
    <n v="0"/>
    <s v="0000726711"/>
    <s v="7"/>
    <s v="34"/>
    <d v="2025-03-18T00:00:00"/>
    <s v="1000300664"/>
    <s v="ANA MILENA YELA ESCOBAR"/>
    <s v="1002629376"/>
    <s v="CESAR AUGUSTO CACERES GONZALEZ"/>
    <d v="2025-03-18T00:00:00"/>
    <s v="7990990000"/>
    <s v="Transitoria Presupuesto CDP CRP"/>
  </r>
  <r>
    <s v="2025"/>
    <n v="3"/>
    <d v="2025-01-01T00:00:00"/>
    <d v="2025-05-27T00:00:00"/>
    <s v="0118-01"/>
    <x v="59"/>
    <s v="Prima técnica salarial"/>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249837889"/>
    <n v="0"/>
    <n v="0"/>
    <n v="0"/>
    <s v="0000726711"/>
    <s v="8"/>
    <s v="34"/>
    <d v="2025-03-18T00:00:00"/>
    <s v="1000300664"/>
    <s v="ANA MILENA YELA ESCOBAR"/>
    <s v="1002629376"/>
    <s v="CESAR AUGUSTO CACERES GONZALEZ"/>
    <d v="2025-03-18T00:00:00"/>
    <s v="7990990000"/>
    <s v="Transitoria Presupuesto CDP CRP"/>
  </r>
  <r>
    <s v="2025"/>
    <n v="3"/>
    <d v="2025-01-01T00:00:00"/>
    <d v="2025-05-27T00:00:00"/>
    <s v="0118-01"/>
    <x v="65"/>
    <s v="Beneficios a los empleados a corto plazo"/>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11741206"/>
    <n v="0"/>
    <n v="0"/>
    <n v="0"/>
    <s v="0000726711"/>
    <s v="9"/>
    <s v="34"/>
    <d v="2025-03-18T00:00:00"/>
    <s v="1000300664"/>
    <s v="ANA MILENA YELA ESCOBAR"/>
    <s v="1002629376"/>
    <s v="CESAR AUGUSTO CACERES GONZALEZ"/>
    <d v="2025-03-18T00:00:00"/>
    <s v="7990990000"/>
    <s v="Transitoria Presupuesto CDP CRP"/>
  </r>
  <r>
    <s v="2025"/>
    <n v="3"/>
    <d v="2025-01-01T00:00:00"/>
    <d v="2025-05-27T00:00:00"/>
    <s v="0118-01"/>
    <x v="53"/>
    <s v="Bonificación especial de recreación"/>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644754"/>
    <n v="0"/>
    <n v="0"/>
    <n v="0"/>
    <s v="0000726711"/>
    <s v="10"/>
    <s v="34"/>
    <d v="2025-03-18T00:00:00"/>
    <s v="1000300664"/>
    <s v="ANA MILENA YELA ESCOBAR"/>
    <s v="1002629376"/>
    <s v="CESAR AUGUSTO CACERES GONZALEZ"/>
    <d v="2025-03-18T00:00:00"/>
    <s v="7990990000"/>
    <s v="Transitoria Presupuesto CDP CRP"/>
  </r>
  <r>
    <s v="2025"/>
    <n v="3"/>
    <d v="2025-01-01T00:00:00"/>
    <d v="2025-05-27T00:00:00"/>
    <s v="0118-01"/>
    <x v="67"/>
    <s v="Prima secretarial"/>
    <s v="0000001092"/>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59996"/>
    <n v="0"/>
    <n v="0"/>
    <n v="0"/>
    <s v="0000726711"/>
    <s v="11"/>
    <s v="34"/>
    <d v="2025-03-18T00:00:00"/>
    <s v="1000300664"/>
    <s v="ANA MILENA YELA ESCOBAR"/>
    <s v="1002629376"/>
    <s v="CESAR AUGUSTO CACERES GONZALEZ"/>
    <d v="2025-03-18T00:00:00"/>
    <s v="7990990000"/>
    <s v="Transitoria Presupuesto CDP CRP"/>
  </r>
  <r>
    <s v="2025"/>
    <n v="2"/>
    <d v="2025-01-01T00:00:00"/>
    <d v="2025-05-27T00:00:00"/>
    <s v="0118-01"/>
    <x v="35"/>
    <s v="Subsidio Distrital de Vivienda para el a - Servicio de apoyo financiero para mejoramiento de vivienda"/>
    <s v="0000000762"/>
    <d v="2025-02-10T00:00:00"/>
    <s v="PRESTAR SERVICIOS PROFESIONALES EN EL ACOMPAÑAMIENTO TÉCNICO DELDESARROLLO DEL PROGRAMA DE MEJORAMIENTO DE VIVIENDA DE LA SECRETARIADISTRITAL DEL HÁBITAT."/>
    <s v="1-100-F039"/>
    <s v="VA-Crédito"/>
    <s v="O232020200991123"/>
    <s v="Servicios de la administración pública relacionados con la vivienda e infraestructura de servicios públicos"/>
    <s v="PM/0118/0103/40010320222"/>
    <s v="Subsidios para el Mejoramiento y habitabilidad urb"/>
    <n v="45214740"/>
    <n v="0"/>
    <n v="0"/>
    <n v="0"/>
    <s v="0000708931"/>
    <s v="1"/>
    <s v="10848"/>
    <d v="2025-02-10T00:00:00"/>
    <s v="1000106873"/>
    <s v="LINA MARIA GONZALEZ BOTERO"/>
    <s v="1002629376"/>
    <s v="CESAR AUGUSTO CACERES GONZALEZ"/>
    <d v="2025-02-11T00:00:00"/>
    <s v="7990990000"/>
    <s v="Transitoria Presupuesto CDP CRP"/>
  </r>
  <r>
    <s v="2025"/>
    <n v="2"/>
    <d v="2025-01-01T00:00:00"/>
    <d v="2025-05-27T00:00:00"/>
    <s v="0118-01"/>
    <x v="41"/>
    <s v="Asistencia técnica para la habilitación  - Servicios de información implementados"/>
    <s v="0000000803"/>
    <d v="2025-02-14T00:00:00"/>
    <s v="PRESTAR SERVICIOS PROFESIONALES PARA ARTICULAR EL ACOMPAÑAMIENTOINTERINSTITUCIONAL EN LA GESTIÓN DE LOS Y TRÁMITES PARA LA INICIACIÓN DESOLUCIONES HABITACIONALES EN EL MARCO DE MEJORAMIENTO INTEGRAL DEVIVIENDA."/>
    <s v="1-100-F001"/>
    <s v="VA-RECURSOS DISTRITO"/>
    <s v="O232020200991123"/>
    <s v="Servicios de la administración pública relacionados con la vivienda e infraestructura de servicios públicos"/>
    <s v="PM/0118/0111/45990250215"/>
    <s v="Servicios de orientación y gestión frente a los re"/>
    <n v="85474440"/>
    <n v="0"/>
    <n v="0"/>
    <n v="0"/>
    <s v="0000713592"/>
    <s v="1"/>
    <s v="10358"/>
    <d v="2025-02-14T00:00:00"/>
    <s v="1002995155"/>
    <s v="JAIME OLAYA AMADO"/>
    <s v="1002629376"/>
    <s v="CESAR AUGUSTO CACERES GONZALEZ"/>
    <d v="2025-02-14T00:00:00"/>
    <s v="7990990000"/>
    <s v="Transitoria Presupuesto CDP CRP"/>
  </r>
  <r>
    <s v="2025"/>
    <n v="2"/>
    <d v="2025-01-01T00:00:00"/>
    <d v="2025-05-27T00:00:00"/>
    <s v="0118-01"/>
    <x v="3"/>
    <s v="Desarrollo de estrategias que promuevan  - Espacio publico adecuado"/>
    <s v="0000000979"/>
    <d v="2025-02-26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38133333"/>
    <n v="0"/>
    <n v="0"/>
    <n v="0"/>
    <s v="0000720051"/>
    <s v="1"/>
    <s v="10768"/>
    <d v="2025-02-26T00:00:00"/>
    <s v="1000347374"/>
    <s v="JOSE LUIS ALDANA ROMERO"/>
    <s v="1002629376"/>
    <s v="CESAR AUGUSTO CACERES GONZALEZ"/>
    <d v="2025-02-26T00:00:00"/>
    <s v="7990990000"/>
    <s v="Transitoria Presupuesto CDP CRP"/>
  </r>
  <r>
    <s v="2025"/>
    <n v="2"/>
    <d v="2025-01-01T00:00:00"/>
    <d v="2025-05-27T00:00:00"/>
    <s v="0118-01"/>
    <x v="48"/>
    <s v="Fortalecimiento en la gestión pública in - Documento para la planeación estratégica en TI"/>
    <s v="0000000665"/>
    <d v="2025-02-05T00:00:00"/>
    <s v="PRESTAR SUS SERVICIOS PROFESIONALES EN LA APLICACIÓN DE METODOLOGIA DEGERENCIA DE PROYECTOS A LAS INICIATIVAS TECNOLÓGICAS DE LA SDHT."/>
    <s v="1-100-F001"/>
    <s v="VA-RECURSOS DISTRITO"/>
    <s v="O232020200991191"/>
    <s v="Servicios administrativos relacionados con los trabajadores estatales"/>
    <s v="PM/0118/0118/45990050250"/>
    <s v="Estrategias de gestión institucional y de la cultu"/>
    <n v="28904400"/>
    <n v="0"/>
    <n v="0"/>
    <n v="0"/>
    <s v="0000706282"/>
    <s v="1"/>
    <s v="10685"/>
    <d v="2025-02-05T00:00:00"/>
    <s v="1000300664"/>
    <s v="ANA MILENA YELA ESCOBAR"/>
    <s v="1002629376"/>
    <s v="CESAR AUGUSTO CACERES GONZALEZ"/>
    <d v="2025-02-05T00:00:00"/>
    <s v="7990990000"/>
    <s v="Transitoria Presupuesto CDP CRP"/>
  </r>
  <r>
    <s v="2025"/>
    <n v="2"/>
    <d v="2025-01-01T00:00:00"/>
    <d v="2025-05-27T00:00:00"/>
    <s v="0118-01"/>
    <x v="39"/>
    <s v="Implementación de acciones y estrategias - Servicio de asistencia técnica"/>
    <s v="0000000939"/>
    <d v="2025-02-24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8838"/>
    <s v="1"/>
    <s v="10804"/>
    <d v="2025-02-21T00:00:00"/>
    <s v="1005450425"/>
    <s v="CARLOS ANDRES DANIELS JARAMILLO"/>
    <s v="1002629376"/>
    <s v="CESAR AUGUSTO CACERES GONZALEZ"/>
    <d v="2025-02-24T00:00:00"/>
    <s v="7990990000"/>
    <s v="Transitoria Presupuesto CDP CRP"/>
  </r>
  <r>
    <s v="2025"/>
    <n v="2"/>
    <d v="2025-01-01T00:00:00"/>
    <d v="2025-05-27T00:00:00"/>
    <s v="0118-01"/>
    <x v="44"/>
    <s v="Implementación de las estrategias de gen - Servicio de educación informal"/>
    <s v="0000000884"/>
    <d v="2025-02-20T00:00:00"/>
    <s v="PRESTAR SERVICIOS PROFESIONALES PARA LA GESTIÓN ADMINISTRATIVA Y DELOGÍSTICA EN LAS ACTIVIDADES PROPIAS DE LA SUBDIRECCIÓN DE INFORMACIÓNSECTORIAL."/>
    <s v="1-100-F001"/>
    <s v="VA-RECURSOS DISTRITO"/>
    <s v="O232020200991123"/>
    <s v="Servicios de la administración pública relacionados con la vivienda e infraestructura de servicios públicos"/>
    <s v="PM/0118/0101/45990300213"/>
    <s v="SERVICIO DE ASISTENCIA TÉCNICA PARA LA PLANEACIÓN"/>
    <n v="54800000"/>
    <n v="0"/>
    <n v="0"/>
    <n v="0"/>
    <s v="0000717016"/>
    <s v="1"/>
    <s v="9948"/>
    <d v="2025-02-20T00:00:00"/>
    <s v="1002135545"/>
    <s v="MARIA PAULA SALCEDO PORRAS"/>
    <s v="1002629376"/>
    <s v="CESAR AUGUSTO CACERES GONZALEZ"/>
    <d v="2025-02-20T00:00:00"/>
    <s v="7990990000"/>
    <s v="Transitoria Presupuesto CDP CRP"/>
  </r>
  <r>
    <s v="2025"/>
    <n v="2"/>
    <d v="2025-01-01T00:00:00"/>
    <d v="2025-05-27T00:00:00"/>
    <s v="0118-01"/>
    <x v="34"/>
    <s v="Implementación de acciones y estrategias - Documentos de evaluación"/>
    <s v="0000001001"/>
    <d v="2025-02-28T00:00:00"/>
    <s v="PRESTAR SERVICIOS PROFESIONALES PARA ACOMPAÑAR JURÍDICAMENTE ELSEGUIMIENTO A LOS PROCESOS DE INTERVENCIÓN Y TOMA DE POSESIÓN QUE SEADELANTAN CON OCASIÓN DE LA INSPECCIÓN, VIGILANCIA Y CONTROL."/>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720954"/>
    <s v="1"/>
    <s v="10715"/>
    <d v="2025-02-28T00:00:00"/>
    <s v="1005450425"/>
    <s v="CARLOS ANDRES DANIELS JARAMILLO"/>
    <s v="1002629376"/>
    <s v="CESAR AUGUSTO CACERES GONZALEZ"/>
    <d v="2025-02-28T00:00:00"/>
    <s v="7990990000"/>
    <s v="Transitoria Presupuesto CDP CRP"/>
  </r>
  <r>
    <s v="2025"/>
    <n v="3"/>
    <d v="2025-01-01T00:00:00"/>
    <d v="2025-05-27T00:00:00"/>
    <s v="0118-01"/>
    <x v="17"/>
    <s v="Subsidio Distrital de Vivienda para el a - Servicio de apoyo financiero para adquisición de vivienda"/>
    <s v="0000001008"/>
    <d v="2025-03-04T00:00:00"/>
    <s v="PRESTAR SERVICIOS PROFESIONALES PARA APOYAR LA IMPLEMENTACIÓN, DISEÑO YMANTENIMIENTO DEL SISTEMA DE INFORMACIÓN Y FUNCIONALIDADES DE PÁGINASWEB, REALIZAR LA CONFIGURACIÓN Y ACTUALIZACIÓN DE LOS SERVIDORES LOCALESY DE PRODUCCIÓN EN EL MARCO DE LOS PROGRAMAS Y PROYECTOS DE ACCESO A LA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2286000"/>
    <n v="0"/>
    <n v="0"/>
    <n v="0"/>
    <s v="0000721853"/>
    <s v="1"/>
    <s v="10110"/>
    <d v="2025-03-04T00:00:00"/>
    <s v="1011007878"/>
    <s v="DANIEL EDUARDO CONTRERAS CASTRO"/>
    <s v="1002629376"/>
    <s v="CESAR AUGUSTO CACERES GONZALEZ"/>
    <d v="2025-03-04T00:00:00"/>
    <s v="7990990000"/>
    <s v="Transitoria Presupuesto CDP CRP"/>
  </r>
  <r>
    <s v="2025"/>
    <n v="3"/>
    <d v="2025-01-01T00:00:00"/>
    <d v="2025-05-27T00:00:00"/>
    <s v="0118-01"/>
    <x v="8"/>
    <s v="Estudios y diseños de proyectos para el  - Espacio publico adecuado"/>
    <s v="0000001090"/>
    <d v="2025-03-17T00:00:00"/>
    <s v="RECURSOS PARA PAGO DE PASIVOS"/>
    <s v="1-601-I037"/>
    <s v="PAS-Crédito"/>
    <s v="O2320202005040254211"/>
    <s v="Servicios generales de construcción de carreteras (excepto carreteras elevadas), calles"/>
    <s v="PM/0118/0110/40020200320"/>
    <s v="Espacio público intervenido"/>
    <n v="187556009"/>
    <n v="187556009"/>
    <n v="0"/>
    <n v="0"/>
    <s v="0000726525"/>
    <s v="1"/>
    <s v="11000"/>
    <d v="2025-03-17T00:00:00"/>
    <s v="1000162187"/>
    <s v="CAMILO ANDRES PEÑUELA CANO"/>
    <s v="1002629376"/>
    <s v="CESAR AUGUSTO CACERES GONZALEZ"/>
    <d v="2025-03-17T00:00:00"/>
    <s v="7990990000"/>
    <s v="Transitoria Presupuesto CDP CRP"/>
  </r>
  <r>
    <s v="2025"/>
    <n v="2"/>
    <d v="2025-01-01T00:00:00"/>
    <d v="2025-05-27T00:00:00"/>
    <s v="0118-01"/>
    <x v="10"/>
    <s v="Fortalecimiento en la gestión pública in - Servicio de asistencia técnica"/>
    <s v="0000000985"/>
    <d v="2025-02-27T00:00:00"/>
    <s v="CONTRATAR EL SERVICIO DE COMPUTACIÓN EN LA NUBE PARA EL SISTEMA JSP7-ERP"/>
    <s v="1-100-F001"/>
    <s v="VA-RECURSOS DISTRITO"/>
    <s v="O232020200991191"/>
    <s v="Servicios administrativos relacionados con los trabajadores estatales"/>
    <s v="PM/0118/0118/45990310250"/>
    <s v="Estrategias de gestión institucional y de la cultu"/>
    <n v="308734802"/>
    <n v="308734802"/>
    <n v="0"/>
    <n v="0"/>
    <s v="0000720609"/>
    <s v="1"/>
    <s v="10139"/>
    <d v="2025-02-27T00:00:00"/>
    <s v="1002629376"/>
    <s v="CESAR AUGUSTO CACERES GONZALEZ"/>
    <s v="1002629376"/>
    <s v="CESAR AUGUSTO CACERES GONZALEZ"/>
    <d v="2025-02-27T00:00:00"/>
    <s v="7990990000"/>
    <s v="Transitoria Presupuesto CDP CRP"/>
  </r>
  <r>
    <s v="2025"/>
    <n v="1"/>
    <d v="2025-01-01T00:00:00"/>
    <d v="2025-05-27T00:00:00"/>
    <s v="0118-01"/>
    <x v="17"/>
    <s v="Subsidio Distrital de Vivienda para el a - Servicio de apoyo financiero para adquisición de vivienda"/>
    <s v="0000000457"/>
    <d v="2025-01-22T00:00:00"/>
    <s v="PRESTAR SERVICIOS PROFESIONALES EN COMUNICACIONES Y APOYO ADMINISTRATIVOPARA LAS ACTIVIDADES QUE DESARROLLA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68000000"/>
    <n v="68000000"/>
    <n v="0"/>
    <n v="0"/>
    <s v="0000691242"/>
    <s v="1"/>
    <s v="10336"/>
    <d v="2025-01-22T00:00:00"/>
    <s v="1011007878"/>
    <s v="DANIEL EDUARDO CONTRERAS CASTRO"/>
    <s v="1002629376"/>
    <s v="CESAR AUGUSTO CACERES GONZALEZ"/>
    <d v="2025-01-22T00:00:00"/>
    <s v="7990990000"/>
    <s v="Transitoria Presupuesto CDP CRP"/>
  </r>
  <r>
    <s v="2025"/>
    <n v="3"/>
    <d v="2025-01-01T00:00:00"/>
    <d v="2025-05-27T00:00:00"/>
    <s v="0118-01"/>
    <x v="17"/>
    <s v="Subsidio Distrital de Vivienda para el a - Servicio de apoyo financiero para adquisición de vivienda"/>
    <s v="0000001081"/>
    <d v="2025-03-13T00:00:00"/>
    <s v="PRESTAR SERVICIOS PROFESIONALES PARA REALIZAR GESTIÓN ADMINISTRATIVA YTECNICA DE LOS PROGRAMAS Y PROYECTOS A CARGO DE LA SUBSECRETARIA DEGESTION FINANCIERA."/>
    <s v="1-100-F039"/>
    <s v="VA-Crédito"/>
    <s v="O232020200991123"/>
    <s v="Servicios de la administración pública relacionados con la vivienda e infraestructura de servicios públicos"/>
    <s v="PM/0118/0104/40010310222"/>
    <s v="Subsidio para adquisición de vivienda nueva urbana"/>
    <n v="67900000"/>
    <n v="67900000"/>
    <n v="0"/>
    <n v="0"/>
    <s v="0000725433"/>
    <s v="1"/>
    <s v="10300"/>
    <d v="2025-03-13T00:00:00"/>
    <s v="1011007878"/>
    <s v="DANIEL EDUARDO CONTRERAS CASTRO"/>
    <s v="1002629376"/>
    <s v="CESAR AUGUSTO CACERES GONZALEZ"/>
    <d v="2025-03-13T00:00:00"/>
    <s v="7990990000"/>
    <s v="Transitoria Presupuesto CDP CRP"/>
  </r>
  <r>
    <s v="2025"/>
    <n v="2"/>
    <d v="2025-01-01T00:00:00"/>
    <d v="2025-05-27T00:00:00"/>
    <s v="0118-01"/>
    <x v="9"/>
    <s v="Subsidio Distrital de Vivienda para el a - Vivienda de Interés Social mejoradas"/>
    <s v="0000000949"/>
    <d v="2025-02-25T00:00:00"/>
    <s v="PRESTAR SERVICIOS DE APOYO DESDE DEL COMPONENTE TÉCNICO EN LAESTRUCTURACIÓN Y DESARROLLO DE LOS CONVENIOS Y PROYECTOS PARA ELDESARROLLO DE SOLUCIONES HABITACIONALES DE LA SECRETARÍA DISTRITAL DELHÁBITAT."/>
    <s v="1-100-F039"/>
    <s v="VA-Crédito"/>
    <s v="O232020200883221"/>
    <s v="Servicios de planeación urbana"/>
    <s v="PM/0118/0103/40010440222"/>
    <s v="Subsidios para el Mejoramiento y habitabilidad urb"/>
    <n v="77195394"/>
    <n v="77195394"/>
    <n v="0"/>
    <n v="0"/>
    <s v="0000718924"/>
    <s v="1"/>
    <s v="11038"/>
    <d v="2025-02-24T00:00:00"/>
    <s v="1000117545"/>
    <s v="CAMILO EDUARDO TORRES MUÑOZ"/>
    <s v="1002629376"/>
    <s v="CESAR AUGUSTO CACERES GONZALEZ"/>
    <d v="2025-02-25T00:00:00"/>
    <s v="7990990000"/>
    <s v="Transitoria Presupuesto CDP CRP"/>
  </r>
  <r>
    <s v="2025"/>
    <n v="2"/>
    <d v="2025-01-01T00:00:00"/>
    <d v="2025-05-27T00:00:00"/>
    <s v="0118-01"/>
    <x v="10"/>
    <s v="Fortalecimiento en la gestión pública in - Servicio de asistencia técnica"/>
    <s v="0000000645"/>
    <d v="2025-02-03T00:00:00"/>
    <s v="PRESTAR SERVICIOS PROFESIONALES PARA DESARROLLAR LAS ACTIVIDADESJURÍDICAS DERIVADAS DE LAS ETAPAS PRECONTRACTUAL, CONTRACTUAL YPOSTCONTRACTUAL DE LOS PROCESOS DE SELECCIÓN, ASÍ COMO APOYAR EN LADEFINICIÓN DE DOCUMENTOS SIG PARA LAS ETAPAS ANTES MENCIONADASADELANTADOS POR LA SECRETARÍA DISTRITAL DEL HÁBITAT."/>
    <s v="1-100-F001"/>
    <s v="VA-RECURSOS DISTRITO"/>
    <s v="O232020200991191"/>
    <s v="Servicios administrativos relacionados con los trabajadores estatales"/>
    <s v="PM/0118/0118/45990310250"/>
    <s v="Estrategias de gestión institucional y de la cultu"/>
    <n v="76906350"/>
    <n v="68959360"/>
    <n v="0"/>
    <n v="0"/>
    <s v="0000703950"/>
    <s v="1"/>
    <s v="11061"/>
    <d v="2025-02-03T00:00:00"/>
    <s v="1004902605"/>
    <s v="PAOLA ANDREA CALDERON VARGAS"/>
    <s v="1002629376"/>
    <s v="CESAR AUGUSTO CACERES GONZALEZ"/>
    <d v="2025-02-03T00:00:00"/>
    <s v="7990990000"/>
    <s v="Transitoria Presupuesto CDP CRP"/>
  </r>
  <r>
    <s v="2025"/>
    <n v="1"/>
    <d v="2025-01-01T00:00:00"/>
    <d v="2025-05-27T00:00:00"/>
    <s v="0118-01"/>
    <x v="17"/>
    <s v="Subsidio Distrital de Vivienda para el a - Servicio de apoyo financiero para adquisición de vivienda"/>
    <s v="0000000159"/>
    <d v="2025-01-09T00:00:00"/>
    <s v="PRESTAR SERVICIOS PROFESIONALES DESDE EL COMPONENTE JURÍDICO PARAREALIZAR LA GESTIÓN, SEGUIMIENTO A LOS RECURSOS ASIGNADOS EN EL MARCO DELOS PROYECTOS DE VIVIENDA LIDERADOS POR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79177410"/>
    <n v="71796465"/>
    <n v="0"/>
    <n v="0"/>
    <s v="0000664615"/>
    <s v="1"/>
    <s v="1006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s v="0000000170"/>
    <d v="2025-01-09T00:00:00"/>
    <s v="PRESTAR SERVICIOS PROFESIONALES PARA EL SEGUIMIENTO Y ORIENTACIÓNJURIDICA REQUERIDA EN LA IMPLEMENTACIÓN Y DESARROLLO DE LOS PROGRAMAS YPROYECTO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06200000"/>
    <n v="102700000"/>
    <n v="0"/>
    <n v="0"/>
    <s v="0000664895"/>
    <s v="1"/>
    <s v="10172"/>
    <d v="2025-01-09T00:00:00"/>
    <s v="1011007878"/>
    <s v="DANIEL EDUARDO CONTRERAS CASTRO"/>
    <s v="1002629376"/>
    <s v="CESAR AUGUSTO CACERES GONZALEZ"/>
    <d v="2025-01-09T00:00:00"/>
    <s v="7990990000"/>
    <s v="Transitoria Presupuesto CDP CRP"/>
  </r>
  <r>
    <s v="2025"/>
    <n v="2"/>
    <d v="2025-01-01T00:00:00"/>
    <d v="2025-05-27T00:00:00"/>
    <s v="0118-01"/>
    <x v="41"/>
    <s v="Asistencia técnica para la habilitación  - Servicios de información implementados"/>
    <s v="0000000983"/>
    <d v="2025-02-26T00:00:00"/>
    <s v="PRESTAR SERVICIOS PROFESIONALES DE APOYO Y GESTIÓN TRANSVERSAL A LASACTIVIDADES DE RACIONALIZACIÓN Y/O SIMPLIFICACIÓN DE TRÁMITES Y OTROSPROCEDIMIENTOS ADMINISTRATIVOS ASOCIADOS A LA CADENA DE URBANISMO YCONSTRUCCIÓN Y ACOMPAÑAR LAS ACTIVIDADES DE SISTEMA INTEGRADO DE GESTIÓNDE CALIDAD."/>
    <s v="1-100-F001"/>
    <s v="VA-RECURSOS DISTRITO"/>
    <s v="O232020200991123"/>
    <s v="Servicios de la administración pública relacionados con la vivienda e infraestructura de servicios públicos"/>
    <s v="PM/0118/0111/45990250215"/>
    <s v="Servicios de orientación y gestión frente a los re"/>
    <n v="54711900"/>
    <n v="0"/>
    <n v="0"/>
    <n v="0"/>
    <s v="0000720248"/>
    <s v="1"/>
    <s v="10346"/>
    <d v="2025-02-26T00:00:00"/>
    <s v="1002995155"/>
    <s v="JAIME OLAYA AMADO"/>
    <s v="1002629376"/>
    <s v="CESAR AUGUSTO CACERES GONZALEZ"/>
    <d v="2025-02-26T00:00:00"/>
    <s v="7990990000"/>
    <s v="Transitoria Presupuesto CDP CRP"/>
  </r>
  <r>
    <s v="2025"/>
    <n v="3"/>
    <d v="2025-01-01T00:00:00"/>
    <d v="2025-05-27T00:00:00"/>
    <s v="0118-01"/>
    <x v="34"/>
    <s v="Implementación de acciones y estrategias - Documentos de evaluación"/>
    <s v="0000001038"/>
    <d v="2025-03-05T00:00:00"/>
    <s v="PRESTAR SERVICIOS PROFESIONALES ESPECIALIZADOS PARA APOYAR JURÍDICAMENTEALA SUBDIRECCIÓN DE INVESTIGACIONES Y CONTROL DE VIVIENDA EN LASINVESTIGACIONESADMINISTRATIVAS RELACIONADASCON LA ENAJENACIÓN YARRENDAMIENTO DE VIVIENDA"/>
    <s v="1-100-I019"/>
    <s v="VA-Otras multas"/>
    <s v="O232020200991123"/>
    <s v="Servicios de la administración pública relacionados con la vivienda e infraestructura de servicios públicos"/>
    <s v="PM/0118/0117/45990010226"/>
    <s v="Servicio de prevención, vigilancia y seguimiento d"/>
    <n v="111488400"/>
    <n v="0"/>
    <n v="0"/>
    <n v="0"/>
    <s v="0000722335"/>
    <s v="1"/>
    <s v="10560"/>
    <d v="2025-03-04T00:00:00"/>
    <s v="1000668702"/>
    <s v="JAZMIN ROCIO OROZCO RODRIGUEZ"/>
    <s v="1002629376"/>
    <s v="CESAR AUGUSTO CACERES GONZALEZ"/>
    <d v="2025-03-05T00:00:00"/>
    <s v="7990990000"/>
    <s v="Transitoria Presupuesto CDP CRP"/>
  </r>
  <r>
    <s v="2025"/>
    <n v="2"/>
    <d v="2025-01-01T00:00:00"/>
    <d v="2025-05-27T00:00:00"/>
    <s v="0118-01"/>
    <x v="3"/>
    <s v="Desarrollo de estrategias que promuevan  - Espacio publico adecuado"/>
    <s v="0000000978"/>
    <d v="2025-02-26T00:00:00"/>
    <s v="PRESTAR SERVICIOS PROFESIONALES PARA EL DESARROLLO DE ACTIVIDADESESTRATÉGICAS Y TÉCNICAS DE FORMULACIÓN, EJECUCIÓN Y SEGUIMIENTO DE LASACCIONES EN EL MARCO DEL COMPONENTE DE PARTICIPACIÓN Y RELACIONAMIENTOCON LA CIUDADANÍA."/>
    <s v="1-100-F001"/>
    <s v="VA-RECURSOS DISTRITO"/>
    <s v="O232020200991123"/>
    <s v="Servicios de la administración pública relacionados con la vivienda e infraestructura de servicios públicos"/>
    <s v="PM/0118/0119/40020200209"/>
    <s v="Informes con resultados de encuesta de satisfacció"/>
    <n v="67730240"/>
    <n v="0"/>
    <n v="0"/>
    <n v="0"/>
    <s v="0000720049"/>
    <s v="1"/>
    <s v="10763"/>
    <d v="2025-02-26T00:00:00"/>
    <s v="1000347374"/>
    <s v="JOSE LUIS ALDANA ROMERO"/>
    <s v="1002629376"/>
    <s v="CESAR AUGUSTO CACERES GONZALEZ"/>
    <d v="2025-02-26T00:00:00"/>
    <s v="7990990000"/>
    <s v="Transitoria Presupuesto CDP CRP"/>
  </r>
  <r>
    <s v="2025"/>
    <n v="3"/>
    <d v="2025-01-01T00:00:00"/>
    <d v="2025-05-27T00:00:00"/>
    <s v="0118-01"/>
    <x v="39"/>
    <s v="Implementación de acciones y estrategias - Servicio de asistencia técnica"/>
    <s v="0000001016"/>
    <d v="2025-03-04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21870"/>
    <s v="1"/>
    <s v="10807"/>
    <d v="2025-03-03T00:00:00"/>
    <s v="1005450425"/>
    <s v="CARLOS ANDRES DANIELS JARAMILLO"/>
    <s v="1002629376"/>
    <s v="CESAR AUGUSTO CACERES GONZALEZ"/>
    <d v="2025-03-04T00:00:00"/>
    <s v="7990990000"/>
    <s v="Transitoria Presupuesto CDP CRP"/>
  </r>
  <r>
    <s v="2025"/>
    <n v="2"/>
    <d v="2025-01-01T00:00:00"/>
    <d v="2025-05-27T00:00:00"/>
    <s v="0118-01"/>
    <x v="7"/>
    <s v="Estudios y diseños de proyectos para el  - Estudios de pre inversión e inversión"/>
    <s v="0000000726"/>
    <d v="2025-02-06T00:00:00"/>
    <s v="PRESTAR SERVICIOS DE APOYO A LA GESTIÓN PARA EL ACOMPAÑAMIENTO TÉCNICODE LOS CONTRATOS Y/O PROYECTOS A CARGO DE LA SDHT PRIORIZADOS POR LAENTIDAD EN LOS POLÍGONOS DE INTERVENCIÓN INTEGRAL DE ESPACIO PÚBLICO YREVITALIZACIÓN."/>
    <s v="1-100-F039"/>
    <s v="VA-Crédito"/>
    <s v="O232020200883221"/>
    <s v="Servicios de planeación urbana"/>
    <s v="PM/0118/0110/40020340320"/>
    <s v="Espacio público intervenido"/>
    <n v="36000000"/>
    <n v="0"/>
    <n v="0"/>
    <n v="0"/>
    <s v="0000707252"/>
    <s v="1"/>
    <s v="10432"/>
    <d v="2025-02-06T00:00:00"/>
    <s v="1000117545"/>
    <s v="CAMILO EDUARDO TORRES MUÑOZ"/>
    <s v="1002629376"/>
    <s v="CESAR AUGUSTO CACERES GONZALEZ"/>
    <d v="2025-02-06T00:00:00"/>
    <s v="7990990000"/>
    <s v="Transitoria Presupuesto CDP CRP"/>
  </r>
  <r>
    <s v="2025"/>
    <n v="2"/>
    <d v="2025-01-01T00:00:00"/>
    <d v="2025-05-27T00:00:00"/>
    <s v="0118-01"/>
    <x v="35"/>
    <s v="Subsidio Distrital de Vivienda para el a - Servicio de apoyo financiero para mejoramiento de vivienda"/>
    <s v="0000000765"/>
    <d v="2025-02-10T00:00:00"/>
    <s v="PRESTAR SERVICIOS PROFESIONALES PARA APOYAR EL SEGUIMIENTO TÉCNICO A LAEJECUCIÓN Y LA ESTRUCTURACIÓN DE LOS HOGARES DEL PROGRAMA DE PROMOCIÓN YACCESO A SOLUCIONES HABITACIONALES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34065900"/>
    <n v="0"/>
    <n v="0"/>
    <n v="0"/>
    <s v="0000708937"/>
    <s v="1"/>
    <s v="10851"/>
    <d v="2025-02-10T00:00:00"/>
    <s v="1000106873"/>
    <s v="LINA MARIA GONZALEZ BOTERO"/>
    <s v="1002629376"/>
    <s v="CESAR AUGUSTO CACERES GONZALEZ"/>
    <d v="2025-02-10T00:00:00"/>
    <s v="7990990000"/>
    <s v="Transitoria Presupuesto CDP CRP"/>
  </r>
  <r>
    <s v="2025"/>
    <n v="3"/>
    <d v="2025-01-01T00:00:00"/>
    <d v="2025-05-27T00:00:00"/>
    <s v="0118-01"/>
    <x v="18"/>
    <s v="Fortalecimiento en la gestión pública in - Servicio de gestión documental"/>
    <s v="0000001047"/>
    <d v="2025-03-06T00:00:00"/>
    <s v="PRESTAR LOS SERVICIOS PROFESIONALES EN LA SECRETARIA DISTRITAL DEHÁBITAT EN EL PROCESO DE GESTIÓN DOCUMENTAL Y LOS INSTRUMENTOSARCHIVISTICOS"/>
    <s v="1-100-F001"/>
    <s v="VA-RECURSOS DISTRITO"/>
    <s v="O232020200991191"/>
    <s v="Servicios administrativos relacionados con los trabajadores estatales"/>
    <s v="PM/0118/0118/45990170250"/>
    <s v="Estrategias de gestión institucional y de la cultu"/>
    <n v="23123520"/>
    <n v="0"/>
    <n v="0"/>
    <n v="0"/>
    <s v="0000723050"/>
    <s v="1"/>
    <s v="11069"/>
    <d v="2025-03-05T00:00:00"/>
    <s v="1000300664"/>
    <s v="ANA MILENA YELA ESCOBAR"/>
    <s v="1002629376"/>
    <s v="CESAR AUGUSTO CACERES GONZALEZ"/>
    <d v="2025-03-06T00:00:00"/>
    <s v="7990990000"/>
    <s v="Transitoria Presupuesto CDP CRP"/>
  </r>
  <r>
    <s v="2025"/>
    <n v="2"/>
    <d v="2025-01-01T00:00:00"/>
    <d v="2025-05-27T00:00:00"/>
    <s v="0118-01"/>
    <x v="36"/>
    <s v="Desarrollo de estrategias que promuevan  - Servicios de asistencia técnica en planificación urbana y ordenamiento territorial"/>
    <s v="0000000981"/>
    <d v="2025-02-26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55289992"/>
    <n v="0"/>
    <n v="0"/>
    <n v="0"/>
    <s v="0000720055"/>
    <s v="1"/>
    <s v="10776"/>
    <d v="2025-02-26T00:00:00"/>
    <s v="1000347374"/>
    <s v="JOSE LUIS ALDANA ROMERO"/>
    <s v="1002629376"/>
    <s v="CESAR AUGUSTO CACERES GONZALEZ"/>
    <d v="2025-02-26T00:00:00"/>
    <s v="7990990000"/>
    <s v="Transitoria Presupuesto CDP CRP"/>
  </r>
  <r>
    <s v="2025"/>
    <n v="2"/>
    <d v="2025-01-01T00:00:00"/>
    <d v="2025-05-27T00:00:00"/>
    <s v="0118-01"/>
    <x v="40"/>
    <s v="Mejoramiento de la prestación y acceso d - Documentos de planeación"/>
    <s v="0000000976"/>
    <d v="2025-02-26T00:00:00"/>
    <s v="PRESTAR SERVICIOS PROFESIONALES PARA APOYAR A LA SUBDIRECCIÓN DESERVICIOS PÚBLICOS Y LA SUBSECRETARÍA DE PLANEACIÓN Y POLÍTICA EN ELSEGUIMIENTO Y REVISIÓN JURÍDICA DE LAS SOLICITUDES, RESPUESTAS,PRODUCTOS, DOCUMENTOS, ACTOS ADMINISTRATIVOS Y DEMÁS NECESIDADESJURÍDICAS EN MATERIA DE SERVICIOS PÚBLICOS Y GESTIÓN INTEGRAL DELHÁBITAT."/>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11281940"/>
    <n v="0"/>
    <n v="0"/>
    <n v="0"/>
    <s v="0000720028"/>
    <s v="1"/>
    <s v="10221"/>
    <d v="2025-02-26T00:00:00"/>
    <s v="1002522971"/>
    <s v="NEIBER YANETH PRIETO PERILLA"/>
    <s v="1002629376"/>
    <s v="CESAR AUGUSTO CACERES GONZALEZ"/>
    <d v="2025-02-26T00:00:00"/>
    <s v="7990990000"/>
    <s v="Transitoria Presupuesto CDP CRP"/>
  </r>
  <r>
    <s v="2025"/>
    <n v="3"/>
    <d v="2025-01-01T00:00:00"/>
    <d v="2025-05-27T00:00:00"/>
    <s v="0118-01"/>
    <x v="12"/>
    <s v="Implementación de las estrategias de gen - Servicio de información actualizado"/>
    <s v="0000001097"/>
    <d v="2025-03-20T00:00:00"/>
    <s v="PRESTAR SERVICIOS PROFESIONALES PARA DESARROLLAR ACTIVIDADES DEFORMULACIÓN Y SEGUIMIENTO DE INDICADORES QUE PERMITAN EL ANÁLISIS DEINFORMACIÓN Y CONTRIBUYAN A LA ELABORACIÓN DE DOCUMENTOS EINVESTIGACIONES EN EL MARCO DEL OBSERVATORIO DEL HÁBITAT DE LA SDHT."/>
    <s v="1-100-F001"/>
    <s v="VA-RECURSOS DISTRITO"/>
    <s v="O232020200991123"/>
    <s v="Servicios de la administración pública relacionados con la vivienda e infraestructura de servicios públicos"/>
    <s v="PM/0118/0101/45990280213"/>
    <s v="SERVICIO DE ASISTENCIA TÉCNICA PARA LA PLANEACIÓN"/>
    <n v="83923444"/>
    <n v="0"/>
    <n v="0"/>
    <n v="4"/>
    <s v="0000727783"/>
    <s v="1"/>
    <s v="9946"/>
    <d v="2025-03-20T00:00:00"/>
    <s v="1002135545"/>
    <s v="MARIA PAULA SALCEDO PORRAS"/>
    <s v="1002629376"/>
    <s v="CESAR AUGUSTO CACERES GONZALEZ"/>
    <d v="2025-03-20T00:00:00"/>
    <s v="7990990000"/>
    <s v="Transitoria Presupuesto CDP CRP"/>
  </r>
  <r>
    <s v="2025"/>
    <n v="3"/>
    <d v="2025-01-01T00:00:00"/>
    <d v="2025-05-27T00:00:00"/>
    <s v="0118-01"/>
    <x v="44"/>
    <s v="Implementación de las estrategias de gen - Servicio de educación informal"/>
    <s v="0000001098"/>
    <d v="2025-03-20T00:00:00"/>
    <s v="PRESTAR SERVICIOS DE APOYO A LA GESTIÓN PARA ELABORAR PLANES YESTRATEGIAS QUE APORTEN A LA DIGITALIZACIÓN DE CONTENIDOS Y DIVULGACIÓNDE LAS ESTRATEGIAS DE LA ESCUELA VIRTUAL DEL HÁBITAT, EN EL MARCO DE LAGESTIÓN DEL CONOCIMIENTO DEL SECTOR."/>
    <s v="1-100-F001"/>
    <s v="VA-RECURSOS DISTRITO"/>
    <s v="O232020200991123"/>
    <s v="Servicios de la administración pública relacionados con la vivienda e infraestructura de servicios públicos"/>
    <s v="PM/0118/0101/45990300213"/>
    <s v="SERVICIO DE ASISTENCIA TÉCNICA PARA LA PLANEACIÓN"/>
    <n v="57600000"/>
    <n v="0"/>
    <n v="0"/>
    <n v="12447000"/>
    <s v="0000727788"/>
    <s v="1"/>
    <s v="10041"/>
    <d v="2025-03-20T00:00:00"/>
    <s v="1002135545"/>
    <s v="MARIA PAULA SALCEDO PORRAS"/>
    <s v="1002629376"/>
    <s v="CESAR AUGUSTO CACERES GONZALEZ"/>
    <d v="2025-03-20T00:00:00"/>
    <s v="7990990000"/>
    <s v="Transitoria Presupuesto CDP CRP"/>
  </r>
  <r>
    <s v="2025"/>
    <n v="3"/>
    <d v="2025-01-01T00:00:00"/>
    <d v="2025-05-27T00:00:00"/>
    <s v="0118-01"/>
    <x v="9"/>
    <s v="Subsidio Distrital de Vivienda para el a - Vivienda de Interés Social mejoradas"/>
    <s v="0000001099"/>
    <d v="2025-03-20T00:00:00"/>
    <s v="PRESTAR SERVICIOS PROFESIONALES DESDE DEL COMPONENTE TÉCNICO EN LAESTRUCTURACIÓN Y DESARROLLO DE LOS CONVENIOS Y PROYECTOS PARA ELDESARROLLO DE SOLUCIONES HABITACIONALES DE LA SECRETARÍA DISTRITAL DELHÁBITAT"/>
    <s v="1-100-F039"/>
    <s v="VA-Crédito"/>
    <s v="O232020200883221"/>
    <s v="Servicios de planeación urbana"/>
    <s v="PM/0118/0103/40010440222"/>
    <s v="Subsidios para el Mejoramiento y habitabilidad urb"/>
    <n v="72049034"/>
    <n v="0"/>
    <n v="0"/>
    <n v="2573183"/>
    <s v="0000727810"/>
    <s v="1"/>
    <s v="11038"/>
    <d v="2025-03-20T00:00:00"/>
    <s v="1000117545"/>
    <s v="CAMILO EDUARDO TORRES MUÑOZ"/>
    <s v="1002629376"/>
    <s v="CESAR AUGUSTO CACERES GONZALEZ"/>
    <d v="2025-03-20T00:00:00"/>
    <s v="7990990000"/>
    <s v="Transitoria Presupuesto CDP CRP"/>
  </r>
  <r>
    <s v="2025"/>
    <n v="3"/>
    <d v="2025-01-01T00:00:00"/>
    <d v="2025-05-27T00:00:00"/>
    <s v="0118-01"/>
    <x v="19"/>
    <s v="Asistencia técnica para la habilitación  - Servicio de asistencia técnica"/>
    <s v="0000001100"/>
    <d v="2025-03-20T00:00:00"/>
    <s v="PRESTAR SERVICIOS PARA ELABORAR AVALÚOS RELACIONADOS CON LOS PREDIOSINCLUIDOS EN LAS DECLARATORIAS DE DESARROLLO Y/O CONSTRUCCIÓNPRIORITARIAS, DE HABILITACIÓN Y USOS DE EDIFICACIÓN PRIORITARIA, ASÍCOMO CON LOS PROCESOS DE HABILITACIÓN Y GESTIÓN DEL SUELO"/>
    <s v="1-100-F039"/>
    <s v="VA-Crédito"/>
    <s v="O232020200991123"/>
    <s v="Servicios de la administración pública relacionados con la vivienda e infraestructura de servicios públicos"/>
    <s v="PM/0118/0106/45990310215"/>
    <s v="Hectáreas de suelo útil gestionadas para el desarr"/>
    <n v="587783773"/>
    <n v="0"/>
    <n v="0"/>
    <n v="587783773"/>
    <s v="0000727840"/>
    <s v="1"/>
    <s v="10978"/>
    <d v="2025-03-20T00:00:00"/>
    <s v="1006022647"/>
    <s v="RODRIGO ERNESTO CARRASCAL ENRIQUEZ"/>
    <s v="1002629376"/>
    <s v="CESAR AUGUSTO CACERES GONZALEZ"/>
    <d v="2025-03-20T00:00:00"/>
    <s v="7990990000"/>
    <s v="Transitoria Presupuesto CDP CRP"/>
  </r>
  <r>
    <s v="2025"/>
    <n v="3"/>
    <d v="2025-01-01T00:00:00"/>
    <d v="2025-05-27T00:00:00"/>
    <s v="0118-01"/>
    <x v="3"/>
    <s v="Desarrollo de estrategias que promuevan  - Espacio publico adecuado"/>
    <s v="0000001012"/>
    <d v="2025-03-04T00:00:00"/>
    <s v="PRESTAR SERVICIOS PROFESIONALES PARA APOYAR EL DESARROLLO DE ACTIVIDADESESTRATÉGICAS Y TÉCNICAS RELACIONADAS CON EL DISEÑO, EJECUCIÓN YSEGUIMIENTO DE LAS ESTRATEGIAS DE PARTICIPACIÓN EN EL ESPACIO PÚBLICOLIDERADAS POR LA SECRETARÍA DISTRITAL DEL HÁBITAT."/>
    <s v="1-100-F001"/>
    <s v="VA-RECURSOS DISTRITO"/>
    <s v="O232020200991123"/>
    <s v="Servicios de la administración pública relacionados con la vivienda e infraestructura de servicios públicos"/>
    <s v="PM/0118/0119/40020200209"/>
    <s v="Informes con resultados de encuesta de satisfacció"/>
    <n v="64639185"/>
    <n v="0"/>
    <n v="0"/>
    <n v="0"/>
    <s v="0000721863"/>
    <s v="1"/>
    <s v="10781"/>
    <d v="2025-03-04T00:00:00"/>
    <s v="1000347374"/>
    <s v="JOSE LUIS ALDANA ROMERO"/>
    <s v="1002629376"/>
    <s v="CESAR AUGUSTO CACERES GONZALEZ"/>
    <d v="2025-03-04T00:00:00"/>
    <s v="7990990000"/>
    <s v="Transitoria Presupuesto CDP CRP"/>
  </r>
  <r>
    <s v="2025"/>
    <n v="2"/>
    <d v="2025-01-01T00:00:00"/>
    <d v="2025-05-27T00:00:00"/>
    <s v="0118-01"/>
    <x v="10"/>
    <s v="Fortalecimiento en la gestión pública in - Servicio de asistencia técnica"/>
    <s v="0000000853"/>
    <d v="2025-02-18T00:00:00"/>
    <s v="PRESTAR SERVICIOS PROFESIONALES PARA EL DESARROLLO DE LAS ETAPAS YACTUACIONES JURÍDICAS, REALIZANDO LA PROYECCIÓN, ELABORACIÓN DE LASACTIVIDADES JURÍDICAS DESARROLLADAS EN EL MARCO DE LAS COMPETENCIAS DELA SUBSECRETARÍA JURÍDICA."/>
    <s v="1-100-F001"/>
    <s v="VA-RECURSOS DISTRITO"/>
    <s v="O232020200882199"/>
    <s v="Otros servicios jurídicos n.c.p."/>
    <s v="PM/0118/0118/45990310250"/>
    <s v="Estrategias de gestión institucional y de la cultu"/>
    <n v="54633333"/>
    <n v="0"/>
    <n v="0"/>
    <n v="0"/>
    <s v="0000715336"/>
    <s v="1"/>
    <s v="10276"/>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s v="0000000819"/>
    <d v="2025-02-17T00:00:00"/>
    <s v="RECURSOS PARA EL CUMPLIMIENTO DEL DECRETO DE AUSTERIDAD DEL GASTO"/>
    <s v="1-100-F001"/>
    <s v="VA-RECURSOS DISTRITO"/>
    <s v="O232020200991191"/>
    <s v="Servicios administrativos relacionados con los trabajadores estatales"/>
    <s v="PM/0118/0118/45990310250"/>
    <s v="Estrategias de gestión institucional y de la cultu"/>
    <n v="375613768"/>
    <n v="375613768"/>
    <n v="0"/>
    <n v="0"/>
    <s v="0000713824"/>
    <s v="1"/>
    <s v="11153"/>
    <d v="2025-02-17T00:00:00"/>
    <s v="1000300664"/>
    <s v="ANA MILENA YELA ESCOBAR"/>
    <s v="1002629376"/>
    <s v="CESAR AUGUSTO CACERES GONZALEZ"/>
    <d v="2025-02-17T00:00:00"/>
    <s v="7990990000"/>
    <s v="Transitoria Presupuesto CDP CRP"/>
  </r>
  <r>
    <s v="2025"/>
    <n v="2"/>
    <d v="2025-01-01T00:00:00"/>
    <d v="2025-05-27T00:00:00"/>
    <s v="0118-01"/>
    <x v="39"/>
    <s v="Implementación de acciones y estrategias - Servicio de asistencia técnica"/>
    <s v="0000000998"/>
    <d v="2025-02-28T00:00:00"/>
    <s v="PRESTAR SERVICIOS PROFESIONALES PARA APOYAR LAS ACTIVIDADES DE MONITOREODE LAS ÁREAS SUSCEPTIBLES DE OCUPACIÓN ILEGAL O INFORMAL Y EN LOS TEMASRELACIONADOS CON ENAJENACIÓN ILEGAL, FORTALECIENDO LAS ACCIONES DEPREVENCIÓN DE DESARROLLOS ILEGALES EN LAS AREAS SUSCEPTIBLES DEOCUPACIÓN ILEGAL O INFORMAL DEL DISTRITO CAPITAL"/>
    <s v="1-100-I019"/>
    <s v="VA-Otras multas"/>
    <s v="O232020200991123"/>
    <s v="Servicios de la administración pública relacionados con la vivienda e infraestructura de servicios públicos"/>
    <s v="PM/0118/0117/45990310226"/>
    <s v="Servicio de prevención, vigilancia y seguimiento d"/>
    <n v="88839621"/>
    <n v="0"/>
    <n v="0"/>
    <n v="0"/>
    <s v="0000720950"/>
    <s v="1"/>
    <s v="9937"/>
    <d v="2025-02-28T00:00:00"/>
    <s v="1005450425"/>
    <s v="CARLOS ANDRES DANIELS JARAMILLO"/>
    <s v="1002629376"/>
    <s v="CESAR AUGUSTO CACERES GONZALEZ"/>
    <d v="2025-02-28T00:00:00"/>
    <s v="7990990000"/>
    <s v="Transitoria Presupuesto CDP CRP"/>
  </r>
  <r>
    <s v="2025"/>
    <n v="3"/>
    <d v="2025-01-01T00:00:00"/>
    <d v="2025-05-27T00:00:00"/>
    <s v="0118-01"/>
    <x v="36"/>
    <s v="Desarrollo de estrategias que promuevan  - Servicios de asistencia técnica en planificación urbana y ordenamiento territorial"/>
    <s v="0000001041"/>
    <d v="2025-03-06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41467494"/>
    <n v="0"/>
    <n v="0"/>
    <n v="0"/>
    <s v="0000722547"/>
    <s v="1"/>
    <s v="11080"/>
    <d v="2025-03-03T00:00:00"/>
    <s v="1000347374"/>
    <s v="JOSE LUIS ALDANA ROMERO"/>
    <s v="1002629376"/>
    <s v="CESAR AUGUSTO CACERES GONZALEZ"/>
    <d v="2025-03-06T00:00:00"/>
    <s v="7990990000"/>
    <s v="Transitoria Presupuesto CDP CRP"/>
  </r>
  <r>
    <s v="2025"/>
    <n v="1"/>
    <d v="2025-01-01T00:00:00"/>
    <d v="2025-05-27T00:00:00"/>
    <s v="0118-01"/>
    <x v="34"/>
    <s v="Implementación de acciones y estrategias - Documentos de evaluación"/>
    <s v="0000000571"/>
    <d v="2025-01-27T00:00:00"/>
    <s v="PRESTAR SERVICIOS PROFESIONALES PARA APOYAR JURÍDICAMENTE EN LA REVISIÓNY/O SUSTANCIACIÓN DE ACTOS ADMINISTRATIVOS Y DEMÁS ACTUACIONESPROCESALES QUE CORRESPONDAN A LOS PROCESOS ADMINISTRATIVOSSANCIONATORIOS DE COMPETENCIA DE LA SUBDIRECCIÓN DE INVESTIGACIONES YCONTROL DE VIVIENDA."/>
    <s v="1-100-I019"/>
    <s v="VA-Otras multas"/>
    <s v="O232020200991123"/>
    <s v="Servicios de la administración pública relacionados con la vivienda e infraestructura de servicios públicos"/>
    <s v="PM/0118/0117/45990010226"/>
    <s v="Servicio de prevención, vigilancia y seguimiento d"/>
    <n v="57832854"/>
    <n v="0"/>
    <n v="0"/>
    <n v="0"/>
    <s v="0000697773"/>
    <s v="1"/>
    <s v="10888"/>
    <d v="2025-01-27T00:00:00"/>
    <s v="1000668702"/>
    <s v="JAZMIN ROCIO OROZCO RODRIGUEZ"/>
    <s v="1002629376"/>
    <s v="CESAR AUGUSTO CACERES GONZALEZ"/>
    <d v="2025-01-27T00:00:00"/>
    <s v="7990990000"/>
    <s v="Transitoria Presupuesto CDP CRP"/>
  </r>
  <r>
    <s v="2025"/>
    <n v="3"/>
    <d v="2025-01-01T00:00:00"/>
    <d v="2025-05-27T00:00:00"/>
    <s v="0118-01"/>
    <x v="34"/>
    <s v="Implementación de acciones y estrategias - Documentos de evaluación"/>
    <s v="0000001043"/>
    <d v="2025-03-06T00:00:00"/>
    <s v="PRESTAR SERVICIOS DE APOYO A LA GESTIÓN EN LAS ACTIVIDADESADMINISTRATIVAS GENERADAS CON OCASIÓN A LA PROYECCIÓN DE LAS RESPUESTASA LAS PETICIONES, QUEJAS Y SOLICITUDES RELACIONADAS CON LA ENAJENACIÓNDE VIVIENDA Y DEMÁS ACTIVIDADES ORIENTADAS A LA INSPECCIÓN, VIGILANCIA YCONTROL DE VIVIENDA"/>
    <s v="1-100-I019"/>
    <s v="VA-Otras multas"/>
    <s v="O232020200991123"/>
    <s v="Servicios de la administración pública relacionados con la vivienda e infraestructura de servicios públicos"/>
    <s v="PM/0118/0117/45990010226"/>
    <s v="Servicio de prevención, vigilancia y seguimiento d"/>
    <n v="18891090"/>
    <n v="0"/>
    <n v="0"/>
    <n v="0"/>
    <s v="0000722583"/>
    <s v="1"/>
    <s v="9982"/>
    <d v="2025-03-06T00:00:00"/>
    <s v="1005450425"/>
    <s v="CARLOS ANDRES DANIELS JARAMILLO"/>
    <s v="1002629376"/>
    <s v="CESAR AUGUSTO CACERES GONZALEZ"/>
    <d v="2025-03-06T00:00:00"/>
    <s v="7990990000"/>
    <s v="Transitoria Presupuesto CDP CRP"/>
  </r>
  <r>
    <s v="2025"/>
    <n v="3"/>
    <d v="2025-01-01T00:00:00"/>
    <d v="2025-05-27T00:00:00"/>
    <s v="0118-01"/>
    <x v="9"/>
    <s v="Subsidio Distrital de Vivienda para el a - Vivienda de Interés Social mejoradas"/>
    <s v="0000001059"/>
    <d v="2025-03-10T00:00:00"/>
    <s v="PRESTAR SERVICIOS DE APOYO A LA GESTIÓN DOCUMENTAL EN LOS CONTRATOS YCONVENIOS DESARROLLADOS EN EL MARCO DEL PROGRAMA DE MEJORAMIENTO DEVIVIENDA BAJO LOS PROCEDIMIENTOS ESTABLECIDOS POR LA SECRETARÍADISTRITAL DEL HÁBITAT."/>
    <s v="1-100-F039"/>
    <s v="VA-Crédito"/>
    <s v="O232020200883330"/>
    <s v="Servicios de administración en proyectos de construcción"/>
    <s v="PM/0118/0103/40010440222"/>
    <s v="Subsidios para el Mejoramiento y habitabilidad urb"/>
    <n v="26013960"/>
    <n v="0"/>
    <n v="0"/>
    <n v="0"/>
    <s v="0000723930"/>
    <s v="1"/>
    <s v="10889"/>
    <d v="2025-03-10T00:00:00"/>
    <s v="1000106873"/>
    <s v="LINA MARIA GONZALEZ BOTERO"/>
    <s v="1002629376"/>
    <s v="CESAR AUGUSTO CACERES GONZALEZ"/>
    <d v="2025-03-10T00:00:00"/>
    <s v="7990990000"/>
    <s v="Transitoria Presupuesto CDP CRP"/>
  </r>
  <r>
    <s v="2025"/>
    <n v="3"/>
    <d v="2025-01-01T00:00:00"/>
    <d v="2025-05-27T00:00:00"/>
    <s v="0118-01"/>
    <x v="38"/>
    <s v="Subsidio Distrital de Vivienda para el a - Servicio de apoyo financiero para arrendamiento de vivienda"/>
    <s v="0000001011"/>
    <d v="2025-03-04T00:00:00"/>
    <s v="PRESTAR SERVICIOS PROFESIONALES COMO GESTOR SOCIAL PARA REALIZAR ELACOMPAÑAMIENTO Y SEGUIMIENTO A LOS PROCESOS DE POSTULACIÓN A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60000000"/>
    <n v="0"/>
    <n v="0"/>
    <n v="0"/>
    <s v="0000721861"/>
    <s v="1"/>
    <s v="10304"/>
    <d v="2025-03-04T00:00:00"/>
    <s v="1011007878"/>
    <s v="DANIEL EDUARDO CONTRERAS CASTRO"/>
    <s v="1002629376"/>
    <s v="CESAR AUGUSTO CACERES GONZALEZ"/>
    <d v="2025-03-04T00:00:00"/>
    <s v="7990990000"/>
    <s v="Transitoria Presupuesto CDP CRP"/>
  </r>
  <r>
    <s v="2025"/>
    <n v="3"/>
    <d v="2025-01-01T00:00:00"/>
    <d v="2025-05-27T00:00:00"/>
    <s v="0118-01"/>
    <x v="34"/>
    <s v="Implementación de acciones y estrategias - Documentos de evaluación"/>
    <s v="0000001034"/>
    <d v="2025-03-05T00:00:00"/>
    <s v="PRESTAR SERVICIOS PROFESIONALES PARA APOYAR JURÍDICAMENTE EN LAPROYECCIÓN DE LAS RESPUESTAS A LAS PETICIONES, QUEJAS Y SOLICITUDESRELACIONADAS CON LA ENAJENACIÓN DE VIVIENDA Y DEMÁS ACTIVIDADESORIENTADAS A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30349620"/>
    <n v="0"/>
    <n v="0"/>
    <n v="0"/>
    <s v="0000722112"/>
    <s v="1"/>
    <s v="10654"/>
    <d v="2025-03-05T00:00:00"/>
    <s v="1005450425"/>
    <s v="CARLOS ANDRES DANIELS JARAMILLO"/>
    <s v="1002629376"/>
    <s v="CESAR AUGUSTO CACERES GONZALEZ"/>
    <d v="2025-03-05T00:00:00"/>
    <s v="7990990000"/>
    <s v="Transitoria Presupuesto CDP CRP"/>
  </r>
  <r>
    <s v="2025"/>
    <n v="2"/>
    <d v="2025-01-01T00:00:00"/>
    <d v="2025-05-27T00:00:00"/>
    <s v="0118-01"/>
    <x v="6"/>
    <s v="Adecuación de entornos urbanos y/o rura - Espacio publico adecuado"/>
    <s v="0000000706"/>
    <d v="2025-02-05T00:00:00"/>
    <s v="PRESTAR SERVICIOS DE APOYO A LA GESTIÓN DE LOS PROCESOS ADMINISTRATIVOSY DOCUMENTALES EN EL MARCO DEL PROGRAMA DE MEJORAMIENTO INTEGRAL DELHÁBITAT DE LA SUBDIRECCIÓN DE BARRIOS."/>
    <s v="1-100-F039"/>
    <s v="VA-Crédito"/>
    <s v="O2320202005040254211"/>
    <s v="Servicios generales de construcción de carreteras (excepto carreteras elevadas), calles"/>
    <s v="PM/0118/0110/40020200214"/>
    <s v="Espacio público intervenido"/>
    <n v="21678300"/>
    <n v="0"/>
    <n v="0"/>
    <n v="0"/>
    <s v="0000706418"/>
    <s v="1"/>
    <s v="10541"/>
    <d v="2025-02-05T00:00:00"/>
    <s v="1000106873"/>
    <s v="LINA MARIA GONZALEZ BOTERO"/>
    <s v="1002629376"/>
    <s v="CESAR AUGUSTO CACERES GONZALEZ"/>
    <d v="2025-02-05T00:00:00"/>
    <s v="7990990000"/>
    <s v="Transitoria Presupuesto CDP CRP"/>
  </r>
  <r>
    <s v="2025"/>
    <n v="2"/>
    <d v="2025-01-01T00:00:00"/>
    <d v="2025-05-27T00:00:00"/>
    <s v="0118-01"/>
    <x v="7"/>
    <s v="Estudios y diseños de proyectos para el  - Estudios de pre inversión e inversión"/>
    <s v="0000000931"/>
    <d v="2025-02-21T00:00:00"/>
    <s v="PRESTAR SERVICIOS PROFESIONALES ESPECIALIZADOS PARA LA GESTIÓN DELCOMPONENTE SOCIAL, MEDIANTE LA PLANIFICACIÓN, ARTICULACIÓN Y SEGUIMIENTODE ACCIONES CON COMUNIDADES, INSTITUCIONES Y GRUPOS DE INTERÉSINVOLUCRADOS EN LAS INTERVENCIONES PRIORIZADAS POR LA SDHT, EN LOSPOLÍGONOS DE INTERVENCIÓN  INTEGRAL DE ESPACIO PÚBLICO Y REVITALIZACIÓN."/>
    <s v="1-100-F039"/>
    <s v="VA-Crédito"/>
    <s v="O232020200883330"/>
    <s v="Servicios de administración en proyectos de construcción"/>
    <s v="PM/0118/0110/40020340320"/>
    <s v="Espacio público intervenido"/>
    <n v="140000000"/>
    <n v="0"/>
    <n v="0"/>
    <n v="0"/>
    <s v="0000718457"/>
    <s v="1"/>
    <s v="10453"/>
    <d v="2025-02-21T00:00:00"/>
    <s v="1000117545"/>
    <s v="CAMILO EDUARDO TORRES MUÑOZ"/>
    <s v="1002629376"/>
    <s v="CESAR AUGUSTO CACERES GONZALEZ"/>
    <d v="2025-02-21T00:00:00"/>
    <s v="7990990000"/>
    <s v="Transitoria Presupuesto CDP CRP"/>
  </r>
  <r>
    <s v="2025"/>
    <n v="3"/>
    <d v="2025-01-01T00:00:00"/>
    <d v="2025-05-27T00:00:00"/>
    <s v="0118-01"/>
    <x v="8"/>
    <s v="Estudios y diseños de proyectos para el  - Espacio publico adecuado"/>
    <s v="0000001102"/>
    <d v="2025-03-21T00:00:00"/>
    <s v="PAGO DE PASIVO DEL CONTRATO 953-2022"/>
    <s v="1-601-I037"/>
    <s v="PAS-Crédito"/>
    <s v="O232020200883221"/>
    <s v="Servicios de planeación urbana"/>
    <s v="PM/0118/0110/40020200320"/>
    <s v="Espacio público intervenido"/>
    <n v="187556009"/>
    <n v="0"/>
    <n v="0"/>
    <n v="0"/>
    <s v="0000728026"/>
    <s v="1"/>
    <s v="11186"/>
    <d v="2025-03-21T00:00:00"/>
    <s v="1000162187"/>
    <s v="CAMILO ANDRES PEÑUELA CANO"/>
    <s v="1002629376"/>
    <s v="CESAR AUGUSTO CACERES GONZALEZ"/>
    <d v="2025-03-21T00:00:00"/>
    <s v="7990990000"/>
    <s v="Transitoria Presupuesto CDP CRP"/>
  </r>
  <r>
    <s v="2025"/>
    <n v="2"/>
    <d v="2025-01-01T00:00:00"/>
    <d v="2025-05-27T00:00:00"/>
    <s v="0118-01"/>
    <x v="10"/>
    <s v="Fortalecimiento en la gestión pública in - Servicio de asistencia técnica"/>
    <s v="0000000837"/>
    <d v="2025-02-17T00:00:00"/>
    <s v="RECURSOS PARA EL CUMPLIMIENTO DEL DECRETO DE AUSTERIDAD DEL GASTO"/>
    <s v="1-100-F001"/>
    <s v="VA-RECURSOS DISTRITO"/>
    <s v="O232020200882199"/>
    <s v="Otros servicios jurídicos n.c.p."/>
    <s v="PM/0118/0118/45990310250"/>
    <s v="Estrategias de gestión institucional y de la cultu"/>
    <n v="91000000"/>
    <n v="91000000"/>
    <n v="0"/>
    <n v="0"/>
    <s v="0000714208"/>
    <s v="1"/>
    <s v="1157"/>
    <d v="2025-02-17T00:00:00"/>
    <s v="1000024732"/>
    <s v="ALBA CRISTINA MELO GOMEZ"/>
    <s v="1002629376"/>
    <s v="CESAR AUGUSTO CACERES GONZALEZ"/>
    <d v="2025-02-17T00:00:00"/>
    <s v="7990990000"/>
    <s v="Transitoria Presupuesto CDP CRP"/>
  </r>
  <r>
    <s v="2025"/>
    <n v="3"/>
    <d v="2025-01-01T00:00:00"/>
    <d v="2025-05-27T00:00:00"/>
    <s v="0118-01"/>
    <x v="10"/>
    <s v="Fortalecimiento en la gestión pública in - Servicio de asistencia técnica"/>
    <s v="0000001105"/>
    <d v="2025-03-21T00:00:00"/>
    <s v="PRESTAR SERVICIOS DE APOYO A LA GESTIÓN A LA SUBSECRETARIA JURÍDICA,MEDIANTE EL SEGUIMIENTO ADMINISTRATIVO DE LOS ESTADOS DE LAS ACTUACIONESPROCESALES EN LOS PROCESOS DE DEFENSA JUDICIAL Y EXTRAJUDICIAL DE LASDHT."/>
    <s v="1-100-F001"/>
    <s v="VA-RECURSOS DISTRITO"/>
    <s v="O232020200882199"/>
    <s v="Otros servicios jurídicos n.c.p."/>
    <s v="PM/0118/0118/45990310250"/>
    <s v="Estrategias de gestión institucional y de la cultu"/>
    <n v="62516667"/>
    <n v="0"/>
    <n v="0"/>
    <n v="53258667"/>
    <s v="0000728204"/>
    <s v="1"/>
    <s v="11188"/>
    <d v="2025-03-21T00:00:00"/>
    <s v="1000024732"/>
    <s v="ALBA CRISTINA MELO GOMEZ"/>
    <s v="1002629376"/>
    <s v="CESAR AUGUSTO CACERES GONZALEZ"/>
    <d v="2025-03-21T00:00:00"/>
    <s v="7990990000"/>
    <s v="Transitoria Presupuesto CDP CRP"/>
  </r>
  <r>
    <s v="2025"/>
    <n v="3"/>
    <d v="2025-01-01T00:00:00"/>
    <d v="2025-05-27T00:00:00"/>
    <s v="0118-01"/>
    <x v="10"/>
    <s v="Fortalecimiento en la gestión pública in - Servicio de asistencia técnica"/>
    <s v="0000001104"/>
    <d v="2025-03-21T00:00:00"/>
    <s v="RECURSOS PARA EL CUMPLIMIENTO DEL DECRETO DE AUSTERIDAD DEL GASTO"/>
    <s v="1-100-F001"/>
    <s v="VA-RECURSOS DISTRITO"/>
    <s v="O232020200991191"/>
    <s v="Servicios administrativos relacionados con los trabajadores estatales"/>
    <s v="PM/0118/0118/45990310250"/>
    <s v="Estrategias de gestión institucional y de la cultu"/>
    <n v="202762600"/>
    <n v="0"/>
    <n v="0"/>
    <n v="202762600"/>
    <s v="0000728201"/>
    <s v="1"/>
    <s v="11153"/>
    <d v="2025-03-21T00:00:00"/>
    <s v="1000300664"/>
    <s v="ANA MILENA YELA ESCOBAR"/>
    <s v="1002629376"/>
    <s v="CESAR AUGUSTO CACERES GONZALEZ"/>
    <d v="2025-03-21T00:00:00"/>
    <s v="7990990000"/>
    <s v="Transitoria Presupuesto CDP CRP"/>
  </r>
  <r>
    <s v="2025"/>
    <n v="3"/>
    <d v="2025-01-01T00:00:00"/>
    <d v="2025-05-27T00:00:00"/>
    <s v="0118-01"/>
    <x v="34"/>
    <s v="Implementación de acciones y estrategias - Documentos de evaluación"/>
    <s v="0000001086"/>
    <d v="2025-03-17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38671368"/>
    <n v="0"/>
    <n v="0"/>
    <n v="0"/>
    <s v="0000726386"/>
    <s v="1"/>
    <s v="10559"/>
    <d v="2025-03-17T00:00:00"/>
    <s v="1000668702"/>
    <s v="JAZMIN ROCIO OROZCO RODRIGUEZ"/>
    <s v="1002629376"/>
    <s v="CESAR AUGUSTO CACERES GONZALEZ"/>
    <d v="2025-03-17T00:00:00"/>
    <s v="7990990000"/>
    <s v="Transitoria Presupuesto CDP CRP"/>
  </r>
  <r>
    <s v="2025"/>
    <n v="3"/>
    <d v="2025-01-01T00:00:00"/>
    <d v="2025-05-27T00:00:00"/>
    <s v="0118-01"/>
    <x v="10"/>
    <s v="Fortalecimiento en la gestión pública in - Servicio de asistencia técnica"/>
    <s v="0000001106"/>
    <d v="2025-03-25T00:00:00"/>
    <s v="RECURSOS PARA EL CUMPLIMIENTO DEL DECRETO DE AUSTERIDAD DEL GASTO."/>
    <s v="1-100-F001"/>
    <s v="VA-RECURSOS DISTRITO"/>
    <s v="O232020200882199"/>
    <s v="Otros servicios jurídicos n.c.p."/>
    <s v="PM/0118/0118/45990310250"/>
    <s v="Estrategias de gestión institucional y de la cultu"/>
    <n v="91000000"/>
    <n v="0"/>
    <n v="0"/>
    <n v="91000000"/>
    <s v="0000728320"/>
    <s v="1"/>
    <s v="11157"/>
    <d v="2025-03-25T00:00:00"/>
    <s v="1000024732"/>
    <s v="ALBA CRISTINA MELO GOMEZ"/>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10"/>
    <d v="2025-03-25T00:00:00"/>
    <s v="PRESTAR SERVICIOS PROFESIONALES PARA EL ACOMPAÑAMIENTO Y SEGUIMIENTO DELOS PROGRAMAS Y PROYECTOS DE ACCESO A LA VIVIENDA A CARGO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5566667"/>
    <n v="0"/>
    <n v="0"/>
    <n v="2566667"/>
    <s v="0000728406"/>
    <s v="1"/>
    <s v="10359"/>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14"/>
    <d v="2025-03-25T00:00:00"/>
    <s v="PRESTAR SERVICIOS PROFESIONALES PARA LA GESTIÓN ADMINISTRATIVA Y TECNICADE LOS PROGRAMAS Y PROYECTOS A CARGO DE LA SUBSECRETARIA DE GESTIONFINANCIERA"/>
    <s v="1-100-F039"/>
    <s v="VA-Crédito"/>
    <s v="O232020200991123"/>
    <s v="Servicios de la administración pública relacionados con la vivienda e infraestructura de servicios públicos"/>
    <s v="PM/0118/0104/40010310222"/>
    <s v="Subsidio para adquisición de vivienda nueva urbana"/>
    <n v="65566667"/>
    <n v="0"/>
    <n v="0"/>
    <n v="1866667"/>
    <s v="0000728431"/>
    <s v="1"/>
    <s v="11199"/>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13"/>
    <d v="2025-03-25T00:00:00"/>
    <s v="PRESTAR SERVICIOS DE APOYO A LA GESTIÓN EN LAS ACTIVIDADES ASISTENCIALESY ADMINISTRATIVAS REQUERIDAS EN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5776077"/>
    <n v="0"/>
    <n v="0"/>
    <n v="35776077"/>
    <s v="0000728427"/>
    <s v="1"/>
    <s v="11198"/>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11"/>
    <d v="2025-03-25T00:00:00"/>
    <s v="PRESTAR SERVICIOS PROFESIONALES COMO GESTOR SOCIAL PARA REALIZARACTIVIDADES DE SEGUIMIENTO Y ACOMPAÑAMIENTO A LOS HOGARES QUE SEPOSTULEN A LOS PROGRAMAS DE ACCESO A LA VIVIENDA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70250000"/>
    <n v="0"/>
    <n v="0"/>
    <n v="25250000"/>
    <s v="0000728415"/>
    <s v="1"/>
    <s v="10394"/>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12"/>
    <d v="2025-03-25T00:00:00"/>
    <s v="PRESTAR SERVICIOS PROFESIONALES PARA EL ACOMPAÑAMIENTO JURIDICOREQUERIDO EN LOS PROYECTOS Y PROGRAMAS GESTIONADOS POR LA SUBSECRETARIADE GESTION FINANCIERA"/>
    <s v="1-100-F039"/>
    <s v="VA-Crédito"/>
    <s v="O232020200991123"/>
    <s v="Servicios de la administración pública relacionados con la vivienda e infraestructura de servicios públicos"/>
    <s v="PM/0118/0104/40010310222"/>
    <s v="Subsidio para adquisición de vivienda nueva urbana"/>
    <n v="59755718"/>
    <n v="0"/>
    <n v="0"/>
    <n v="2339192"/>
    <s v="0000728418"/>
    <s v="1"/>
    <s v="10755"/>
    <d v="2025-03-25T00:00:00"/>
    <s v="1011007878"/>
    <s v="DANIEL EDUARDO CONTRERAS CASTRO"/>
    <s v="1002629376"/>
    <s v="CESAR AUGUSTO CACERES GONZALEZ"/>
    <d v="2025-03-25T00:00:00"/>
    <s v="7990990000"/>
    <s v="Transitoria Presupuesto CDP CRP"/>
  </r>
  <r>
    <s v="2025"/>
    <n v="3"/>
    <d v="2025-01-01T00:00:00"/>
    <d v="2025-05-27T00:00:00"/>
    <s v="0118-01"/>
    <x v="9"/>
    <s v="Subsidio Distrital de Vivienda para el a - Vivienda de Interés Social mejoradas"/>
    <s v="0000001118"/>
    <d v="2025-03-25T00:00:00"/>
    <s v="PRESTAR LOS SERVICIOS PROFESIONALES ESPECIALIZADOS EN EL DESARROLLO DELAS ACTIVIDADES RELACIONADAS CON EL PROGRAMA DE INTERVENCIÓN DELMEJORAMIENTO INTEGRAL DEL HÁBITAT."/>
    <s v="1-100-F039"/>
    <s v="VA-Crédito"/>
    <s v="O232020200883330"/>
    <s v="Servicios de administración en proyectos de construcción"/>
    <s v="PM/0118/0103/40010440222"/>
    <s v="Subsidios para el Mejoramiento y habitabilidad urb"/>
    <n v="118425456"/>
    <n v="0"/>
    <n v="0"/>
    <n v="25456"/>
    <s v="0000728493"/>
    <s v="1"/>
    <s v="11200"/>
    <d v="2025-03-25T00:00:00"/>
    <s v="1000162187"/>
    <s v="CAMILO ANDRES PEÑUELA CAN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08"/>
    <d v="2025-03-25T00:00:00"/>
    <s v="PRESTAR SERVICIOS PROFESIONALES PARA REALIZAR LAS ACTIVIDADES DESEGUIMIENTO E IMPLEMENTACIÓN DE POLÍTICAS POBLACIONALES CON ENFOQUEDIFERENCIAL PARA EL FOMENTO Y ACCESO A LAS SOLUCIONES HABITACIONALES ENEL DISTRITO CAPITAL."/>
    <s v="1-100-F039"/>
    <s v="VA-Crédito"/>
    <s v="O232020200991123"/>
    <s v="Servicios de la administración pública relacionados con la vivienda e infraestructura de servicios públicos"/>
    <s v="PM/0118/0104/40010310222"/>
    <s v="Subsidio para adquisición de vivienda nueva urbana"/>
    <n v="51516667"/>
    <n v="0"/>
    <n v="0"/>
    <n v="7516667"/>
    <s v="0000728385"/>
    <s v="1"/>
    <s v="10185"/>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07"/>
    <d v="2025-03-25T00:00:00"/>
    <s v="PRESTAR SERVICIOS PROFESIONALES PARA REALIZAR GESTIÓN, SEGUIMIENTO EINFORMES, A LAS POLITICAS EN EL MARCO DE LOS PROGRAMAS Y PROYECTOSGESTIONADOS POR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77353680"/>
    <n v="0"/>
    <n v="0"/>
    <n v="5353680"/>
    <s v="0000728374"/>
    <s v="1"/>
    <s v="10068"/>
    <d v="2025-03-25T00:00:00"/>
    <s v="1011007878"/>
    <s v="DANIEL EDUARDO CONTRERAS CASTRO"/>
    <s v="1002629376"/>
    <s v="CESAR AUGUSTO CACERES GONZALEZ"/>
    <d v="2025-03-25T00:00:00"/>
    <s v="7990990000"/>
    <s v="Transitoria Presupuesto CDP CRP"/>
  </r>
  <r>
    <s v="2025"/>
    <n v="3"/>
    <d v="2025-01-01T00:00:00"/>
    <d v="2025-05-27T00:00:00"/>
    <s v="0118-01"/>
    <x v="34"/>
    <s v="Implementación de acciones y estrategias - Documentos de evaluación"/>
    <s v="0000001117"/>
    <d v="2025-03-25T00:00:00"/>
    <s v="PRESTAR SERVICIOS PROFESIONALES DE CARÁCTER JURÍDICO EN EL MARCO DE LASACTUACIONES ADMINISTRATIVAS SANCIONATORIAS POR EL INCUMPLIMIENTO DENORMAS QUE REGULAN LAS ACTIVIDADES DE ENAJENACIÓN Y ARRENDAMIENTO DEVIVIENDA EN EL DISTRITO CAPITAL DE BOGOTÁ."/>
    <s v="1-100-F001"/>
    <s v="VA-RECURSOS DISTRITO"/>
    <s v="O232020200991123"/>
    <s v="Servicios de la administración pública relacionados con la vivienda e infraestructura de servicios públicos"/>
    <s v="PM/0118/0117/45990010226"/>
    <s v="Servicio de prevención, vigilancia y seguimiento d"/>
    <n v="58007052"/>
    <n v="0"/>
    <n v="0"/>
    <n v="9"/>
    <s v="0000728491"/>
    <s v="1"/>
    <s v="11115"/>
    <d v="2025-03-25T00:00:00"/>
    <s v="1000668702"/>
    <s v="JAZMIN ROCIO OROZCO RODRIGUEZ"/>
    <s v="1002629376"/>
    <s v="CESAR AUGUSTO CACERES GONZALEZ"/>
    <d v="2025-03-25T00:00:00"/>
    <s v="7990990000"/>
    <s v="Transitoria Presupuesto CDP CRP"/>
  </r>
  <r>
    <s v="2025"/>
    <n v="3"/>
    <d v="2025-01-01T00:00:00"/>
    <d v="2025-05-27T00:00:00"/>
    <s v="0118-01"/>
    <x v="34"/>
    <s v="Implementación de acciones y estrategias - Documentos de evaluación"/>
    <s v="0000001116"/>
    <d v="2025-03-25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52"/>
    <n v="0"/>
    <n v="0"/>
    <n v="9"/>
    <s v="0000728489"/>
    <s v="1"/>
    <s v="10558"/>
    <d v="2025-03-25T00:00:00"/>
    <s v="1000668702"/>
    <s v="JAZMIN ROCIO OROZCO RODRIGUEZ"/>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s v="0000001109"/>
    <d v="2025-03-25T00:00:00"/>
    <s v="PRESTAR SERVICIOS PROFESIONALES ESPECIALIZADOS PARA LA GESTIÓN,IMPLEMENTACIÓN Y SEGUIMIENTO DE LOS PROGRAMAS DE ACCESO A LA VIVIENDA A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12400000"/>
    <n v="0"/>
    <n v="0"/>
    <n v="4400000"/>
    <s v="0000728401"/>
    <s v="1"/>
    <s v="10352"/>
    <d v="2025-03-25T00:00:00"/>
    <s v="1011007878"/>
    <s v="DANIEL EDUARDO CONTRERAS CASTRO"/>
    <s v="1002629376"/>
    <s v="CESAR AUGUSTO CACERES GONZALEZ"/>
    <d v="2025-03-25T00:00:00"/>
    <s v="7990990000"/>
    <s v="Transitoria Presupuesto CDP CRP"/>
  </r>
  <r>
    <s v="2025"/>
    <n v="3"/>
    <d v="2025-01-01T00:00:00"/>
    <d v="2025-05-27T00:00:00"/>
    <s v="0118-01"/>
    <x v="10"/>
    <s v="Fortalecimiento en la gestión pública in - Servicio de asistencia técnica"/>
    <s v="0000001037"/>
    <d v="2025-03-05T00:00:00"/>
    <s v="Prestar servicios de apoyo a la gestión a la Subsecretaria jurídica,mediante el seguimiento administrativo de los estados de las actuacionesprocesales en los procesos de defensa judicial y extrajudicial de laSDHT"/>
    <s v="1-100-F001"/>
    <s v="VA-RECURSOS DISTRITO"/>
    <s v="O232020200882199"/>
    <s v="Otros servicios jurídicos n.c.p."/>
    <s v="PM/0118/0118/45990310250"/>
    <s v="Estrategias de gestión institucional y de la cultu"/>
    <n v="62516667"/>
    <n v="62516667"/>
    <n v="0"/>
    <n v="0"/>
    <s v="0000722151"/>
    <s v="1"/>
    <s v="11138"/>
    <d v="2025-03-04T00:00:00"/>
    <s v="1000024732"/>
    <s v="ALBA CRISTINA MELO GOMEZ"/>
    <s v="1002629376"/>
    <s v="CESAR AUGUSTO CACERES GONZALEZ"/>
    <d v="2025-03-05T00:00:00"/>
    <s v="7990990000"/>
    <s v="Transitoria Presupuesto CDP CRP"/>
  </r>
  <r>
    <s v="2025"/>
    <n v="2"/>
    <d v="2025-01-01T00:00:00"/>
    <d v="2025-05-27T00:00:00"/>
    <s v="0118-01"/>
    <x v="35"/>
    <s v="Subsidio Distrital de Vivienda para el a - Servicio de apoyo financiero para mejoramiento de vivienda"/>
    <s v="0000000756"/>
    <d v="2025-02-10T00:00:00"/>
    <s v="PRESTAR SERVICIOS PROFESIONALES PARA APOYAR EL SEGUIMIENTO SOCIAL A LAEJECUCIÓN Y LA ESTRUCTURACIÓN DE LOS HOGARES DEL PROGRAMA DE PROMOCIÓN YACCESO A SOLUCIONES HABITACIONALES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38277684"/>
    <n v="0"/>
    <n v="0"/>
    <n v="0"/>
    <s v="0000708922"/>
    <s v="1"/>
    <s v="10835"/>
    <d v="2025-02-10T00:00:00"/>
    <s v="1000106873"/>
    <s v="LINA MARIA GONZALEZ BOTERO"/>
    <s v="1002629376"/>
    <s v="CESAR AUGUSTO CACERES GONZALEZ"/>
    <d v="2025-02-10T00:00:00"/>
    <s v="7990990000"/>
    <s v="Transitoria Presupuesto CDP CRP"/>
  </r>
  <r>
    <s v="2025"/>
    <n v="3"/>
    <d v="2025-01-01T00:00:00"/>
    <d v="2025-05-27T00:00:00"/>
    <s v="0118-01"/>
    <x v="10"/>
    <s v="Fortalecimiento en la gestión pública in - Servicio de asistencia técnica"/>
    <s v="0000001052"/>
    <d v="2025-03-07T00:00:00"/>
    <s v="PRESTAR SERVICIOS DE APOYO A LA GESTIÓN PARA EL DESARROLLO DEACTIVIDADES DE IDENTIFICACIÓN Y ORGANIZACIÓN DOCUMENTAL GENERADA EN ELPROCESO DE GESTIÓN CONTRACTUAL"/>
    <s v="1-100-F001"/>
    <s v="VA-RECURSOS DISTRITO"/>
    <s v="O232020200991191"/>
    <s v="Servicios administrativos relacionados con los trabajadores estatales"/>
    <s v="PM/0118/0118/45990310250"/>
    <s v="Estrategias de gestión institucional y de la cultu"/>
    <n v="10839150"/>
    <n v="0"/>
    <n v="0"/>
    <n v="0"/>
    <s v="0000723434"/>
    <s v="1"/>
    <s v="11062"/>
    <d v="2025-03-06T00:00:00"/>
    <s v="1000300664"/>
    <s v="ANA MILENA YELA ESCOBAR"/>
    <s v="1002629376"/>
    <s v="CESAR AUGUSTO CACERES GONZALEZ"/>
    <d v="2025-03-07T00:00:00"/>
    <s v="7990990000"/>
    <s v="Transitoria Presupuesto CDP CRP"/>
  </r>
  <r>
    <s v="2025"/>
    <n v="1"/>
    <d v="2025-01-01T00:00:00"/>
    <d v="2025-05-27T00:00:00"/>
    <s v="0118-01"/>
    <x v="8"/>
    <s v="Estudios y diseños de proyectos para el  - Espacio publico adecuado"/>
    <s v="0000000013"/>
    <d v="2025-01-01T00:00:00"/>
    <s v="REALIZAR LA INTERVENTORÍA TÉCNICA, JURÍDICA, SOCIAL, AMBIENTAL&lt;(&gt;,&lt;)&gt;ADMINISTRATIVA Y FINANCIERA PARA LA CONSTRUCCIÓN DE OBRAS DEESPACIOPÚBLICO EN LOS TERRITORIOS PRIORIZADOS POR LA SECRETARÍADISTRITAL DELHÁBITAT EN LA LOCALIDAD DE SAN CRISTÓBAL."/>
    <s v="1-100-F088"/>
    <s v="VA-CRÉDITO ACUERDO 840 DE 2022"/>
    <s v="O2320202005040254211"/>
    <s v="Servicios generales de construcción de carreteras (excepto carreteras elevadas), calles"/>
    <s v="PM/0118/0110/40020200320"/>
    <s v="Espacio público intervenido"/>
    <n v="144282887"/>
    <n v="0"/>
    <n v="0"/>
    <n v="0"/>
    <s v="3000002457"/>
    <s v="1"/>
    <s v="10997"/>
    <d v="2025-01-01T00:00:00"/>
    <s v="1000117545"/>
    <s v="CAMILO EDUARDO TORRES MUÑOZ"/>
    <s v="1002629376"/>
    <s v="CESAR AUGUSTO CACERES GONZALEZ"/>
    <d v="2025-01-01T00:00:00"/>
    <s v="7990990000"/>
    <s v="Transitoria Presupuesto CDP CRP"/>
  </r>
  <r>
    <s v="2025"/>
    <n v="1"/>
    <d v="2025-01-01T00:00:00"/>
    <d v="2025-05-27T00:00:00"/>
    <s v="0118-01"/>
    <x v="6"/>
    <s v="Adecuación de entornos urbanos y/o rura - Espacio publico adecuado"/>
    <s v="0000000012"/>
    <d v="2025-01-01T00:00:00"/>
    <s v="REALIZAR LOS ESTUDIOS Y DISEÑOS DEFINITIVOS Y LA EJECUCIÓN DE LAS OBRASDE ESPACIO PÚBLICO, EN EL MARCO DE LA ESTRATEGIAREVITALIZA TU BARRIO, EN LOS PROYECTOS PRIORIZADOS POR LA SECRETARIADISTRITAL DE HÁBITAT."/>
    <s v="1-100-F039"/>
    <s v="VA-Crédito"/>
    <s v="O2320202005040254211"/>
    <s v="Servicios generales de construcción de carreteras (excepto carreteras elevadas), calles"/>
    <s v="PM/0118/0110/40020200214"/>
    <s v="Espacio público intervenido"/>
    <n v="1899878309"/>
    <n v="0"/>
    <n v="0"/>
    <n v="0"/>
    <s v="3000002456"/>
    <s v="1"/>
    <s v="11028"/>
    <d v="2025-01-01T00:00:00"/>
    <s v="1000117545"/>
    <s v="CAMILO EDUARDO TORRES MUÑOZ"/>
    <s v="1002629376"/>
    <s v="CESAR AUGUSTO CACERES GONZALEZ"/>
    <d v="2025-01-01T00:00:00"/>
    <s v="7990990000"/>
    <s v="Transitoria Presupuesto CDP CRP"/>
  </r>
  <r>
    <s v="2025"/>
    <n v="3"/>
    <d v="2025-01-01T00:00:00"/>
    <d v="2025-05-27T00:00:00"/>
    <s v="0118-01"/>
    <x v="4"/>
    <s v="Fortalecimiento en la gestión pública in - Sedes mantenidas"/>
    <s v="0000001123"/>
    <d v="2025-03-26T00:00:00"/>
    <s v="PRESTAR EL SERVICIO DE RECOLECCIÓN, TRANSPORTE, TRATAMIENTO Y/ODISPOSICIÓN FINAL DE RESIDUOS PELIGROSOS Y/O ESPECIALES, GENERADOS PORLA SECRETARIA DISTRITAL DEL HÁBITAT."/>
    <s v="1-100-F001"/>
    <s v="VA-RECURSOS DISTRITO"/>
    <s v="O232020200994219"/>
    <s v="Servicios de recolección de otros desechos peligrosos"/>
    <s v="PM/0118/0118/45990160250"/>
    <s v="Estrategias de gestión institucional y de la cultu"/>
    <n v="3112000"/>
    <n v="0"/>
    <n v="0"/>
    <n v="3112000"/>
    <s v="0000729162"/>
    <s v="1"/>
    <s v="10144"/>
    <d v="2025-03-26T00:00:00"/>
    <s v="1000300664"/>
    <s v="ANA MILENA YELA ESCOBAR"/>
    <s v="1002629376"/>
    <s v="CESAR AUGUSTO CACERES GONZALEZ"/>
    <d v="2025-03-26T00:00:00"/>
    <s v="7990990000"/>
    <s v="Transitoria Presupuesto CDP CRP"/>
  </r>
  <r>
    <s v="2025"/>
    <n v="2"/>
    <d v="2025-01-01T00:00:00"/>
    <d v="2025-05-27T00:00:00"/>
    <s v="0118-01"/>
    <x v="17"/>
    <s v="Subsidio Distrital de Vivienda para el a - Servicio de apoyo financiero para adquisición de vivienda"/>
    <s v="0000000893"/>
    <d v="2025-02-21T00:00:00"/>
    <s v="PRESTAR SERVICIOS PROFESIONALES DE CARACTER SOCIAL PARA REALIZARACOMPAÑAMIENTO Y SEGUIMIENTO A LOS HOGARES CON ENFOQUE DIFERENCIALPOTENCIALMENTE BENEFICIARIOS DE LOS PROGRAMAS DE ACCESO A LA VIVIENDA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8277684"/>
    <n v="0"/>
    <n v="0"/>
    <n v="0"/>
    <s v="0000717720"/>
    <s v="1"/>
    <s v="10398"/>
    <d v="2025-02-21T00:00:00"/>
    <s v="1011007878"/>
    <s v="DANIEL EDUARDO CONTRERAS CASTRO"/>
    <s v="1002629376"/>
    <s v="CESAR AUGUSTO CACERES GONZALEZ"/>
    <d v="2025-02-21T00:00:00"/>
    <s v="7990990000"/>
    <s v="Transitoria Presupuesto CDP CRP"/>
  </r>
  <r>
    <s v="2025"/>
    <n v="3"/>
    <d v="2025-01-01T00:00:00"/>
    <d v="2025-05-27T00:00:00"/>
    <s v="0118-01"/>
    <x v="79"/>
    <s v="Viáticos de los funcionarios en comisión"/>
    <s v="0000001125"/>
    <d v="2025-03-26T00:00:00"/>
    <s v="PAGO DE VIÁTICOS Y GASTOS DE VIAJE, COMISIÓN DE SERVICIO AL INTERIOR DELPAÍS, CON DESTINO A LA CIUDAD DE MONTERÍA DE LA DRA. ANA MILENA YELAESCOBAR"/>
    <s v="1-100-F001"/>
    <s v="VA-RECURSOS DISTRITO"/>
    <s v="000000000000000000118"/>
    <s v="0118 - Programa Funcionamiento - SECRETARÍA DISTRITAL DE HABITAT"/>
    <s v="PM/0118/0001/FUNC"/>
    <s v="FUNCIONAMIENTO SECRETARÍA DISTRITAL DE HABITAT"/>
    <n v="2022688"/>
    <n v="0"/>
    <n v="0"/>
    <n v="0"/>
    <s v="0000729182"/>
    <s v="1"/>
    <s v="39"/>
    <d v="2025-03-26T00:00:00"/>
    <s v="1000300664"/>
    <s v="ANA MILENA YELA ESCOBAR"/>
    <s v="1002629376"/>
    <s v="CESAR AUGUSTO CACERES GONZALEZ"/>
    <d v="2025-03-26T00:00:00"/>
    <s v="7990990000"/>
    <s v="Transitoria Presupuesto CDP CRP"/>
  </r>
  <r>
    <s v="2025"/>
    <n v="3"/>
    <d v="2025-01-01T00:00:00"/>
    <d v="2025-05-27T00:00:00"/>
    <s v="0118-01"/>
    <x v="47"/>
    <s v="Fortalecimiento en la gestión pública in - Documentos de lineamientos técnicos"/>
    <s v="0000001080"/>
    <d v="2025-03-12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24916"/>
    <s v="1"/>
    <s v="10975"/>
    <d v="2025-03-10T00:00:00"/>
    <s v="1000300664"/>
    <s v="ANA MILENA YELA ESCOBAR"/>
    <s v="1002629376"/>
    <s v="CESAR AUGUSTO CACERES GONZALEZ"/>
    <d v="2025-03-12T00:00:00"/>
    <s v="7990990000"/>
    <s v="Transitoria Presupuesto CDP CRP"/>
  </r>
  <r>
    <s v="2025"/>
    <n v="2"/>
    <d v="2025-01-01T00:00:00"/>
    <d v="2025-05-27T00:00:00"/>
    <s v="0118-01"/>
    <x v="35"/>
    <s v="Subsidio Distrital de Vivienda para el a - Servicio de apoyo financiero para mejoramiento de vivienda"/>
    <s v="0000000965"/>
    <d v="2025-02-25T00:00:00"/>
    <s v="PRESTAR SERVICIOS PROFESIONALES A LA GESTIÓN DEL COMPONENTE TÉCNICO ENLA ESTRUCTURACIÓN DE LOS PROYECTOS PARA LA ASIGNACIÓN DE SUBSIDIOS YHACER EL SEGUIMIENTO A LA EJECUCIÓN DE SOLUCIONES HABITACIONALES DE LASECRETARÍA DISTRITAL DEL HÁBITAT"/>
    <s v="1-100-F039"/>
    <s v="VA-Crédito"/>
    <s v="O232020200991123"/>
    <s v="Servicios de la administración pública relacionados con la vivienda e infraestructura de servicios públicos"/>
    <s v="PM/0118/0103/40010320222"/>
    <s v="Subsidios para el Mejoramiento y habitabilidad urb"/>
    <n v="56776500"/>
    <n v="0"/>
    <n v="0"/>
    <n v="0"/>
    <s v="0000719639"/>
    <s v="1"/>
    <s v="10831"/>
    <d v="2025-02-25T00:00:00"/>
    <s v="1000106873"/>
    <s v="LINA MARIA GONZALEZ BOTERO"/>
    <s v="1002629376"/>
    <s v="CESAR AUGUSTO CACERES GONZALEZ"/>
    <d v="2025-02-25T00:00:00"/>
    <s v="7990990000"/>
    <s v="Transitoria Presupuesto CDP CRP"/>
  </r>
  <r>
    <s v="2025"/>
    <n v="2"/>
    <d v="2025-01-01T00:00:00"/>
    <d v="2025-05-27T00:00:00"/>
    <s v="0118-01"/>
    <x v="17"/>
    <s v="Subsidio Distrital de Vivienda para el a - Servicio de apoyo financiero para adquisición de vivienda"/>
    <s v="0000000892"/>
    <d v="2025-02-21T00:00:00"/>
    <s v="PRESTAR SERVICIOS PROFESIONALES COMO GESTOR SOCIAL PARA ELACOMPAÑAMIENTO EN EL PROCESO DE POSTULACIÓN A LOS HOGARES INTERESADOS EN LOS PROGRAMAS DE ACCESO A LA VIVIENDA GESTIONADOS POR LA SUBSECRETARÍADE GESTIÓN FINANCIERA"/>
    <s v="1-100-F039"/>
    <s v="VA-Crédito"/>
    <s v="O232020200991123"/>
    <s v="Servicios de la administración pública relacionados con la vivienda e infraestructura de servicios públicos"/>
    <s v="PM/0118/0104/40010310222"/>
    <s v="Subsidio para adquisición de vivienda nueva urbana"/>
    <n v="45000000"/>
    <n v="0"/>
    <n v="0"/>
    <n v="0"/>
    <s v="0000717709"/>
    <s v="1"/>
    <s v="10391"/>
    <d v="2025-02-21T00:00:00"/>
    <s v="1011007878"/>
    <s v="DANIEL EDUARDO CONTRERAS CASTRO"/>
    <s v="1002629376"/>
    <s v="CESAR AUGUSTO CACERES GONZALEZ"/>
    <d v="2025-02-21T00:00:00"/>
    <s v="7990990000"/>
    <s v="Transitoria Presupuesto CDP CRP"/>
  </r>
  <r>
    <s v="2025"/>
    <n v="3"/>
    <d v="2025-01-01T00:00:00"/>
    <d v="2025-05-27T00:00:00"/>
    <s v="0118-01"/>
    <x v="10"/>
    <s v="Fortalecimiento en la gestión pública in - Servicio de asistencia técnica"/>
    <s v="0000001093"/>
    <d v="2025-03-20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70753842"/>
    <n v="0"/>
    <n v="0"/>
    <n v="0"/>
    <s v="0000727768"/>
    <s v="1"/>
    <s v="11067"/>
    <d v="2025-03-20T00:00:00"/>
    <s v="1000300664"/>
    <s v="ANA MILENA YELA ESCOBAR"/>
    <s v="1002629376"/>
    <s v="CESAR AUGUSTO CACERES GONZALEZ"/>
    <d v="2025-03-20T00:00:00"/>
    <s v="7990990000"/>
    <s v="Transitoria Presupuesto CDP CRP"/>
  </r>
  <r>
    <s v="2025"/>
    <n v="3"/>
    <d v="2025-01-01T00:00:00"/>
    <d v="2025-05-27T00:00:00"/>
    <s v="0118-01"/>
    <x v="10"/>
    <s v="Fortalecimiento en la gestión pública in - Servicio de asistencia técnica"/>
    <s v="0000001103"/>
    <d v="2025-03-21T00:00:00"/>
    <s v="CONTRATAR EL SERVICIO DE COMPUTACIÓN EN LA NUBE PARA EL SISTEMAJSP7-GOBIERNO"/>
    <s v="1-100-F001"/>
    <s v="VA-RECURSOS DISTRITO"/>
    <s v="O232020200991191"/>
    <s v="Servicios administrativos relacionados con los trabajadores estatales"/>
    <s v="PM/0118/0118/45990310250"/>
    <s v="Estrategias de gestión institucional y de la cultu"/>
    <n v="308734802"/>
    <n v="0"/>
    <n v="0"/>
    <n v="0"/>
    <s v="0000728065"/>
    <s v="1"/>
    <s v="10139"/>
    <d v="2025-03-21T00:00:00"/>
    <s v="1002629376"/>
    <s v="CESAR AUGUSTO CACERES GONZALEZ"/>
    <s v="1002629376"/>
    <s v="CESAR AUGUSTO CACERES GONZALEZ"/>
    <d v="2025-03-21T00:00:00"/>
    <s v="7990990000"/>
    <s v="Transitoria Presupuesto CDP CRP"/>
  </r>
  <r>
    <s v="2025"/>
    <n v="1"/>
    <d v="2025-01-01T00:00:00"/>
    <d v="2025-05-27T00:00:00"/>
    <s v="0118-01"/>
    <x v="17"/>
    <s v="Subsidio Distrital de Vivienda para el a - Servicio de apoyo financiero para adquisición de vivienda"/>
    <s v="0000000485"/>
    <d v="2025-01-22T00:00:00"/>
    <s v="PRESTAR SERVICIOS PROFESIONALES PARA LA GESTIÓN Y ACOMPAÑAMIENTOJURÍDICO A LOS PROYECTOS Y PROGRAMAS ASOCIADOS A LOS INSTRUMENTOS DEFINANCIACIÓN DE VIVIENDA EJECUTADOS POR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115978905"/>
    <n v="115978905"/>
    <n v="0"/>
    <n v="0"/>
    <s v="0000691368"/>
    <s v="1"/>
    <s v="10400"/>
    <d v="2025-01-22T00:00:00"/>
    <s v="1011007878"/>
    <s v="DANIEL EDUARDO CONTRERAS CASTRO"/>
    <s v="1002629376"/>
    <s v="CESAR AUGUSTO CACERES GONZALEZ"/>
    <d v="2025-01-22T00:00:00"/>
    <s v="7990990000"/>
    <s v="Transitoria Presupuesto CDP CRP"/>
  </r>
  <r>
    <s v="2025"/>
    <n v="2"/>
    <d v="2025-01-01T00:00:00"/>
    <d v="2025-05-27T00:00:00"/>
    <s v="0118-01"/>
    <x v="17"/>
    <s v="Subsidio Distrital de Vivienda para el a - Servicio de apoyo financiero para adquisición de vivienda"/>
    <s v="0000000729"/>
    <d v="2025-02-07T00:00:00"/>
    <s v="PRESTAR SERVICIOS PROFESIONALES FINANCIEROS PARA LA EVALUACIÓN YSEGUIMIENTO DE LOS PROCESOS DERIVADOS DE LA FORMULACIÓN Y EJECUCIÓN DELOS PROGRAMAS DE VIVIENDA"/>
    <s v="1-100-F039"/>
    <s v="VA-Crédito"/>
    <s v="O232020200991123"/>
    <s v="Servicios de la administración pública relacionados con la vivienda e infraestructura de servicios públicos"/>
    <s v="PM/0118/0104/40010310222"/>
    <s v="Subsidio para adquisición de vivienda nueva urbana"/>
    <n v="109000000"/>
    <n v="109000000"/>
    <n v="0"/>
    <n v="0"/>
    <s v="0000707629"/>
    <s v="1"/>
    <s v="10329"/>
    <d v="2025-02-07T00:00:00"/>
    <s v="1011007878"/>
    <s v="DANIEL EDUARDO CONTRERAS CASTRO"/>
    <s v="1002629376"/>
    <s v="CESAR AUGUSTO CACERES GONZALEZ"/>
    <d v="2025-02-07T00:00:00"/>
    <s v="7990990000"/>
    <s v="Transitoria Presupuesto CDP CRP"/>
  </r>
  <r>
    <s v="2025"/>
    <n v="3"/>
    <d v="2025-01-01T00:00:00"/>
    <d v="2025-05-27T00:00:00"/>
    <s v="0118-01"/>
    <x v="9"/>
    <s v="Subsidio Distrital de Vivienda para el a - Vivienda de Interés Social mejoradas"/>
    <s v="0000001029"/>
    <d v="2025-03-05T00:00:00"/>
    <s v="PRESTAR SERVICIOS PROFESIONALES ESPECIALIZADOS PARA EL DESARROLLO DELPROGRAMA DE MEJORAMIENTO DE VIVIENDA URBANO DENTRO DEL PLAN DE VIVIENDA&quot;MI CASA EN BOGOTÁ - MEJORA TU CASA HABITA TU HOGAR&quot; DE LA SECRETARIADISTRITAL DEL HABITAT."/>
    <s v="1-100-F039"/>
    <s v="VA-Crédito"/>
    <s v="O232020200883330"/>
    <s v="Servicios de administración en proyectos de construcción"/>
    <s v="PM/0118/0103/40010440222"/>
    <s v="Subsidios para el Mejoramiento y habitabilidad urb"/>
    <n v="118425456"/>
    <n v="118425456"/>
    <n v="0"/>
    <n v="0"/>
    <s v="0000722106"/>
    <s v="1"/>
    <s v="10868"/>
    <d v="2025-03-05T00:00:00"/>
    <s v="1000106873"/>
    <s v="LINA MARIA GONZALEZ BOTERO"/>
    <s v="1002629376"/>
    <s v="CESAR AUGUSTO CACERES GONZALEZ"/>
    <d v="2025-03-05T00:00:00"/>
    <s v="7990990000"/>
    <s v="Transitoria Presupuesto CDP CRP"/>
  </r>
  <r>
    <s v="2025"/>
    <n v="3"/>
    <d v="2025-01-01T00:00:00"/>
    <d v="2025-05-27T00:00:00"/>
    <s v="0118-01"/>
    <x v="10"/>
    <s v="Fortalecimiento en la gestión pública in - Servicio de asistencia técnica"/>
    <s v="0000001126"/>
    <d v="2025-03-28T00:00:00"/>
    <s v="PRESTAR SERVICIOS PROFESIONALES JURÍDICOS PARA REALIZAR LA REVISIÓN,ESTRUCTURACIÓN Y TRÁMITE DE LICITACIONES DE OBRA PÚBLICA,Y DEMÁSPROCESOS DE SELECCIÓN EN SUS DIFERENTES ETAPAS DE LA GESTIÓN CONTRACTUAL,ASI COMO LAS DEMÁS ACTIVIDADES CONEXAS A LA GESTION CONTRACTUAL DE LASECRETARÍA DISTRITAL DEL HÁBITAT"/>
    <s v="1-100-F001"/>
    <s v="VA-RECURSOS DISTRITO"/>
    <s v="O232020200991191"/>
    <s v="Servicios administrativos relacionados con los trabajadores estatales"/>
    <s v="PM/0118/0118/45990310250"/>
    <s v="Estrategias de gestión institucional y de la cultu"/>
    <n v="94500000"/>
    <n v="94500000"/>
    <n v="0"/>
    <n v="0"/>
    <s v="0000729691"/>
    <s v="1"/>
    <s v="11191"/>
    <d v="2025-03-28T00:00:00"/>
    <s v="1000300664"/>
    <s v="ANA MILENA YELA ESCOBAR"/>
    <s v="1002629376"/>
    <s v="CESAR AUGUSTO CACERES GONZALEZ"/>
    <d v="2025-03-28T00:00:00"/>
    <s v="7990990000"/>
    <s v="Transitoria Presupuesto CDP CRP"/>
  </r>
  <r>
    <s v="2025"/>
    <n v="3"/>
    <d v="2025-01-01T00:00:00"/>
    <d v="2025-05-27T00:00:00"/>
    <s v="0118-01"/>
    <x v="10"/>
    <s v="Fortalecimiento en la gestión pública in - Servicio de asistencia técnica"/>
    <s v="0000001127"/>
    <d v="2025-03-28T00:00:00"/>
    <s v="PRESTAR SERVICIOS PROFESIONALES JURÍDICOS PARA REALIZAR LA REVISIÓN,ESTRUCTURACIÓN Y TRÁMITE DE LICITACIONES DE OBRA PÚBLICA,Y DEMÁSPROCESOS DE SELECCIÓN EN SUS DIFERENTES ETAPAS DE LA GESTIÓN CONTRACTUAL,ASI COMO LAS DEMÁS ACTIVIDADES CONEXAS A LA GESTION CONTRACTUAL DE LASECRETARÍA DISTRITAL DEL HÁBITAT"/>
    <s v="1-100-F001"/>
    <s v="VA-RECURSOS DISTRITO"/>
    <s v="O232020200991191"/>
    <s v="Servicios administrativos relacionados con los trabajadores estatales"/>
    <s v="PM/0118/0118/45990310250"/>
    <s v="Estrategias de gestión institucional y de la cultu"/>
    <n v="94500000"/>
    <n v="0"/>
    <n v="0"/>
    <n v="94500000"/>
    <s v="0000729718"/>
    <s v="1"/>
    <s v="11191"/>
    <d v="2025-03-26T00:00:00"/>
    <s v="1000300664"/>
    <s v="ANA MILENA YELA ESCOBAR"/>
    <s v="1002629376"/>
    <s v="CESAR AUGUSTO CACERES GONZALEZ"/>
    <d v="2025-03-28T00:00:00"/>
    <s v="7990990000"/>
    <s v="Transitoria Presupuesto CDP CRP"/>
  </r>
  <r>
    <s v="2025"/>
    <n v="2"/>
    <d v="2025-01-01T00:00:00"/>
    <d v="2025-05-27T00:00:00"/>
    <s v="0118-01"/>
    <x v="34"/>
    <s v="Implementación de acciones y estrategias - Documentos de evaluación"/>
    <s v="0000000935"/>
    <d v="2025-02-21T00:00:00"/>
    <s v="PRESTAR SERVICIOS PROFESIONALES PARA APOYAR JURÍDICAMENTE EL TRÁMITE DENOTIFICACIÓN DE LOS ACTOS ADMINISTRATIVOS Y DEMÁS ACTUACIONES PROCESALESQUECORRESPONDAN A LOS PROCESOS ADMINISTRATIVOS SANCIONATORIOS"/>
    <s v="1-100-F001"/>
    <s v="VA-RECURSOS DISTRITO"/>
    <s v="O232020200991123"/>
    <s v="Servicios de la administración pública relacionados con la vivienda e infraestructura de servicios públicos"/>
    <s v="PM/0118/0117/45990010226"/>
    <s v="Servicio de prevención, vigilancia y seguimiento d"/>
    <n v="50582700"/>
    <n v="0"/>
    <n v="0"/>
    <n v="0"/>
    <s v="0000718608"/>
    <s v="1"/>
    <s v="10570"/>
    <d v="2025-02-21T00:00:00"/>
    <s v="1000668702"/>
    <s v="JAZMIN ROCIO OROZCO RODRIGUEZ"/>
    <s v="1002629376"/>
    <s v="CESAR AUGUSTO CACERES GONZALEZ"/>
    <d v="2025-02-21T00:00:00"/>
    <s v="7990990000"/>
    <s v="Transitoria Presupuesto CDP CRP"/>
  </r>
  <r>
    <s v="2025"/>
    <n v="3"/>
    <d v="2025-01-01T00:00:00"/>
    <d v="2025-05-27T00:00:00"/>
    <s v="0118-01"/>
    <x v="10"/>
    <s v="Fortalecimiento en la gestión pública in - Servicio de asistencia técnica"/>
    <s v="0000001072"/>
    <d v="2025-03-10T00:00:00"/>
    <s v="PRESTAR LOS SERVICIOS PROFESIONALES QUE PERMITAN LA CORRECTA EJECUCIÓNDEL PROCESO DE NÓMINA, SUS FACTORES SALARIALES, SEGURIDAD SOCIAL YPARAFISCALES DE LOS FUNCIONARIOS DE LA SECRETARÍA DISTRITAL DE HÁBITAT."/>
    <s v="1-100-F001"/>
    <s v="VA-RECURSOS DISTRITO"/>
    <s v="O232020200991191"/>
    <s v="Servicios administrativos relacionados con los trabajadores estatales"/>
    <s v="PM/0118/0118/45990310250"/>
    <s v="Estrategias de gestión institucional y de la cultu"/>
    <n v="68600000"/>
    <n v="0"/>
    <n v="0"/>
    <n v="0"/>
    <s v="0000724098"/>
    <s v="1"/>
    <s v="10934"/>
    <d v="2025-03-07T00:00:00"/>
    <s v="1000300664"/>
    <s v="ANA MILENA YELA ESCOBAR"/>
    <s v="1002629376"/>
    <s v="CESAR AUGUSTO CACERES GONZALEZ"/>
    <d v="2025-03-10T00:00:00"/>
    <s v="7990990000"/>
    <s v="Transitoria Presupuesto CDP CRP"/>
  </r>
  <r>
    <s v="2025"/>
    <n v="3"/>
    <d v="2025-01-01T00:00:00"/>
    <d v="2025-05-27T00:00:00"/>
    <s v="0118-01"/>
    <x v="4"/>
    <s v="Fortalecimiento en la gestión pública in - Sedes mantenidas"/>
    <s v="0000001121"/>
    <d v="2025-03-25T00:00:00"/>
    <s v="ADICIÓN NO 1 PRORROGA NO 2 AL CONTRATO NÚMERO 698 2024 PRESTACIÓN DESERVICIOS CUYO OBJETO ES PRESTAR MEDIANTE SISTEMA OUTSOURCING ELSERVICIO INTEGRAL DE FOTOCOPIADO ESCÁNER Y SERVICIOS AFINES, A PRECIOSUNITARIOS PARA LA SDHT."/>
    <s v="1-100-F001"/>
    <s v="VA-RECURSOS DISTRITO"/>
    <s v="O23202020088912197"/>
    <s v="Servicios de impresión litográfica n.c.p."/>
    <s v="PM/0118/0118/45990160250"/>
    <s v="Estrategias de gestión institucional y de la cultu"/>
    <n v="100000000"/>
    <n v="0"/>
    <n v="0"/>
    <n v="0"/>
    <s v="0000728662"/>
    <s v="1"/>
    <s v="11192"/>
    <d v="2025-03-25T00:00:00"/>
    <s v="1000300664"/>
    <s v="ANA MILENA YELA ESCOBAR"/>
    <s v="1002629376"/>
    <s v="CESAR AUGUSTO CACERES GONZALEZ"/>
    <d v="2025-03-25T00:00:00"/>
    <s v="7990990000"/>
    <s v="Transitoria Presupuesto CDP CRP"/>
  </r>
  <r>
    <s v="2025"/>
    <n v="3"/>
    <d v="2025-01-01T00:00:00"/>
    <d v="2025-05-27T00:00:00"/>
    <s v="0118-01"/>
    <x v="36"/>
    <s v="Desarrollo de estrategias que promuevan  - Servicios de asistencia técnica en planificación urbana y ordenamiento territorial"/>
    <s v="0000001015"/>
    <d v="2025-03-04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38533333"/>
    <n v="0"/>
    <n v="0"/>
    <n v="0"/>
    <s v="0000721869"/>
    <s v="1"/>
    <s v="11082"/>
    <d v="2025-03-04T00:00:00"/>
    <s v="1000347374"/>
    <s v="JOSE LUIS ALDANA ROMERO"/>
    <s v="1002629376"/>
    <s v="CESAR AUGUSTO CACERES GONZALEZ"/>
    <d v="2025-03-04T00:00:00"/>
    <s v="7990990000"/>
    <s v="Transitoria Presupuesto CDP CRP"/>
  </r>
  <r>
    <s v="2025"/>
    <n v="3"/>
    <d v="2025-01-01T00:00:00"/>
    <d v="2025-05-27T00:00:00"/>
    <s v="0118-01"/>
    <x v="2"/>
    <s v="Fortalecimiento en la gestión pública in - Documentos de planeación"/>
    <s v="0000001130"/>
    <d v="2025-03-31T00:00:00"/>
    <s v="PROVEER A LA SECRETARÍA DISTRITAL DEL HÁBITAT LOS SERVICIOS DE CENTRALDE MEDIOS PARA LA DIVULGACIÓN INSTITUCIONAL DE SUS PLANES, PROGRAMAS YPROYECTOS PARA EL POSICIONAMIENTO DE LA POLÍTICA DE HÁBITAT, A TRAVÉS DELA PLANEACIÓN, ORDENACIÓN, SEGUIMIENTO Y COMPRA DE ESPACIOS EN MEDIOS DECOMUNICACIÓN MASIVOS, ALTERNATIVOS Y COMUNITARIOS MEDIANTE EL DESARROLLOY EJECUCIÓN DE ACCIONES DE PAUTA DIGITAL, TRADICIONAL Y NO TRADICIONAL,SUJETÁNDOSE A LOS LINEAMIENTOS ESTRATÉGICOS QUE DETERMINE LA ENTIDAD"/>
    <s v="1-100-F001"/>
    <s v="VA-RECURSOS DISTRITO"/>
    <s v="O232020200883121"/>
    <s v="Servicios de relaciones públicas"/>
    <s v="PM/0118/0118/45990190250"/>
    <s v="Estrategias de gestión institucional y de la cultu"/>
    <n v="400000000"/>
    <n v="0"/>
    <n v="0"/>
    <n v="400000000"/>
    <s v="0000729999"/>
    <s v="1"/>
    <s v="10396"/>
    <d v="2025-03-31T00:00:00"/>
    <s v="1000204561"/>
    <s v="MANUEL ALFONSO RINCON RAMIREZ"/>
    <s v="1002629376"/>
    <s v="CESAR AUGUSTO CACERES GONZALEZ"/>
    <d v="2025-03-31T00:00:00"/>
    <s v="7990990000"/>
    <s v="Transitoria Presupuesto CDP CRP"/>
  </r>
  <r>
    <s v="2025"/>
    <n v="3"/>
    <d v="2025-01-01T00:00:00"/>
    <d v="2025-05-27T00:00:00"/>
    <s v="0118-01"/>
    <x v="2"/>
    <s v="Fortalecimiento en la gestión pública in - Documentos de planeación"/>
    <s v="0000001131"/>
    <d v="2025-03-31T00:00:00"/>
    <s v="PRESTAR  SERVICIOS PROFESIONALES A  LA OFICINA ASESORA DE COMUNICACIONESPARA  IMPLEMENTAR ESTRATEGIAS COMUNICATIVAS A EFECTOS DE POSICIONAR LASDHT EN LOS DIFERENTES CANALES DIGITALES"/>
    <s v="1-100-F001"/>
    <s v="VA-RECURSOS DISTRITO"/>
    <s v="O232020200883121"/>
    <s v="Servicios de relaciones públicas"/>
    <s v="PM/0118/0118/45990190250"/>
    <s v="Estrategias de gestión institucional y de la cultu"/>
    <n v="49845281"/>
    <n v="0"/>
    <n v="0"/>
    <n v="5845281"/>
    <s v="0000730002"/>
    <s v="1"/>
    <s v="10399"/>
    <d v="2025-03-31T00:00:00"/>
    <s v="1000204561"/>
    <s v="MANUEL ALFONSO RINCON RAMIREZ"/>
    <s v="1002629376"/>
    <s v="CESAR AUGUSTO CACERES GONZALEZ"/>
    <d v="2025-03-31T00:00:00"/>
    <s v="7990990000"/>
    <s v="Transitoria Presupuesto CDP CRP"/>
  </r>
  <r>
    <s v="2025"/>
    <n v="1"/>
    <d v="2025-01-01T00:00:00"/>
    <d v="2025-05-27T00:00:00"/>
    <s v="0118-01"/>
    <x v="36"/>
    <s v="Desarrollo de estrategias que promuevan  - Servicios de asistencia técnica en planificación urbana y ordenamiento territorial"/>
    <s v="0000000053"/>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921494"/>
    <n v="0"/>
    <n v="0"/>
    <s v="0000657043"/>
    <s v="1"/>
    <s v="10765"/>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s v="0000000527"/>
    <d v="2025-01-23T00:00:00"/>
    <s v="PRESTAR SERVICIOS PROFESIONALES PARA ARTICULAR LA IMPLEMENTACIÓN YSEGUIMIENTO DE LAS ESTRATEGIAS DE PARTICIPACIÓN DEL SECTOR HÁBITAT ANIVEL TERRITORIAL Y SU ARTICULACIÓN CON EL NIVEL DISTRITAL"/>
    <s v="1-100-F001"/>
    <s v="VA-RECURSOS DISTRITO"/>
    <s v="O232020200991123"/>
    <s v="Servicios de la administración pública relacionados con la vivienda e infraestructura de servicios públicos"/>
    <s v="PM/0118/0119/40020010209"/>
    <s v="Informes con resultados de encuesta de satisfacció"/>
    <n v="91838088"/>
    <n v="2239955"/>
    <n v="0"/>
    <n v="0"/>
    <s v="0000692761"/>
    <s v="1"/>
    <s v="10591"/>
    <d v="2025-01-23T00:00:00"/>
    <s v="1000347374"/>
    <s v="JOSE LUIS ALDANA ROMERO"/>
    <s v="1002629376"/>
    <s v="CESAR AUGUSTO CACERES GONZALEZ"/>
    <d v="2025-01-23T00:00:00"/>
    <s v="7990990000"/>
    <s v="Transitoria Presupuesto CDP CRP"/>
  </r>
  <r>
    <s v="2025"/>
    <n v="1"/>
    <d v="2025-01-01T00:00:00"/>
    <d v="2025-05-27T00:00:00"/>
    <s v="0118-01"/>
    <x v="3"/>
    <s v="Desarrollo de estrategias que promuevan  - Espacio publico adecuado"/>
    <s v="0000000528"/>
    <d v="2025-01-23T00:00:00"/>
    <s v="PRESTAR SERVICIOS DE APOYO A LA GESTIÓN PARA ADELANTAR ACTIVIDADESADMINISTRATIVAS RELACIONADAS CON PROCESOS CONTRACTUALES, DECORRESPONDENCIA Y DE SEGUIMIENTO A LAS ACTIVIDADES DEL COMPONENTE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50789160"/>
    <n v="1242493"/>
    <n v="0"/>
    <n v="0"/>
    <s v="0000692769"/>
    <s v="1"/>
    <s v="10592"/>
    <d v="2025-01-23T00:00:00"/>
    <s v="1000347374"/>
    <s v="JOSE LUIS ALDANA ROMERO"/>
    <s v="1002629376"/>
    <s v="CESAR AUGUSTO CACERES GONZALEZ"/>
    <d v="2025-01-23T00:00:00"/>
    <s v="7990990000"/>
    <s v="Transitoria Presupuesto CDP CRP"/>
  </r>
  <r>
    <s v="2025"/>
    <n v="1"/>
    <d v="2025-01-01T00:00:00"/>
    <d v="2025-05-27T00:00:00"/>
    <s v="0118-01"/>
    <x v="41"/>
    <s v="Asistencia técnica para la habilitación  - Servicios de información implementados"/>
    <s v="0000000610"/>
    <d v="2025-01-31T00:00:00"/>
    <s v="PRESTAR SERVICIOS PROFESIONALES ESPECIALIZADOS EN LA ORIENTACIÓN,ESTRUCTURACIÓN Y ADECUACIÓN DE LOS MARCOS NORMATIVOS RELACIONADOS CONLOS PROCESOS DE URBANISMO Y CONSTRUCCIÓN, INCLUYENDO LOS ASPECTOSVINCULADOS AL PLAN DE ORDENAMIENTO TERRITORIAL, LA POLÍTICA PÚBLICAINTEGRAL DE GESTIÓN DEL HÁBITAT Y EL PLAN MAESTRO DE HÁBITAT, CON EL FINDE ASEGURAR SU CONFORMIDAD LEGAL Y OPTIMIZACIÓN EN SU APLICACIÓN."/>
    <s v="1-100-F001"/>
    <s v="VA-RECURSOS DISTRITO"/>
    <s v="O232020200991123"/>
    <s v="Servicios de la administración pública relacionados con la vivienda e infraestructura de servicios públicos"/>
    <s v="PM/0118/0111/45990250215"/>
    <s v="Servicios de orientación y gestión frente a los re"/>
    <n v="148031820"/>
    <n v="127800805"/>
    <n v="0"/>
    <n v="0"/>
    <s v="0000702089"/>
    <s v="1"/>
    <s v="10264"/>
    <d v="2025-01-31T00:00:00"/>
    <s v="1002995155"/>
    <s v="JAIME OLAYA AMADO"/>
    <s v="1002629376"/>
    <s v="CESAR AUGUSTO CACERES GONZALEZ"/>
    <d v="2025-01-31T00:00:00"/>
    <s v="7990990000"/>
    <s v="Transitoria Presupuesto CDP CRP"/>
  </r>
  <r>
    <s v="2025"/>
    <n v="1"/>
    <d v="2025-01-01T00:00:00"/>
    <d v="2025-05-27T00:00:00"/>
    <s v="0118-01"/>
    <x v="10"/>
    <s v="Fortalecimiento en la gestión pública in - Servicio de asistencia técnica"/>
    <s v="0000000147"/>
    <d v="2025-01-09T00:00:00"/>
    <s v="PRESTAR SERVICIOS PROFESIONALES PARA DESARROLLAR ACTIVIDADES DEL PROCESODE PAGOS A CARGO DE LA SUBDIRECCIÓN FINANCIERA, INCLUYENDO LAELABORACIÓN DE ESTADO DE PAGOS Y APOYO EN LA GESTIÓN DE REGALÍAS."/>
    <s v="1-100-F001"/>
    <s v="VA-RECURSOS DISTRITO"/>
    <s v="O232020200991191"/>
    <s v="Servicios administrativos relacionados con los trabajadores estatales"/>
    <s v="PM/0118/0118/45990310250"/>
    <s v="Estrategias de gestión institucional y de la cultu"/>
    <n v="55331280"/>
    <n v="43342836"/>
    <n v="0"/>
    <n v="0"/>
    <s v="0000663628"/>
    <s v="1"/>
    <s v="10609"/>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246"/>
    <d v="2025-01-11T00:00:00"/>
    <s v="PRESTAR SERVICIOS PROFESIONALES ESPECIALIZADOS EN EL DESARROLLO DE LASACTUACIONES JURÍDICAS EN LOS TRÁMITES ADMINISTRATIVOS Y/O MISIONALES QUEADELANTE LA SUBSECRETARÍA JURÍDICA EN EL MARCO DE SUS COMPETENCIAS."/>
    <s v="1-100-F001"/>
    <s v="VA-RECURSOS DISTRITO"/>
    <s v="O232020200882199"/>
    <s v="Otros servicios jurídicos n.c.p."/>
    <s v="PM/0118/0118/45990310250"/>
    <s v="Estrategias de gestión institucional y de la cultu"/>
    <n v="147766667"/>
    <n v="120466667"/>
    <n v="0"/>
    <n v="0"/>
    <s v="0000670369"/>
    <s v="1"/>
    <s v="10241"/>
    <d v="2025-01-10T00:00:00"/>
    <s v="1000024732"/>
    <s v="ALBA CRISTINA MELO GOMEZ"/>
    <s v="1002629376"/>
    <s v="CESAR AUGUSTO CACERES GONZALEZ"/>
    <d v="2025-01-11T00:00:00"/>
    <s v="7990990000"/>
    <s v="Transitoria Presupuesto CDP CRP"/>
  </r>
  <r>
    <s v="2025"/>
    <n v="2"/>
    <d v="2025-01-01T00:00:00"/>
    <d v="2025-05-27T00:00:00"/>
    <s v="0118-01"/>
    <x v="48"/>
    <s v="Fortalecimiento en la gestión pública in - Documento para la planeación estratégica en TI"/>
    <s v="0000000710"/>
    <d v="2025-02-05T00:00:00"/>
    <s v="PRESTAR SERVICIOS PROFESIONALES EN LA PLANEACIÓN, IMPLEMENTACIÓN YSEGUIMIENTO DE LOS PROYECTOS DE INFRAESTRUCTURA TIC DE LA ENTIDAD."/>
    <s v="1-100-F001"/>
    <s v="VA-RECURSOS DISTRITO"/>
    <s v="O232020200991191"/>
    <s v="Servicios administrativos relacionados con los trabajadores estatales"/>
    <s v="PM/0118/0118/45990050250"/>
    <s v="Estrategias de gestión institucional y de la cultu"/>
    <n v="90000000"/>
    <n v="90000000"/>
    <n v="0"/>
    <n v="0"/>
    <s v="0000706430"/>
    <s v="1"/>
    <s v="10677"/>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s v="0000000675"/>
    <d v="2025-02-05T00:00:00"/>
    <s v="PRESTAR SUS SERVICIOS PROFESIONALES EN LA GERENCIA DE PROYECTOS DETECNOLOGIA Y DESARROLLO DE TABLEROS DE CONTROL DE LA ENTIDAD"/>
    <s v="1-100-F001"/>
    <s v="VA-RECURSOS DISTRITO"/>
    <s v="O232020200991191"/>
    <s v="Servicios administrativos relacionados con los trabajadores estatales"/>
    <s v="PM/0118/0118/45990050250"/>
    <s v="Estrategias de gestión institucional y de la cultu"/>
    <n v="25601040"/>
    <n v="25601040"/>
    <n v="0"/>
    <n v="0"/>
    <s v="0000706300"/>
    <s v="1"/>
    <s v="10692"/>
    <d v="2025-02-05T00:00:00"/>
    <s v="1000300664"/>
    <s v="ANA MILENA YELA ESCOBAR"/>
    <s v="1002629376"/>
    <s v="CESAR AUGUSTO CACERES GONZALEZ"/>
    <d v="2025-02-05T00:00:00"/>
    <s v="7990990000"/>
    <s v="Transitoria Presupuesto CDP CRP"/>
  </r>
  <r>
    <s v="2025"/>
    <n v="3"/>
    <d v="2025-01-01T00:00:00"/>
    <d v="2025-05-27T00:00:00"/>
    <s v="0118-01"/>
    <x v="48"/>
    <s v="Fortalecimiento en la gestión pública in - Documento para la planeación estratégica en TI"/>
    <s v="0000001049"/>
    <d v="2025-03-06T00:00:00"/>
    <s v="PRESTAR SERVICIOS DE APOYO A LA GESTIÓN EN LA ARTICULACIÓN OPERATIVA DELEQUIPO DE SOPORTE, EL SEGUIMIENTO Y REPORTE DE INDICADORES DEL PROCESODE GESTIÓN TECNOLÓGICA EN EL SISTEMA INTEGRADO DE GESTIÓN."/>
    <s v="1-100-F001"/>
    <s v="VA-RECURSOS DISTRITO"/>
    <s v="O232020200991191"/>
    <s v="Servicios administrativos relacionados con los trabajadores estatales"/>
    <s v="PM/0118/0118/45990050250"/>
    <s v="Estrategias de gestión institucional y de la cultu"/>
    <n v="47995756"/>
    <n v="334465"/>
    <n v="0"/>
    <n v="0"/>
    <s v="0000723059"/>
    <s v="1"/>
    <s v="10688"/>
    <d v="2025-03-05T00:00:00"/>
    <s v="1000300664"/>
    <s v="ANA MILENA YELA ESCOBAR"/>
    <s v="1002629376"/>
    <s v="CESAR AUGUSTO CACERES GONZALEZ"/>
    <d v="2025-03-06T00:00:00"/>
    <s v="7990990000"/>
    <s v="Transitoria Presupuesto CDP CRP"/>
  </r>
  <r>
    <s v="2025"/>
    <n v="3"/>
    <d v="2025-01-01T00:00:00"/>
    <d v="2025-05-27T00:00:00"/>
    <s v="0118-01"/>
    <x v="48"/>
    <s v="Fortalecimiento en la gestión pública in - Documento para la planeación estratégica en TI"/>
    <s v="0000001051"/>
    <d v="2025-03-06T00:00:00"/>
    <s v="PRESTAR SERVICIOS PROFESIONALES A LA SDHT EN LA ACTUALIZACIÓN YSEGUIMIENTO DEL PLAN ESTRATÉGICO DE TECNOLOGÍAS DE LA INFORMACIÓN YCOMUNICACIONES - PETI, ASEGURANDO SU CUMPLIMIENTO Y ALINEACIÓN CON LASDIRECTRICES INSTITUCIONALES, ASÍ COMO CON LA NORMATIVA DISTRITAL YNACIONAL."/>
    <s v="1-100-F001"/>
    <s v="VA-RECURSOS DISTRITO"/>
    <s v="O232020200991191"/>
    <s v="Servicios administrativos relacionados con los trabajadores estatales"/>
    <s v="PM/0118/0118/45990050250"/>
    <s v="Estrategias de gestión institucional y de la cultu"/>
    <n v="95666667"/>
    <n v="666667"/>
    <n v="0"/>
    <n v="0"/>
    <s v="0000723064"/>
    <s v="1"/>
    <s v="10695"/>
    <d v="2025-03-05T00:00:00"/>
    <s v="1000300664"/>
    <s v="ANA MILENA YELA ESCOBAR"/>
    <s v="1002629376"/>
    <s v="CESAR AUGUSTO CACERES GONZALEZ"/>
    <d v="2025-03-06T00:00:00"/>
    <s v="7990990000"/>
    <s v="Transitoria Presupuesto CDP CRP"/>
  </r>
  <r>
    <s v="2025"/>
    <n v="2"/>
    <d v="2025-01-01T00:00:00"/>
    <d v="2025-05-27T00:00:00"/>
    <s v="0118-01"/>
    <x v="48"/>
    <s v="Fortalecimiento en la gestión pública in - Documento para la planeación estratégica en TI"/>
    <s v="0000000676"/>
    <d v="2025-02-05T00:00:00"/>
    <s v="PRESTAR SERVICIOS ESPECIALIZADOS EN LA ESTRUCTURACIÓN DE LA ARQUITECTURADE APLICACIONES Y SOFTWARE PARA LA SECRETARÍA DISTRITAL DEL HÁBITAT, CONÉNFASIS EN LA ACTUALIZACIÓN Y DESARROLLO DE LA SEDE ELECTRÓNICA YPORTALES TRANSVERSALES"/>
    <s v="1-100-F001"/>
    <s v="VA-RECURSOS DISTRITO"/>
    <s v="O232020200991191"/>
    <s v="Servicios administrativos relacionados con los trabajadores estatales"/>
    <s v="PM/0118/0118/45990050250"/>
    <s v="Estrategias de gestión institucional y de la cultu"/>
    <n v="92907000"/>
    <n v="4645350"/>
    <n v="0"/>
    <n v="0"/>
    <s v="0000706302"/>
    <s v="1"/>
    <s v="10693"/>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s v="0000000711"/>
    <d v="2025-02-05T00:00:00"/>
    <s v="PRESTAR SERVICIOS PROFESIONALES EN LA ADMINISTRACIÓN Y GESTIÓN DE LAINFRAESTRUCTURA TECNOLÓGICA DE LA SECRETARÍA DISTRITAL DEL HABITAT."/>
    <s v="1-100-F001"/>
    <s v="VA-RECURSOS DISTRITO"/>
    <s v="O232020200991191"/>
    <s v="Servicios administrativos relacionados con los trabajadores estatales"/>
    <s v="PM/0118/0118/45990050250"/>
    <s v="Estrategias de gestión institucional y de la cultu"/>
    <n v="82700000"/>
    <n v="6700000"/>
    <n v="0"/>
    <n v="0"/>
    <s v="0000706431"/>
    <s v="1"/>
    <s v="10694"/>
    <d v="2025-02-05T00:00:00"/>
    <s v="1000300664"/>
    <s v="ANA MILENA YELA ESCOBAR"/>
    <s v="1002629376"/>
    <s v="CESAR AUGUSTO CACERES GONZALEZ"/>
    <d v="2025-02-05T00:00:00"/>
    <s v="7990990000"/>
    <s v="Transitoria Presupuesto CDP CRP"/>
  </r>
  <r>
    <s v="2025"/>
    <n v="4"/>
    <d v="2025-01-01T00:00:00"/>
    <d v="2025-05-27T00:00:00"/>
    <s v="0118-01"/>
    <x v="17"/>
    <s v="Subsidio Distrital de Vivienda para el a - Servicio de apoyo financiero para adquisición de vivienda"/>
    <s v="0000001132"/>
    <d v="2025-04-01T00:00:00"/>
    <s v="PRESTAR SERVICIOS PROFESIONALES PARA EL SEGUIMIENTO DE LOS PROYECTOS YPROGRAMAS ASOCIADOS A LOS INSTRUMENTOS DE FINANCIACIÓN DE VIVIENDAEJECUT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1526705"/>
    <n v="0"/>
    <n v="0"/>
    <n v="14813505"/>
    <s v="0000730128"/>
    <s v="1"/>
    <s v="10400"/>
    <d v="2025-04-01T00:00:00"/>
    <s v="1011007878"/>
    <s v="DANIEL EDUARDO CONTRERAS CASTRO"/>
    <s v="1002629376"/>
    <s v="CESAR AUGUSTO CACERES GONZALEZ"/>
    <d v="2025-04-01T00:00:00"/>
    <s v="7990990000"/>
    <s v="Transitoria Presupuesto CDP CRP"/>
  </r>
  <r>
    <s v="2025"/>
    <n v="3"/>
    <d v="2025-01-01T00:00:00"/>
    <d v="2025-05-27T00:00:00"/>
    <s v="0118-01"/>
    <x v="48"/>
    <s v="Fortalecimiento en la gestión pública in - Documento para la planeación estratégica en TI"/>
    <s v="0000001050"/>
    <d v="2025-03-06T00:00:00"/>
    <s v="PRESTAR SERVICIOS DE APOYO A LA GESTIÓN EN LOS TRÁMITES ASOCIADOS A LAREVISION Y RECONOMIENTO DE PAGOS DE LOS CONTRATOS ADELANTADOS POR ELGRUPO DE GESTIÓN TECNOLÓGICA DE LA SDHT"/>
    <s v="1-100-F001"/>
    <s v="VA-RECURSOS DISTRITO"/>
    <s v="O232020200991191"/>
    <s v="Servicios administrativos relacionados con los trabajadores estatales"/>
    <s v="PM/0118/0118/45990050250"/>
    <s v="Estrategias de gestión institucional y de la cultu"/>
    <n v="18581400"/>
    <n v="1400"/>
    <n v="0"/>
    <n v="0"/>
    <s v="0000723061"/>
    <s v="1"/>
    <s v="10689"/>
    <d v="2025-03-05T00:00:00"/>
    <s v="1000300664"/>
    <s v="ANA MILENA YELA ESCOBAR"/>
    <s v="1002629376"/>
    <s v="CESAR AUGUSTO CACERES GONZALEZ"/>
    <d v="2025-03-06T00:00:00"/>
    <s v="7990990000"/>
    <s v="Transitoria Presupuesto CDP CRP"/>
  </r>
  <r>
    <s v="2025"/>
    <n v="2"/>
    <d v="2025-01-01T00:00:00"/>
    <d v="2025-05-27T00:00:00"/>
    <s v="0118-01"/>
    <x v="48"/>
    <s v="Fortalecimiento en la gestión pública in - Documento para la planeación estratégica en TI"/>
    <s v="0000000674"/>
    <d v="2025-02-05T00:00:00"/>
    <s v="PRESTAR LOS SERVICIOS DE APOYO A LA SUBSECRETARÍA DE GESTIÓN CORPORATIVAEN EL SOPORTE TÉCNICO, MANTENIMIENTO PREVENTIVO Y CORRECTIVO DE LOSRECURSOS TECNOLÓGICOS Y GESTIÓN DE REDES DE LA ENTIDAD"/>
    <s v="1-100-F001"/>
    <s v="VA-RECURSOS DISTRITO"/>
    <s v="O232020200991191"/>
    <s v="Servicios administrativos relacionados con los trabajadores estatales"/>
    <s v="PM/0118/0118/45990050250"/>
    <s v="Estrategias de gestión institucional y de la cultu"/>
    <n v="46453500"/>
    <n v="3500"/>
    <n v="0"/>
    <n v="0"/>
    <s v="0000706298"/>
    <s v="1"/>
    <s v="10690"/>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s v="0000000909"/>
    <d v="2025-02-21T00:00:00"/>
    <s v="PRESTAR SERVICIOS PROFESIONALES ESPECIALIZADOS PARA REALIZAR ELACOMPAÑAMIENTO INTEGRAL DE LOS ASUNTOS DERIVADOS DEL PROCESO DE GESTIÓNTECNOLÓGICA DE LA SECRETARIA DISTRITAL DEL HÁBITAT SDHT"/>
    <s v="1-100-F001"/>
    <s v="VA-RECURSOS DISTRITO"/>
    <s v="O232020200991191"/>
    <s v="Servicios administrativos relacionados con los trabajadores estatales"/>
    <s v="PM/0118/0118/45990050250"/>
    <s v="Estrategias de gestión institucional y de la cultu"/>
    <n v="136366830"/>
    <n v="6830"/>
    <n v="0"/>
    <n v="0"/>
    <s v="0000718044"/>
    <s v="1"/>
    <s v="10686"/>
    <d v="2025-02-21T00:00:00"/>
    <s v="1000300664"/>
    <s v="ANA MILENA YELA ESCOBAR"/>
    <s v="1002629376"/>
    <s v="CESAR AUGUSTO CACERES GONZALEZ"/>
    <d v="2025-02-21T00:00:00"/>
    <s v="7990990000"/>
    <s v="Transitoria Presupuesto CDP CRP"/>
  </r>
  <r>
    <s v="2025"/>
    <n v="3"/>
    <d v="2025-01-01T00:00:00"/>
    <d v="2025-05-27T00:00:00"/>
    <s v="0118-01"/>
    <x v="4"/>
    <s v="Fortalecimiento en la gestión pública in - Sedes mantenidas"/>
    <s v="0000001079"/>
    <d v="2025-03-12T00:00:00"/>
    <s v="PRESTAR SERVICIOS PROFESIONALES PARA REALIZAR LA GESTIÓN, SEGUIMIENTO,CONTROL Y ASEGURAMIENTO DE LOS BIENES Y SERVICIOS ADQUIRIDOS POR LAENTIDAD PARA GARANTIZAR EL ADECUADO FUNCIONAMIENTO DE LA INFRAESTRUCTURAFISICA DE ACUERDO CON LOS PROCEDIMIENTOS Y MANUALES DE LA SECRETARÍADISTRITAL DEL HÁBITAT"/>
    <s v="1-100-F001"/>
    <s v="VA-RECURSOS DISTRITO"/>
    <s v="O232020200991191"/>
    <s v="Servicios administrativos relacionados con los trabajadores estatales"/>
    <s v="PM/0118/0118/45990160250"/>
    <s v="Estrategias de gestión institucional y de la cultu"/>
    <n v="92800000"/>
    <n v="320000"/>
    <n v="0"/>
    <n v="0"/>
    <s v="0000724911"/>
    <s v="1"/>
    <s v="10985"/>
    <d v="2025-03-10T00:00:00"/>
    <s v="1000300664"/>
    <s v="ANA MILENA YELA ESCOBAR"/>
    <s v="1002629376"/>
    <s v="CESAR AUGUSTO CACERES GONZALEZ"/>
    <d v="2025-03-12T00:00:00"/>
    <s v="7990990000"/>
    <s v="Transitoria Presupuesto CDP CRP"/>
  </r>
  <r>
    <s v="2025"/>
    <n v="3"/>
    <d v="2025-01-01T00:00:00"/>
    <d v="2025-05-27T00:00:00"/>
    <s v="0118-01"/>
    <x v="44"/>
    <s v="Implementación de las estrategias de gen - Servicio de educación informal"/>
    <s v="0000001095"/>
    <d v="2025-03-20T00:00:00"/>
    <s v="PRESTAR SERVICIOS PROFESIONALES PARA REALIZAR ACTIVIDADES RELACIONADASCON LA IMPLEMENTACIÓN DE PROPUESTAS METODOLÓGICAS E INICIATIVAS EN ELDESARROLLO DE LA ESTRATEGIA DE COMUNICACIÓN DE CONSUMO RESPONSABLE DELOS SERVICIOS PÚBLICOS DOMICILIARIOS"/>
    <s v="1-100-F001"/>
    <s v="VA-RECURSOS DISTRITO"/>
    <s v="O232020200991123"/>
    <s v="Servicios de la administración pública relacionados con la vivienda e infraestructura de servicios públicos"/>
    <s v="PM/0118/0101/45990300213"/>
    <s v="SERVICIO DE ASISTENCIA TÉCNICA PARA LA PLANEACIÓN"/>
    <n v="16000000"/>
    <n v="0"/>
    <n v="0"/>
    <n v="0"/>
    <s v="0000727772"/>
    <s v="1"/>
    <s v="11149"/>
    <d v="2025-03-20T00:00:00"/>
    <s v="1002135545"/>
    <s v="MARIA PAULA SALCEDO PORRAS"/>
    <s v="1002629376"/>
    <s v="CESAR AUGUSTO CACERES GONZALEZ"/>
    <d v="2025-03-20T00:00:00"/>
    <s v="7990990000"/>
    <s v="Transitoria Presupuesto CDP CRP"/>
  </r>
  <r>
    <s v="2025"/>
    <n v="1"/>
    <d v="2025-01-01T00:00:00"/>
    <d v="2025-05-27T00:00:00"/>
    <s v="0118-01"/>
    <x v="4"/>
    <s v="Fortalecimiento en la gestión pública in - Sedes mantenidas"/>
    <s v="0000000192"/>
    <d v="2025-01-09T00:00:00"/>
    <s v="PRESTACIÓN DE SERVICIOS PROFESIONALES PARA APOYAR A LA SUBDIRECCIÓNADMINISTRATIVA EN LA SUPERVISIÓN DEL OPERADOR LÓGISTICO, Y APOYO EN LOSTEMAS Y DOCUMENTOS JURÍDICOS QUE REQUIERA EL PROCESO DE BIENES,SERVICIOS E INFRAESTRUCTURA DE LA SECRETARÍA DISTRITAL DEL HÁBITAT"/>
    <s v="1-100-F001"/>
    <s v="VA-RECURSOS DISTRITO"/>
    <s v="O232020200991191"/>
    <s v="Servicios administrativos relacionados con los trabajadores estatales"/>
    <s v="PM/0118/0118/45990160250"/>
    <s v="Estrategias de gestión institucional y de la cultu"/>
    <n v="27252720"/>
    <n v="2477520"/>
    <n v="0"/>
    <n v="0"/>
    <s v="0000666002"/>
    <s v="1"/>
    <s v="11103"/>
    <d v="2025-01-09T00:00:00"/>
    <s v="1002629376"/>
    <s v="CESAR AUGUSTO CACERES GONZALEZ"/>
    <s v="1002629376"/>
    <s v="CESAR AUGUSTO CACERES GONZALEZ"/>
    <d v="2025-01-09T00:00:00"/>
    <s v="7990990000"/>
    <s v="Transitoria Presupuesto CDP CRP"/>
  </r>
  <r>
    <s v="2025"/>
    <n v="2"/>
    <d v="2025-01-01T00:00:00"/>
    <d v="2025-05-27T00:00:00"/>
    <s v="0118-01"/>
    <x v="48"/>
    <s v="Fortalecimiento en la gestión pública in - Documento para la planeación estratégica en TI"/>
    <s v="0000000709"/>
    <d v="2025-02-05T00:00:00"/>
    <s v="PRESTAR LOS SERVICIOS DE APOYO A LA GESTIÓN EN LA RESOLUCIÓN DEINCIDENTES Y EN LA GESTIÓN DE LOS SERVICIOS TECNOLÓGICOS DE LA ENTIDAD."/>
    <s v="1-100-F001"/>
    <s v="VA-RECURSOS DISTRITO"/>
    <s v="O232020200991191"/>
    <s v="Servicios administrativos relacionados con los trabajadores estatales"/>
    <s v="PM/0118/0118/45990050250"/>
    <s v="Estrategias de gestión institucional y de la cultu"/>
    <n v="16000000"/>
    <n v="3368000"/>
    <n v="0"/>
    <n v="0"/>
    <s v="0000706421"/>
    <s v="1"/>
    <s v="10678"/>
    <d v="2025-02-05T00:00:00"/>
    <s v="1000300664"/>
    <s v="ANA MILENA YELA ESCOBAR"/>
    <s v="1002629376"/>
    <s v="CESAR AUGUSTO CACERES GONZALEZ"/>
    <d v="2025-02-05T00:00:00"/>
    <s v="7990990000"/>
    <s v="Transitoria Presupuesto CDP CRP"/>
  </r>
  <r>
    <s v="2025"/>
    <n v="1"/>
    <d v="2025-01-01T00:00:00"/>
    <d v="2025-05-27T00:00:00"/>
    <s v="0118-01"/>
    <x v="47"/>
    <s v="Fortalecimiento en la gestión pública in - Documentos de lineamientos técnicos"/>
    <s v="0000000118"/>
    <d v="2025-01-08T00:00:00"/>
    <s v="PRESTACIÓN DE SERVICIOS PROFESIONALES DE COMUNICACIÓN INTERNA Y EXTERNAPARA LA DIFUSIÓN, PROMOCIÓN Y DIVULGACIÓN DE LA OFERTA INSTITUCIONALDENTRO DEL PROCESO DE GESTIÓN DEL SERVICIO A LA CIUDADANÍA."/>
    <s v="1-100-F001"/>
    <s v="VA-RECURSOS DISTRITO"/>
    <s v="O232020200991191"/>
    <s v="Servicios administrativos relacionados con los trabajadores estatales"/>
    <s v="PM/0118/0119/45990180250"/>
    <s v="Informes con resultados de encuesta de satisfacció"/>
    <n v="21678300"/>
    <n v="3613050"/>
    <n v="0"/>
    <n v="0"/>
    <s v="0000660127"/>
    <s v="1"/>
    <s v="10963"/>
    <d v="2025-01-08T00:00:00"/>
    <s v="1002629376"/>
    <s v="CESAR AUGUSTO CACERES GONZALEZ"/>
    <s v="1002629376"/>
    <s v="CESAR AUGUSTO CACERES GONZALEZ"/>
    <d v="2025-01-08T00:00:00"/>
    <s v="7990990000"/>
    <s v="Transitoria Presupuesto CDP CRP"/>
  </r>
  <r>
    <s v="2025"/>
    <n v="2"/>
    <d v="2025-01-01T00:00:00"/>
    <d v="2025-05-27T00:00:00"/>
    <s v="0118-01"/>
    <x v="48"/>
    <s v="Fortalecimiento en la gestión pública in - Documento para la planeación estratégica en TI"/>
    <s v="0000000660"/>
    <d v="2025-02-05T00:00:00"/>
    <s v="PRESTAR SERVICIOS PROFESIONALES EN LA ADMINISTRACIÓN DE BASES DE DATOS YEN LA DEFINICIÓN Y GESTIÓN DE LA ARQUITECTURA DE INFORMACIÓN PARA ELSISTEMA DE INFORMACIÓN DE LA ENTIDAD (SDHT)."/>
    <s v="1-100-F001"/>
    <s v="VA-RECURSOS DISTRITO"/>
    <s v="O232020200991191"/>
    <s v="Servicios administrativos relacionados con los trabajadores estatales"/>
    <s v="PM/0118/0118/45990050250"/>
    <s v="Estrategias de gestión institucional y de la cultu"/>
    <n v="72261000"/>
    <n v="3613050"/>
    <n v="0"/>
    <n v="0"/>
    <s v="0000706266"/>
    <s v="1"/>
    <s v="10681"/>
    <d v="2025-02-05T00:00:00"/>
    <s v="1000300664"/>
    <s v="ANA MILENA YELA ESCOBAR"/>
    <s v="1002629376"/>
    <s v="CESAR AUGUSTO CACERES GONZALEZ"/>
    <d v="2025-02-05T00:00:00"/>
    <s v="7990990000"/>
    <s v="Transitoria Presupuesto CDP CRP"/>
  </r>
  <r>
    <s v="2025"/>
    <n v="2"/>
    <d v="2025-01-01T00:00:00"/>
    <d v="2025-05-27T00:00:00"/>
    <s v="0118-01"/>
    <x v="4"/>
    <s v="Fortalecimiento en la gestión pública in - Sedes mantenidas"/>
    <s v="0000000646"/>
    <d v="2025-02-03T00:00:00"/>
    <s v="PRESTAR EL SERVICIO DE TRANSPORTE TERRESTRE AUTOMOTOR ESPECIAL,INCLUIDOS TODOS LOS GASTOS INHERENTES AL MISMO."/>
    <s v="1-100-F001"/>
    <s v="VA-RECURSOS DISTRITO"/>
    <s v="O232020200664114"/>
    <s v="Servicios de transporte terrestre especial local de pasajeros"/>
    <s v="PM/0118/0118/45990160250"/>
    <s v="Estrategias de gestión institucional y de la cultu"/>
    <n v="1298028000"/>
    <n v="800491000"/>
    <n v="0"/>
    <n v="0"/>
    <s v="0000703954"/>
    <s v="1"/>
    <s v="10142"/>
    <d v="2025-02-03T00:00:00"/>
    <s v="1004902605"/>
    <s v="PAOLA ANDREA CALDERON VARGAS"/>
    <s v="1002629376"/>
    <s v="CESAR AUGUSTO CACERES GONZALEZ"/>
    <d v="2025-02-03T00:00:00"/>
    <s v="7990990000"/>
    <s v="Transitoria Presupuesto CDP CRP"/>
  </r>
  <r>
    <s v="2025"/>
    <n v="1"/>
    <d v="2025-01-01T00:00:00"/>
    <d v="2025-05-27T00:00:00"/>
    <s v="0118-01"/>
    <x v="10"/>
    <s v="Fortalecimiento en la gestión pública in - Servicio de asistencia técnica"/>
    <s v="0000000501"/>
    <d v="2025-01-22T00:00:00"/>
    <s v="PRESTAR SERVICIOS PROFESIONALES PARA LA GESTION EN LA AGENDA ESTRATEGICADE LA SECRETARIA DEL HABITAT, EL SEGUIMIENTO Y ACOMPAÑAMIENTO A LOSCOMPROMISOS ASIGNADOS AL DESPACHO, ESTABLECIDOS EN EL MARCO DE LOSPLANES, PROGRAMAS Y PROYECTOS DE CARÁCTER ESTRATÉGICO DE LA ENTIDAD YDEL SECTOR HÁBITAT."/>
    <s v="1-100-F001"/>
    <s v="VA-RECURSOS DISTRITO"/>
    <s v="O232020200991191"/>
    <s v="Servicios administrativos relacionados con los trabajadores estatales"/>
    <s v="PM/0118/0118/45990310250"/>
    <s v="Estrategias de gestión institucional y de la cultu"/>
    <n v="74263662"/>
    <n v="13662"/>
    <n v="0"/>
    <n v="0"/>
    <s v="0000691433"/>
    <s v="1"/>
    <s v="10487"/>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484"/>
    <d v="2025-01-22T00:00:00"/>
    <s v="PRESTAR SERVICIOS PROFESIONALES ESPECIALIZADOS PARA BRINDAR ASISTENCIATECNICA EN LOS TEMAS RELACIONADOS CON PLANES, PROGRAMAS Y PROYECTOS PARAEL ACOMPAÑAMIENTO Y SEGUIMIENTO A LAS JUNTAS DIRECTIVAS Y EN LOSESPACIOS DE ARTICULACIÓN INTER E INTRAINSTITUCIONAL EN LOS QUE PARTICIPEEL DESPACHO DE LA SECRETARÍA DISTRITAL DEL HÁBITAT"/>
    <s v="1-100-F001"/>
    <s v="VA-RECURSOS DISTRITO"/>
    <s v="O232020200991191"/>
    <s v="Servicios administrativos relacionados con los trabajadores estatales"/>
    <s v="PM/0118/0118/45990310250"/>
    <s v="Estrategias de gestión institucional y de la cultu"/>
    <n v="162835002"/>
    <n v="35002"/>
    <n v="0"/>
    <n v="0"/>
    <s v="0000691360"/>
    <s v="1"/>
    <s v="10493"/>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478"/>
    <d v="2025-01-22T00:00:00"/>
    <s v="PRESTAR SERVICIOS PROFESIONALES ESPECIALIZADOS PARA APOYAR LA GESTIÓN DELOS PROCESOS INSTITUCIONALES Y MISIONALES CON LOS DIFERENTES SECTORES DELA ADMINISTRACIÓN, ENTIDADES PÚBLICAS, ORGANIZACIONES PRIVADAS Y DEMÁSACTORES ESTRATÉGICOS, PARA EL CUMPLIMIENTO DE LOS PLANES, PROGRAMAS YPROYECTOS DE LA ENTIDAD Y DEL SECTOR HÁBITAT"/>
    <s v="1-100-F001"/>
    <s v="VA-RECURSOS DISTRITO"/>
    <s v="O232020200991191"/>
    <s v="Servicios administrativos relacionados con los trabajadores estatales"/>
    <s v="PM/0118/0118/45990310250"/>
    <s v="Estrategias de gestión institucional y de la cultu"/>
    <n v="162835002"/>
    <n v="35002"/>
    <n v="0"/>
    <n v="0"/>
    <s v="0000691341"/>
    <s v="1"/>
    <s v="10484"/>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s v="0000000475"/>
    <d v="2025-01-22T00:00:00"/>
    <s v="PRESTAR SERVICIOS PROFESIONALES PARA LA GESTIÓN, IMPLEMENTACION,DESAROLLO Y FORTALECIMIENTO DE LOS PROCESOS INSTITUCIONALES, EN EL MARCODE LOS PLANES, PROGRAMAS Y PROYECTOS MISIONALES Y DE CARÁCTERESTRATÉGICO DE LA SECRETARIA DISTRITAL DEL HÁBITAT."/>
    <s v="1-100-F001"/>
    <s v="VA-RECURSOS DISTRITO"/>
    <s v="O232020200991191"/>
    <s v="Servicios administrativos relacionados con los trabajadores estatales"/>
    <s v="PM/0118/0118/45990310250"/>
    <s v="Estrategias de gestión institucional y de la cultu"/>
    <n v="82553031"/>
    <n v="53031"/>
    <n v="0"/>
    <n v="0"/>
    <s v="0000691332"/>
    <s v="1"/>
    <s v="10485"/>
    <d v="2025-01-22T00:00:00"/>
    <s v="1000300664"/>
    <s v="ANA MILENA YELA ESCOBAR"/>
    <s v="1002629376"/>
    <s v="CESAR AUGUSTO CACERES GONZALEZ"/>
    <d v="2025-01-22T00:00:00"/>
    <s v="7990990000"/>
    <s v="Transitoria Presupuesto CDP CRP"/>
  </r>
  <r>
    <s v="2025"/>
    <n v="2"/>
    <d v="2025-01-01T00:00:00"/>
    <d v="2025-05-27T00:00:00"/>
    <s v="0118-01"/>
    <x v="10"/>
    <s v="Fortalecimiento en la gestión pública in - Servicio de asistencia técnica"/>
    <s v="0000000772"/>
    <d v="2025-02-11T00:00:00"/>
    <s v="PRESTAR SERVICIOS PROFESIONALES EN EL AMBITO JURIDICO A LA OFICINA DECONTROL DISCIPLINARIO INTERNO (OCDI) DE LA SDHT, A TRAVES DE LACOMPETENCIA DISCIPLINARIA QUE SE ADELANTA EN LA ETAPA DE INSTRUCCIÓNASIGNADA."/>
    <s v="1-100-F001"/>
    <s v="VA-RECURSOS DISTRITO"/>
    <s v="O232020200991191"/>
    <s v="Servicios administrativos relacionados con los trabajadores estatales"/>
    <s v="PM/0118/0118/45990310250"/>
    <s v="Estrategias de gestión institucional y de la cultu"/>
    <n v="66067200"/>
    <n v="880896"/>
    <n v="0"/>
    <n v="0"/>
    <s v="0000710623"/>
    <s v="1"/>
    <s v="10416"/>
    <d v="2025-02-11T00:00:00"/>
    <s v="1000300664"/>
    <s v="ANA MILENA YELA ESCOBAR"/>
    <s v="1002629376"/>
    <s v="CESAR AUGUSTO CACERES GONZALEZ"/>
    <d v="2025-02-11T00:00:00"/>
    <s v="7990990000"/>
    <s v="Transitoria Presupuesto CDP CRP"/>
  </r>
  <r>
    <s v="2025"/>
    <n v="1"/>
    <d v="2025-01-01T00:00:00"/>
    <d v="2025-05-27T00:00:00"/>
    <s v="0118-01"/>
    <x v="10"/>
    <s v="Fortalecimiento en la gestión pública in - Servicio de asistencia técnica"/>
    <s v="0000000575"/>
    <d v="2025-01-27T00:00:00"/>
    <s v="PRESTAR SERVICIOS DE APOYO A LA GESTIÓN PARA REALIZAR EL PROCESO DEORGANIZACIÓN, ACTUALIZACIÓN, DIGITALIZACIÓN DE LOS DOCUMENTOS DELPROCESO Y ARCHIVOS DE GESTIÓN EN EL MARCO DEL PROCESO DE GESTIÓN DELTALENTO HUMANO."/>
    <s v="1-100-F001"/>
    <s v="VA-RECURSOS DISTRITO"/>
    <s v="O232020200991191"/>
    <s v="Servicios administrativos relacionados con los trabajadores estatales"/>
    <s v="PM/0118/0118/45990310250"/>
    <s v="Estrategias de gestión institucional y de la cultu"/>
    <n v="15794190"/>
    <n v="3162190"/>
    <n v="0"/>
    <n v="0"/>
    <s v="0000698278"/>
    <s v="1"/>
    <s v="10936"/>
    <d v="2025-01-27T00:00:00"/>
    <s v="1004902605"/>
    <s v="PAOLA ANDREA CALDERON VARGAS"/>
    <s v="1002629376"/>
    <s v="CESAR AUGUSTO CACERES GONZALEZ"/>
    <d v="2025-01-27T00:00:00"/>
    <s v="7990990000"/>
    <s v="Transitoria Presupuesto CDP CRP"/>
  </r>
  <r>
    <s v="2025"/>
    <n v="2"/>
    <d v="2025-01-01T00:00:00"/>
    <d v="2025-05-27T00:00:00"/>
    <s v="0118-01"/>
    <x v="10"/>
    <s v="Fortalecimiento en la gestión pública in - Servicio de asistencia técnica"/>
    <s v="0000000713"/>
    <d v="2025-02-05T00:00:00"/>
    <s v="PRESTAR SERVICIOS PROFESIONALES PARA EL ACOMPAÑAMIENTO DE LASINICIATIVAS, ACTIVIDADES Y ACCIONES DE LA SECRETARÍA DISTRITAL DEHABITAT RELACIONADAS CON TODOS LOS ACTORES DE LA SOCIEDAD PARA ELMEJORAMIENTO DE LA GESTIÓN INSTITUCIONAL."/>
    <s v="1-100-F001"/>
    <s v="VA-RECURSOS DISTRITO"/>
    <s v="O232020200991191"/>
    <s v="Servicios administrativos relacionados con los trabajadores estatales"/>
    <s v="PM/0118/0118/45990310250"/>
    <s v="Estrategias de gestión institucional y de la cultu"/>
    <n v="77000000"/>
    <n v="3500000"/>
    <n v="0"/>
    <n v="0"/>
    <s v="0000706433"/>
    <s v="1"/>
    <s v="10491"/>
    <d v="2025-02-05T00:00:00"/>
    <s v="1000300664"/>
    <s v="ANA MILENA YELA ESCOBAR"/>
    <s v="1002629376"/>
    <s v="CESAR AUGUSTO CACERES GONZALEZ"/>
    <d v="2025-02-05T00:00:00"/>
    <s v="7990990000"/>
    <s v="Transitoria Presupuesto CDP CRP"/>
  </r>
  <r>
    <s v="2025"/>
    <n v="2"/>
    <d v="2025-01-01T00:00:00"/>
    <d v="2025-05-27T00:00:00"/>
    <s v="0118-01"/>
    <x v="10"/>
    <s v="Fortalecimiento en la gestión pública in - Servicio de asistencia técnica"/>
    <s v="0000000911"/>
    <d v="2025-02-21T00:00:00"/>
    <s v="PRESTAR LOS SERVICIOS PROFESIONALES PARA REALIZAR LA REVISIÓN Y APOYO ENLA ESTRUCTURACIÓN DE LOS DOCUMENTOS TÉCNICOS PRECONTRACTUALES YCONTRACTUALES DE LOS PROCESOS DE CONTRATACIÓN DE OBRA, INTERVENTORÍA YCONSULTORÍAS A CARGO DE LA SECRETARÍA DEL HÁBITAT."/>
    <s v="1-100-F001"/>
    <s v="VA-RECURSOS DISTRITO"/>
    <s v="O232020200991191"/>
    <s v="Servicios administrativos relacionados con los trabajadores estatales"/>
    <s v="PM/0118/0118/45990310250"/>
    <s v="Estrategias de gestión institucional y de la cultu"/>
    <n v="76000000"/>
    <n v="4000000"/>
    <n v="0"/>
    <n v="0"/>
    <s v="0000718071"/>
    <s v="1"/>
    <s v="11156"/>
    <d v="2025-02-21T00:00:00"/>
    <s v="1002629376"/>
    <s v="CESAR AUGUSTO CACERES GONZALEZ"/>
    <s v="1002629376"/>
    <s v="CESAR AUGUSTO CACERES GONZALEZ"/>
    <d v="2025-02-21T00:00:00"/>
    <s v="7990990000"/>
    <s v="Transitoria Presupuesto CDP CRP"/>
  </r>
  <r>
    <s v="2025"/>
    <n v="2"/>
    <d v="2025-01-01T00:00:00"/>
    <d v="2025-05-27T00:00:00"/>
    <s v="0118-01"/>
    <x v="10"/>
    <s v="Fortalecimiento en la gestión pública in - Servicio de asistencia técnica"/>
    <s v="0000000798"/>
    <d v="2025-02-14T00:00:00"/>
    <s v="PRESTAR LOS SERVICIOS PROFESIONALES EN LA ELABORACIÓN Y/O ACTUALIZACIÓN,IMPLEMENTACIÓN Y SEGUIMIENTO AL SISTEMA INTEGRADO DE CONSERVACIÓN-SIC YDEMAS INSTRUMENTOS ARCHIVISTICOS RELACIONADOS EN LA MATERIA DE LA SDHT."/>
    <s v="1-100-F001"/>
    <s v="VA-RECURSOS DISTRITO"/>
    <s v="O232020200991191"/>
    <s v="Servicios administrativos relacionados con los trabajadores estatales"/>
    <s v="PM/0118/0118/45990310250"/>
    <s v="Estrategias de gestión institucional y de la cultu"/>
    <n v="33600000"/>
    <n v="5600000"/>
    <n v="0"/>
    <n v="0"/>
    <s v="0000713579"/>
    <s v="1"/>
    <s v="11003"/>
    <d v="2025-02-14T00:00:00"/>
    <s v="1004902605"/>
    <s v="PAOLA ANDREA CALDERON VARGAS"/>
    <s v="1002629376"/>
    <s v="CESAR AUGUSTO CACERES GONZALEZ"/>
    <d v="2025-02-14T00:00:00"/>
    <s v="7990990000"/>
    <s v="Transitoria Presupuesto CDP CRP"/>
  </r>
  <r>
    <s v="2025"/>
    <n v="3"/>
    <d v="2025-01-01T00:00:00"/>
    <d v="2025-05-27T00:00:00"/>
    <s v="0118-01"/>
    <x v="10"/>
    <s v="Fortalecimiento en la gestión pública in - Servicio de asistencia técnica"/>
    <s v="0000001064"/>
    <d v="2025-03-10T00:00:00"/>
    <s v="PRESTAR SERVICIOS PROFESIONALES DE APOYO PARA EL DESARROLLO DE LASACTIVIDADES DE ACOMPAÑAMIENTO, PREVENCIÓN, SEGUIMIENTO Y EVALUACIÓNINDEPENDIENTE RELACIONADAS CON EL SISTEMA DE GESTIÓN AMBIENTAL, PIGA YPACA, DE CONFORMIDAD CON EL PLAN ANUAL DE AUDITORÍA 2025."/>
    <s v="1-100-F001"/>
    <s v="VA-RECURSOS DISTRITO"/>
    <s v="O232020200991191"/>
    <s v="Servicios administrativos relacionados con los trabajadores estatales"/>
    <s v="PM/0118/0118/45990310250"/>
    <s v="Estrategias de gestión institucional y de la cultu"/>
    <n v="58500000"/>
    <n v="0"/>
    <n v="0"/>
    <n v="0"/>
    <s v="0000723943"/>
    <s v="1"/>
    <s v="11020"/>
    <d v="2025-03-07T00:00:00"/>
    <s v="1000300664"/>
    <s v="ANA MILENA YELA ESCOBAR"/>
    <s v="1002629376"/>
    <s v="CESAR AUGUSTO CACERES GONZALEZ"/>
    <d v="2025-03-10T00:00:00"/>
    <s v="7990990000"/>
    <s v="Transitoria Presupuesto CDP CRP"/>
  </r>
  <r>
    <s v="2025"/>
    <n v="1"/>
    <d v="2025-01-01T00:00:00"/>
    <d v="2025-05-27T00:00:00"/>
    <s v="0118-01"/>
    <x v="10"/>
    <s v="Fortalecimiento en la gestión pública in - Servicio de asistencia técnica"/>
    <s v="0000000193"/>
    <d v="2025-01-09T00:00:00"/>
    <s v="PRESTAR SERVICIOS PROFESIONALES EN LA SUBDIRECCIÓN FINANCIERA PARAGESTIONAR LA REVISIÓN Y VALIDACIÓN DE CUENTAS DE COBRO, ASÍ COMO LAELABORACIÓN Y SEGUIMIENTO DE LOS ESTADOS DE PAGO."/>
    <s v="1-100-F001"/>
    <s v="VA-RECURSOS DISTRITO"/>
    <s v="O232020200991191"/>
    <s v="Servicios administrativos relacionados con los trabajadores estatales"/>
    <s v="PM/0118/0118/45990310250"/>
    <s v="Estrategias de gestión institucional y de la cultu"/>
    <n v="62247690"/>
    <n v="6916410"/>
    <n v="0"/>
    <n v="0"/>
    <s v="0000666013"/>
    <s v="1"/>
    <s v="10608"/>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s v="0000000578"/>
    <d v="2025-01-27T00:00:00"/>
    <s v="PRESTACIÓN DE SERVICIOS PROFESIONALES PARA REALIZAR SEGUIMIENTOADMINISTRATIVO Y PRESUPUESTAL A CARGO LOS PROCESOS QUE LIDERA LASUBDIRECCIÓN ADMINSTRATIVA"/>
    <s v="1-100-F001"/>
    <s v="VA-RECURSOS DISTRITO"/>
    <s v="O232020200991191"/>
    <s v="Servicios administrativos relacionados con los trabajadores estatales"/>
    <s v="PM/0118/0118/45990310250"/>
    <s v="Estrategias de gestión institucional y de la cultu"/>
    <n v="55744200"/>
    <n v="9290700"/>
    <n v="0"/>
    <n v="0"/>
    <s v="0000698289"/>
    <s v="1"/>
    <s v="11025"/>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591"/>
    <d v="2025-01-29T00:00:00"/>
    <s v="PRESTAR SERVICIOS PROFESIONALES EN LA ARTICULACIÓN Y SEGUIMIENTO A LOSPROCESOS DE GESTIÓN DE LA SUBDIRECCIÓN ADMINISTRATIVA DE LA SECRETARIADISTRITAL DEL HABITAT"/>
    <s v="1-100-F001"/>
    <s v="VA-RECURSOS DISTRITO"/>
    <s v="O232020200991191"/>
    <s v="Servicios administrativos relacionados con los trabajadores estatales"/>
    <s v="PM/0118/0118/45990310250"/>
    <s v="Estrategias de gestión institucional y de la cultu"/>
    <n v="44182440"/>
    <n v="10865610"/>
    <n v="0"/>
    <n v="0"/>
    <s v="0000699721"/>
    <s v="1"/>
    <s v="11022"/>
    <d v="2025-01-29T00:00:00"/>
    <s v="1004902605"/>
    <s v="PAOLA ANDREA CALDERON VARGAS"/>
    <s v="1002629376"/>
    <s v="CESAR AUGUSTO CACERES GONZALEZ"/>
    <d v="2025-01-29T00:00:00"/>
    <s v="7990990000"/>
    <s v="Transitoria Presupuesto CDP CRP"/>
  </r>
  <r>
    <s v="2025"/>
    <n v="1"/>
    <d v="2025-01-01T00:00:00"/>
    <d v="2025-05-27T00:00:00"/>
    <s v="0118-01"/>
    <x v="10"/>
    <s v="Fortalecimiento en la gestión pública in - Servicio de asistencia técnica"/>
    <s v="0000000606"/>
    <d v="2025-01-31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46143810"/>
    <n v="15381270"/>
    <n v="0"/>
    <n v="0"/>
    <s v="0000701665"/>
    <s v="1"/>
    <s v="11071"/>
    <d v="2025-01-30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s v="0000000577"/>
    <d v="2025-01-27T00:00:00"/>
    <s v="PRESTAR SERVICIOS PROFESIONALES PARA REALIZAR LA REVISIÓN,ESTRUCTURACIÓN Y GESTIÓN DE LOS PROCESOS DE SELECCIÓN, ASI COMO LOSDEMAS TEMAS JURIDICOS QUE ADELANTE LA SUBDIRECCION ADMINISTRATIVA."/>
    <s v="1-100-F001"/>
    <s v="VA-RECURSOS DISTRITO"/>
    <s v="O232020200991191"/>
    <s v="Servicios administrativos relacionados con los trabajadores estatales"/>
    <s v="PM/0118/0118/45990310250"/>
    <s v="Estrategias de gestión institucional y de la cultu"/>
    <n v="113553000"/>
    <n v="22710600"/>
    <n v="0"/>
    <n v="0"/>
    <s v="0000698284"/>
    <s v="1"/>
    <s v="11024"/>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s v="0000000276"/>
    <d v="2025-01-15T00:00:00"/>
    <s v="PRESTAR SERVICIOS PROFESIONALES ESPECIALIZADOS EN TEMASJURÍDICO-CONTRACTUALES A LA SUBSECRETARÍA DE GESTIÓN CORPORATIVAABARCANDO LAS FASES PRECONTRACTUAL, CONTRACTUAL Y POSTCONTRACTUAL, CONEL OBJETIVO DE GARANTIZAR EL ESTRICTO CUMPLIMIENTO DE LA NORMATIVAAPLICABLE Y LA ALINEACIÓN CON LOS PLANES Y PROGRAMAS INSTITUCIONALES."/>
    <s v="1-100-F001"/>
    <s v="VA-RECURSOS DISTRITO"/>
    <s v="O232020200991191"/>
    <s v="Servicios administrativos relacionados con los trabajadores estatales"/>
    <s v="PM/0118/0118/45990310250"/>
    <s v="Estrategias de gestión institucional y de la cultu"/>
    <n v="119400000"/>
    <n v="23880000"/>
    <n v="0"/>
    <n v="0"/>
    <s v="0000682251"/>
    <s v="1"/>
    <s v="11101"/>
    <d v="2025-01-15T00:00:00"/>
    <s v="1000300664"/>
    <s v="ANA MILENA YELA ESCOBAR"/>
    <s v="1002629376"/>
    <s v="CESAR AUGUSTO CACERES GONZALEZ"/>
    <d v="2025-01-15T00:00:00"/>
    <s v="7990990000"/>
    <s v="Transitoria Presupuesto CDP CRP"/>
  </r>
  <r>
    <s v="2025"/>
    <n v="2"/>
    <d v="2025-01-01T00:00:00"/>
    <d v="2025-05-27T00:00:00"/>
    <s v="0118-01"/>
    <x v="10"/>
    <s v="Fortalecimiento en la gestión pública in - Servicio de asistencia técnica"/>
    <s v="0000000987"/>
    <d v="2025-02-27T00:00:00"/>
    <s v="PRESTAR SERVICIOS DE APOYO A LA GESTIÓN DOCUMENTAL Y LOS PROCESOSADMINISTRATIVOS QUE REQUIERA EL DESPACHO DE LA SECRETARÍA DISTRITAL DELHÁBITAT."/>
    <s v="1-100-F001"/>
    <s v="VA-RECURSOS DISTRITO"/>
    <s v="O232020200991191"/>
    <s v="Servicios administrativos relacionados con los trabajadores estatales"/>
    <s v="PM/0118/0118/45990310250"/>
    <s v="Estrategias de gestión institucional y de la cultu"/>
    <n v="36130500"/>
    <n v="1445220"/>
    <n v="0"/>
    <n v="0"/>
    <s v="0000720611"/>
    <s v="1"/>
    <s v="10486"/>
    <d v="2025-02-27T00:00:00"/>
    <s v="1000300664"/>
    <s v="ANA MILENA YELA ESCOBAR"/>
    <s v="1002629376"/>
    <s v="CESAR AUGUSTO CACERES GONZALEZ"/>
    <d v="2025-02-27T00:00:00"/>
    <s v="7990990000"/>
    <s v="Transitoria Presupuesto CDP CRP"/>
  </r>
  <r>
    <s v="2025"/>
    <n v="2"/>
    <d v="2025-01-01T00:00:00"/>
    <d v="2025-05-27T00:00:00"/>
    <s v="0118-01"/>
    <x v="10"/>
    <s v="Fortalecimiento en la gestión pública in - Servicio de asistencia técnica"/>
    <s v="0000000984"/>
    <d v="2025-02-27T00:00:00"/>
    <s v="PRESTAR SERVICIOS TÉCNICOS Y DE APOYO A LA GESTIÓN EN LAS ACTIVIDADESRELACIONADAS CON EL PROCESO DE GESTIÓN FINANCIERA, ASÍ COMO EN LAREVISIÓN, LIQUIDACIÓN Y TRÁMITE DE LAS CUENTAS DE COBRO QUE SE RADIQUENEN LA SDHT."/>
    <s v="1-100-F001"/>
    <s v="VA-RECURSOS DISTRITO"/>
    <s v="O232020200991191"/>
    <s v="Servicios administrativos relacionados con los trabajadores estatales"/>
    <s v="PM/0118/0118/45990310250"/>
    <s v="Estrategias de gestión institucional y de la cultu"/>
    <n v="50169780"/>
    <n v="1672326"/>
    <n v="0"/>
    <n v="0"/>
    <s v="0000720607"/>
    <s v="1"/>
    <s v="10599"/>
    <d v="2025-02-27T00:00:00"/>
    <s v="1002629376"/>
    <s v="CESAR AUGUSTO CACERES GONZALEZ"/>
    <s v="1002629376"/>
    <s v="CESAR AUGUSTO CACERES GONZALEZ"/>
    <d v="2025-02-27T00:00:00"/>
    <s v="7990990000"/>
    <s v="Transitoria Presupuesto CDP CRP"/>
  </r>
  <r>
    <s v="2025"/>
    <n v="2"/>
    <d v="2025-01-01T00:00:00"/>
    <d v="2025-05-27T00:00:00"/>
    <s v="0118-01"/>
    <x v="10"/>
    <s v="Fortalecimiento en la gestión pública in - Servicio de asistencia técnica"/>
    <s v="0000000972"/>
    <d v="2025-02-26T00:00:00"/>
    <s v="PRESTAR SERVICIOS PROFESIONALES EN LA SUBDIRECCIÓN FINANCIERA APOYANDOACTIVIDADES PRESUPUESTALES, ASI COMO TAMBIEN LO RELACIONADO CON ELPROGRAMA ANUAL MENSUALIZADO DE. CAJA (PAC) Y DEL FSRI"/>
    <s v="1-100-F001"/>
    <s v="VA-RECURSOS DISTRITO"/>
    <s v="O232020200991191"/>
    <s v="Servicios administrativos relacionados con los trabajadores estatales"/>
    <s v="PM/0118/0118/45990310250"/>
    <s v="Estrategias de gestión institucional y de la cultu"/>
    <n v="55000000"/>
    <n v="1833333"/>
    <n v="0"/>
    <n v="0"/>
    <s v="0000719910"/>
    <s v="1"/>
    <s v="10514"/>
    <d v="2025-02-26T00:00:00"/>
    <s v="1002629376"/>
    <s v="CESAR AUGUSTO CACERES GONZALEZ"/>
    <s v="1002629376"/>
    <s v="CESAR AUGUSTO CACERES GONZALEZ"/>
    <d v="2025-02-26T00:00:00"/>
    <s v="7990990000"/>
    <s v="Transitoria Presupuesto CDP CRP"/>
  </r>
  <r>
    <s v="2025"/>
    <n v="2"/>
    <d v="2025-01-01T00:00:00"/>
    <d v="2025-05-27T00:00:00"/>
    <s v="0118-01"/>
    <x v="10"/>
    <s v="Fortalecimiento en la gestión pública in - Servicio de asistencia técnica"/>
    <s v="0000000974"/>
    <d v="2025-02-26T00:00:00"/>
    <s v="PRESTAR SERVICIOS PROFESIONALES EN LA SUBDIRECCIÓN FINANCIERA CON ELPROPÓSITO DE LLEVAR A CABO LAS ACCIONES NECESARIAS PARA EL REGISTRO,SEGUIMIENTO Y CONTROL DE LAS OPERACIONES PRESUPUESTALES DE LA SECRETARÍADISTRITAL DEL HÁBITAT. ESTAS ORIENTADAS A GARANTIZAR LA CORRECTAADMINISTRACIÓN DE LOS RECURSOS FINANCIEROS, CUMPLIENDO CON LASNORMATIVAS VIGENTES, ADEMÁS DE PROMOVER LA EFICIENCIA Y TRANSPARENCIA ENLOS PROCESOS PRESUPUESTALES"/>
    <s v="1-100-F001"/>
    <s v="VA-RECURSOS DISTRITO"/>
    <s v="O232020200991191"/>
    <s v="Servicios administrativos relacionados con los trabajadores estatales"/>
    <s v="PM/0118/0118/45990310250"/>
    <s v="Estrategias de gestión institucional y de la cultu"/>
    <n v="69164100"/>
    <n v="2305470"/>
    <n v="0"/>
    <n v="0"/>
    <s v="0000719921"/>
    <s v="1"/>
    <s v="10602"/>
    <d v="2025-02-26T00:00:00"/>
    <s v="1002629376"/>
    <s v="CESAR AUGUSTO CACERES GONZALEZ"/>
    <s v="1002629376"/>
    <s v="CESAR AUGUSTO CACERES GONZALEZ"/>
    <d v="2025-02-26T00:00:00"/>
    <s v="7990990000"/>
    <s v="Transitoria Presupuesto CDP CRP"/>
  </r>
  <r>
    <s v="2025"/>
    <n v="2"/>
    <d v="2025-01-01T00:00:00"/>
    <d v="2025-05-27T00:00:00"/>
    <s v="0118-01"/>
    <x v="10"/>
    <s v="Fortalecimiento en la gestión pública in - Servicio de asistencia técnica"/>
    <s v="0000000971"/>
    <d v="2025-02-26T00:00:00"/>
    <s v="PRESTAR SERVICIOS PROFESIONALES EN LA REVISIÓN Y VERIFICACIÓN DE LAINFORMACIÓN RELACIONADA CON LA CONCILIACIÓN Y LEGALIZACIÓN CONTABLE DESUBSIDIOS DE VIVIENDA Y MEJORAMIENTO HABITACIONAL, ASI COMO DE LAINFORMACIÓN RELACIONADA CON NOMINA Y SEGURIDAD SOCIAL DE LA SDHT."/>
    <s v="1-100-F001"/>
    <s v="VA-RECURSOS DISTRITO"/>
    <s v="O232020200991191"/>
    <s v="Servicios administrativos relacionados con los trabajadores estatales"/>
    <s v="PM/0118/0118/45990310250"/>
    <s v="Estrategias de gestión institucional y de la cultu"/>
    <n v="76906350"/>
    <n v="2563545"/>
    <n v="0"/>
    <n v="0"/>
    <s v="0000719906"/>
    <s v="1"/>
    <s v="10506"/>
    <d v="2025-02-26T00:00:00"/>
    <s v="1002629376"/>
    <s v="CESAR AUGUSTO CACERES GONZALEZ"/>
    <s v="1002629376"/>
    <s v="CESAR AUGUSTO CACERES GONZALEZ"/>
    <d v="2025-02-26T00:00:00"/>
    <s v="7990990000"/>
    <s v="Transitoria Presupuesto CDP CRP"/>
  </r>
  <r>
    <s v="2025"/>
    <n v="2"/>
    <d v="2025-01-01T00:00:00"/>
    <d v="2025-05-27T00:00:00"/>
    <s v="0118-01"/>
    <x v="10"/>
    <s v="Fortalecimiento en la gestión pública in - Servicio de asistencia técnica"/>
    <s v="0000000970"/>
    <d v="2025-02-26T00:00:00"/>
    <s v="PRESTAR SERVICIOS PROFESIONALES A LA SUBDIRECCION FINANCIERA EN LASACTIVIDADES DE ANALISIS REGISTRO CLASIFICACION DE LAS OPERACIONES DELFSRI, CONTABILIZAR Y REALIZAR LOS ARQUEOS DE LAS CAJA MENORESCONSTITUIDAS EN LA ENTIDAD, CONCILIAR LAS OPERACIÓNES DE ENLACE."/>
    <s v="1-100-F001"/>
    <s v="VA-RECURSOS DISTRITO"/>
    <s v="O232020200991191"/>
    <s v="Servicios administrativos relacionados con los trabajadores estatales"/>
    <s v="PM/0118/0118/45990310250"/>
    <s v="Estrategias de gestión institucional y de la cultu"/>
    <n v="76906350"/>
    <n v="2563545"/>
    <n v="0"/>
    <n v="0"/>
    <s v="0000719903"/>
    <s v="1"/>
    <s v="10503"/>
    <d v="2025-02-26T00:00:00"/>
    <s v="1002629376"/>
    <s v="CESAR AUGUSTO CACERES GONZALEZ"/>
    <s v="1002629376"/>
    <s v="CESAR AUGUSTO CACERES GONZALEZ"/>
    <d v="2025-02-26T00:00:00"/>
    <s v="7990990000"/>
    <s v="Transitoria Presupuesto CDP CRP"/>
  </r>
  <r>
    <s v="2025"/>
    <n v="2"/>
    <d v="2025-01-01T00:00:00"/>
    <d v="2025-05-27T00:00:00"/>
    <s v="0118-01"/>
    <x v="10"/>
    <s v="Fortalecimiento en la gestión pública in - Servicio de asistencia técnica"/>
    <s v="0000000973"/>
    <d v="2025-02-26T00:00:00"/>
    <s v="PRESTAR SERVICIOS PROFESIONALES EN LA SUBDIRECCIÓN FINANCIERA EN LOSPROCESOS CONTABLES DE LA SECRETARÍA DISTRITAL DEL HÁBITAT, EN LORELACIONADO CON EL CONVENIO PLAN TERRAZAS Y EL MANEJO PRESUPUESTAL,CONTABLE Y TESORAL DE LOS RECURSOS DEL SISTEMA GENERAL DE REGALÍAS, ASÍCOMO EL SEGUIMIENTO A LAS RESERVAS PRESUPUESTALES Y PASIVOS EXIGIBLESCONSTITUIDOS POR LA ENTIDAD"/>
    <s v="1-100-F001"/>
    <s v="VA-RECURSOS DISTRITO"/>
    <s v="O232020200991191"/>
    <s v="Servicios administrativos relacionados con los trabajadores estatales"/>
    <s v="PM/0118/0118/45990310250"/>
    <s v="Estrategias de gestión institucional y de la cultu"/>
    <n v="85061520"/>
    <n v="2835384"/>
    <n v="0"/>
    <n v="0"/>
    <s v="0000719911"/>
    <s v="1"/>
    <s v="10517"/>
    <d v="2025-02-26T00:00:00"/>
    <s v="1002629376"/>
    <s v="CESAR AUGUSTO CACERES GONZALEZ"/>
    <s v="1002629376"/>
    <s v="CESAR AUGUSTO CACERES GONZALEZ"/>
    <d v="2025-02-26T00:00:00"/>
    <s v="7990990000"/>
    <s v="Transitoria Presupuesto CDP CRP"/>
  </r>
  <r>
    <s v="2025"/>
    <n v="2"/>
    <d v="2025-01-01T00:00:00"/>
    <d v="2025-05-27T00:00:00"/>
    <s v="0118-01"/>
    <x v="5"/>
    <s v="Fortalecimiento en la gestión pública in - Servicios tecnológicos"/>
    <s v="0000000708"/>
    <d v="2025-02-05T00:00:00"/>
    <s v="ADQUIRIR SOLUCIÓN DE CORREO Y OFIMÁTICA PARA LA SDHT."/>
    <s v="1-100-F001"/>
    <s v="VA-RECURSOS DISTRITO"/>
    <s v="O232020200883142"/>
    <s v="Servicios de diseño y desarrollo de redes y sistemas en tecnologías de la información (TI)"/>
    <s v="PM/0118/0118/45990070250"/>
    <s v="Estrategias de gestión institucional y de la cultu"/>
    <n v="1485179086"/>
    <n v="298479038"/>
    <n v="0"/>
    <n v="0"/>
    <s v="0000706420"/>
    <s v="1"/>
    <s v="9969"/>
    <d v="2025-02-05T00:00:00"/>
    <s v="1000300664"/>
    <s v="ANA MILENA YELA ESCOBAR"/>
    <s v="1002629376"/>
    <s v="CESAR AUGUSTO CACERES GONZALEZ"/>
    <d v="2025-02-05T00:00:00"/>
    <s v="7990990000"/>
    <s v="Transitoria Presupuesto CDP CRP"/>
  </r>
  <r>
    <s v="2025"/>
    <n v="4"/>
    <d v="2025-01-01T00:00:00"/>
    <d v="2025-05-27T00:00:00"/>
    <s v="0118-01"/>
    <x v="9"/>
    <s v="Subsidio Distrital de Vivienda para el a - Vivienda de Interés Social mejoradas"/>
    <s v="0000001134"/>
    <d v="2025-04-02T00:00:00"/>
    <s v="PRESTAR SERVICIOS PROFESIONALES DESDE EL COMPONENTE SOCIAL EN LOSPROCESOS DE SELECCIÓN DE SOLUCIONES HABITACIONALES Y EJECUCION DELPROGRAMA DE MEJORAMIENTO DE VIVIENDA DE LA SECRETARIA DISTRITAL DELHABITAT"/>
    <s v="1-100-F039"/>
    <s v="VA-Crédito"/>
    <s v="O232020200883330"/>
    <s v="Servicios de administración en proyectos de construcción"/>
    <s v="PM/0118/0103/40010440222"/>
    <s v="Subsidios para el Mejoramiento y habitabilidad urb"/>
    <n v="54402210"/>
    <n v="0"/>
    <n v="0"/>
    <n v="54402210"/>
    <s v="0000730452"/>
    <s v="1"/>
    <s v="10890"/>
    <d v="2025-04-02T00:00:00"/>
    <s v="1002518010"/>
    <s v="LUZ DARY PULIDO CRUZ"/>
    <s v="1002629376"/>
    <s v="CESAR AUGUSTO CACERES GONZALEZ"/>
    <d v="2025-04-02T00:00:00"/>
    <s v="7990990000"/>
    <s v="Transitoria Presupuesto CDP CRP"/>
  </r>
  <r>
    <s v="2025"/>
    <n v="4"/>
    <d v="2025-01-01T00:00:00"/>
    <d v="2025-05-27T00:00:00"/>
    <s v="0118-01"/>
    <x v="37"/>
    <s v="Implementación de acciones y estrategias - Documentos de lineamientos técnicos"/>
    <s v="0000001137"/>
    <d v="2025-04-02T00:00:00"/>
    <s v="PRESTAR SERVICIOS DE APOYO A LA GESTIÓN ADMINISTRATIVOS Y FINANCIEROS ENLOS TERRITORIOS SUSCEPTIBLES DE SER LEGALIZADOS O FORMALIZADOS DE LASUBDIRECCION DE BARRIOS DE LA 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36853110"/>
    <n v="0"/>
    <n v="0"/>
    <n v="2167830"/>
    <s v="0000730495"/>
    <s v="1"/>
    <s v="10519"/>
    <d v="2025-04-02T00:00:00"/>
    <s v="1002518010"/>
    <s v="LUZ DARY PULIDO CRUZ"/>
    <s v="1002629376"/>
    <s v="CESAR AUGUSTO CACERES GONZALEZ"/>
    <d v="2025-04-02T00:00:00"/>
    <s v="7990990000"/>
    <s v="Transitoria Presupuesto CDP CRP"/>
  </r>
  <r>
    <s v="2025"/>
    <n v="4"/>
    <d v="2025-01-01T00:00:00"/>
    <d v="2025-05-27T00:00:00"/>
    <s v="0118-01"/>
    <x v="35"/>
    <s v="Subsidio Distrital de Vivienda para el a - Servicio de apoyo financiero para mejoramiento de vivienda"/>
    <s v="0000001139"/>
    <d v="2025-04-02T00:00:00"/>
    <s v="PRESTAR SERVICIOS PROFESIONALES EN EL ACOMPAÑAMIENTO TÉCNICO DELDESARROLLO DEL PROGRAMA DE MEJORAMIENTO DE VIVIENDA DE LA SECRETARIADISTRITAL DEL HÁBITAT."/>
    <s v="1-100-F039"/>
    <s v="VA-Crédito"/>
    <s v="O232020200991123"/>
    <s v="Servicios de la administración pública relacionados con la vivienda e infraestructura de servicios públicos"/>
    <s v="PM/0118/0103/40010320222"/>
    <s v="Subsidios para el Mejoramiento y habitabilidad urb"/>
    <n v="64054215"/>
    <n v="0"/>
    <n v="0"/>
    <n v="64054215"/>
    <s v="0000730546"/>
    <s v="1"/>
    <s v="10840"/>
    <d v="2025-04-02T00:00:00"/>
    <s v="1002518010"/>
    <s v="LUZ DARY PULIDO CRUZ"/>
    <s v="1002629376"/>
    <s v="CESAR AUGUSTO CACERES GONZALEZ"/>
    <d v="2025-04-02T00:00:00"/>
    <s v="7990990000"/>
    <s v="Transitoria Presupuesto CDP CRP"/>
  </r>
  <r>
    <s v="2025"/>
    <n v="3"/>
    <d v="2025-01-01T00:00:00"/>
    <d v="2025-05-27T00:00:00"/>
    <s v="0118-01"/>
    <x v="10"/>
    <s v="Fortalecimiento en la gestión pública in - Servicio de asistencia técnica"/>
    <s v="0000001062"/>
    <d v="2025-03-10T00:00:00"/>
    <s v="PRESTAR SERVICIOS PROFESIONALES DE APOYO PARA EL DESARROLLO DE LASACTIVIDADES DE ACOMPAÑAMIENTO, PREVENCIÓN Y SEGUIMIENTO INDEPENDIENTERELACIONADAS CON PRUEBAS MENORES DE AUDITORÍA, PQRSD, INDICADORES EINFORMES, DE CONFORMIDAD CON EL MODELO INTEGRADO DE PLANEACIÓN YGESTIÓN, EL PROGRAMA DE ASEGURAMIENTO Y MEJORA DE LA CALIDAD DE LAAUDITORIA Y EL PLAN ANUAL DE AUDITORÍA 2025."/>
    <s v="1-100-F001"/>
    <s v="VA-RECURSOS DISTRITO"/>
    <s v="O232020200991191"/>
    <s v="Servicios administrativos relacionados con los trabajadores estatales"/>
    <s v="PM/0118/0118/45990310250"/>
    <s v="Estrategias de gestión institucional y de la cultu"/>
    <n v="63000000"/>
    <n v="0"/>
    <n v="0"/>
    <n v="0"/>
    <s v="0000723937"/>
    <s v="1"/>
    <s v="11018"/>
    <d v="2025-03-07T00:00:00"/>
    <s v="1000300664"/>
    <s v="ANA MILENA YELA ESCOBAR"/>
    <s v="1002629376"/>
    <s v="CESAR AUGUSTO CACERES GONZALEZ"/>
    <d v="2025-03-10T00:00:00"/>
    <s v="7990990000"/>
    <s v="Transitoria Presupuesto CDP CRP"/>
  </r>
  <r>
    <s v="2025"/>
    <n v="3"/>
    <d v="2025-01-01T00:00:00"/>
    <d v="2025-05-27T00:00:00"/>
    <s v="0118-01"/>
    <x v="34"/>
    <s v="Implementación de acciones y estrategias - Documentos de evaluación"/>
    <s v="0000001077"/>
    <d v="2025-03-12T00:00:00"/>
    <s v="PRESTAR SERVICIOS PROFESIONALES PARA APOYAR JURÍDICAMENTE EN LAREVISIÓNY/O SUSTANCIACIÓN DE ACTOSADMINISTRATIVOS Y DEMÁS ACTUACIONESPROCESALES QUE CORRESPONDAN A LOS PROCESOS ADMINISTRATIVOSSANCIONATORIOS DE COMPETENCIA DE LA SUBDIRECCIÓN DE INVESTIGACIONES YCONTROL DE VIVIENDA."/>
    <s v="1-100-F001"/>
    <s v="VA-RECURSOS DISTRITO"/>
    <s v="O232020200991123"/>
    <s v="Servicios de la administración pública relacionados con la vivienda e infraestructura de servicios públicos"/>
    <s v="PM/0118/0117/45990010226"/>
    <s v="Servicio de prevención, vigilancia y seguimiento d"/>
    <n v="86749281"/>
    <n v="0"/>
    <n v="0"/>
    <n v="0"/>
    <s v="0000724694"/>
    <s v="1"/>
    <s v="10572"/>
    <d v="2025-03-11T00:00:00"/>
    <s v="1000668702"/>
    <s v="JAZMIN ROCIO OROZCO RODRIGUEZ"/>
    <s v="1002629376"/>
    <s v="CESAR AUGUSTO CACERES GONZALEZ"/>
    <d v="2025-03-12T00:00:00"/>
    <s v="7990990000"/>
    <s v="Transitoria Presupuesto CDP CRP"/>
  </r>
  <r>
    <s v="2025"/>
    <n v="2"/>
    <d v="2025-01-01T00:00:00"/>
    <d v="2025-05-27T00:00:00"/>
    <s v="0118-01"/>
    <x v="16"/>
    <s v="Subsidio Distrital de Vivienda para el a - Vivienda de Interés Social construidas"/>
    <s v="0000000948"/>
    <d v="2025-02-25T00:00:00"/>
    <s v="PRESTAR SERVICIOS PROFESIONALES INTEGRALES PARA REALIZAR APOYO EN LAESTRUCTURACIÓN, EJECUCIÓN Y ACOMPAÑAMIENTO TÉCNICO DE LOS PROYECTOS,CONTRATOS Y/O CONVENIOS DE LA SDHT, PARA EL DESARROLLO DE LOS PROGRAMASDE VIVIENDA RURAL Y URBANA, ASEGURANDO EL CUMPLIMIENTO DE LOSINDICADORES DE GESTIÓN Y RESULTADOS DEFINIDOS POR LA ENTIDAD."/>
    <s v="1-100-F039"/>
    <s v="VA-Crédito"/>
    <s v="O232020200883221"/>
    <s v="Servicios de planeación urbana"/>
    <s v="PM/0118/0104/40010420222"/>
    <s v="Subsidio para adquisición de vivienda nueva urbana"/>
    <n v="86713200"/>
    <n v="0"/>
    <n v="0"/>
    <n v="0"/>
    <s v="0000718919"/>
    <s v="1"/>
    <s v="11037"/>
    <d v="2025-02-24T00:00:00"/>
    <s v="1000117545"/>
    <s v="CAMILO EDUARDO TORRES MUÑOZ"/>
    <s v="1002629376"/>
    <s v="CESAR AUGUSTO CACERES GONZALEZ"/>
    <d v="2025-02-25T00:00:00"/>
    <s v="7990990000"/>
    <s v="Transitoria Presupuesto CDP CRP"/>
  </r>
  <r>
    <s v="2025"/>
    <n v="2"/>
    <d v="2025-01-01T00:00:00"/>
    <d v="2025-05-27T00:00:00"/>
    <s v="0118-01"/>
    <x v="8"/>
    <s v="Estudios y diseños de proyectos para el  - Espacio publico adecuado"/>
    <s v="0000000926"/>
    <d v="2025-02-21T00:00:00"/>
    <s v="PRESTAR SERVICIOS PROFESIONALES DE APOYO, ESPECÍFICAMENTE EN ELCOMPONENTE SOCIAL, MEDIANTE LA ASISTENCIA EN EL MONITOREO YESTABLECIMIENTO DE VÍNCULOS CON COMUNIDADES, INSTITUCIONES Y GRUPOSCLAVE, CON EL FIN DE FACILITAR LA IMPLEMENTACIÓN DE LAS INTERVENCIONESPRIORIZADAS POR LA SDHT EN LOS POLIGONOS DE INTERVENCION  INTEGRAL DEESPACIO PUBLICO Y REVITALIZACION."/>
    <s v="1-100-F039"/>
    <s v="VA-Crédito"/>
    <s v="O232020200883330"/>
    <s v="Servicios de administración en proyectos de construcción"/>
    <s v="PM/0118/0110/40020200320"/>
    <s v="Espacio público intervenido"/>
    <n v="100000000"/>
    <n v="0"/>
    <n v="0"/>
    <n v="0"/>
    <s v="0000718439"/>
    <s v="1"/>
    <s v="10426"/>
    <d v="2025-02-21T00:00:00"/>
    <s v="1000117545"/>
    <s v="CAMILO EDUARDO TORRES MUÑOZ"/>
    <s v="1002629376"/>
    <s v="CESAR AUGUSTO CACERES GONZALEZ"/>
    <d v="2025-02-21T00:00:00"/>
    <s v="7990990000"/>
    <s v="Transitoria Presupuesto CDP CRP"/>
  </r>
  <r>
    <s v="2025"/>
    <n v="2"/>
    <d v="2025-01-01T00:00:00"/>
    <d v="2025-05-27T00:00:00"/>
    <s v="0118-01"/>
    <x v="8"/>
    <s v="Estudios y diseños de proyectos para el  - Espacio publico adecuado"/>
    <s v="0000000928"/>
    <d v="2025-02-21T00:00:00"/>
    <s v="PRESTAR SERVICIOS PROFESIONALES DE APOYO, ESPECÍFICAMENTE EN ELCOMPONENTE SOCIAL, MEDIANTE LA ASISTENCIA EN EL MONITOREO YESTABLECIMIENTO DE VÍNCULOS CON COMUNIDADES, INSTITUCIONES Y GRUPOSCLAVE, CON EL FIN DE FACILITAR LA IMPLEMENTACIÓN DE LAS INTERVENCIONESPRIORIZADAS POR LA SDHT EN  LOS POLIGONOS DE INTERVENCION  INTEGRAL DEESPACIO PUBLICO Y REVITALIZACION."/>
    <s v="1-100-F039"/>
    <s v="VA-Crédito"/>
    <s v="O232020200883330"/>
    <s v="Servicios de administración en proyectos de construcción"/>
    <s v="PM/0118/0110/40020200320"/>
    <s v="Espacio público intervenido"/>
    <n v="100000000"/>
    <n v="0"/>
    <n v="0"/>
    <n v="0"/>
    <s v="0000718446"/>
    <s v="1"/>
    <s v="10428"/>
    <d v="2025-02-21T00:00:00"/>
    <s v="1000117545"/>
    <s v="CAMILO EDUARDO TORRES MUÑOZ"/>
    <s v="1002629376"/>
    <s v="CESAR AUGUSTO CACERES GONZALEZ"/>
    <d v="2025-02-21T00:00:00"/>
    <s v="7990990000"/>
    <s v="Transitoria Presupuesto CDP CRP"/>
  </r>
  <r>
    <s v="2025"/>
    <n v="4"/>
    <d v="2025-01-01T00:00:00"/>
    <d v="2025-05-27T00:00:00"/>
    <s v="0118-01"/>
    <x v="9"/>
    <s v="Subsidio Distrital de Vivienda para el a - Vivienda de Interés Social mejoradas"/>
    <s v="0000001140"/>
    <d v="2025-04-03T00:00:00"/>
    <s v="PRESTAR SERVICIOS PROFESIONALES  DESDE EL COMPONENTE TECNICO PARA ELDESARROLLO DE SOLUCIONES HABITACIONALES DE VIVIENDA DE LA SECRETARIADISTRITAL DEL HABITAT"/>
    <s v="1-100-F039"/>
    <s v="VA-Crédito"/>
    <s v="O232020200883330"/>
    <s v="Servicios de administración en proyectos de construcción"/>
    <s v="PM/0118/0103/40010440222"/>
    <s v="Subsidios para el Mejoramiento y habitabilidad urb"/>
    <n v="65421850"/>
    <n v="0"/>
    <n v="0"/>
    <n v="36517450"/>
    <s v="0000730667"/>
    <s v="1"/>
    <s v="10877"/>
    <d v="2025-04-03T00:00:00"/>
    <s v="1002518010"/>
    <s v="LUZ DARY PULIDO CRUZ"/>
    <s v="1002629376"/>
    <s v="CESAR AUGUSTO CACERES GONZALEZ"/>
    <d v="2025-04-03T00:00:00"/>
    <s v="7990990000"/>
    <s v="Transitoria Presupuesto CDP CRP"/>
  </r>
  <r>
    <s v="2025"/>
    <n v="3"/>
    <d v="2025-01-01T00:00:00"/>
    <d v="2025-05-27T00:00:00"/>
    <s v="0118-01"/>
    <x v="34"/>
    <s v="Implementación de acciones y estrategias - Documentos de evaluación"/>
    <s v="0000001019"/>
    <d v="2025-03-04T00:00:00"/>
    <s v="PRESTAR SERVICIOS DE APOYO A LA GESTIÓN EN EL TRÁMITE ADMINISTRATIVO DELAS PETICIONES, QUEJAS Y SOLICITUDES RELACIONADAS CON LA ENAJENACIÓN DEVIVIENDA Y DEMÁS ACTIVIDADES ORIENTADAS A LA INSPECCIÓN, VIGILANCIA YCONTROL DE VIVIENDA"/>
    <s v="1-100-I019"/>
    <s v="VA-Otras multas"/>
    <s v="O232020200991123"/>
    <s v="Servicios de la administración pública relacionados con la vivienda e infraestructura de servicios públicos"/>
    <s v="PM/0118/0117/45990010226"/>
    <s v="Servicio de prevención, vigilancia y seguimiento d"/>
    <n v="36130500"/>
    <n v="0"/>
    <n v="0"/>
    <n v="0"/>
    <s v="0000721876"/>
    <s v="1"/>
    <s v="10000"/>
    <d v="2025-03-04T00:00:00"/>
    <s v="1000668702"/>
    <s v="JAZMIN ROCIO OROZCO RODRIGUEZ"/>
    <s v="1002629376"/>
    <s v="CESAR AUGUSTO CACERES GONZALEZ"/>
    <d v="2025-03-04T00:00:00"/>
    <s v="7990990000"/>
    <s v="Transitoria Presupuesto CDP CRP"/>
  </r>
  <r>
    <s v="2025"/>
    <n v="1"/>
    <d v="2025-01-01T00:00:00"/>
    <d v="2025-05-27T00:00:00"/>
    <s v="0118-01"/>
    <x v="4"/>
    <s v="Fortalecimiento en la gestión pública in - Sedes mantenidas"/>
    <s v="0000000191"/>
    <d v="2025-01-09T00:00:00"/>
    <s v="PRESTACIÓN DE SERVICIOS PROFESIONALES EN TEMAS RELACIONADOS CON ELANÁLISIS TÉCNICO DE  DE LA INFRAESTRUCTURA FÍSICA Y MOBILIARIA DE LASECRETARÍA DISTRITAL DEL HÁBITAT, PROCESO A CARGO DEL GRUPO DE BIENES,SERVICIOS E INFRAESTRUCTURA."/>
    <s v="1-100-F001"/>
    <s v="VA-RECURSOS DISTRITO"/>
    <s v="O232020200991191"/>
    <s v="Servicios administrativos relacionados con los trabajadores estatales"/>
    <s v="PM/0118/0118/45990160250"/>
    <s v="Estrategias de gestión institucional y de la cultu"/>
    <n v="60000000"/>
    <n v="0"/>
    <n v="0"/>
    <n v="0"/>
    <s v="0000666000"/>
    <s v="1"/>
    <s v="10993"/>
    <d v="2025-01-09T00:00:00"/>
    <s v="1002629376"/>
    <s v="CESAR AUGUSTO CACERES GONZALEZ"/>
    <s v="1002629376"/>
    <s v="CESAR AUGUSTO CACERES GONZALEZ"/>
    <d v="2025-01-09T00:00:00"/>
    <s v="7990990000"/>
    <s v="Transitoria Presupuesto CDP CRP"/>
  </r>
  <r>
    <s v="2025"/>
    <n v="3"/>
    <d v="2025-01-01T00:00:00"/>
    <d v="2025-05-27T00:00:00"/>
    <s v="0118-01"/>
    <x v="34"/>
    <s v="Implementación de acciones y estrategias - Documentos de evaluación"/>
    <s v="0000001040"/>
    <d v="2025-03-05T00:00:00"/>
    <s v="PRESTAR SERVICIOS PROFESIONALES ESPECIALIZADOS PARA APOYAR JURÍDICAMENTEEN EL ANÁLISIS, REVISIÓN Y CONSOLIDACIÓN DEL MARCO NORMATIVO DE LOSPROCEDIMIENTOS ADMINISTRATIVOS QUE ADELANTALA SUBSECRETARÍA DEINSPECCIÓN, VIGILANCIA YCONTROL DE VIVIENDA Y SUS DEPENDENCIAS."/>
    <s v="1-100-F001"/>
    <s v="VA-RECURSOS DISTRITO"/>
    <s v="O232020200991123"/>
    <s v="Servicios de la administración pública relacionados con la vivienda e infraestructura de servicios públicos"/>
    <s v="PM/0118/0117/45990010226"/>
    <s v="Servicio de prevención, vigilancia y seguimiento d"/>
    <n v="111488400"/>
    <n v="0"/>
    <n v="0"/>
    <n v="0"/>
    <s v="0000722342"/>
    <s v="1"/>
    <s v="10726"/>
    <d v="2025-03-04T00:00:00"/>
    <s v="1005450425"/>
    <s v="CARLOS ANDRES DANIELS JARAMILLO"/>
    <s v="1002629376"/>
    <s v="CESAR AUGUSTO CACERES GONZALEZ"/>
    <d v="2025-03-05T00:00:00"/>
    <s v="7990990000"/>
    <s v="Transitoria Presupuesto CDP CRP"/>
  </r>
  <r>
    <s v="2025"/>
    <n v="4"/>
    <d v="2025-01-01T00:00:00"/>
    <d v="2025-05-27T00:00:00"/>
    <s v="0118-01"/>
    <x v="24"/>
    <s v="Aportes a la seguridad social en pensiones públicas"/>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83270049"/>
    <n v="0"/>
    <n v="0"/>
    <n v="0"/>
    <s v="0000731043"/>
    <s v="1"/>
    <s v="45"/>
    <d v="2025-04-04T00:00:00"/>
    <s v="1000162608"/>
    <s v="JOSE ALEXANDER MORENO PAEZ"/>
    <s v="1002629376"/>
    <s v="CESAR AUGUSTO CACERES GONZALEZ"/>
    <d v="2025-04-04T00:00:00"/>
    <s v="7990990000"/>
    <s v="Transitoria Presupuesto CDP CRP"/>
  </r>
  <r>
    <s v="2025"/>
    <n v="4"/>
    <d v="2025-01-01T00:00:00"/>
    <d v="2025-05-27T00:00:00"/>
    <s v="0118-01"/>
    <x v="69"/>
    <s v="Aportes a la seguridad social en pensiones privadas"/>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40363207"/>
    <n v="0"/>
    <n v="0"/>
    <n v="0"/>
    <s v="0000731043"/>
    <s v="2"/>
    <s v="45"/>
    <d v="2025-04-04T00:00:00"/>
    <s v="1000162608"/>
    <s v="JOSE ALEXANDER MORENO PAEZ"/>
    <s v="1002629376"/>
    <s v="CESAR AUGUSTO CACERES GONZALEZ"/>
    <d v="2025-04-04T00:00:00"/>
    <s v="7990990000"/>
    <s v="Transitoria Presupuesto CDP CRP"/>
  </r>
  <r>
    <s v="2025"/>
    <n v="4"/>
    <d v="2025-01-01T00:00:00"/>
    <d v="2025-05-27T00:00:00"/>
    <s v="0118-01"/>
    <x v="54"/>
    <s v="Aportes a la seguridad social en salud privada"/>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86908767"/>
    <n v="0"/>
    <n v="0"/>
    <n v="0"/>
    <s v="0000731043"/>
    <s v="3"/>
    <s v="45"/>
    <d v="2025-04-04T00:00:00"/>
    <s v="1000162608"/>
    <s v="JOSE ALEXANDER MORENO PAEZ"/>
    <s v="1002629376"/>
    <s v="CESAR AUGUSTO CACERES GONZALEZ"/>
    <d v="2025-04-04T00:00:00"/>
    <s v="7990990000"/>
    <s v="Transitoria Presupuesto CDP CRP"/>
  </r>
  <r>
    <s v="2025"/>
    <n v="4"/>
    <d v="2025-01-01T00:00:00"/>
    <d v="2025-05-27T00:00:00"/>
    <s v="0118-01"/>
    <x v="55"/>
    <s v="Compensar"/>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41028300"/>
    <n v="0"/>
    <n v="0"/>
    <n v="0"/>
    <s v="0000731043"/>
    <s v="4"/>
    <s v="45"/>
    <d v="2025-04-04T00:00:00"/>
    <s v="1000162608"/>
    <s v="JOSE ALEXANDER MORENO PAEZ"/>
    <s v="1002629376"/>
    <s v="CESAR AUGUSTO CACERES GONZALEZ"/>
    <d v="2025-04-04T00:00:00"/>
    <s v="7990990000"/>
    <s v="Transitoria Presupuesto CDP CRP"/>
  </r>
  <r>
    <s v="2025"/>
    <n v="4"/>
    <d v="2025-01-01T00:00:00"/>
    <d v="2025-05-27T00:00:00"/>
    <s v="0118-01"/>
    <x v="60"/>
    <s v="Aportes generales al sistema de riesgos laborales públicos"/>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8019200"/>
    <n v="0"/>
    <n v="0"/>
    <n v="0"/>
    <s v="0000731043"/>
    <s v="5"/>
    <s v="45"/>
    <d v="2025-04-04T00:00:00"/>
    <s v="1000162608"/>
    <s v="JOSE ALEXANDER MORENO PAEZ"/>
    <s v="1002629376"/>
    <s v="CESAR AUGUSTO CACERES GONZALEZ"/>
    <d v="2025-04-04T00:00:00"/>
    <s v="7990990000"/>
    <s v="Transitoria Presupuesto CDP CRP"/>
  </r>
  <r>
    <s v="2025"/>
    <n v="4"/>
    <d v="2025-01-01T00:00:00"/>
    <d v="2025-05-27T00:00:00"/>
    <s v="0118-01"/>
    <x v="56"/>
    <s v="Aportes al ICBF"/>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30771400"/>
    <n v="0"/>
    <n v="0"/>
    <n v="0"/>
    <s v="0000731043"/>
    <s v="6"/>
    <s v="45"/>
    <d v="2025-04-04T00:00:00"/>
    <s v="1000162608"/>
    <s v="JOSE ALEXANDER MORENO PAEZ"/>
    <s v="1002629376"/>
    <s v="CESAR AUGUSTO CACERES GONZALEZ"/>
    <d v="2025-04-04T00:00:00"/>
    <s v="7990990000"/>
    <s v="Transitoria Presupuesto CDP CRP"/>
  </r>
  <r>
    <s v="2025"/>
    <n v="4"/>
    <d v="2025-01-01T00:00:00"/>
    <d v="2025-05-27T00:00:00"/>
    <s v="0118-01"/>
    <x v="57"/>
    <s v="Aportes al SENA"/>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5133200"/>
    <n v="0"/>
    <n v="0"/>
    <n v="0"/>
    <s v="0000731043"/>
    <s v="7"/>
    <s v="45"/>
    <d v="2025-04-04T00:00:00"/>
    <s v="1000162608"/>
    <s v="JOSE ALEXANDER MORENO PAEZ"/>
    <s v="1002629376"/>
    <s v="CESAR AUGUSTO CACERES GONZALEZ"/>
    <d v="2025-04-04T00:00:00"/>
    <s v="7990990000"/>
    <s v="Transitoria Presupuesto CDP CRP"/>
  </r>
  <r>
    <s v="2025"/>
    <n v="4"/>
    <d v="2025-01-01T00:00:00"/>
    <d v="2025-05-27T00:00:00"/>
    <s v="0118-01"/>
    <x v="58"/>
    <s v="Aportes a la ESAP"/>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5133200"/>
    <n v="0"/>
    <n v="0"/>
    <n v="0"/>
    <s v="0000731043"/>
    <s v="8"/>
    <s v="45"/>
    <d v="2025-04-04T00:00:00"/>
    <s v="1000162608"/>
    <s v="JOSE ALEXANDER MORENO PAEZ"/>
    <s v="1002629376"/>
    <s v="CESAR AUGUSTO CACERES GONZALEZ"/>
    <d v="2025-04-04T00:00:00"/>
    <s v="7990990000"/>
    <s v="Transitoria Presupuesto CDP CRP"/>
  </r>
  <r>
    <s v="2025"/>
    <n v="4"/>
    <d v="2025-01-01T00:00:00"/>
    <d v="2025-05-27T00:00:00"/>
    <s v="0118-01"/>
    <x v="51"/>
    <s v="Aportes a escuelas industriales e institutos técnicos"/>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10261200"/>
    <n v="0"/>
    <n v="0"/>
    <n v="0"/>
    <s v="0000731043"/>
    <s v="9"/>
    <s v="45"/>
    <d v="2025-04-04T00:00:00"/>
    <s v="1000162608"/>
    <s v="JOSE ALEXANDER MORENO PAEZ"/>
    <s v="1002629376"/>
    <s v="CESAR AUGUSTO CACERES GONZALEZ"/>
    <d v="2025-04-04T00:00:00"/>
    <s v="7990990000"/>
    <s v="Transitoria Presupuesto CDP CRP"/>
  </r>
  <r>
    <s v="2025"/>
    <n v="4"/>
    <d v="2025-01-01T00:00:00"/>
    <d v="2025-05-27T00:00:00"/>
    <s v="0118-01"/>
    <x v="70"/>
    <s v="Aportes a la seguridad social en salud pública"/>
    <s v="0000001149"/>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687689"/>
    <n v="0"/>
    <n v="0"/>
    <n v="0"/>
    <s v="0000731043"/>
    <s v="10"/>
    <s v="45"/>
    <d v="2025-04-04T00:00:00"/>
    <s v="1000162608"/>
    <s v="JOSE ALEXANDER MORENO PAEZ"/>
    <s v="1002629376"/>
    <s v="CESAR AUGUSTO CACERES GONZALEZ"/>
    <d v="2025-04-04T00:00:00"/>
    <s v="7990990000"/>
    <s v="Transitoria Presupuesto CDP CRP"/>
  </r>
  <r>
    <s v="2025"/>
    <n v="4"/>
    <d v="2025-01-01T00:00:00"/>
    <d v="2025-05-27T00:00:00"/>
    <s v="0118-01"/>
    <x v="24"/>
    <s v="Aportes a la seguridad social en pensiones públicas"/>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4567925"/>
    <n v="0"/>
    <n v="0"/>
    <n v="0"/>
    <s v="0000731027"/>
    <s v="1"/>
    <s v="44"/>
    <d v="2025-04-04T00:00:00"/>
    <s v="1000162608"/>
    <s v="JOSE ALEXANDER MORENO PAEZ"/>
    <s v="1002629376"/>
    <s v="CESAR AUGUSTO CACERES GONZALEZ"/>
    <d v="2025-04-04T00:00:00"/>
    <s v="7990990000"/>
    <s v="Transitoria Presupuesto CDP CRP"/>
  </r>
  <r>
    <s v="2025"/>
    <n v="4"/>
    <d v="2025-01-01T00:00:00"/>
    <d v="2025-05-27T00:00:00"/>
    <s v="0118-01"/>
    <x v="69"/>
    <s v="Aportes a la seguridad social en pensiones privadas"/>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2786711"/>
    <n v="0"/>
    <n v="0"/>
    <n v="0"/>
    <s v="0000731027"/>
    <s v="2"/>
    <s v="44"/>
    <d v="2025-04-04T00:00:00"/>
    <s v="1000162608"/>
    <s v="JOSE ALEXANDER MORENO PAEZ"/>
    <s v="1002629376"/>
    <s v="CESAR AUGUSTO CACERES GONZALEZ"/>
    <d v="2025-04-04T00:00:00"/>
    <s v="7990990000"/>
    <s v="Transitoria Presupuesto CDP CRP"/>
  </r>
  <r>
    <s v="2025"/>
    <n v="4"/>
    <d v="2025-01-01T00:00:00"/>
    <d v="2025-05-27T00:00:00"/>
    <s v="0118-01"/>
    <x v="54"/>
    <s v="Aportes a la seguridad social en salud privada"/>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5165791"/>
    <n v="0"/>
    <n v="0"/>
    <n v="0"/>
    <s v="0000731027"/>
    <s v="3"/>
    <s v="44"/>
    <d v="2025-04-04T00:00:00"/>
    <s v="1000162608"/>
    <s v="JOSE ALEXANDER MORENO PAEZ"/>
    <s v="1002629376"/>
    <s v="CESAR AUGUSTO CACERES GONZALEZ"/>
    <d v="2025-04-04T00:00:00"/>
    <s v="7990990000"/>
    <s v="Transitoria Presupuesto CDP CRP"/>
  </r>
  <r>
    <s v="2025"/>
    <n v="4"/>
    <d v="2025-01-01T00:00:00"/>
    <d v="2025-05-27T00:00:00"/>
    <s v="0118-01"/>
    <x v="55"/>
    <s v="Compensar"/>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2568000"/>
    <n v="0"/>
    <n v="0"/>
    <n v="0"/>
    <s v="0000731027"/>
    <s v="4"/>
    <s v="44"/>
    <d v="2025-04-04T00:00:00"/>
    <s v="1000162608"/>
    <s v="JOSE ALEXANDER MORENO PAEZ"/>
    <s v="1002629376"/>
    <s v="CESAR AUGUSTO CACERES GONZALEZ"/>
    <d v="2025-04-04T00:00:00"/>
    <s v="7990990000"/>
    <s v="Transitoria Presupuesto CDP CRP"/>
  </r>
  <r>
    <s v="2025"/>
    <n v="4"/>
    <d v="2025-01-01T00:00:00"/>
    <d v="2025-05-27T00:00:00"/>
    <s v="0118-01"/>
    <x v="60"/>
    <s v="Aportes generales al sistema de riesgos laborales públicos"/>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492800"/>
    <n v="0"/>
    <n v="0"/>
    <n v="0"/>
    <s v="0000731027"/>
    <s v="5"/>
    <s v="44"/>
    <d v="2025-04-04T00:00:00"/>
    <s v="1000162608"/>
    <s v="JOSE ALEXANDER MORENO PAEZ"/>
    <s v="1002629376"/>
    <s v="CESAR AUGUSTO CACERES GONZALEZ"/>
    <d v="2025-04-04T00:00:00"/>
    <s v="7990990000"/>
    <s v="Transitoria Presupuesto CDP CRP"/>
  </r>
  <r>
    <s v="2025"/>
    <n v="4"/>
    <d v="2025-01-01T00:00:00"/>
    <d v="2025-05-27T00:00:00"/>
    <s v="0118-01"/>
    <x v="56"/>
    <s v="Aportes al ICBF"/>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1925200"/>
    <n v="0"/>
    <n v="0"/>
    <n v="0"/>
    <s v="0000731027"/>
    <s v="6"/>
    <s v="44"/>
    <d v="2025-04-04T00:00:00"/>
    <s v="1000162608"/>
    <s v="JOSE ALEXANDER MORENO PAEZ"/>
    <s v="1002629376"/>
    <s v="CESAR AUGUSTO CACERES GONZALEZ"/>
    <d v="2025-04-04T00:00:00"/>
    <s v="7990990000"/>
    <s v="Transitoria Presupuesto CDP CRP"/>
  </r>
  <r>
    <s v="2025"/>
    <n v="4"/>
    <d v="2025-01-01T00:00:00"/>
    <d v="2025-05-27T00:00:00"/>
    <s v="0118-01"/>
    <x v="57"/>
    <s v="Aportes al SENA"/>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321300"/>
    <n v="0"/>
    <n v="0"/>
    <n v="0"/>
    <s v="0000731027"/>
    <s v="7"/>
    <s v="44"/>
    <d v="2025-04-04T00:00:00"/>
    <s v="1000162608"/>
    <s v="JOSE ALEXANDER MORENO PAEZ"/>
    <s v="1002629376"/>
    <s v="CESAR AUGUSTO CACERES GONZALEZ"/>
    <d v="2025-04-04T00:00:00"/>
    <s v="7990990000"/>
    <s v="Transitoria Presupuesto CDP CRP"/>
  </r>
  <r>
    <s v="2025"/>
    <n v="4"/>
    <d v="2025-01-01T00:00:00"/>
    <d v="2025-05-27T00:00:00"/>
    <s v="0118-01"/>
    <x v="58"/>
    <s v="Aportes a la ESAP"/>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321300"/>
    <n v="0"/>
    <n v="0"/>
    <n v="0"/>
    <s v="0000731027"/>
    <s v="8"/>
    <s v="44"/>
    <d v="2025-04-04T00:00:00"/>
    <s v="1000162608"/>
    <s v="JOSE ALEXANDER MORENO PAEZ"/>
    <s v="1002629376"/>
    <s v="CESAR AUGUSTO CACERES GONZALEZ"/>
    <d v="2025-04-04T00:00:00"/>
    <s v="7990990000"/>
    <s v="Transitoria Presupuesto CDP CRP"/>
  </r>
  <r>
    <s v="2025"/>
    <n v="4"/>
    <d v="2025-01-01T00:00:00"/>
    <d v="2025-05-27T00:00:00"/>
    <s v="0118-01"/>
    <x v="51"/>
    <s v="Aportes a escuelas industriales e institutos técnicos"/>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641900"/>
    <n v="0"/>
    <n v="0"/>
    <n v="0"/>
    <s v="0000731027"/>
    <s v="9"/>
    <s v="44"/>
    <d v="2025-04-04T00:00:00"/>
    <s v="1000162608"/>
    <s v="JOSE ALEXANDER MORENO PAEZ"/>
    <s v="1002629376"/>
    <s v="CESAR AUGUSTO CACERES GONZALEZ"/>
    <d v="2025-04-04T00:00:00"/>
    <s v="7990990000"/>
    <s v="Transitoria Presupuesto CDP CRP"/>
  </r>
  <r>
    <s v="2025"/>
    <n v="4"/>
    <d v="2025-01-01T00:00:00"/>
    <d v="2025-05-27T00:00:00"/>
    <s v="0118-01"/>
    <x v="70"/>
    <s v="Aportes a la seguridad social en salud pública"/>
    <s v="0000001148"/>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44145"/>
    <n v="0"/>
    <n v="0"/>
    <n v="0"/>
    <s v="0000731027"/>
    <s v="10"/>
    <s v="44"/>
    <d v="2025-04-04T00:00:00"/>
    <s v="1000162608"/>
    <s v="JOSE ALEXANDER MORENO PAEZ"/>
    <s v="1002629376"/>
    <s v="CESAR AUGUSTO CACERES GONZALEZ"/>
    <d v="2025-04-04T00:00:00"/>
    <s v="7990990000"/>
    <s v="Transitoria Presupuesto CDP CRP"/>
  </r>
  <r>
    <s v="2025"/>
    <n v="4"/>
    <d v="2025-01-01T00:00:00"/>
    <d v="2025-05-27T00:00:00"/>
    <s v="0118-01"/>
    <x v="10"/>
    <s v="Fortalecimiento en la gestión pública in - Servicio de asistencia técnica"/>
    <s v="0000001151"/>
    <d v="2025-04-07T00:00:00"/>
    <s v="PRESTAR SERVICIOS PROFESIONALES EN DERECHO PARA EL DESARROLLO DE LOSTRÁMITES EN MATERIA ADMINISTRATIVA Y/O MISIONALES QUE ADELANTE LASUBSECRETARÍA JURÍDICA EN EL MARCO DE SUS COMPETENCIAS."/>
    <s v="1-100-F001"/>
    <s v="VA-RECURSOS DISTRITO"/>
    <s v="O232020200882199"/>
    <s v="Otros servicios jurídicos n.c.p."/>
    <s v="PM/0118/0118/45990310250"/>
    <s v="Estrategias de gestión institucional y de la cultu"/>
    <n v="96800000"/>
    <n v="0"/>
    <n v="0"/>
    <n v="3300000"/>
    <s v="0000731334"/>
    <s v="1"/>
    <s v="11203"/>
    <d v="2025-04-07T00:00:00"/>
    <s v="1000024732"/>
    <s v="ALBA CRISTINA MELO GOMEZ"/>
    <s v="1002629376"/>
    <s v="CESAR AUGUSTO CACERES GONZALEZ"/>
    <d v="2025-04-07T00:00:00"/>
    <s v="7990990000"/>
    <s v="Transitoria Presupuesto CDP CRP"/>
  </r>
  <r>
    <s v="2025"/>
    <n v="2"/>
    <d v="2025-01-01T00:00:00"/>
    <d v="2025-05-27T00:00:00"/>
    <s v="0118-01"/>
    <x v="10"/>
    <s v="Fortalecimiento en la gestión pública in - Servicio de asistencia técnica"/>
    <s v="0000000771"/>
    <d v="2025-02-11T00:00:00"/>
    <s v="PRESTAR SERVICIOS PROFESIONALES JURIDICOS , PARA LA SUSTENTACION EINSTRUCCION DE LOS PROCESOS DISCIPLINARIOS QUE SE LLEVAN ACABO EN LAOFICINA DE CONTROL DISCIPLINARIO INTERNO DE LA SECRETARÍA DISTRITAL DEHABITAT."/>
    <s v="1-100-F001"/>
    <s v="VA-RECURSOS DISTRITO"/>
    <s v="O232020200991191"/>
    <s v="Servicios administrativos relacionados con los trabajadores estatales"/>
    <s v="PM/0118/0118/45990310250"/>
    <s v="Estrategias de gestión institucional y de la cultu"/>
    <n v="96003900"/>
    <n v="15003900"/>
    <n v="0"/>
    <n v="0"/>
    <s v="0000710621"/>
    <s v="1"/>
    <s v="10412"/>
    <d v="2025-02-11T00:00:00"/>
    <s v="1000300664"/>
    <s v="ANA MILENA YELA ESCOBAR"/>
    <s v="1002629376"/>
    <s v="CESAR AUGUSTO CACERES GONZALEZ"/>
    <d v="2025-02-11T00:00:00"/>
    <s v="7990990000"/>
    <s v="Transitoria Presupuesto CDP CRP"/>
  </r>
  <r>
    <s v="2025"/>
    <n v="4"/>
    <d v="2025-01-01T00:00:00"/>
    <d v="2025-05-27T00:00:00"/>
    <s v="0118-01"/>
    <x v="17"/>
    <s v="Subsidio Distrital de Vivienda para el a - Servicio de apoyo financiero para adquisición de vivienda"/>
    <s v="0000001154"/>
    <d v="2025-04-07T00:00:00"/>
    <s v="PRESTAR SERVICIOS PROFESIONALES JURÍDICOS EN EL DESARROLLO DE LOSPROGRAMAS E INSTRUMENTOS DE FINANCIACIÓN PARA EL ACCESO A LA VIVIENDALIDER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57416526"/>
    <n v="0"/>
    <n v="0"/>
    <n v="1275923"/>
    <s v="0000731374"/>
    <s v="1"/>
    <s v="11204"/>
    <d v="2025-04-07T00:00:00"/>
    <s v="1011007878"/>
    <s v="DANIEL EDUARDO CONTRERAS CASTRO"/>
    <s v="1002629376"/>
    <s v="CESAR AUGUSTO CACERES GONZALEZ"/>
    <d v="2025-04-07T00:00:00"/>
    <s v="7990990000"/>
    <s v="Transitoria Presupuesto CDP CRP"/>
  </r>
  <r>
    <s v="2025"/>
    <n v="4"/>
    <d v="2025-01-01T00:00:00"/>
    <d v="2025-05-27T00:00:00"/>
    <s v="0118-01"/>
    <x v="17"/>
    <s v="Subsidio Distrital de Vivienda para el a - Servicio de apoyo financiero para adquisición de vivienda"/>
    <s v="0000001155"/>
    <d v="2025-04-07T00:00:00"/>
    <s v="PRESTAR SERVICIOS PROFESIONALES PARA EL ACOMPAÑAMIENTO JURIDIOOREQUERIDO EN LA IMPLEMENTACIÓN DE LOS PROGRAMAS DE ACCESO A LA VIVIENDAA CARGO DE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63000000"/>
    <n v="0"/>
    <n v="0"/>
    <n v="1400000"/>
    <s v="0000731376"/>
    <s v="1"/>
    <s v="11205"/>
    <d v="2025-04-07T00:00:00"/>
    <s v="1011007878"/>
    <s v="DANIEL EDUARDO CONTRERAS CASTRO"/>
    <s v="1002629376"/>
    <s v="CESAR AUGUSTO CACERES GONZALEZ"/>
    <d v="2025-04-07T00:00:00"/>
    <s v="7990990000"/>
    <s v="Transitoria Presupuesto CDP CRP"/>
  </r>
  <r>
    <s v="2025"/>
    <n v="3"/>
    <d v="2025-01-01T00:00:00"/>
    <d v="2025-05-27T00:00:00"/>
    <s v="0118-01"/>
    <x v="10"/>
    <s v="Fortalecimiento en la gestión pública in - Servicio de asistencia técnica"/>
    <s v="0000001068"/>
    <d v="2025-03-10T00:00:00"/>
    <s v="PRESTAR SERVICIOS TÉCNICOS DE APOYO PARA EL DESARROLLO, OPERACIÓN YSEGUIMIENTO DE LAS ACTIVIDADES ADMINISTRATIVAS Y DE PLANEACIÓN DE LAOFICINA DE CONTROL INTERNO."/>
    <s v="1-100-F001"/>
    <s v="VA-RECURSOS DISTRITO"/>
    <s v="O232020200991191"/>
    <s v="Servicios administrativos relacionados con los trabajadores estatales"/>
    <s v="PM/0118/0118/45990310250"/>
    <s v="Estrategias de gestión institucional y de la cultu"/>
    <n v="43200000"/>
    <n v="0"/>
    <n v="0"/>
    <n v="0"/>
    <s v="0000724029"/>
    <s v="1"/>
    <s v="11011"/>
    <d v="2025-03-10T00:00:00"/>
    <s v="1000300664"/>
    <s v="ANA MILENA YELA ESCOBAR"/>
    <s v="1002629376"/>
    <s v="CESAR AUGUSTO CACERES GONZALEZ"/>
    <d v="2025-03-10T00:00:00"/>
    <s v="7990990000"/>
    <s v="Transitoria Presupuesto CDP CRP"/>
  </r>
  <r>
    <s v="2025"/>
    <n v="4"/>
    <d v="2025-01-01T00:00:00"/>
    <d v="2025-05-27T00:00:00"/>
    <s v="0118-01"/>
    <x v="32"/>
    <s v="Aportes de cesantías a fondos públicos"/>
    <s v="0000001146"/>
    <d v="2025-04-03T00:00:00"/>
    <s v="AMPARAR EL PAGO DE LOS APORTES DE LAS CESANTÍAS DE LOS FUNCIONARIOSAFILIADOS A FONCEP, CORRESPONDIENTE A LA NÓMINA DEL MES DE MARZO 2025."/>
    <s v="1-100-F001"/>
    <s v="VA-RECURSOS DISTRITO"/>
    <s v="000000000000000000118"/>
    <s v="0118 - Programa Funcionamiento - SECRETARÍA DISTRITAL DE HABITAT"/>
    <s v="PM/0118/0001/FUNC"/>
    <s v="FUNCIONAMIENTO SECRETARÍA DISTRITAL DE HABITAT"/>
    <n v="262188"/>
    <n v="0"/>
    <n v="0"/>
    <n v="0"/>
    <s v="0000730753"/>
    <s v="1"/>
    <s v="42"/>
    <d v="2025-04-03T00:00:00"/>
    <s v="1000162608"/>
    <s v="JOSE ALEXANDER MORENO PAEZ"/>
    <s v="1002629376"/>
    <s v="CESAR AUGUSTO CACERES GONZALEZ"/>
    <d v="2025-04-03T00:00:00"/>
    <s v="7990990000"/>
    <s v="Transitoria Presupuesto CDP CRP"/>
  </r>
  <r>
    <s v="2025"/>
    <n v="4"/>
    <d v="2025-01-01T00:00:00"/>
    <d v="2025-05-27T00:00:00"/>
    <s v="0118-01"/>
    <x v="71"/>
    <s v="Servicios de administración de fondos de pensiones y cesantías"/>
    <s v="0000001146"/>
    <d v="2025-04-03T00:00:00"/>
    <s v="AMPARAR EL PAGO DE LOS APORTES DE LAS CESANTÍAS DE LOS FUNCIONARIOSAFILIADOS A FONCEP, CORRESPONDIENTE A LA NÓMINA DEL MES DE MARZO 2025."/>
    <s v="1-100-F001"/>
    <s v="VA-RECURSOS DISTRITO"/>
    <s v="000000000000000000118"/>
    <s v="0118 - Programa Funcionamiento - SECRETARÍA DISTRITAL DE HABITAT"/>
    <s v="PM/0118/0001/FUNC"/>
    <s v="FUNCIONAMIENTO SECRETARÍA DISTRITAL DE HABITAT"/>
    <n v="5244"/>
    <n v="0"/>
    <n v="0"/>
    <n v="0"/>
    <s v="0000730753"/>
    <s v="2"/>
    <s v="42"/>
    <d v="2025-04-03T00:00:00"/>
    <s v="1000162608"/>
    <s v="JOSE ALEXANDER MORENO PAEZ"/>
    <s v="1002629376"/>
    <s v="CESAR AUGUSTO CACERES GONZALEZ"/>
    <d v="2025-04-03T00:00:00"/>
    <s v="7990990000"/>
    <s v="Transitoria Presupuesto CDP CRP"/>
  </r>
  <r>
    <s v="2025"/>
    <n v="4"/>
    <d v="2025-01-01T00:00:00"/>
    <d v="2025-05-27T00:00:00"/>
    <s v="0118-01"/>
    <x v="24"/>
    <s v="Aportes a la seguridad social en pensiones públicas"/>
    <s v="0000001153"/>
    <d v="2025-04-07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182400"/>
    <n v="0"/>
    <n v="0"/>
    <n v="0"/>
    <s v="0000731354"/>
    <s v="1"/>
    <s v="46"/>
    <d v="2025-04-07T00:00:00"/>
    <s v="1000162608"/>
    <s v="JOSE ALEXANDER MORENO PAEZ"/>
    <s v="1002629376"/>
    <s v="CESAR AUGUSTO CACERES GONZALEZ"/>
    <d v="2025-04-07T00:00:00"/>
    <s v="7990990000"/>
    <s v="Transitoria Presupuesto CDP CRP"/>
  </r>
  <r>
    <s v="2025"/>
    <n v="2"/>
    <d v="2025-01-01T00:00:00"/>
    <d v="2025-05-27T00:00:00"/>
    <s v="0118-01"/>
    <x v="6"/>
    <s v="Adecuación de entornos urbanos y/o rura - Espacio publico adecuado"/>
    <s v="0000000715"/>
    <d v="2025-02-06T00:00:00"/>
    <s v="REALIZAR LA FACTIBILIDAD, LOS ESTUDIOS Y DISEÑOS DEFINITIVOS Y LAEJECUCIÓN DE LAS OBRAS DE ESPACIO PÚBLICO, EN EL MARCO DE LA ESTRATEGIAREVITALIZA TU BARRIO, EN LOS POLÍGONOS PRIORIZADOS POR LA SECRETARÍADISTRITAL DE HÁBITAT."/>
    <s v="1-100-F039"/>
    <s v="VA-Crédito"/>
    <s v="O2320202005040254211"/>
    <s v="Servicios generales de construcción de carreteras (excepto carreteras elevadas), calles"/>
    <s v="PM/0118/0110/40020200214"/>
    <s v="Espacio público intervenido"/>
    <n v="16208987796"/>
    <n v="16208987796"/>
    <n v="0"/>
    <n v="0"/>
    <s v="0000707146"/>
    <s v="1"/>
    <s v="11151"/>
    <d v="2025-02-06T00:00:00"/>
    <s v="1000117545"/>
    <s v="CAMILO EDUARDO TORRES MUÑOZ"/>
    <s v="1002629376"/>
    <s v="CESAR AUGUSTO CACERES GONZALEZ"/>
    <d v="2025-02-06T00:00:00"/>
    <s v="7990990000"/>
    <s v="Transitoria Presupuesto CDP CRP"/>
  </r>
  <r>
    <s v="2025"/>
    <n v="2"/>
    <d v="2025-01-01T00:00:00"/>
    <d v="2025-05-27T00:00:00"/>
    <s v="0118-01"/>
    <x v="6"/>
    <s v="Adecuación de entornos urbanos y/o rura - Espacio publico adecuado"/>
    <s v="0000000746"/>
    <d v="2025-02-07T00:00:00"/>
    <s v="REALIZAR LA INTERVENTORÍA INTEGRAL A LA FACTIBILIDAD, ESTUDIOS Y DISEÑOSDEFINITIVOS Y LA EJECUCIÓN DE LAS OBRAS DE ESPACIO PÚBLICO, EN EL MARCODE LA ESTRATEGIA REVITALIZA TU BARRIO, EN LOS POLÍGONOS PRIORIZADOS PORLA SECRETARÍA DISTRITAL DE HÁBITAT."/>
    <s v="1-100-F039"/>
    <s v="VA-Crédito"/>
    <s v="O2320202005040254211"/>
    <s v="Servicios generales de construcción de carreteras (excepto carreteras elevadas), calles"/>
    <s v="PM/0118/0110/40020200214"/>
    <s v="Espacio público intervenido"/>
    <n v="1382720171"/>
    <n v="1382720171"/>
    <n v="0"/>
    <n v="0"/>
    <s v="0000707885"/>
    <s v="1"/>
    <s v="11152"/>
    <d v="2025-02-07T00:00:00"/>
    <s v="1000117545"/>
    <s v="CAMILO EDUARDO TORRES MUÑOZ"/>
    <s v="1002629376"/>
    <s v="CESAR AUGUSTO CACERES GONZALEZ"/>
    <d v="2025-02-07T00:00:00"/>
    <s v="7990990000"/>
    <s v="Transitoria Presupuesto CDP CRP"/>
  </r>
  <r>
    <s v="2025"/>
    <n v="3"/>
    <d v="2025-01-01T00:00:00"/>
    <d v="2025-05-27T00:00:00"/>
    <s v="0118-01"/>
    <x v="80"/>
    <s v="Blusas de fibras artificiales y sintéticas en tejido de punto, para mujer"/>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873000"/>
    <n v="873000"/>
    <n v="0"/>
    <n v="0"/>
    <s v="0000722917"/>
    <s v="1"/>
    <s v="28"/>
    <d v="2025-03-05T00:00:00"/>
    <s v="1000300664"/>
    <s v="ANA MILENA YELA ESCOBAR"/>
    <s v="1002629376"/>
    <s v="CESAR AUGUSTO CACERES GONZALEZ"/>
    <d v="2025-03-06T00:00:00"/>
    <s v="7990990000"/>
    <s v="Transitoria Presupuesto CDP CRP"/>
  </r>
  <r>
    <s v="2025"/>
    <n v="3"/>
    <d v="2025-01-01T00:00:00"/>
    <d v="2025-05-27T00:00:00"/>
    <s v="0118-01"/>
    <x v="81"/>
    <s v="Pantalones de tejidos de algodón, para hombre"/>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2021000"/>
    <n v="2021000"/>
    <n v="0"/>
    <n v="0"/>
    <s v="0000722917"/>
    <s v="2"/>
    <s v="28"/>
    <d v="2025-03-05T00:00:00"/>
    <s v="1000300664"/>
    <s v="ANA MILENA YELA ESCOBAR"/>
    <s v="1002629376"/>
    <s v="CESAR AUGUSTO CACERES GONZALEZ"/>
    <d v="2025-03-06T00:00:00"/>
    <s v="7990990000"/>
    <s v="Transitoria Presupuesto CDP CRP"/>
  </r>
  <r>
    <s v="2025"/>
    <n v="3"/>
    <d v="2025-01-01T00:00:00"/>
    <d v="2025-05-27T00:00:00"/>
    <s v="0118-01"/>
    <x v="82"/>
    <s v="Chompas y prendas similares para hombre"/>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3844000"/>
    <n v="3844000"/>
    <n v="0"/>
    <n v="0"/>
    <s v="0000722917"/>
    <s v="3"/>
    <s v="28"/>
    <d v="2025-03-05T00:00:00"/>
    <s v="1000300664"/>
    <s v="ANA MILENA YELA ESCOBAR"/>
    <s v="1002629376"/>
    <s v="CESAR AUGUSTO CACERES GONZALEZ"/>
    <d v="2025-03-06T00:00:00"/>
    <s v="7990990000"/>
    <s v="Transitoria Presupuesto CDP CRP"/>
  </r>
  <r>
    <s v="2025"/>
    <n v="3"/>
    <d v="2025-01-01T00:00:00"/>
    <d v="2025-05-27T00:00:00"/>
    <s v="0118-01"/>
    <x v="83"/>
    <s v="Camisas de tejidos planos de algodón para hombre"/>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827000"/>
    <n v="1827000"/>
    <n v="0"/>
    <n v="0"/>
    <s v="0000722917"/>
    <s v="4"/>
    <s v="28"/>
    <d v="2025-03-05T00:00:00"/>
    <s v="1000300664"/>
    <s v="ANA MILENA YELA ESCOBAR"/>
    <s v="1002629376"/>
    <s v="CESAR AUGUSTO CACERES GONZALEZ"/>
    <d v="2025-03-06T00:00:00"/>
    <s v="7990990000"/>
    <s v="Transitoria Presupuesto CDP CRP"/>
  </r>
  <r>
    <s v="2025"/>
    <n v="3"/>
    <d v="2025-01-01T00:00:00"/>
    <d v="2025-05-27T00:00:00"/>
    <s v="0118-01"/>
    <x v="84"/>
    <s v="Pantalones o slaks de paño, para mujer"/>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913000"/>
    <n v="913000"/>
    <n v="0"/>
    <n v="0"/>
    <s v="0000722917"/>
    <s v="5"/>
    <s v="28"/>
    <d v="2025-03-05T00:00:00"/>
    <s v="1000300664"/>
    <s v="ANA MILENA YELA ESCOBAR"/>
    <s v="1002629376"/>
    <s v="CESAR AUGUSTO CACERES GONZALEZ"/>
    <d v="2025-03-06T00:00:00"/>
    <s v="7990990000"/>
    <s v="Transitoria Presupuesto CDP CRP"/>
  </r>
  <r>
    <s v="2025"/>
    <n v="3"/>
    <d v="2025-01-01T00:00:00"/>
    <d v="2025-05-27T00:00:00"/>
    <s v="0118-01"/>
    <x v="85"/>
    <s v="Chaquetas o sacos, excepto de cuero y plástico para mujer"/>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701000"/>
    <n v="1701000"/>
    <n v="0"/>
    <n v="0"/>
    <s v="0000722917"/>
    <s v="6"/>
    <s v="28"/>
    <d v="2025-03-05T00:00:00"/>
    <s v="1000300664"/>
    <s v="ANA MILENA YELA ESCOBAR"/>
    <s v="1002629376"/>
    <s v="CESAR AUGUSTO CACERES GONZALEZ"/>
    <d v="2025-03-06T00:00:00"/>
    <s v="7990990000"/>
    <s v="Transitoria Presupuesto CDP CRP"/>
  </r>
  <r>
    <s v="2025"/>
    <n v="3"/>
    <d v="2025-01-01T00:00:00"/>
    <d v="2025-05-27T00:00:00"/>
    <s v="0118-01"/>
    <x v="86"/>
    <s v="Calzado de cuero para hombre"/>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2633000"/>
    <n v="2633000"/>
    <n v="0"/>
    <n v="0"/>
    <s v="0000722917"/>
    <s v="7"/>
    <s v="28"/>
    <d v="2025-03-05T00:00:00"/>
    <s v="1000300664"/>
    <s v="ANA MILENA YELA ESCOBAR"/>
    <s v="1002629376"/>
    <s v="CESAR AUGUSTO CACERES GONZALEZ"/>
    <d v="2025-03-06T00:00:00"/>
    <s v="7990990000"/>
    <s v="Transitoria Presupuesto CDP CRP"/>
  </r>
  <r>
    <s v="2025"/>
    <n v="3"/>
    <d v="2025-01-01T00:00:00"/>
    <d v="2025-05-27T00:00:00"/>
    <s v="0118-01"/>
    <x v="87"/>
    <s v="Calzado de cuero para mujer"/>
    <s v="0000001044"/>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003000"/>
    <n v="1003000"/>
    <n v="0"/>
    <n v="0"/>
    <s v="0000722917"/>
    <s v="8"/>
    <s v="28"/>
    <d v="2025-03-05T00:00:00"/>
    <s v="1000300664"/>
    <s v="ANA MILENA YELA ESCOBAR"/>
    <s v="1002629376"/>
    <s v="CESAR AUGUSTO CACERES GONZALEZ"/>
    <d v="2025-03-06T00:00:00"/>
    <s v="7990990000"/>
    <s v="Transitoria Presupuesto CDP CRP"/>
  </r>
  <r>
    <s v="2025"/>
    <n v="2"/>
    <d v="2025-01-01T00:00:00"/>
    <d v="2025-05-27T00:00:00"/>
    <s v="0118-01"/>
    <x v="34"/>
    <s v="Implementación de acciones y estrategias - Documentos de evaluación"/>
    <s v="0000000959"/>
    <d v="2025-02-25T00:00:00"/>
    <s v="PRESTAR SERVICIOS PROFESIONALES ESPECIALIZADOS PARA APOYAR JURÍDICAMENTEALA SUBDIRECCIÓN DE INVESTIGACIONES Y CONTROL DE VIVIENDA ENLASINVESTIGACIONES ADMINISTRATIVAS RELACIONADAS CON LA ENAJENACIÓNYARRENDAMIENTO DE VIVIENDA"/>
    <s v="1-100-I019"/>
    <s v="VA-Otras multas"/>
    <s v="O232020200991123"/>
    <s v="Servicios de la administración pública relacionados con la vivienda e infraestructura de servicios públicos"/>
    <s v="PM/0118/0117/45990010226"/>
    <s v="Servicio de prevención, vigilancia y seguimiento d"/>
    <n v="99100800"/>
    <n v="0"/>
    <n v="0"/>
    <n v="0"/>
    <s v="0000719625"/>
    <s v="1"/>
    <s v="10819"/>
    <d v="2025-02-25T00:00:00"/>
    <s v="1000668702"/>
    <s v="JAZMIN ROCIO OROZCO RODRIGUEZ"/>
    <s v="1002629376"/>
    <s v="CESAR AUGUSTO CACERES GONZALEZ"/>
    <d v="2025-02-25T00:00:00"/>
    <s v="7990990000"/>
    <s v="Transitoria Presupuesto CDP CRP"/>
  </r>
  <r>
    <s v="2025"/>
    <n v="4"/>
    <d v="2025-01-01T00:00:00"/>
    <d v="2025-05-27T00:00:00"/>
    <s v="0118-01"/>
    <x v="78"/>
    <s v="Alcantarillado"/>
    <s v="0000001158"/>
    <d v="2025-04-10T00:00:00"/>
    <s v="AMPARAR EL PAGO DE LAS CUENTAS DE COBRO POR CONCEPTO DE BALANCE DESUBSIDIOS Y CONTRIBUCIONES DE SERVICIO PÚBLICO DE ALCANTARILLADO CONCARGO AL FONDO DE SOLIDARIDAD Y REDISTRIBUCIÓN DE INGRESOS - PERIODODICIEMBRE DE 2024."/>
    <s v="1-100-I083"/>
    <s v="VA-APORTES ALCANTARILLADO"/>
    <s v="133020000000000000118"/>
    <s v="0118 - Transferencias de Inversión - SECRETARIA DISTRITAL DEL HABITAT"/>
    <s v="PM/0118/0100/TRANSF_INV"/>
    <s v="TRANSFERENCIAS INVERSIÓN SECRETARIA DISTRITAL DEL"/>
    <n v="23280733"/>
    <n v="0"/>
    <n v="0"/>
    <n v="0"/>
    <s v="0000732010"/>
    <s v="1"/>
    <s v="7"/>
    <d v="2025-04-10T00:00:00"/>
    <s v="1002522971"/>
    <s v="NEIBER YANETH PRIETO PERILLA"/>
    <s v="1002629376"/>
    <s v="CESAR AUGUSTO CACERES GONZALEZ"/>
    <d v="2025-04-10T00:00:00"/>
    <s v="7990990000"/>
    <s v="Transitoria Presupuesto CDP CRP"/>
  </r>
  <r>
    <s v="2025"/>
    <n v="4"/>
    <d v="2025-01-01T00:00:00"/>
    <d v="2025-05-27T00:00:00"/>
    <s v="0118-01"/>
    <x v="77"/>
    <s v="Aseo"/>
    <s v="0000001159"/>
    <d v="2025-04-10T00:00:00"/>
    <s v="AMPARAR EL PAGO DE LAS CUENTAS DE COBRO POR CONCEPTO DE BALANCE DESUBSIDIOS Y CONTRIBUCIONES DE SERVICIO PÚBLICO DE ASEO CON CARGO ALFONDO DE SOLIDARIDAD Y REDISTRIBUCIÓN DE INGRESOS - PERIODO ENERO DE2025."/>
    <s v="2-100-I012"/>
    <s v="VA-SGP agua potable y saneamiento básico"/>
    <s v="133020000000000000118"/>
    <s v="0118 - Transferencias de Inversión - SECRETARIA DISTRITAL DEL HABITAT"/>
    <s v="PM/0118/0100/TRANSF_INV"/>
    <s v="TRANSFERENCIAS INVERSIÓN SECRETARIA DISTRITAL DEL"/>
    <n v="851340617"/>
    <n v="0"/>
    <n v="0"/>
    <n v="0"/>
    <s v="0000732014"/>
    <s v="1"/>
    <s v="5"/>
    <d v="2025-04-10T00:00:00"/>
    <s v="1002522971"/>
    <s v="NEIBER YANETH PRIETO PERILLA"/>
    <s v="1002629376"/>
    <s v="CESAR AUGUSTO CACERES GONZALEZ"/>
    <d v="2025-04-10T00:00:00"/>
    <s v="7990990000"/>
    <s v="Transitoria Presupuesto CDP CRP"/>
  </r>
  <r>
    <s v="2025"/>
    <n v="4"/>
    <d v="2025-01-01T00:00:00"/>
    <d v="2025-05-27T00:00:00"/>
    <s v="0118-01"/>
    <x v="77"/>
    <s v="Aseo"/>
    <s v="0000001160"/>
    <d v="2025-04-10T00:00:00"/>
    <s v="AMPARAR EL PAGO DE LAS CUENTAS DE COBRO POR CONCEPTO DE BALANCE DESUBSIDIOS Y CONTRIBUCIONES DE SERVICIO PÚBLICO DE ASEO CON CARGO ALFONDO DE SOLIDARIDAD Y REDISTRIBUCIÓN DE INGRESOS - PERIODO ENERO DE2025."/>
    <s v="2-100-I012"/>
    <s v="VA-SGP agua potable y saneamiento básico"/>
    <s v="133020000000000000118"/>
    <s v="0118 - Transferencias de Inversión - SECRETARIA DISTRITAL DEL HABITAT"/>
    <s v="PM/0118/0100/TRANSF_INV"/>
    <s v="TRANSFERENCIAS INVERSIÓN SECRETARIA DISTRITAL DEL"/>
    <n v="915682612"/>
    <n v="0"/>
    <n v="0"/>
    <n v="0"/>
    <s v="0000732016"/>
    <s v="1"/>
    <s v="6"/>
    <d v="2025-04-10T00:00:00"/>
    <s v="1002522971"/>
    <s v="NEIBER YANETH PRIETO PERILLA"/>
    <s v="1002629376"/>
    <s v="CESAR AUGUSTO CACERES GONZALEZ"/>
    <d v="2025-04-10T00:00:00"/>
    <s v="7990990000"/>
    <s v="Transitoria Presupuesto CDP CRP"/>
  </r>
  <r>
    <s v="2025"/>
    <n v="4"/>
    <d v="2025-01-01T00:00:00"/>
    <d v="2025-05-27T00:00:00"/>
    <s v="0118-01"/>
    <x v="76"/>
    <s v="Acueducto"/>
    <s v="0000001157"/>
    <d v="2025-04-10T00:00:00"/>
    <s v="AMPARAR EL PAGO DE LAS CUENTAS DE COBRO POR CONCEPTO DE BALANCE DESUBSIDIOS Y CONTRIBUCIONES DE SERVICIO PÚBLICO DE ACUEDUCTO CON CARGO ALFONDO DE SOLIDARIDAD Y REDISTRIBUCIÓN DE INGRESOS - PERIODOS DICIEMBREDE 2024 A FEBRERO DE 2025."/>
    <s v="1-100-I084"/>
    <s v="VA-APORTES ACUEDUCTO"/>
    <s v="133020000000000000118"/>
    <s v="0118 - Transferencias de Inversión - SECRETARIA DISTRITAL DEL HABITAT"/>
    <s v="PM/0118/0100/TRANSF_INV"/>
    <s v="TRANSFERENCIAS INVERSIÓN SECRETARIA DISTRITAL DEL"/>
    <n v="164944360"/>
    <n v="0"/>
    <n v="0"/>
    <n v="0"/>
    <s v="0000732008"/>
    <s v="1"/>
    <s v="4"/>
    <d v="2025-04-10T00:00:00"/>
    <s v="1002522971"/>
    <s v="NEIBER YANETH PRIETO PERILLA"/>
    <s v="1002629376"/>
    <s v="CESAR AUGUSTO CACERES GONZALEZ"/>
    <d v="2025-04-10T00:00:00"/>
    <s v="7990990000"/>
    <s v="Transitoria Presupuesto CDP CRP"/>
  </r>
  <r>
    <s v="2025"/>
    <n v="3"/>
    <d v="2025-01-01T00:00:00"/>
    <d v="2025-05-27T00:00:00"/>
    <s v="0118-01"/>
    <x v="34"/>
    <s v="Implementación de acciones y estrategias - Documentos de evaluación"/>
    <s v="0000001089"/>
    <d v="2025-03-17T00:00:00"/>
    <s v="PRESTAR SERVICIOS PROFESIONALES DE CARÁCTER FINANCIERO Y CONTABLE A LASUBDIRECCIÓN DE PREVENCIÓN Y SEGUIMIENTO DE LA SECRETARÍA DISTRITAL DELHÁBITAT RELACIONADOS CON EL REGISTRO DE ENAJENADORES DE VIVIENDA YMATRÍCULA DE ARRENDADORES, LAS AUTORIZACIONES PARA LA ENAJENACIÓN DEVIVIENDA, ORIENTACIÓN AL CIUDADANO Y DEMÁS ASPECTOS QUE SE REQUIERAN."/>
    <s v="1-100-F001"/>
    <s v="VA-RECURSOS DISTRITO"/>
    <s v="O232020200991123"/>
    <s v="Servicios de la administración pública relacionados con la vivienda e infraestructura de servicios públicos"/>
    <s v="PM/0118/0117/45990010226"/>
    <s v="Servicio de prevención, vigilancia y seguimiento d"/>
    <n v="47032749"/>
    <n v="0"/>
    <n v="0"/>
    <n v="0"/>
    <s v="0000726397"/>
    <s v="1"/>
    <s v="10622"/>
    <d v="2025-03-17T00:00:00"/>
    <s v="1005450425"/>
    <s v="CARLOS ANDRES DANIELS JARAMILLO"/>
    <s v="1002629376"/>
    <s v="CESAR AUGUSTO CACERES GONZALEZ"/>
    <d v="2025-03-17T00:00:00"/>
    <s v="7990990000"/>
    <s v="Transitoria Presupuesto CDP CRP"/>
  </r>
  <r>
    <s v="2025"/>
    <n v="4"/>
    <d v="2025-01-01T00:00:00"/>
    <d v="2025-05-27T00:00:00"/>
    <s v="0118-01"/>
    <x v="9"/>
    <s v="Subsidio Distrital de Vivienda para el a - Vivienda de Interés Social mejoradas"/>
    <s v="0000001161"/>
    <d v="2025-04-10T00:00:00"/>
    <s v="PRESTAR SERVICIOS PROFESIONALES PARA APOYAR EN LA SUPERVISIÓN TÉCNICAINTEGRAL DE LOS CONTRATOS A CARGO DE LA SDHT, PARA EL DESARROLLO DE LOSPROGRAMAS DE VIVIENDA RURAL Y URBANA, EN CADA UNA DE SUS ETAPAS,GARANTIZANDO SU CORRECTA EJECUCIÓN ACORDE CON LAS METAS Y OBJETIVOS DELA ENTIDAD."/>
    <s v="1-100-F039"/>
    <s v="VA-Crédito"/>
    <s v="O232020200883221"/>
    <s v="Servicios de planeación urbana"/>
    <s v="PM/0118/0103/40010440222"/>
    <s v="Subsidios para el Mejoramiento y habitabilidad urb"/>
    <n v="45188933"/>
    <n v="0"/>
    <n v="0"/>
    <n v="7230229"/>
    <s v="0000732081"/>
    <s v="1"/>
    <s v="11039"/>
    <d v="2025-04-10T00:00:00"/>
    <s v="1000117545"/>
    <s v="CAMILO EDUARDO TORRES MUÑOZ"/>
    <s v="1002629376"/>
    <s v="CESAR AUGUSTO CACERES GONZALEZ"/>
    <d v="2025-04-10T00:00:00"/>
    <s v="7990990000"/>
    <s v="Transitoria Presupuesto CDP CRP"/>
  </r>
  <r>
    <s v="2025"/>
    <n v="3"/>
    <d v="2025-01-01T00:00:00"/>
    <d v="2025-05-27T00:00:00"/>
    <s v="0118-01"/>
    <x v="34"/>
    <s v="Implementación de acciones y estrategias - Documentos de evaluación"/>
    <s v="0000001085"/>
    <d v="2025-03-17T00:00:00"/>
    <s v="PRESTAR SERVICIOS PROFESIONALES DE CARÁCTER FINANCIERO Y CONTABLE A LASUBDIRECCIÓN DE PREVENCIÓN Y SEGUIMIENTO DE LA SECRETARÍA DISTRITAL DELHABITAT RELACIONADOS CON EL REGISTRO DE ENAJENADORES DE VIVIENDA YMATRÍCULA DE ARRENDADORES,LAS AUTORIZACIONES PARA LA ENAJENACIÓN DEVIVIENDA, ORIENTACIÓN AL CIUDADANO Y DEMÁS ASPECTOS QUE SE REQUIERAN"/>
    <s v="1-100-I019"/>
    <s v="VA-Otras multas"/>
    <s v="O232020200991123"/>
    <s v="Servicios de la administración pública relacionados con la vivienda e infraestructura de servicios públicos"/>
    <s v="PM/0118/0117/45990010226"/>
    <s v="Servicio de prevención, vigilancia y seguimiento d"/>
    <n v="47032749"/>
    <n v="0"/>
    <n v="0"/>
    <n v="0"/>
    <s v="0000726378"/>
    <s v="1"/>
    <s v="11122"/>
    <d v="2025-03-17T00:00:00"/>
    <s v="1005450425"/>
    <s v="CARLOS ANDRES DANIELS JARAMILLO"/>
    <s v="1002629376"/>
    <s v="CESAR AUGUSTO CACERES GONZALEZ"/>
    <d v="2025-03-17T00:00:00"/>
    <s v="7990990000"/>
    <s v="Transitoria Presupuesto CDP CRP"/>
  </r>
  <r>
    <s v="2025"/>
    <n v="3"/>
    <d v="2025-01-01T00:00:00"/>
    <d v="2025-05-27T00:00:00"/>
    <s v="0118-01"/>
    <x v="41"/>
    <s v="Asistencia técnica para la habilitación  - Servicios de información implementados"/>
    <s v="0000001094"/>
    <d v="2025-03-20T00:00:00"/>
    <s v="PRESTAR SERVICIOS PROFESIONALES PARA EL ACOMPAÑAMIENTO TÉCNICO YMETODOLÓGICO EN LOS PROCESOS DE RACIONALIZACIÓN DE ACTIVIDADES ASOCIADASA LA CADENA DE URBANISMO Y CONSTRUCCIÓN, ASÍ COMO EN LOS PROYECTOSRELACIONADOS CON LA VENTANILLA ÚNICA DE LA CONSTRUCCIÓN, ADELANTADOS PORLA SUBDIRECCIÓN DE APOYO A LA CONSTRUCCIÓN EN EL MARCO DE SUMISIONALIDAD."/>
    <s v="1-100-F001"/>
    <s v="VA-RECURSOS DISTRITO"/>
    <s v="O232020200991123"/>
    <s v="Servicios de la administración pública relacionados con la vivienda e infraestructura de servicios públicos"/>
    <s v="PM/0118/0111/45990250215"/>
    <s v="Servicios de orientación y gestión frente a los re"/>
    <n v="76000000"/>
    <n v="0"/>
    <n v="0"/>
    <n v="0"/>
    <s v="0000727770"/>
    <s v="1"/>
    <s v="10343"/>
    <d v="2025-03-20T00:00:00"/>
    <s v="1002995155"/>
    <s v="JAIME OLAYA AMADO"/>
    <s v="1002629376"/>
    <s v="CESAR AUGUSTO CACERES GONZALEZ"/>
    <d v="2025-03-20T00:00:00"/>
    <s v="7990990000"/>
    <s v="Transitoria Presupuesto CDP CRP"/>
  </r>
  <r>
    <s v="2025"/>
    <n v="3"/>
    <d v="2025-01-01T00:00:00"/>
    <d v="2025-05-27T00:00:00"/>
    <s v="0118-01"/>
    <x v="39"/>
    <s v="Implementación de acciones y estrategias - Servicio de asistencia técnica"/>
    <s v="0000001096"/>
    <d v="2025-03-20T00:00:00"/>
    <s v="PRESTAR SERVICIOS PROFESIONALES PARA APOYAR TÉCNICAMENTE LAS ACTIVIDADESDE MONITOREO Y PREVENCIÓN DE DESARROLLO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27778"/>
    <s v="1"/>
    <s v="10802"/>
    <d v="2025-03-20T00:00:00"/>
    <s v="1005450425"/>
    <s v="CARLOS ANDRES DANIELS JARAMILLO"/>
    <s v="1002629376"/>
    <s v="CESAR AUGUSTO CACERES GONZALEZ"/>
    <d v="2025-03-20T00:00:00"/>
    <s v="7990990000"/>
    <s v="Transitoria Presupuesto CDP CRP"/>
  </r>
  <r>
    <s v="2025"/>
    <n v="2"/>
    <d v="2025-01-01T00:00:00"/>
    <d v="2025-05-27T00:00:00"/>
    <s v="0118-01"/>
    <x v="48"/>
    <s v="Fortalecimiento en la gestión pública in - Documento para la planeación estratégica en TI"/>
    <s v="0000000661"/>
    <d v="2025-02-05T00:00:00"/>
    <s v="PRESTAR SERVICIOS PROFESIONALES PARA LA ADMINISTRACIÓN Y SOPORTE DE LAPLATAFORMA MICROSOFT365, DIRECTORIO ACTIVO Y FILESERVER DE LA ENTIDAD."/>
    <s v="1-100-F001"/>
    <s v="VA-RECURSOS DISTRITO"/>
    <s v="O232020200991191"/>
    <s v="Servicios administrativos relacionados con los trabajadores estatales"/>
    <s v="PM/0118/0118/45990050250"/>
    <s v="Estrategias de gestión institucional y de la cultu"/>
    <n v="75048210"/>
    <n v="9798210"/>
    <n v="0"/>
    <n v="0"/>
    <s v="0000706273"/>
    <s v="1"/>
    <s v="10683"/>
    <d v="2025-02-05T00:00:00"/>
    <s v="1000300664"/>
    <s v="ANA MILENA YELA ESCOBAR"/>
    <s v="1002629376"/>
    <s v="CESAR AUGUSTO CACERES GONZALEZ"/>
    <d v="2025-02-05T00:00:00"/>
    <s v="7990990000"/>
    <s v="Transitoria Presupuesto CDP CRP"/>
  </r>
  <r>
    <s v="2025"/>
    <n v="3"/>
    <d v="2025-01-01T00:00:00"/>
    <d v="2025-05-27T00:00:00"/>
    <s v="0118-01"/>
    <x v="48"/>
    <s v="Fortalecimiento en la gestión pública in - Documento para la planeación estratégica en TI"/>
    <s v="0000001048"/>
    <d v="2025-03-06T00:00:00"/>
    <s v="PRESTAR SUS SERVICIOS PROFESIONALES PARA LA ESTRUCTURACIÓN DE PROCESOSDE TECNOLÓGICA EN LAS ETAPAS PRECONTRACTUAL, CONTRACTUAL YPOSTCONTRACTUAL."/>
    <s v="1-100-F001"/>
    <s v="VA-RECURSOS DISTRITO"/>
    <s v="O232020200991191"/>
    <s v="Servicios administrativos relacionados con los trabajadores estatales"/>
    <s v="PM/0118/0118/45990050250"/>
    <s v="Estrategias de gestión institucional y de la cultu"/>
    <n v="71750000"/>
    <n v="5500000"/>
    <n v="0"/>
    <n v="0"/>
    <s v="0000723055"/>
    <s v="1"/>
    <s v="10680"/>
    <d v="2025-03-05T00:00:00"/>
    <s v="1000300664"/>
    <s v="ANA MILENA YELA ESCOBAR"/>
    <s v="1002629376"/>
    <s v="CESAR AUGUSTO CACERES GONZALEZ"/>
    <d v="2025-03-06T00:00:00"/>
    <s v="7990990000"/>
    <s v="Transitoria Presupuesto CDP CRP"/>
  </r>
  <r>
    <s v="2025"/>
    <n v="3"/>
    <d v="2025-01-01T00:00:00"/>
    <d v="2025-05-27T00:00:00"/>
    <s v="0118-01"/>
    <x v="5"/>
    <s v="Fortalecimiento en la gestión pública in - Servicios tecnológicos"/>
    <s v="0000001122"/>
    <d v="2025-03-26T00:00:00"/>
    <s v="ADQUISICIÓN Y RENOVACIÓN DE CREDITOS EN LA NUBE OCI PARA LA SECRETARIADISTRITAL DEL HABITAT"/>
    <s v="1-200-F001"/>
    <s v="RB-Otros distrito"/>
    <s v="O232020200883142"/>
    <s v="Servicios de diseño y desarrollo de redes y sistemas en tecnologías de la información (TI)"/>
    <s v="PM/0118/0118/45990070250"/>
    <s v="Estrategias de gestión institucional y de la cultu"/>
    <n v="300000000"/>
    <n v="16950124"/>
    <n v="0"/>
    <n v="0"/>
    <s v="0000729158"/>
    <s v="1"/>
    <s v="11128"/>
    <d v="2025-03-26T00:00:00"/>
    <s v="1000300664"/>
    <s v="ANA MILENA YELA ESCOBAR"/>
    <s v="1002629376"/>
    <s v="CESAR AUGUSTO CACERES GONZALEZ"/>
    <d v="2025-03-26T00:00:00"/>
    <s v="7990990000"/>
    <s v="Transitoria Presupuesto CDP CRP"/>
  </r>
  <r>
    <s v="2025"/>
    <n v="4"/>
    <d v="2025-01-01T00:00:00"/>
    <d v="2025-05-27T00:00:00"/>
    <s v="0118-01"/>
    <x v="48"/>
    <s v="Fortalecimiento en la gestión pública in - Documento para la planeación estratégica en TI"/>
    <s v="0000001144"/>
    <d v="2025-04-03T00:00:00"/>
    <s v="PRESTAR SERVICIOS PROFESIONALES PARA EL DESARROLLO DE ACTIVIDADESORIENTADAS AL FORTALECIMIENTO Y MEJORA CONTINUA DE LA INFRAESTRUCTURATIC  ASÍ COMO REALIZAR ACOMPAÑAMIENTO EN LA ESTRUCTURACIÓN DE SOLUCIONESTECNOLÓGICAS ESCALABLES Y SEGURAS Y SU INTEGRACIÓN CON LAS ARQUITECTURASEXISTENTES DE ACUERDO CON LOS LINEAMIENTOS DEL PETI DE LA SECRETARÍADISTRITAL DEL HÁBITAT"/>
    <s v="1-100-F001"/>
    <s v="VA-RECURSOS DISTRITO"/>
    <s v="O232020200991191"/>
    <s v="Servicios administrativos relacionados con los trabajadores estatales"/>
    <s v="PM/0118/0118/45990050250"/>
    <s v="Estrategias de gestión institucional y de la cultu"/>
    <n v="80100000"/>
    <n v="600000"/>
    <n v="0"/>
    <n v="0"/>
    <s v="0000730721"/>
    <s v="1"/>
    <s v="10677"/>
    <d v="2025-04-03T00:00:00"/>
    <s v="1000300664"/>
    <s v="ANA MILENA YELA ESCOBAR"/>
    <s v="1002629376"/>
    <s v="CESAR AUGUSTO CACERES GONZALEZ"/>
    <d v="2025-04-03T00:00:00"/>
    <s v="7990990000"/>
    <s v="Transitoria Presupuesto CDP CRP"/>
  </r>
  <r>
    <s v="2025"/>
    <n v="4"/>
    <d v="2025-01-01T00:00:00"/>
    <d v="2025-05-27T00:00:00"/>
    <s v="0118-01"/>
    <x v="37"/>
    <s v="Implementación de acciones y estrategias - Documentos de lineamientos técnicos"/>
    <s v="0000001162"/>
    <d v="2025-04-11T00:00:00"/>
    <s v="PRESTAR SERVICIOS PROFESIONALES EN LAS ACTIVIDADES DEL COMPONENTETECNICO-CATASTRAL DE LAS ETAPAS DE LOS INSTRUMENTOS URBANÍSTICOS DELEGALIZACIÓN Y FORMALIZACIÓN EN EL ÁMBITO DE LAS INTERVENCIONESINTEGRALES DE LA 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67120"/>
    <n v="0"/>
    <n v="0"/>
    <n v="60267120"/>
    <s v="0000732327"/>
    <s v="1"/>
    <s v="10513"/>
    <d v="2025-04-11T00:00:00"/>
    <s v="1002518010"/>
    <s v="LUZ DARY PULIDO CRUZ"/>
    <s v="1002629376"/>
    <s v="CESAR AUGUSTO CACERES GONZALEZ"/>
    <d v="2025-04-11T00:00:00"/>
    <s v="7990990000"/>
    <s v="Transitoria Presupuesto CDP CRP"/>
  </r>
  <r>
    <s v="2025"/>
    <n v="1"/>
    <d v="2025-01-01T00:00:00"/>
    <d v="2025-05-27T00:00:00"/>
    <s v="0118-01"/>
    <x v="10"/>
    <s v="Fortalecimiento en la gestión pública in - Servicio de asistencia técnica"/>
    <s v="0000000305"/>
    <d v="2025-01-17T00:00:00"/>
    <s v="PRESTAR SERVICIOS PROFESIONALES PARA FORTALECER LAS ALIANZAS Y ELRELACIONAMIENTO ESTRATÉGICO DE LA SECRETARÍA DISTRITAL DEL HÁBITAT,INCLUYENDO LOS PROCESOS DE PLANEACIÓN ESTRATÉGICA, ARTICULACIÓN CON LASENTIDADES DEL SECTOR Y GESTIÓN DEL RELACIONAMIENTO, LA COORDINACIÓN DEEVENTOS DE GRAN FORMATO, Y SUPERVISIÓN DEL PROTOCOLO INSTITUCIONAL."/>
    <s v="1-100-F001"/>
    <s v="VA-RECURSOS DISTRITO"/>
    <s v="O232020200991191"/>
    <s v="Servicios administrativos relacionados con los trabajadores estatales"/>
    <s v="PM/0118/0118/45990310250"/>
    <s v="Estrategias de gestión institucional y de la cultu"/>
    <n v="132000000"/>
    <n v="104002400"/>
    <n v="0"/>
    <n v="0"/>
    <s v="0000685735"/>
    <s v="1"/>
    <s v="11095"/>
    <d v="2025-01-17T00:00:00"/>
    <s v="1000300664"/>
    <s v="ANA MILENA YELA ESCOBAR"/>
    <s v="1002629376"/>
    <s v="CESAR AUGUSTO CACERES GONZALEZ"/>
    <d v="2025-01-17T00:00:00"/>
    <s v="7990990000"/>
    <s v="Transitoria Presupuesto CDP CRP"/>
  </r>
  <r>
    <s v="2025"/>
    <n v="2"/>
    <d v="2025-01-01T00:00:00"/>
    <d v="2025-05-27T00:00:00"/>
    <s v="0118-01"/>
    <x v="10"/>
    <s v="Fortalecimiento en la gestión pública in - Servicio de asistencia técnica"/>
    <s v="0000000960"/>
    <d v="2025-02-25T00:00:00"/>
    <s v="PRESTAR SERVICIOS PROFESIONALES QUE PERMITAN EJECUTAR, DESARROLLAR YMODIFICAR EL PLAN DE PROVISIÓN DE EMPLEOS Y PLAN DE VACANTES DE LASECRETARÍA DISTRITAL DEL HÁBITAT EN EL MARCO DE LA MODERNIZACIÓNINSTITUCIONAL."/>
    <s v="1-100-F001"/>
    <s v="VA-RECURSOS DISTRITO"/>
    <s v="O232020200991191"/>
    <s v="Servicios administrativos relacionados con los trabajadores estatales"/>
    <s v="PM/0118/0118/45990310250"/>
    <s v="Estrategias de gestión institucional y de la cultu"/>
    <n v="41292000"/>
    <n v="41292000"/>
    <n v="0"/>
    <n v="0"/>
    <s v="0000719629"/>
    <s v="1"/>
    <s v="10942"/>
    <d v="2025-02-25T00:00:00"/>
    <s v="1002629376"/>
    <s v="CESAR AUGUSTO CACERES GONZALEZ"/>
    <s v="1002629376"/>
    <s v="CESAR AUGUSTO CACERES GONZALEZ"/>
    <d v="2025-02-25T00:00:00"/>
    <s v="7990990000"/>
    <s v="Transitoria Presupuesto CDP CRP"/>
  </r>
  <r>
    <s v="2025"/>
    <n v="2"/>
    <d v="2025-01-01T00:00:00"/>
    <d v="2025-05-27T00:00:00"/>
    <s v="0118-01"/>
    <x v="47"/>
    <s v="Fortalecimiento en la gestión pública in - Documentos de lineamientos técnicos"/>
    <s v="0000000789"/>
    <d v="2025-02-14T00:00:00"/>
    <s v="PRESTAR SERVICIOS PROFESIONALES PARA DESARROLLAR LAS ACTIVIDADESJURIDICAS DERIVADAS DE LAS ETAPAS PRECONTRACTUAL, CONTRACTUAL YPOSTCONTRACTUAL DENTRO DEL PROCESO DE GESTIÓN DE SERVICIO A LACIUDADANÍA."/>
    <s v="1-100-F001"/>
    <s v="VA-RECURSOS DISTRITO"/>
    <s v="O232020200991191"/>
    <s v="Servicios administrativos relacionados con los trabajadores estatales"/>
    <s v="PM/0118/0119/45990180250"/>
    <s v="Informes con resultados de encuesta de satisfacció"/>
    <n v="27872100"/>
    <n v="27872100"/>
    <n v="0"/>
    <n v="0"/>
    <s v="0000713550"/>
    <s v="1"/>
    <s v="10951"/>
    <d v="2025-02-14T00:00:00"/>
    <s v="1004902605"/>
    <s v="PAOLA ANDREA CALDERON VARGAS"/>
    <s v="1002629376"/>
    <s v="CESAR AUGUSTO CACERES GONZALEZ"/>
    <d v="2025-02-14T00:00:00"/>
    <s v="7990990000"/>
    <s v="Transitoria Presupuesto CDP CRP"/>
  </r>
  <r>
    <s v="2025"/>
    <n v="2"/>
    <d v="2025-01-01T00:00:00"/>
    <d v="2025-05-27T00:00:00"/>
    <s v="0118-01"/>
    <x v="9"/>
    <s v="Subsidio Distrital de Vivienda para el a - Vivienda de Interés Social mejoradas"/>
    <s v="0000000763"/>
    <d v="2025-02-10T00:00:00"/>
    <s v="PRESTAR SERVICIOS PROFESIONALES JURÍDICOS EN LA ESTRUCTURACIÓN PARA LAASIGNACIÓN DE SUBSIDIOS DE SOLUCIONES HABITACIONALES DE LA SECRETARIADISTRITAL DEL HÁBITAT."/>
    <s v="1-100-F039"/>
    <s v="VA-Crédito"/>
    <s v="O232020200883330"/>
    <s v="Servicios de administración en proyectos de construcción"/>
    <s v="PM/0118/0103/40010440222"/>
    <s v="Subsidios para el Mejoramiento y habitabilidad urb"/>
    <n v="38277684"/>
    <n v="38277684"/>
    <n v="0"/>
    <n v="0"/>
    <s v="0000708933"/>
    <s v="1"/>
    <s v="10881"/>
    <d v="2025-02-10T00:00:00"/>
    <s v="1000106873"/>
    <s v="LINA MARIA GONZALEZ BOTERO"/>
    <s v="1002629376"/>
    <s v="CESAR AUGUSTO CACERES GONZALEZ"/>
    <d v="2025-02-10T00:00:00"/>
    <s v="7990990000"/>
    <s v="Transitoria Presupuesto CDP CRP"/>
  </r>
  <r>
    <s v="2025"/>
    <n v="3"/>
    <d v="2025-01-01T00:00:00"/>
    <d v="2025-05-27T00:00:00"/>
    <s v="0118-01"/>
    <x v="13"/>
    <s v="Adecuación de entornos urbanos y/o rura - Estudios de pre inversión e inversión"/>
    <s v="0000001023"/>
    <d v="2025-03-04T00:00:00"/>
    <s v="PRESTAR SERVICIOS PROFESIONALES PARA EL SEGUIMIENTO DE CONTRATOS YPROYECTOS DESDE EL COMPONENTE TÉCNICO Y REALIZAR EL SEGUIMIENTO DEACTIVIDADES CONTRACTUALES DE LA SUBDIRECCIÓN DE OPERACIONES EN LOSPOLÍGONOS DE INTERVENCIÓN INTEGRAL DE ESPACIO PÚBLICO Y REVITALIZACIÓN."/>
    <s v="1-100-F039"/>
    <s v="VA-Crédito"/>
    <s v="O232020200883330"/>
    <s v="Servicios de administración en proyectos de construcción"/>
    <s v="PM/0118/0110/40020340214"/>
    <s v="Espacio público intervenido"/>
    <n v="55000000"/>
    <n v="55000000"/>
    <n v="0"/>
    <n v="0"/>
    <s v="0000721893"/>
    <s v="1"/>
    <s v="10983"/>
    <d v="2025-03-03T00:00:00"/>
    <s v="1000117545"/>
    <s v="CAMILO EDUARDO TORRES MUÑOZ"/>
    <s v="1002629376"/>
    <s v="CESAR AUGUSTO CACERES GONZALEZ"/>
    <d v="2025-03-04T00:00:00"/>
    <s v="7990990000"/>
    <s v="Transitoria Presupuesto CDP CRP"/>
  </r>
  <r>
    <s v="2025"/>
    <n v="3"/>
    <d v="2025-01-01T00:00:00"/>
    <d v="2025-05-27T00:00:00"/>
    <s v="0118-01"/>
    <x v="8"/>
    <s v="Estudios y diseños de proyectos para el  - Espacio publico adecuado"/>
    <s v="0000001073"/>
    <d v="2025-03-11T00:00:00"/>
    <s v="PRESTAR SERVICIOS PROFESIONALES DE APOYO A LA SUPERVISIÓN TÉCNICA PARAEL SEGUIMIENTO Y CONTROL DE LOS PROYECTOS Y/O CONTRATOS PRIORIZADOS PORLA SDHT, EN LOS POLIGONOS DE INTERVENCION INTEGRAL DE ESPACIO PUBLICO YREVITALIZACION."/>
    <s v="1-100-F039"/>
    <s v="VA-Crédito"/>
    <s v="O232020200883330"/>
    <s v="Servicios de administración en proyectos de construcción"/>
    <s v="PM/0118/0110/40020200320"/>
    <s v="Espacio público intervenido"/>
    <n v="66069880"/>
    <n v="66069880"/>
    <n v="0"/>
    <n v="0"/>
    <s v="0000724374"/>
    <s v="1"/>
    <s v="10421"/>
    <d v="2025-03-10T00:00:00"/>
    <s v="1000117545"/>
    <s v="CAMILO EDUARDO TORRES MUÑOZ"/>
    <s v="1002629376"/>
    <s v="CESAR AUGUSTO CACERES GONZALEZ"/>
    <d v="2025-03-11T00:00:00"/>
    <s v="7990990000"/>
    <s v="Transitoria Presupuesto CDP CRP"/>
  </r>
  <r>
    <s v="2025"/>
    <n v="4"/>
    <d v="2025-01-01T00:00:00"/>
    <d v="2025-05-27T00:00:00"/>
    <s v="0118-01"/>
    <x v="9"/>
    <s v="Subsidio Distrital de Vivienda para el a - Vivienda de Interés Social mejoradas"/>
    <s v="0000001138"/>
    <d v="2025-04-02T00:00:00"/>
    <s v="PRESTAR SERVICIOS PROFESIONALES DESDE EL COMPONENTE JURÍDICO EN EL MARCODEL PROGRAMA DE MEJORAMIENTO DE VIVIENDA DE LA SECRETARIA DISTRITAL DELHÁBITAT."/>
    <s v="1-100-F039"/>
    <s v="VA-Crédito"/>
    <s v="O232020200883330"/>
    <s v="Servicios de administración en proyectos de construcción"/>
    <s v="PM/0118/0103/40010440222"/>
    <s v="Subsidios para el Mejoramiento y habitabilidad urb"/>
    <n v="78970950"/>
    <n v="0"/>
    <n v="0"/>
    <n v="0"/>
    <s v="0000730545"/>
    <s v="1"/>
    <s v="10874"/>
    <d v="2025-04-02T00:00:00"/>
    <s v="1002518010"/>
    <s v="LUZ DARY PULIDO CRUZ"/>
    <s v="1002629376"/>
    <s v="CESAR AUGUSTO CACERES GONZALEZ"/>
    <d v="2025-04-02T00:00:00"/>
    <s v="7990990000"/>
    <s v="Transitoria Presupuesto CDP CRP"/>
  </r>
  <r>
    <s v="2025"/>
    <n v="4"/>
    <d v="2025-01-01T00:00:00"/>
    <d v="2025-05-27T00:00:00"/>
    <s v="0118-01"/>
    <x v="8"/>
    <s v="Estudios y diseños de proyectos para el  - Espacio publico adecuado"/>
    <s v="0000001164"/>
    <d v="2025-04-15T00:00:00"/>
    <s v="PRESTAR LOS SERVICIOS PROFESIONALES PARA REALIZAR MODELOSARQUITECTONICOS EN EL MARCO DEL MEJORAMIENTO INTEGRAL DEL HÁBITAT Y LOSPLANES DE INTERVENCIÓN PARA EL MEJORAMIENTO INTEGRAL DEL HÁBITAT EN LOSTERRITORIOS PRIORIZADOS POR LA SECRETARÍA DISTRITAL DEL HÁBITAT."/>
    <s v="1-100-F039"/>
    <s v="VA-Crédito"/>
    <s v="O232020200883330"/>
    <s v="Servicios de administración en proyectos de construcción"/>
    <s v="PM/0118/0110/40020200320"/>
    <s v="Espacio público intervenido"/>
    <n v="60286320"/>
    <n v="0"/>
    <n v="0"/>
    <n v="60286320"/>
    <s v="0000732889"/>
    <s v="1"/>
    <s v="10733"/>
    <d v="2025-04-15T00:00:00"/>
    <s v="1002518010"/>
    <s v="LUZ DARY PULIDO CRUZ"/>
    <s v="1000259909"/>
    <s v="PEDRO PABLO PEÑA CASTIBLANCO"/>
    <d v="2025-04-15T00:00:00"/>
    <s v="7990990000"/>
    <s v="Transitoria Presupuesto CDP CRP"/>
  </r>
  <r>
    <s v="2025"/>
    <n v="2"/>
    <d v="2025-01-01T00:00:00"/>
    <d v="2025-05-27T00:00:00"/>
    <s v="0118-01"/>
    <x v="18"/>
    <s v="Fortalecimiento en la gestión pública in - Servicio de gestión documental"/>
    <s v="0000000835"/>
    <d v="2025-02-17T00:00:00"/>
    <s v="PRESTAR LOS SERVICIOS TÉCNICOS Y OPERATIVOS A LA SECRETARÍA DISTRITALDEL HÁBITAT EN EL MARCO DEL PROCESO DE GESTIÓN DOCUMENTAL PARA ELDESARROLLO, APLICACIÓN DE LOS INSTRUMENTOS ARCHIVÍSTICOS Y CUSTODIA DELACERVO DOCUMENTAL EN CUMPLIMIENTO DE LA NORMATIVIDAD ESTABLECIDA POR ELARCHIVO GENERAL DE LA NACIÓN Y EL ARCHIVO DE BOGOTÁ."/>
    <s v="1-100-F001"/>
    <s v="VA-RECURSOS DISTRITO"/>
    <s v="O232020200884520"/>
    <s v="Servicios de archivos"/>
    <s v="PM/0118/0118/45990170250"/>
    <s v="Estrategias de gestión institucional y de la cultu"/>
    <n v="1224928161"/>
    <n v="0"/>
    <n v="0"/>
    <n v="0"/>
    <s v="0000714176"/>
    <s v="1"/>
    <s v="10022"/>
    <d v="2025-02-14T00:00:00"/>
    <s v="1004902605"/>
    <s v="PAOLA ANDREA CALDERON VARGAS"/>
    <s v="1002629376"/>
    <s v="CESAR AUGUSTO CACERES GONZALEZ"/>
    <d v="2025-02-17T00:00:00"/>
    <s v="7990990000"/>
    <s v="Transitoria Presupuesto CDP CRP"/>
  </r>
  <r>
    <s v="2025"/>
    <n v="4"/>
    <d v="2025-01-01T00:00:00"/>
    <d v="2025-05-27T00:00:00"/>
    <s v="0118-01"/>
    <x v="22"/>
    <s v="Sueldo básico"/>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714242543"/>
    <n v="0"/>
    <n v="0"/>
    <n v="0"/>
    <s v="0000732890"/>
    <s v="1"/>
    <s v="48"/>
    <d v="2025-04-15T00:00:00"/>
    <s v="1000162608"/>
    <s v="JOSE ALEXANDER MORENO PAEZ"/>
    <s v="1000259909"/>
    <s v="PEDRO PABLO PEÑA CASTIBLANCO"/>
    <d v="2025-04-15T00:00:00"/>
    <s v="7990990000"/>
    <s v="Transitoria Presupuesto CDP CRP"/>
  </r>
  <r>
    <s v="2025"/>
    <n v="4"/>
    <d v="2025-01-01T00:00:00"/>
    <d v="2025-05-27T00:00:00"/>
    <s v="0118-01"/>
    <x v="63"/>
    <s v="Horas extras, dominicales, festivos y recargos"/>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789890"/>
    <n v="0"/>
    <n v="0"/>
    <n v="0"/>
    <s v="0000732890"/>
    <s v="2"/>
    <s v="48"/>
    <d v="2025-04-15T00:00:00"/>
    <s v="1000162608"/>
    <s v="JOSE ALEXANDER MORENO PAEZ"/>
    <s v="1000259909"/>
    <s v="PEDRO PABLO PEÑA CASTIBLANCO"/>
    <d v="2025-04-15T00:00:00"/>
    <s v="7990990000"/>
    <s v="Transitoria Presupuesto CDP CRP"/>
  </r>
  <r>
    <s v="2025"/>
    <n v="4"/>
    <d v="2025-01-01T00:00:00"/>
    <d v="2025-05-27T00:00:00"/>
    <s v="0118-01"/>
    <x v="62"/>
    <s v="Gastos de representación"/>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90172707"/>
    <n v="0"/>
    <n v="0"/>
    <n v="0"/>
    <s v="0000732890"/>
    <s v="3"/>
    <s v="48"/>
    <d v="2025-04-15T00:00:00"/>
    <s v="1000162608"/>
    <s v="JOSE ALEXANDER MORENO PAEZ"/>
    <s v="1000259909"/>
    <s v="PEDRO PABLO PEÑA CASTIBLANCO"/>
    <d v="2025-04-15T00:00:00"/>
    <s v="7990990000"/>
    <s v="Transitoria Presupuesto CDP CRP"/>
  </r>
  <r>
    <s v="2025"/>
    <n v="4"/>
    <d v="2025-01-01T00:00:00"/>
    <d v="2025-05-27T00:00:00"/>
    <s v="0118-01"/>
    <x v="64"/>
    <s v="Subsidio de alimentación"/>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647206"/>
    <n v="0"/>
    <n v="0"/>
    <n v="0"/>
    <s v="0000732890"/>
    <s v="4"/>
    <s v="48"/>
    <d v="2025-04-15T00:00:00"/>
    <s v="1000162608"/>
    <s v="JOSE ALEXANDER MORENO PAEZ"/>
    <s v="1000259909"/>
    <s v="PEDRO PABLO PEÑA CASTIBLANCO"/>
    <d v="2025-04-15T00:00:00"/>
    <s v="7990990000"/>
    <s v="Transitoria Presupuesto CDP CRP"/>
  </r>
  <r>
    <s v="2025"/>
    <n v="4"/>
    <d v="2025-01-01T00:00:00"/>
    <d v="2025-05-27T00:00:00"/>
    <s v="0118-01"/>
    <x v="50"/>
    <s v="Auxilio de transporte"/>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400000"/>
    <n v="0"/>
    <n v="0"/>
    <n v="0"/>
    <s v="0000732890"/>
    <s v="5"/>
    <s v="48"/>
    <d v="2025-04-15T00:00:00"/>
    <s v="1000162608"/>
    <s v="JOSE ALEXANDER MORENO PAEZ"/>
    <s v="1000259909"/>
    <s v="PEDRO PABLO PEÑA CASTIBLANCO"/>
    <d v="2025-04-15T00:00:00"/>
    <s v="7990990000"/>
    <s v="Transitoria Presupuesto CDP CRP"/>
  </r>
  <r>
    <s v="2025"/>
    <n v="4"/>
    <d v="2025-01-01T00:00:00"/>
    <d v="2025-05-27T00:00:00"/>
    <s v="0118-01"/>
    <x v="30"/>
    <s v="Bonificación por servicios prestados"/>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5507126"/>
    <n v="0"/>
    <n v="0"/>
    <n v="0"/>
    <s v="0000732890"/>
    <s v="6"/>
    <s v="48"/>
    <d v="2025-04-15T00:00:00"/>
    <s v="1000162608"/>
    <s v="JOSE ALEXANDER MORENO PAEZ"/>
    <s v="1000259909"/>
    <s v="PEDRO PABLO PEÑA CASTIBLANCO"/>
    <d v="2025-04-15T00:00:00"/>
    <s v="7990990000"/>
    <s v="Transitoria Presupuesto CDP CRP"/>
  </r>
  <r>
    <s v="2025"/>
    <n v="4"/>
    <d v="2025-01-01T00:00:00"/>
    <d v="2025-05-27T00:00:00"/>
    <s v="0118-01"/>
    <x v="52"/>
    <s v="Prima de vacaciones"/>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39934751"/>
    <n v="0"/>
    <n v="0"/>
    <n v="0"/>
    <s v="0000732890"/>
    <s v="7"/>
    <s v="48"/>
    <d v="2025-04-15T00:00:00"/>
    <s v="1000162608"/>
    <s v="JOSE ALEXANDER MORENO PAEZ"/>
    <s v="1000259909"/>
    <s v="PEDRO PABLO PEÑA CASTIBLANCO"/>
    <d v="2025-04-15T00:00:00"/>
    <s v="7990990000"/>
    <s v="Transitoria Presupuesto CDP CRP"/>
  </r>
  <r>
    <s v="2025"/>
    <n v="4"/>
    <d v="2025-01-01T00:00:00"/>
    <d v="2025-05-27T00:00:00"/>
    <s v="0118-01"/>
    <x v="59"/>
    <s v="Prima técnica salarial"/>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61186815"/>
    <n v="0"/>
    <n v="0"/>
    <n v="0"/>
    <s v="0000732890"/>
    <s v="8"/>
    <s v="48"/>
    <d v="2025-04-15T00:00:00"/>
    <s v="1000162608"/>
    <s v="JOSE ALEXANDER MORENO PAEZ"/>
    <s v="1000259909"/>
    <s v="PEDRO PABLO PEÑA CASTIBLANCO"/>
    <d v="2025-04-15T00:00:00"/>
    <s v="7990990000"/>
    <s v="Transitoria Presupuesto CDP CRP"/>
  </r>
  <r>
    <s v="2025"/>
    <n v="4"/>
    <d v="2025-01-01T00:00:00"/>
    <d v="2025-05-27T00:00:00"/>
    <s v="0118-01"/>
    <x v="65"/>
    <s v="Beneficios a los empleados a corto plazo"/>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1807503"/>
    <n v="0"/>
    <n v="0"/>
    <n v="0"/>
    <s v="0000732890"/>
    <s v="9"/>
    <s v="48"/>
    <d v="2025-04-15T00:00:00"/>
    <s v="1000162608"/>
    <s v="JOSE ALEXANDER MORENO PAEZ"/>
    <s v="1000259909"/>
    <s v="PEDRO PABLO PEÑA CASTIBLANCO"/>
    <d v="2025-04-15T00:00:00"/>
    <s v="7990990000"/>
    <s v="Transitoria Presupuesto CDP CRP"/>
  </r>
  <r>
    <s v="2025"/>
    <n v="4"/>
    <d v="2025-01-01T00:00:00"/>
    <d v="2025-05-27T00:00:00"/>
    <s v="0118-01"/>
    <x v="53"/>
    <s v="Bonificación especial de recreación"/>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3177261"/>
    <n v="0"/>
    <n v="0"/>
    <n v="0"/>
    <s v="0000732890"/>
    <s v="10"/>
    <s v="48"/>
    <d v="2025-04-15T00:00:00"/>
    <s v="1000162608"/>
    <s v="JOSE ALEXANDER MORENO PAEZ"/>
    <s v="1000259909"/>
    <s v="PEDRO PABLO PEÑA CASTIBLANCO"/>
    <d v="2025-04-15T00:00:00"/>
    <s v="7990990000"/>
    <s v="Transitoria Presupuesto CDP CRP"/>
  </r>
  <r>
    <s v="2025"/>
    <n v="4"/>
    <d v="2025-01-01T00:00:00"/>
    <d v="2025-05-27T00:00:00"/>
    <s v="0118-01"/>
    <x v="67"/>
    <s v="Prima secretarial"/>
    <s v="0000001165"/>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9996"/>
    <n v="0"/>
    <n v="0"/>
    <n v="0"/>
    <s v="0000732890"/>
    <s v="11"/>
    <s v="48"/>
    <d v="2025-04-15T00:00:00"/>
    <s v="1000162608"/>
    <s v="JOSE ALEXANDER MORENO PAEZ"/>
    <s v="1000259909"/>
    <s v="PEDRO PABLO PEÑA CASTIBLANCO"/>
    <d v="2025-04-15T00:00:00"/>
    <s v="7990990000"/>
    <s v="Transitoria Presupuesto CDP CRP"/>
  </r>
  <r>
    <s v="2025"/>
    <n v="4"/>
    <d v="2025-01-01T00:00:00"/>
    <d v="2025-05-27T00:00:00"/>
    <s v="0118-01"/>
    <x v="35"/>
    <s v="Subsidio Distrital de Vivienda para el a - Servicio de apoyo financiero para mejoramiento de vivienda"/>
    <s v="0000001167"/>
    <d v="2025-04-16T00:00:00"/>
    <s v="ADICIÓN Y PRORROGA AL CONTRATO N. 784 DE 2021 CUYO OBJETO ES: CONSTITUIRUN PATRIMONIO AUTÓNOMO POR MEDIO DEL CUAL SE REALICE LA ADMINISTRACIÓNDE LOS RECURSOS APORTADOS POR LA SECRETARÍA DISTRITAL DEL HÁBITAT Y LACAJA DE LA VIVIENDA POPULAR, PARA EL DESARROLLO DEL PROGRAMA DE VIVIENDADE INTERÉS SOCIAL, ESQUEMA DE SOLUCIÓN HABITACIONAL “PLAN TERRAZAS”CORRESPONDIENTE AL MEJORAMIENTO PROGRESIVO DE LA VIVIENDA DE INTERÉSSOCIAL"/>
    <s v="1-100-F039"/>
    <s v="VA-Crédito"/>
    <s v="O232020200991123"/>
    <s v="Servicios de la administración pública relacionados con la vivienda e infraestructura de servicios públicos"/>
    <s v="PM/0118/0103/40010320222"/>
    <s v="Subsidios para el Mejoramiento y habitabilidad urb"/>
    <n v="21757287"/>
    <n v="0"/>
    <n v="0"/>
    <n v="21757287"/>
    <s v="0000732938"/>
    <s v="1"/>
    <s v="11213"/>
    <d v="2025-04-16T00:00:00"/>
    <s v="1002518010"/>
    <s v="LUZ DARY PULIDO CRUZ"/>
    <s v="1000259909"/>
    <s v="PEDRO PABLO PEÑA CASTIBLANCO"/>
    <d v="2025-04-16T00:00:00"/>
    <s v="7990990000"/>
    <s v="Transitoria Presupuesto CDP CRP"/>
  </r>
  <r>
    <s v="2025"/>
    <n v="1"/>
    <d v="2025-01-01T00:00:00"/>
    <d v="2025-05-27T00:00:00"/>
    <s v="0118-01"/>
    <x v="17"/>
    <s v="Subsidio Distrital de Vivienda para el a - Servicio de apoyo financiero para adquisición de vivienda"/>
    <s v="0000000450"/>
    <d v="2025-01-22T00:00:00"/>
    <s v="PRESTAR SERVICIOS PROFESIONALES PARA REALIZAR ACTIVIDADES DEARCHIVISTICA Y GESTION DOCUMENTAL REQUERIDO EN LA SUBSECRETARIA DEGESTION FNANCIERA"/>
    <s v="1-100-F039"/>
    <s v="VA-Crédito"/>
    <s v="O232020200991123"/>
    <s v="Servicios de la administración pública relacionados con la vivienda e infraestructura de servicios públicos"/>
    <s v="PM/0118/0104/40010310222"/>
    <s v="Subsidio para adquisición de vivienda nueva urbana"/>
    <n v="29333333"/>
    <n v="29333333"/>
    <n v="0"/>
    <n v="0"/>
    <s v="0000691153"/>
    <s v="1"/>
    <s v="10169"/>
    <d v="2025-01-22T00:00:00"/>
    <s v="1011007878"/>
    <s v="DANIEL EDUARDO CONTRERAS CASTRO"/>
    <s v="1002629376"/>
    <s v="CESAR AUGUSTO CACERES GONZALEZ"/>
    <d v="2025-01-22T00:00:00"/>
    <s v="7990990000"/>
    <s v="Transitoria Presupuesto CDP CRP"/>
  </r>
  <r>
    <s v="2025"/>
    <n v="4"/>
    <d v="2025-01-01T00:00:00"/>
    <d v="2025-05-27T00:00:00"/>
    <s v="0118-01"/>
    <x v="35"/>
    <s v="Subsidio Distrital de Vivienda para el a - Servicio de apoyo financiero para mejoramiento de vivienda"/>
    <s v="0000001168"/>
    <d v="2025-04-21T00:00:00"/>
    <s v="PRESTAR SERVICIOS PROFESIONALES EN EL ACOMPAÑAMIENTO TECNICO DELDESARROLLO DEL PROGRAMA DE MEJORAMIENTO DE VIVIENDA DE LA SECRETARÍADISTRITAL DEL HÁBITAT."/>
    <s v="1-100-F039"/>
    <s v="VA-Crédito"/>
    <s v="O232020200991123"/>
    <s v="Servicios de la administración pública relacionados con la vivienda e infraestructura de servicios públicos"/>
    <s v="PM/0118/0103/40010320222"/>
    <s v="Subsidios para el Mejoramiento y habitabilidad urb"/>
    <n v="60286320"/>
    <n v="0"/>
    <n v="0"/>
    <n v="3767895"/>
    <s v="0000733201"/>
    <s v="1"/>
    <s v="10833"/>
    <d v="2025-04-21T00:00:00"/>
    <s v="1002518010"/>
    <s v="LUZ DARY PULIDO CRUZ"/>
    <s v="1002629376"/>
    <s v="CESAR AUGUSTO CACERES GONZALEZ"/>
    <d v="2025-04-21T00:00:00"/>
    <s v="7990990000"/>
    <s v="Transitoria Presupuesto CDP CRP"/>
  </r>
  <r>
    <s v="2025"/>
    <n v="4"/>
    <d v="2025-01-01T00:00:00"/>
    <d v="2025-05-27T00:00:00"/>
    <s v="0118-01"/>
    <x v="35"/>
    <s v="Subsidio Distrital de Vivienda para el a - Servicio de apoyo financiero para mejoramiento de vivienda"/>
    <s v="0000001169"/>
    <d v="2025-04-21T00:00:00"/>
    <s v="PRESTAR SERVICIOS PROFESIONALES DESDE EL COMPONENTE TECNICO EN LOSPROCESOS DE SELECCIÓN DE SOLUCIONES HABITACIONALES Y EJECUCION DELPROGRAMA DE MEJORAMIENTO DE VIVIENDA DE LA SECRETARÍA DISTRITAL DELHÁBITAT"/>
    <s v="1-100-F039"/>
    <s v="VA-Crédito"/>
    <s v="O232020200991123"/>
    <s v="Servicios de la administración pública relacionados con la vivienda e infraestructura de servicios públicos"/>
    <s v="PM/0118/0103/40010320222"/>
    <s v="Subsidios para el Mejoramiento y habitabilidad urb"/>
    <n v="51202080"/>
    <n v="0"/>
    <n v="0"/>
    <n v="51202080"/>
    <s v="0000733202"/>
    <s v="1"/>
    <s v="10857"/>
    <d v="2025-04-21T00:00:00"/>
    <s v="1002518010"/>
    <s v="LUZ DARY PULIDO CRUZ"/>
    <s v="1002629376"/>
    <s v="CESAR AUGUSTO CACERES GONZALEZ"/>
    <d v="2025-04-21T00:00:00"/>
    <s v="7990990000"/>
    <s v="Transitoria Presupuesto CDP CRP"/>
  </r>
  <r>
    <s v="2025"/>
    <n v="4"/>
    <d v="2025-01-01T00:00:00"/>
    <d v="2025-05-27T00:00:00"/>
    <s v="0118-01"/>
    <x v="80"/>
    <s v="Blusas de fibras artificiales y sintéticas en tejido de punto, para mujer"/>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810662"/>
    <n v="0"/>
    <n v="0"/>
    <n v="312662"/>
    <s v="0000733208"/>
    <s v="1"/>
    <s v="50"/>
    <d v="2025-04-21T00:00:00"/>
    <s v="1000162608"/>
    <s v="JOSE ALEXANDER MORENO PAEZ"/>
    <s v="1002629376"/>
    <s v="CESAR AUGUSTO CACERES GONZALEZ"/>
    <d v="2025-04-21T00:00:00"/>
    <s v="7990990000"/>
    <s v="Transitoria Presupuesto CDP CRP"/>
  </r>
  <r>
    <s v="2025"/>
    <n v="4"/>
    <d v="2025-01-01T00:00:00"/>
    <d v="2025-05-27T00:00:00"/>
    <s v="0118-01"/>
    <x v="81"/>
    <s v="Pantalones de tejidos de algodón, para hombre"/>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2012949"/>
    <n v="0"/>
    <n v="0"/>
    <n v="767949"/>
    <s v="0000733208"/>
    <s v="2"/>
    <s v="50"/>
    <d v="2025-04-21T00:00:00"/>
    <s v="1000162608"/>
    <s v="JOSE ALEXANDER MORENO PAEZ"/>
    <s v="1002629376"/>
    <s v="CESAR AUGUSTO CACERES GONZALEZ"/>
    <d v="2025-04-21T00:00:00"/>
    <s v="7990990000"/>
    <s v="Transitoria Presupuesto CDP CRP"/>
  </r>
  <r>
    <s v="2025"/>
    <n v="4"/>
    <d v="2025-01-01T00:00:00"/>
    <d v="2025-05-27T00:00:00"/>
    <s v="0118-01"/>
    <x v="82"/>
    <s v="Chompas y prendas similares para hombre"/>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3432559"/>
    <n v="0"/>
    <n v="0"/>
    <n v="1197559"/>
    <s v="0000733208"/>
    <s v="3"/>
    <s v="50"/>
    <d v="2025-04-21T00:00:00"/>
    <s v="1000162608"/>
    <s v="JOSE ALEXANDER MORENO PAEZ"/>
    <s v="1002629376"/>
    <s v="CESAR AUGUSTO CACERES GONZALEZ"/>
    <d v="2025-04-21T00:00:00"/>
    <s v="7990990000"/>
    <s v="Transitoria Presupuesto CDP CRP"/>
  </r>
  <r>
    <s v="2025"/>
    <n v="4"/>
    <d v="2025-01-01T00:00:00"/>
    <d v="2025-05-27T00:00:00"/>
    <s v="0118-01"/>
    <x v="83"/>
    <s v="Camisas de tejidos planos de algodón para hombre"/>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835051"/>
    <n v="0"/>
    <n v="0"/>
    <n v="905051"/>
    <s v="0000733208"/>
    <s v="4"/>
    <s v="50"/>
    <d v="2025-04-21T00:00:00"/>
    <s v="1000162608"/>
    <s v="JOSE ALEXANDER MORENO PAEZ"/>
    <s v="1002629376"/>
    <s v="CESAR AUGUSTO CACERES GONZALEZ"/>
    <d v="2025-04-21T00:00:00"/>
    <s v="7990990000"/>
    <s v="Transitoria Presupuesto CDP CRP"/>
  </r>
  <r>
    <s v="2025"/>
    <n v="4"/>
    <d v="2025-01-01T00:00:00"/>
    <d v="2025-05-27T00:00:00"/>
    <s v="0118-01"/>
    <x v="84"/>
    <s v="Pantalones o slaks de paño, para mujer"/>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913000"/>
    <n v="0"/>
    <n v="0"/>
    <n v="331000"/>
    <s v="0000733208"/>
    <s v="5"/>
    <s v="50"/>
    <d v="2025-04-21T00:00:00"/>
    <s v="1000162608"/>
    <s v="JOSE ALEXANDER MORENO PAEZ"/>
    <s v="1002629376"/>
    <s v="CESAR AUGUSTO CACERES GONZALEZ"/>
    <d v="2025-04-21T00:00:00"/>
    <s v="7990990000"/>
    <s v="Transitoria Presupuesto CDP CRP"/>
  </r>
  <r>
    <s v="2025"/>
    <n v="4"/>
    <d v="2025-01-01T00:00:00"/>
    <d v="2025-05-27T00:00:00"/>
    <s v="0118-01"/>
    <x v="85"/>
    <s v="Chaquetas o sacos, excepto de cuero y plástico para mujer"/>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475301"/>
    <n v="0"/>
    <n v="0"/>
    <n v="335301"/>
    <s v="0000733208"/>
    <s v="6"/>
    <s v="50"/>
    <d v="2025-04-21T00:00:00"/>
    <s v="1000162608"/>
    <s v="JOSE ALEXANDER MORENO PAEZ"/>
    <s v="1002629376"/>
    <s v="CESAR AUGUSTO CACERES GONZALEZ"/>
    <d v="2025-04-21T00:00:00"/>
    <s v="7990990000"/>
    <s v="Transitoria Presupuesto CDP CRP"/>
  </r>
  <r>
    <s v="2025"/>
    <n v="4"/>
    <d v="2025-01-01T00:00:00"/>
    <d v="2025-05-27T00:00:00"/>
    <s v="0118-01"/>
    <x v="86"/>
    <s v="Calzado de cuero para hombre"/>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3106779"/>
    <n v="0"/>
    <n v="0"/>
    <n v="1321779"/>
    <s v="0000733208"/>
    <s v="7"/>
    <s v="50"/>
    <d v="2025-04-21T00:00:00"/>
    <s v="1000162608"/>
    <s v="JOSE ALEXANDER MORENO PAEZ"/>
    <s v="1002629376"/>
    <s v="CESAR AUGUSTO CACERES GONZALEZ"/>
    <d v="2025-04-21T00:00:00"/>
    <s v="7990990000"/>
    <s v="Transitoria Presupuesto CDP CRP"/>
  </r>
  <r>
    <s v="2025"/>
    <n v="4"/>
    <d v="2025-01-01T00:00:00"/>
    <d v="2025-05-27T00:00:00"/>
    <s v="0118-01"/>
    <x v="87"/>
    <s v="Calzado de cuero para mujer"/>
    <s v="0000001171"/>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228698"/>
    <n v="0"/>
    <n v="0"/>
    <n v="550698"/>
    <s v="0000733208"/>
    <s v="8"/>
    <s v="50"/>
    <d v="2025-04-21T00:00:00"/>
    <s v="1000162608"/>
    <s v="JOSE ALEXANDER MORENO PAEZ"/>
    <s v="1002629376"/>
    <s v="CESAR AUGUSTO CACERES GONZALEZ"/>
    <d v="2025-04-21T00:00:00"/>
    <s v="7990990000"/>
    <s v="Transitoria Presupuesto CDP CRP"/>
  </r>
  <r>
    <s v="2025"/>
    <n v="4"/>
    <d v="2025-01-01T00:00:00"/>
    <d v="2025-05-27T00:00:00"/>
    <s v="0118-01"/>
    <x v="8"/>
    <s v="Estudios y diseños de proyectos para el  - Espacio publico adecuado"/>
    <s v="0000001174"/>
    <d v="2025-04-21T00:00:00"/>
    <s v="PRESTAR SERVICIOS PROFESIONALES PARA LA ESTRUCTURACIÓN DE LOS PROYECTOSY ACOMPAÑAMIENTO EN LA ETAPA PRECONTRACTUAL, ASÍ COMO PRESTAR APOYO A LASUPERVISIÓN A LOS CONTRATOS ASIGNADOS POR LA SDHT, EN LOS POLÍGONOS DEINTERVENCIÓN INTEGRAL DE ESPACIO PÚBLICO Y REVITALIZACIÓN."/>
    <s v="1-100-F039"/>
    <s v="VA-Crédito"/>
    <s v="O232020200883330"/>
    <s v="Servicios de administración en proyectos de construcción"/>
    <s v="PM/0118/0110/40020200320"/>
    <s v="Espacio público intervenido"/>
    <n v="52855904"/>
    <n v="0"/>
    <n v="0"/>
    <n v="52855904"/>
    <s v="0000733222"/>
    <s v="1"/>
    <s v="10421"/>
    <d v="2025-04-16T00:00:00"/>
    <s v="1000117545"/>
    <s v="CAMILO EDUARDO TORRES MUÑOZ"/>
    <s v="1002629376"/>
    <s v="CESAR AUGUSTO CACERES GONZALEZ"/>
    <d v="2025-04-21T00:00:00"/>
    <s v="7990990000"/>
    <s v="Transitoria Presupuesto CDP CRP"/>
  </r>
  <r>
    <s v="2025"/>
    <n v="3"/>
    <d v="2025-01-01T00:00:00"/>
    <d v="2025-05-27T00:00:00"/>
    <s v="0118-01"/>
    <x v="36"/>
    <s v="Desarrollo de estrategias que promuevan  - Servicios de asistencia técnica en planificación urbana y ordenamiento territorial"/>
    <s v="0000001017"/>
    <d v="2025-03-04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66578365"/>
    <n v="0"/>
    <n v="0"/>
    <n v="0"/>
    <s v="0000721872"/>
    <s v="1"/>
    <s v="11079"/>
    <d v="2025-03-04T00:00:00"/>
    <s v="1000347374"/>
    <s v="JOSE LUIS ALDANA ROMERO"/>
    <s v="1002629376"/>
    <s v="CESAR AUGUSTO CACERES GONZALEZ"/>
    <d v="2025-03-04T00:00:00"/>
    <s v="7990990000"/>
    <s v="Transitoria Presupuesto CDP CRP"/>
  </r>
  <r>
    <s v="2025"/>
    <n v="4"/>
    <d v="2025-01-01T00:00:00"/>
    <d v="2025-05-27T00:00:00"/>
    <s v="0118-01"/>
    <x v="48"/>
    <s v="Fortalecimiento en la gestión pública in - Documento para la planeación estratégica en TI"/>
    <s v="0000001152"/>
    <d v="2025-04-07T00:00:00"/>
    <s v="PRESTAR LOS SERVICIOS PROFESIONALES PARA EL SEGUIMIENTO Y ACTUALIZACIÓNDE LAS POLITICAS Y MODELO DE SEGURIDAD Y PRIVACIDAD DE LA INFORMACIÓN DELA SECRETARÍA DISTRITAL DEL HÁBITAT"/>
    <s v="1-100-F001"/>
    <s v="VA-RECURSOS DISTRITO"/>
    <s v="O232020200991191"/>
    <s v="Servicios administrativos relacionados con los trabajadores estatales"/>
    <s v="PM/0118/0118/45990050250"/>
    <s v="Estrategias de gestión institucional y de la cultu"/>
    <n v="21630000"/>
    <n v="0"/>
    <n v="0"/>
    <n v="0"/>
    <s v="0000731338"/>
    <s v="1"/>
    <s v="10981"/>
    <d v="2025-04-07T00:00:00"/>
    <s v="1000300664"/>
    <s v="ANA MILENA YELA ESCOBAR"/>
    <s v="1002629376"/>
    <s v="CESAR AUGUSTO CACERES GONZALEZ"/>
    <d v="2025-04-07T00:00:00"/>
    <s v="7990990000"/>
    <s v="Transitoria Presupuesto CDP CRP"/>
  </r>
  <r>
    <s v="2025"/>
    <n v="1"/>
    <d v="2025-01-01T00:00:00"/>
    <d v="2025-05-27T00:00:00"/>
    <s v="0118-01"/>
    <x v="17"/>
    <s v="Subsidio Distrital de Vivienda para el a - Servicio de apoyo financiero para adquisición de vivienda"/>
    <s v="0000000543"/>
    <d v="2025-01-23T00:00:00"/>
    <s v="PRESTAR SERVICIOS PROFESIONALES PARA REALIZAR LA GESTIÓN JURÍDICA DE LOSPROGRAMA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34666667"/>
    <n v="0"/>
    <n v="0"/>
    <n v="0"/>
    <s v="0000693568"/>
    <s v="1"/>
    <s v="10320"/>
    <d v="2025-01-23T00:00:00"/>
    <s v="1011007878"/>
    <s v="DANIEL EDUARDO CONTRERAS CASTRO"/>
    <s v="1002629376"/>
    <s v="CESAR AUGUSTO CACERES GONZALEZ"/>
    <d v="2025-01-23T00:00:00"/>
    <s v="7990990000"/>
    <s v="Transitoria Presupuesto CDP CRP"/>
  </r>
  <r>
    <s v="2025"/>
    <n v="4"/>
    <d v="2025-01-01T00:00:00"/>
    <d v="2025-05-27T00:00:00"/>
    <s v="0118-01"/>
    <x v="48"/>
    <s v="Fortalecimiento en la gestión pública in - Documento para la planeación estratégica en TI"/>
    <s v="0000001145"/>
    <d v="2025-04-03T00:00:00"/>
    <s v="PRESTAR LOS SERVICIOS PROFESIONALES EN   EL DESARROLLO Y MANTENIMIENTODE TABLEROS DE CONTROL Y REPORTES EN LOS VISUALIZADORES DE DATOS YSISTEMAS DE LOS SISTEMAS DE LA ENTIDAD, ASÍ COMO PARA APOYAR EN LAESTRUCTURACIÓN Y SEGUIMIENTO DE LAS CONTRATACIONES QUE SEAN REQUERIDASPARA LOS SISTEMAS DE INFORMACIÓN DE LA SECRETARÍA DISTRITAL DEL HÁBITAT."/>
    <s v="1-100-F001"/>
    <s v="VA-RECURSOS DISTRITO"/>
    <s v="O232020200991191"/>
    <s v="Servicios administrativos relacionados con los trabajadores estatales"/>
    <s v="PM/0118/0118/45990050250"/>
    <s v="Estrategias de gestión institucional y de la cultu"/>
    <n v="25601040"/>
    <n v="0"/>
    <n v="0"/>
    <n v="0"/>
    <s v="0000730734"/>
    <s v="1"/>
    <s v="10692"/>
    <d v="2025-04-03T00:00:00"/>
    <s v="1000300664"/>
    <s v="ANA MILENA YELA ESCOBAR"/>
    <s v="1002629376"/>
    <s v="CESAR AUGUSTO CACERES GONZALEZ"/>
    <d v="2025-04-03T00:00:00"/>
    <s v="7990990000"/>
    <s v="Transitoria Presupuesto CDP CRP"/>
  </r>
  <r>
    <s v="2025"/>
    <n v="4"/>
    <d v="2025-01-01T00:00:00"/>
    <d v="2025-05-27T00:00:00"/>
    <s v="0118-01"/>
    <x v="8"/>
    <s v="Estudios y diseños de proyectos para el  - Espacio publico adecuado"/>
    <s v="0000001170"/>
    <d v="2025-04-21T00:00:00"/>
    <s v="PAGO DE PASIVOS DEL CONTRATO No. 1130-2023"/>
    <s v="1-601-I037"/>
    <s v="PAS-Crédito"/>
    <s v="O2320202005040254211"/>
    <s v="Servicios generales de construcción de carreteras (excepto carreteras elevadas), calles"/>
    <s v="PM/0118/0110/40020200320"/>
    <s v="Espacio público intervenido"/>
    <n v="70438076"/>
    <n v="70438076"/>
    <n v="0"/>
    <n v="0"/>
    <s v="0000733203"/>
    <s v="1"/>
    <s v="11211"/>
    <d v="2025-04-21T00:00:00"/>
    <s v="1000117545"/>
    <s v="CAMILO EDUARDO TORRES MUÑOZ"/>
    <s v="1002629376"/>
    <s v="CESAR AUGUSTO CACERES GONZALEZ"/>
    <d v="2025-04-21T00:00:00"/>
    <s v="7990990000"/>
    <s v="Transitoria Presupuesto CDP CRP"/>
  </r>
  <r>
    <s v="2025"/>
    <n v="1"/>
    <d v="2025-01-01T00:00:00"/>
    <d v="2025-05-27T00:00:00"/>
    <s v="0118-01"/>
    <x v="8"/>
    <s v="Estudios y diseños de proyectos para el  - Espacio publico adecuado"/>
    <s v="0000000396"/>
    <d v="2025-01-20T00:00:00"/>
    <s v="PRESTAR SERVICIOS PROFESIONALES DESDE EL COMPONENTE ARQUITECTONICO Y/OURBANO PARA LA FORMULACIÓN Y SEGUIMIENTO DE LOS PLANES DE INTERVENCIÓNPARA EL MEJORAMIENTO INTEGRAL DEL HÁBITAT EN LOS TERRITORIOS PRIORIZADOSPOR LA SECRETARÍA DISTRITAL DEL HÁBITAT."/>
    <s v="1-100-F039"/>
    <s v="VA-Crédito"/>
    <s v="O232020200883221"/>
    <s v="Servicios de planeación urbana"/>
    <s v="PM/0118/0110/40020200320"/>
    <s v="Espacio público intervenido"/>
    <n v="60286320"/>
    <n v="60286320"/>
    <n v="0"/>
    <n v="0"/>
    <s v="0000688202"/>
    <s v="1"/>
    <s v="10740"/>
    <d v="2025-01-20T00:00:00"/>
    <s v="1000106873"/>
    <s v="LINA MARIA GONZALEZ BOTERO"/>
    <s v="1002629376"/>
    <s v="CESAR AUGUSTO CACERES GONZALEZ"/>
    <d v="2025-01-20T00:00:00"/>
    <s v="7990990000"/>
    <s v="Transitoria Presupuesto CDP CRP"/>
  </r>
  <r>
    <s v="2025"/>
    <n v="4"/>
    <d v="2025-01-01T00:00:00"/>
    <d v="2025-05-27T00:00:00"/>
    <s v="0118-01"/>
    <x v="6"/>
    <s v="Adecuación de entornos urbanos y/o rura - Espacio publico adecuado"/>
    <s v="0000001178"/>
    <d v="2025-04-22T00:00:00"/>
    <s v="REALIZAR LA FACTIBILIDAD, LOS ESTUDIOS Y DISEÑOS DEFINITIVOS Y LAEJECUCIÓN DE LAS OBRAS DE ESPACIO PÚBLICO, EN EL MARCO DE LA ESTRATEGIAREVITALIZA TU BARRIO, EN LOS POLÍGONOS PRIORIZADOS POR LA SECRETARÍADISTRITAL DE HÁBITAT."/>
    <s v="1-100-F039"/>
    <s v="VA-Crédito"/>
    <s v="O2320202005040254211"/>
    <s v="Servicios generales de construcción de carreteras (excepto carreteras elevadas), calles"/>
    <s v="PM/0118/0110/40020200214"/>
    <s v="Espacio público intervenido"/>
    <n v="11942195502"/>
    <n v="0"/>
    <n v="0"/>
    <n v="11942195502"/>
    <s v="0000733522"/>
    <s v="1"/>
    <s v="11151"/>
    <d v="2025-04-22T00:00:00"/>
    <s v="1002995155"/>
    <s v="JAIME OLAYA AMADO"/>
    <s v="1002629376"/>
    <s v="CESAR AUGUSTO CACERES GONZALEZ"/>
    <d v="2025-04-22T00:00:00"/>
    <s v="7990990000"/>
    <s v="Transitoria Presupuesto CDP CRP"/>
  </r>
  <r>
    <s v="2025"/>
    <n v="4"/>
    <d v="2025-01-01T00:00:00"/>
    <d v="2025-05-27T00:00:00"/>
    <s v="0118-01"/>
    <x v="6"/>
    <s v="Adecuación de entornos urbanos y/o rura - Espacio publico adecuado"/>
    <s v="0000001179"/>
    <d v="2025-04-22T00:00:00"/>
    <s v="REALIZAR LA INTERVENTORÍA INTEGRAL A LA FACTIBILIDAD, ESTUDIOS Y DISEÑOSDEFINITIVOS Y LA EJECUCIÓN DE LAS OBRAS DE ESPACIO PÚBLICO, EN EL MARCODE LA ESTRATEGIA REVITALIZA TU BARRIO, EN LOS POLÍGONOS PRIORIZADOS PORLA SECRETARÍA DISTRITAL DE HÁBITAT."/>
    <s v="1-100-F039"/>
    <s v="VA-Crédito"/>
    <s v="O2320202005040254211"/>
    <s v="Servicios generales de construcción de carreteras (excepto carreteras elevadas), calles"/>
    <s v="PM/0118/0110/40020200214"/>
    <s v="Espacio público intervenido"/>
    <n v="991673752"/>
    <n v="0"/>
    <n v="0"/>
    <n v="991673752"/>
    <s v="0000733523"/>
    <s v="1"/>
    <s v="11189"/>
    <d v="2025-04-22T00:00:00"/>
    <s v="1002995155"/>
    <s v="JAIME OLAYA AMADO"/>
    <s v="1002629376"/>
    <s v="CESAR AUGUSTO CACERES GONZALEZ"/>
    <d v="2025-04-22T00:00:00"/>
    <s v="7990990000"/>
    <s v="Transitoria Presupuesto CDP CRP"/>
  </r>
  <r>
    <s v="2025"/>
    <n v="4"/>
    <d v="2025-01-01T00:00:00"/>
    <d v="2025-05-27T00:00:00"/>
    <s v="0118-01"/>
    <x v="6"/>
    <s v="Adecuación de entornos urbanos y/o rura - Espacio publico adecuado"/>
    <s v="0000001180"/>
    <d v="2025-04-22T00:00:00"/>
    <s v="REALIZAR LA INTERVENTORÍA INTEGRAL A LA FACTIBILIDAD, ESTUDIOS Y DISEÑOSDEFINITIVOS Y LA EJECUCIÓN DE LAS OBRAS DE ESPACIO PÚBLICO, EN EL MARCODE LA ESTRATEGIA REVITALIZA TU BARRIO, EN EL POLÍGONO RURAL PRIORIZADOPOR LA SECRETARÍA DISTRITAL DE HÁBITAT."/>
    <s v="1-100-F039"/>
    <s v="VA-Crédito"/>
    <s v="O2320202005040254211"/>
    <s v="Servicios generales de construcción de carreteras (excepto carreteras elevadas), calles"/>
    <s v="PM/0118/0110/40020200214"/>
    <s v="Espacio público intervenido"/>
    <n v="78763717"/>
    <n v="0"/>
    <n v="0"/>
    <n v="78763717"/>
    <s v="0000733524"/>
    <s v="1"/>
    <s v="11195"/>
    <d v="2025-04-22T00:00:00"/>
    <s v="1002995155"/>
    <s v="JAIME OLAYA AMADO"/>
    <s v="1002629376"/>
    <s v="CESAR AUGUSTO CACERES GONZALEZ"/>
    <d v="2025-04-22T00:00:00"/>
    <s v="7990990000"/>
    <s v="Transitoria Presupuesto CDP CRP"/>
  </r>
  <r>
    <s v="2025"/>
    <n v="4"/>
    <d v="2025-01-01T00:00:00"/>
    <d v="2025-05-27T00:00:00"/>
    <s v="0118-01"/>
    <x v="13"/>
    <s v="Adecuación de entornos urbanos y/o rura - Estudios de pre inversión e inversión"/>
    <s v="0000001181"/>
    <d v="2025-04-22T00:00:00"/>
    <s v="REALIZAR LA FACTIBILIDAD, LOS ESTUDIOS Y DISEÑOS DEFINITIVOS Y LAEJECUCIÓN DE LAS OBRAS DE ESPACIO PÚBLICO, EN EL MARCO DE LA ESTRATEGIAREVITALIZA TU BARRIO, EN EL POLÍGONO RURAL PRIORIZADO POR LA SECRETARÍADISTRITAL DE HÁBITAT"/>
    <s v="1-100-F039"/>
    <s v="VA-Crédito"/>
    <s v="O2320202005040254211"/>
    <s v="Servicios generales de construcción de carreteras (excepto carreteras elevadas), calles"/>
    <s v="PM/0118/0110/40020340214"/>
    <s v="Espacio público intervenido"/>
    <n v="196229039"/>
    <n v="0"/>
    <n v="0"/>
    <n v="196229039"/>
    <s v="0000733525"/>
    <s v="1"/>
    <s v="11196"/>
    <d v="2025-04-22T00:00:00"/>
    <s v="1002995155"/>
    <s v="JAIME OLAYA AMADO"/>
    <s v="1002629376"/>
    <s v="CESAR AUGUSTO CACERES GONZALEZ"/>
    <d v="2025-04-22T00:00:00"/>
    <s v="7990990000"/>
    <s v="Transitoria Presupuesto CDP CRP"/>
  </r>
  <r>
    <s v="2025"/>
    <n v="4"/>
    <d v="2025-01-01T00:00:00"/>
    <d v="2025-05-27T00:00:00"/>
    <s v="0118-01"/>
    <x v="13"/>
    <s v="Adecuación de entornos urbanos y/o rura - Estudios de pre inversión e inversión"/>
    <s v="0000001182"/>
    <d v="2025-04-22T00:00:00"/>
    <s v="REALIZAR LA INTERVENTORÍA INTEGRAL A LA FACTIBILIDAD, ESTUDIOS Y DISEÑOSDEFINITIVOS Y LA EJECUCIÓN DE LAS OBRAS DE ESPACIO PÚBLICO, EN EL MARCODE LA ESTRATEGIA REVITALIZA TU BARRIO, EN LOS POLÍGONOS PRIORIZADOS PORLA SECRETARÍA DISTRITAL DE HÁBITAT."/>
    <s v="1-100-F039"/>
    <s v="VA-Crédito"/>
    <s v="O2320202005040254211"/>
    <s v="Servicios generales de construcción de carreteras (excepto carreteras elevadas), calles"/>
    <s v="PM/0118/0110/40020340214"/>
    <s v="Espacio público intervenido"/>
    <n v="1083773272"/>
    <n v="0"/>
    <n v="0"/>
    <n v="1083773272"/>
    <s v="0000733526"/>
    <s v="1"/>
    <s v="11152"/>
    <d v="2025-04-22T00:00:00"/>
    <s v="1002995155"/>
    <s v="JAIME OLAYA AMADO"/>
    <s v="1002629376"/>
    <s v="CESAR AUGUSTO CACERES GONZALEZ"/>
    <d v="2025-04-22T00:00:00"/>
    <s v="7990990000"/>
    <s v="Transitoria Presupuesto CDP CRP"/>
  </r>
  <r>
    <s v="2025"/>
    <n v="4"/>
    <d v="2025-01-01T00:00:00"/>
    <d v="2025-05-27T00:00:00"/>
    <s v="0118-01"/>
    <x v="13"/>
    <s v="Adecuación de entornos urbanos y/o rura - Estudios de pre inversión e inversión"/>
    <s v="0000001183"/>
    <d v="2025-04-22T00:00:00"/>
    <s v="REALIZAR LA FACTIBILIDAD, LOS ESTUDIOS Y DISEÑOS DEFINITIVOS Y LAEJECUCIÓN DE LAS OBRAS DE ESPACIO PÚBLICO, EN EL MARCO DE LA ESTRATEGIAREVITALIZA TU BARRIO, EN LOS POLÍGONOS PRIORIZADOS POR LA SECRETARÍADISTRITAL DE HÁBITAT."/>
    <s v="1-100-F039"/>
    <s v="VA-Crédito"/>
    <s v="O2320202005040254211"/>
    <s v="Servicios generales de construcción de carreteras (excepto carreteras elevadas), calles"/>
    <s v="PM/0118/0110/40020340214"/>
    <s v="Espacio público intervenido"/>
    <n v="2519063183"/>
    <n v="0"/>
    <n v="0"/>
    <n v="2519063183"/>
    <s v="0000733527"/>
    <s v="1"/>
    <s v="11190"/>
    <d v="2025-04-22T00:00:00"/>
    <s v="1002995155"/>
    <s v="JAIME OLAYA AMADO"/>
    <s v="1002629376"/>
    <s v="CESAR AUGUSTO CACERES GONZALEZ"/>
    <d v="2025-04-22T00:00:00"/>
    <s v="7990990000"/>
    <s v="Transitoria Presupuesto CDP CRP"/>
  </r>
  <r>
    <s v="2025"/>
    <n v="4"/>
    <d v="2025-01-01T00:00:00"/>
    <d v="2025-05-27T00:00:00"/>
    <s v="0118-01"/>
    <x v="6"/>
    <s v="Adecuación de entornos urbanos y/o rura - Espacio publico adecuado"/>
    <s v="0000001184"/>
    <d v="2025-04-22T00:00:00"/>
    <s v="REALIZAR LA FACTIBILIDAD, LOS ESTUDIOS Y DISEÑOS DEFINITIVOS Y LAEJECUCIÓN DE LAS OBRAS DE ESPACIO PÚBLICO, EN EL MARCO DE LA ESTRATEGIAREVITALIZA TU BARRIO, EN EL POLÍGONO RURAL PRIORIZADO POR LA SECRETARÍADISTRITAL DE HÁBITAT."/>
    <s v="1-100-F039"/>
    <s v="VA-Crédito"/>
    <s v="O2320202005040254211"/>
    <s v="Servicios generales de construcción de carreteras (excepto carreteras elevadas), calles"/>
    <s v="PM/0118/0110/40020200214"/>
    <s v="Espacio público intervenido"/>
    <n v="682751522"/>
    <n v="0"/>
    <n v="0"/>
    <n v="682751522"/>
    <s v="0000733536"/>
    <s v="1"/>
    <s v="11194"/>
    <d v="2025-04-22T00:00:00"/>
    <s v="1002995155"/>
    <s v="JAIME OLAYA AMADO"/>
    <s v="1002629376"/>
    <s v="CESAR AUGUSTO CACERES GONZALEZ"/>
    <d v="2025-04-22T00:00:00"/>
    <s v="7990990000"/>
    <s v="Transitoria Presupuesto CDP CRP"/>
  </r>
  <r>
    <s v="2025"/>
    <n v="4"/>
    <d v="2025-01-01T00:00:00"/>
    <d v="2025-05-27T00:00:00"/>
    <s v="0118-01"/>
    <x v="13"/>
    <s v="Adecuación de entornos urbanos y/o rura - Estudios de pre inversión e inversión"/>
    <s v="0000001185"/>
    <d v="2025-04-22T00:00:00"/>
    <s v="REALIZAR LA INTERVENTORÍA INTEGRAL A LA FACTIBILIDAD, ESTUDIOS Y DISEÑOSDEFINITIVOS Y LA EJECUCIÓN DE LAS OBRAS DE ESPACIO PÚBLICO, EN EL MARCODE LA ESTRATEGIA REVITALIZA TU BARRIO, EN EL POLÍGONO RURAL PRIORIZADOPOR LA SECRETARÍA DISTRITAL DE HÁBITAT."/>
    <s v="1-100-F039"/>
    <s v="VA-Crédito"/>
    <s v="O2320202005040254211"/>
    <s v="Servicios generales de construcción de carreteras (excepto carreteras elevadas), calles"/>
    <s v="PM/0118/0110/40020340214"/>
    <s v="Espacio público intervenido"/>
    <n v="97257980"/>
    <n v="0"/>
    <n v="0"/>
    <n v="97257980"/>
    <s v="0000733548"/>
    <s v="1"/>
    <s v="11197"/>
    <d v="2025-04-22T00:00:00"/>
    <s v="1002995155"/>
    <s v="JAIME OLAYA AMADO"/>
    <s v="1002629376"/>
    <s v="CESAR AUGUSTO CACERES GONZALEZ"/>
    <d v="2025-04-22T00:00:00"/>
    <s v="7990990000"/>
    <s v="Transitoria Presupuesto CDP CRP"/>
  </r>
  <r>
    <s v="2025"/>
    <n v="4"/>
    <d v="2025-01-01T00:00:00"/>
    <d v="2025-05-27T00:00:00"/>
    <s v="0118-01"/>
    <x v="35"/>
    <s v="Subsidio Distrital de Vivienda para el a - Servicio de apoyo financiero para mejoramiento de vivienda"/>
    <s v="0000001142"/>
    <d v="2025-04-03T00:00:00"/>
    <s v="PRESTAR SERVICIOS PROFESIONALES TÉCNICOS PARA LOS PROCESOS QUE SEADELANTEN EN EL MARCO DEL PROGRAMA DE MEJORAMIENTO DE VIVIENDA DE LASECRETARIA DISTRITAL DEL HÁBITAT."/>
    <s v="1-100-F039"/>
    <s v="VA-Crédito"/>
    <s v="O232020200991123"/>
    <s v="Servicios de la administración pública relacionados con la vivienda e infraestructura de servicios públicos"/>
    <s v="PM/0118/0103/40010320222"/>
    <s v="Subsidios para el Mejoramiento y habitabilidad urb"/>
    <n v="64054215"/>
    <n v="0"/>
    <n v="0"/>
    <n v="0"/>
    <s v="0000730697"/>
    <s v="1"/>
    <s v="10842"/>
    <d v="2025-04-03T00:00:00"/>
    <s v="1002518010"/>
    <s v="LUZ DARY PULIDO CRUZ"/>
    <s v="1002629376"/>
    <s v="CESAR AUGUSTO CACERES GONZALEZ"/>
    <d v="2025-04-03T00:00:00"/>
    <s v="7990990000"/>
    <s v="Transitoria Presupuesto CDP CRP"/>
  </r>
  <r>
    <s v="2025"/>
    <n v="4"/>
    <d v="2025-01-01T00:00:00"/>
    <d v="2025-05-27T00:00:00"/>
    <s v="0118-01"/>
    <x v="47"/>
    <s v="Fortalecimiento en la gestión pública in - Documentos de lineamientos técnicos"/>
    <s v="0000001186"/>
    <d v="2025-04-23T00:00:00"/>
    <s v="PRESTAR SERVICIOS PROFESIONALES PARA DESARROLLAR LAS ACTIVIDADESJURIDICAS DERIVADAS DE LAS ETAPAS PRECONTRACTUAL, CONTRACTUAL YPOSTCONTRACTUAL DENTRO DEL PROCESO DE GESTIÓN DE SERVICIO A LACIUDADANÍA."/>
    <s v="1-100-F001"/>
    <s v="VA-RECURSOS DISTRITO"/>
    <s v="O232020200991191"/>
    <s v="Servicios administrativos relacionados con los trabajadores estatales"/>
    <s v="PM/0118/0119/45990180250"/>
    <s v="Informes con resultados de encuesta de satisfacció"/>
    <n v="39485475"/>
    <n v="0"/>
    <n v="0"/>
    <n v="39485475"/>
    <s v="0000733660"/>
    <s v="1"/>
    <s v="10951"/>
    <d v="2025-04-23T00:00:00"/>
    <s v="1000162608"/>
    <s v="JOSE ALEXANDER MORENO PAEZ"/>
    <s v="1002629376"/>
    <s v="CESAR AUGUSTO CACERES GONZALEZ"/>
    <d v="2025-04-23T00:00:00"/>
    <s v="7990990000"/>
    <s v="Transitoria Presupuesto CDP CRP"/>
  </r>
  <r>
    <s v="2025"/>
    <n v="4"/>
    <d v="2025-01-01T00:00:00"/>
    <d v="2025-05-27T00:00:00"/>
    <s v="0118-01"/>
    <x v="10"/>
    <s v="Fortalecimiento en la gestión pública in - Servicio de asistencia técnica"/>
    <s v="0000001187"/>
    <d v="2025-04-23T00:00:00"/>
    <s v="PRESTAR POR SUS PROPIOS MEDIOS CON PLENA AUTONOMÍA LOS SERVICIOSPROFESIONALES ESPECIALIZADOS PARA LA ARTICULACIÓN DE EVENTOS DE IMPACTOINTERINSTITUCIONAL; EN EL FORTALECIMIENTO DE LAS ALIANZAS Y ELRELACIONAMIENTO DE LA ENTIDAD EN EL MARCO DE LA PLANEACIÓN ESTRATÉGICA,ASÍ COMO EN LAS ACTIVIDADES PROTOCOLARIAS DE LA SECRETARIA DISTRITAL DEHÁBITAT"/>
    <s v="1-100-F001"/>
    <s v="VA-RECURSOS DISTRITO"/>
    <s v="O232020200991191"/>
    <s v="Servicios administrativos relacionados con los trabajadores estatales"/>
    <s v="PM/0118/0118/45990310250"/>
    <s v="Estrategias de gestión institucional y de la cultu"/>
    <n v="108333333"/>
    <n v="108333333"/>
    <n v="0"/>
    <n v="0"/>
    <s v="0000733661"/>
    <s v="1"/>
    <s v="11210"/>
    <d v="2025-04-23T00:00:00"/>
    <s v="1000162608"/>
    <s v="JOSE ALEXANDER MORENO PAEZ"/>
    <s v="1002629376"/>
    <s v="CESAR AUGUSTO CACERES GONZALEZ"/>
    <d v="2025-04-23T00:00:00"/>
    <s v="7990990000"/>
    <s v="Transitoria Presupuesto CDP CRP"/>
  </r>
  <r>
    <s v="2025"/>
    <n v="4"/>
    <d v="2025-01-01T00:00:00"/>
    <d v="2025-05-27T00:00:00"/>
    <s v="0118-01"/>
    <x v="74"/>
    <s v="Servicio de mantenimiento y reparación de vehículos automóviles"/>
    <s v="0000001199"/>
    <d v="2025-04-23T00:00:00"/>
    <s v="PRORROGA 1 Y ADICIÓN 1 A LA ORDEN DE COMPRA 134257-2024 CUYO OBJETO ESPRESTAR EL SERVICIO DE MANTENIMIENTO PREVENTIVO Y CORRECTIVO CONSUMINISTRO DE REPUESTO Y MANOS DE OBRA PARA EL PARQUE AUTOMOTOR DE LASECRETARÍA DISTRITAL DEL HÁBITAT. 134257-2024"/>
    <s v="1-100-F001"/>
    <s v="VA-RECURSOS DISTRITO"/>
    <s v="000000000000000000118"/>
    <s v="0118 - Programa Funcionamiento - SECRETARÍA DISTRITAL DE HABITAT"/>
    <s v="PM/0118/0001/FUNC"/>
    <s v="FUNCIONAMIENTO SECRETARÍA DISTRITAL DE HABITAT"/>
    <n v="2500000"/>
    <n v="0"/>
    <n v="0"/>
    <n v="2500000"/>
    <s v="0000733756"/>
    <s v="1"/>
    <s v="51"/>
    <d v="2025-04-23T00:00:00"/>
    <s v="1000162608"/>
    <s v="JOSE ALEXANDER MORENO PAEZ"/>
    <s v="1002629376"/>
    <s v="CESAR AUGUSTO CACERES GONZALEZ"/>
    <d v="2025-04-23T00:00:00"/>
    <s v="7990990000"/>
    <s v="Transitoria Presupuesto CDP CRP"/>
  </r>
  <r>
    <s v="2025"/>
    <n v="4"/>
    <d v="2025-01-01T00:00:00"/>
    <d v="2025-05-27T00:00:00"/>
    <s v="0118-01"/>
    <x v="8"/>
    <s v="Estudios y diseños de proyectos para el  - Espacio publico adecuado"/>
    <s v="0000001200"/>
    <d v="2025-04-23T00:00:00"/>
    <s v="PRESTAR SERVICIOS PROFESIONALES DESDE EL COMPONENTE TÉCNICO EN LASACTIVIDADES ARQUITECTÓNICAS DE LOS PLANES DE INTERVENCIÓN PARA ELMEJORAMIENTO INTEGRAL DEL HÁBITAT EN LOS TERRITORIOS PRIORIZADOS POR LASECRETARÍA DISTRITAL DEL HÁBITAT."/>
    <s v="1-100-F039"/>
    <s v="VA-Crédito"/>
    <s v="O232020200883221"/>
    <s v="Servicios de planeación urbana"/>
    <s v="PM/0118/0110/40020200320"/>
    <s v="Espacio público intervenido"/>
    <n v="60286320"/>
    <n v="0"/>
    <n v="0"/>
    <n v="3767895"/>
    <s v="0000733757"/>
    <s v="1"/>
    <s v="10740"/>
    <d v="2025-04-23T00:00:00"/>
    <s v="1002518010"/>
    <s v="LUZ DARY PULIDO CRUZ"/>
    <s v="1002629376"/>
    <s v="CESAR AUGUSTO CACERES GONZALEZ"/>
    <d v="2025-04-23T00:00:00"/>
    <s v="7990990000"/>
    <s v="Transitoria Presupuesto CDP CRP"/>
  </r>
  <r>
    <s v="2025"/>
    <n v="4"/>
    <d v="2025-01-01T00:00:00"/>
    <d v="2025-05-27T00:00:00"/>
    <s v="0118-01"/>
    <x v="27"/>
    <s v="Servicios de alquiler o arrendamiento con o sin opción de compra, relativos a bienes inmuebles no residenciales (diferentes a vivienda), propios o arrendados"/>
    <s v="0000001201"/>
    <d v="2025-04-23T00:00:00"/>
    <s v="PRORROGA 5 Y ADICIÓN 5 AL CONTRATO 576-2021 CUYO OBJETO ES ARRENDAR ELINMUEBLE UBICADO EN LA CALLE 52 NO. 13 – 64 DESTINADO PARA ELFUNCIONAMIENTO DE LAS OFICINAS DE LA SECRETARÍA DISTRITAL DEL HÁBITAT ."/>
    <s v="1-100-F001"/>
    <s v="VA-RECURSOS DISTRITO"/>
    <s v="000000000000000000118"/>
    <s v="0118 - Programa Funcionamiento - SECRETARÍA DISTRITAL DE HABITAT"/>
    <s v="PM/0118/0001/FUNC"/>
    <s v="FUNCIONAMIENTO SECRETARÍA DISTRITAL DE HABITAT"/>
    <n v="419112188"/>
    <n v="0"/>
    <n v="0"/>
    <n v="419112188"/>
    <s v="0000733758"/>
    <s v="1"/>
    <s v="52"/>
    <d v="2025-04-23T00:00:00"/>
    <s v="1000162608"/>
    <s v="JOSE ALEXANDER MORENO PAEZ"/>
    <s v="1002629376"/>
    <s v="CESAR AUGUSTO CACERES GONZALEZ"/>
    <d v="2025-04-23T00:00:00"/>
    <s v="7990990000"/>
    <s v="Transitoria Presupuesto CDP CRP"/>
  </r>
  <r>
    <s v="2025"/>
    <n v="4"/>
    <d v="2025-01-01T00:00:00"/>
    <d v="2025-05-27T00:00:00"/>
    <s v="0118-01"/>
    <x v="8"/>
    <s v="Estudios y diseños de proyectos para el  - Espacio publico adecuado"/>
    <s v="0000001202"/>
    <d v="2025-04-23T00:00:00"/>
    <s v="PRESTAR SERVICIOS PROFESIONALES DESDE EL COMPONENTE JURÍDICO EN EL MARCODEL COMPONENTE DE MEJORAMIENTO INTEGRAL DEL HÁBITAT (PIMI-HÁBITAT) ENLOS TERRITORIOS PRIORIZADOS DE LA SECRETARÍA DISTRITAL DEL HÁBITAT."/>
    <s v="1-100-F039"/>
    <s v="VA-Crédito"/>
    <s v="O232020200883330"/>
    <s v="Servicios de administración en proyectos de construcción"/>
    <s v="PM/0118/0110/40020200320"/>
    <s v="Espacio público intervenido"/>
    <n v="60286320"/>
    <n v="0"/>
    <n v="0"/>
    <n v="60286320"/>
    <s v="0000733759"/>
    <s v="1"/>
    <s v="10738"/>
    <d v="2025-04-23T00:00:00"/>
    <s v="1002518010"/>
    <s v="LUZ DARY PULIDO CRUZ"/>
    <s v="1002629376"/>
    <s v="CESAR AUGUSTO CACERES GONZALEZ"/>
    <d v="2025-04-23T00:00:00"/>
    <s v="7990990000"/>
    <s v="Transitoria Presupuesto CDP CRP"/>
  </r>
  <r>
    <s v="2025"/>
    <n v="3"/>
    <d v="2025-01-01T00:00:00"/>
    <d v="2025-05-27T00:00:00"/>
    <s v="0118-01"/>
    <x v="30"/>
    <s v="Bonificación por servicios prestados"/>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964851"/>
    <n v="0"/>
    <n v="0"/>
    <n v="0"/>
    <s v="0000728535"/>
    <s v="1"/>
    <s v="36"/>
    <d v="2025-03-25T00:00:00"/>
    <s v="1000300664"/>
    <s v="ANA MILENA YELA ESCOBAR"/>
    <s v="1002629376"/>
    <s v="CESAR AUGUSTO CACERES GONZALEZ"/>
    <d v="2025-03-25T00:00:00"/>
    <s v="7990990000"/>
    <s v="Transitoria Presupuesto CDP CRP"/>
  </r>
  <r>
    <s v="2025"/>
    <n v="3"/>
    <d v="2025-01-01T00:00:00"/>
    <d v="2025-05-27T00:00:00"/>
    <s v="0118-01"/>
    <x v="88"/>
    <s v="Prima de navidad"/>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1843257"/>
    <n v="0"/>
    <n v="0"/>
    <n v="0"/>
    <s v="0000728535"/>
    <s v="2"/>
    <s v="36"/>
    <d v="2025-03-25T00:00:00"/>
    <s v="1000300664"/>
    <s v="ANA MILENA YELA ESCOBAR"/>
    <s v="1002629376"/>
    <s v="CESAR AUGUSTO CACERES GONZALEZ"/>
    <d v="2025-03-25T00:00:00"/>
    <s v="7990990000"/>
    <s v="Transitoria Presupuesto CDP CRP"/>
  </r>
  <r>
    <s v="2025"/>
    <n v="3"/>
    <d v="2025-01-01T00:00:00"/>
    <d v="2025-05-27T00:00:00"/>
    <s v="0118-01"/>
    <x v="52"/>
    <s v="Prima de vacaciones"/>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9019999"/>
    <n v="0"/>
    <n v="0"/>
    <n v="0"/>
    <s v="0000728535"/>
    <s v="3"/>
    <s v="36"/>
    <d v="2025-03-25T00:00:00"/>
    <s v="1000300664"/>
    <s v="ANA MILENA YELA ESCOBAR"/>
    <s v="1002629376"/>
    <s v="CESAR AUGUSTO CACERES GONZALEZ"/>
    <d v="2025-03-25T00:00:00"/>
    <s v="7990990000"/>
    <s v="Transitoria Presupuesto CDP CRP"/>
  </r>
  <r>
    <s v="2025"/>
    <n v="3"/>
    <d v="2025-01-01T00:00:00"/>
    <d v="2025-05-27T00:00:00"/>
    <s v="0118-01"/>
    <x v="89"/>
    <s v="Prima semestral"/>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4426641"/>
    <n v="0"/>
    <n v="0"/>
    <n v="0"/>
    <s v="0000728535"/>
    <s v="4"/>
    <s v="36"/>
    <d v="2025-03-25T00:00:00"/>
    <s v="1000300664"/>
    <s v="ANA MILENA YELA ESCOBAR"/>
    <s v="1002629376"/>
    <s v="CESAR AUGUSTO CACERES GONZALEZ"/>
    <d v="2025-03-25T00:00:00"/>
    <s v="7990990000"/>
    <s v="Transitoria Presupuesto CDP CRP"/>
  </r>
  <r>
    <s v="2025"/>
    <n v="3"/>
    <d v="2025-01-01T00:00:00"/>
    <d v="2025-05-27T00:00:00"/>
    <s v="0118-01"/>
    <x v="32"/>
    <s v="Aportes de cesantías a fondos públicos"/>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1884077"/>
    <n v="0"/>
    <n v="0"/>
    <n v="0"/>
    <s v="0000728535"/>
    <s v="5"/>
    <s v="36"/>
    <d v="2025-03-25T00:00:00"/>
    <s v="1000300664"/>
    <s v="ANA MILENA YELA ESCOBAR"/>
    <s v="1002629376"/>
    <s v="CESAR AUGUSTO CACERES GONZALEZ"/>
    <d v="2025-03-25T00:00:00"/>
    <s v="7990990000"/>
    <s v="Transitoria Presupuesto CDP CRP"/>
  </r>
  <r>
    <s v="2025"/>
    <n v="3"/>
    <d v="2025-01-01T00:00:00"/>
    <d v="2025-05-27T00:00:00"/>
    <s v="0118-01"/>
    <x v="31"/>
    <s v="Indemnización por vacaciones"/>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11393682"/>
    <n v="0"/>
    <n v="0"/>
    <n v="0"/>
    <s v="0000728535"/>
    <s v="6"/>
    <s v="36"/>
    <d v="2025-03-25T00:00:00"/>
    <s v="1000300664"/>
    <s v="ANA MILENA YELA ESCOBAR"/>
    <s v="1002629376"/>
    <s v="CESAR AUGUSTO CACERES GONZALEZ"/>
    <d v="2025-03-25T00:00:00"/>
    <s v="7990990000"/>
    <s v="Transitoria Presupuesto CDP CRP"/>
  </r>
  <r>
    <s v="2025"/>
    <n v="3"/>
    <d v="2025-01-01T00:00:00"/>
    <d v="2025-05-27T00:00:00"/>
    <s v="0118-01"/>
    <x v="53"/>
    <s v="Bonificación especial de recreación"/>
    <s v="0000001119"/>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576196"/>
    <n v="0"/>
    <n v="0"/>
    <n v="0"/>
    <s v="0000728535"/>
    <s v="7"/>
    <s v="36"/>
    <d v="2025-03-25T00:00:00"/>
    <s v="1000300664"/>
    <s v="ANA MILENA YELA ESCOBAR"/>
    <s v="1002629376"/>
    <s v="CESAR AUGUSTO CACERES GONZALEZ"/>
    <d v="2025-03-25T00:00:00"/>
    <s v="7990990000"/>
    <s v="Transitoria Presupuesto CDP CRP"/>
  </r>
  <r>
    <s v="2025"/>
    <n v="3"/>
    <d v="2025-01-01T00:00:00"/>
    <d v="2025-05-27T00:00:00"/>
    <s v="0118-01"/>
    <x v="30"/>
    <s v="Bonificación por servicios prestados"/>
    <s v="0000001120"/>
    <d v="2025-03-25T00:00:00"/>
    <s v="AMPARA EL PAGO DE LA LIQUIDACIÓN DEFINITIVA DE EDGAR SIERRA MARTINEZ EXFUNCIONARIO DE LA SECRETARÍA DISTRITAL DEL HÁBITAT"/>
    <s v="1-100-F001"/>
    <s v="VA-RECURSOS DISTRITO"/>
    <s v="000000000000000000118"/>
    <s v="0118 - Programa Funcionamiento - SECRETARÍA DISTRITAL DE HABITAT"/>
    <s v="PM/0118/0001/FUNC"/>
    <s v="FUNCIONAMIENTO SECRETARÍA DISTRITAL DE HABITAT"/>
    <n v="1084973"/>
    <n v="0"/>
    <n v="0"/>
    <n v="0"/>
    <s v="0000728545"/>
    <s v="1"/>
    <s v="38"/>
    <d v="2025-03-25T00:00:00"/>
    <s v="1000300664"/>
    <s v="ANA MILENA YELA ESCOBAR"/>
    <s v="1002629376"/>
    <s v="CESAR AUGUSTO CACERES GONZALEZ"/>
    <d v="2025-03-25T00:00:00"/>
    <s v="7990990000"/>
    <s v="Transitoria Presupuesto CDP CRP"/>
  </r>
  <r>
    <s v="2025"/>
    <n v="3"/>
    <d v="2025-01-01T00:00:00"/>
    <d v="2025-05-27T00:00:00"/>
    <s v="0118-01"/>
    <x v="52"/>
    <s v="Prima de vacaciones"/>
    <s v="0000001120"/>
    <d v="2025-03-25T00:00:00"/>
    <s v="AMPARA EL PAGO DE LA LIQUIDACIÓN DEFINITIVA DE EDGAR SIERRA MARTINEZ EXFUNCIONARIO DE LA SECRETARÍA DISTRITAL DEL HÁBITAT"/>
    <s v="1-100-F001"/>
    <s v="VA-RECURSOS DISTRITO"/>
    <s v="000000000000000000118"/>
    <s v="0118 - Programa Funcionamiento - SECRETARÍA DISTRITAL DE HABITAT"/>
    <s v="PM/0118/0001/FUNC"/>
    <s v="FUNCIONAMIENTO SECRETARÍA DISTRITAL DE HABITAT"/>
    <n v="7084222"/>
    <n v="0"/>
    <n v="0"/>
    <n v="0"/>
    <s v="0000728545"/>
    <s v="2"/>
    <s v="38"/>
    <d v="2025-03-25T00:00:00"/>
    <s v="1000300664"/>
    <s v="ANA MILENA YELA ESCOBAR"/>
    <s v="1002629376"/>
    <s v="CESAR AUGUSTO CACERES GONZALEZ"/>
    <d v="2025-03-25T00:00:00"/>
    <s v="7990990000"/>
    <s v="Transitoria Presupuesto CDP CRP"/>
  </r>
  <r>
    <s v="2025"/>
    <n v="3"/>
    <d v="2025-01-01T00:00:00"/>
    <d v="2025-05-27T00:00:00"/>
    <s v="0118-01"/>
    <x v="31"/>
    <s v="Indemnización por vacaciones"/>
    <s v="0000001120"/>
    <d v="2025-03-25T00:00:00"/>
    <s v="AMPARA EL PAGO DE LA LIQUIDACIÓN DEFINITIVA DE EDGAR SIERRA MARTINEZ EXFUNCIONARIO DE LA SECRETARÍA DISTRITAL DEL HÁBITAT"/>
    <s v="1-100-F001"/>
    <s v="VA-RECURSOS DISTRITO"/>
    <s v="000000000000000000118"/>
    <s v="0118 - Programa Funcionamiento - SECRETARÍA DISTRITAL DE HABITAT"/>
    <s v="PM/0118/0001/FUNC"/>
    <s v="FUNCIONAMIENTO SECRETARÍA DISTRITAL DE HABITAT"/>
    <n v="9614301"/>
    <n v="0"/>
    <n v="0"/>
    <n v="0"/>
    <s v="0000728545"/>
    <s v="3"/>
    <s v="38"/>
    <d v="2025-03-25T00:00:00"/>
    <s v="1000300664"/>
    <s v="ANA MILENA YELA ESCOBAR"/>
    <s v="1002629376"/>
    <s v="CESAR AUGUSTO CACERES GONZALEZ"/>
    <d v="2025-03-25T00:00:00"/>
    <s v="7990990000"/>
    <s v="Transitoria Presupuesto CDP CRP"/>
  </r>
  <r>
    <s v="2025"/>
    <n v="3"/>
    <d v="2025-01-01T00:00:00"/>
    <d v="2025-05-27T00:00:00"/>
    <s v="0118-01"/>
    <x v="53"/>
    <s v="Bonificación especial de recreación"/>
    <s v="0000001120"/>
    <d v="2025-03-25T00:00:00"/>
    <s v="AMPARA EL PAGO DE LA LIQUIDACIÓN DEFINITIVA DE EDGAR SIERRA MARTINEZ EXFUNCIONARIO DE LA SECRETARÍA DISTRITAL DEL HÁBITAT"/>
    <s v="1-100-F001"/>
    <s v="VA-RECURSOS DISTRITO"/>
    <s v="000000000000000000118"/>
    <s v="0118 - Programa Funcionamiento - SECRETARÍA DISTRITAL DE HABITAT"/>
    <s v="PM/0118/0001/FUNC"/>
    <s v="FUNCIONAMIENTO SECRETARÍA DISTRITAL DE HABITAT"/>
    <n v="626990"/>
    <n v="0"/>
    <n v="0"/>
    <n v="0"/>
    <s v="0000728545"/>
    <s v="4"/>
    <s v="38"/>
    <d v="2025-03-25T00:00:00"/>
    <s v="1000300664"/>
    <s v="ANA MILENA YELA ESCOBAR"/>
    <s v="1002629376"/>
    <s v="CESAR AUGUSTO CACERES GONZALEZ"/>
    <d v="2025-03-25T00:00:00"/>
    <s v="7990990000"/>
    <s v="Transitoria Presupuesto CDP CRP"/>
  </r>
  <r>
    <s v="2025"/>
    <n v="4"/>
    <d v="2025-01-01T00:00:00"/>
    <d v="2025-05-27T00:00:00"/>
    <s v="0118-01"/>
    <x v="35"/>
    <s v="Subsidio Distrital de Vivienda para el a - Servicio de apoyo financiero para mejoramiento de vivienda"/>
    <s v="0000001133"/>
    <d v="2025-04-02T00:00:00"/>
    <s v="PRESTAR SERVICIOS PROFESIONALES DESDE EL COMPONENTE SOCIAL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54402210"/>
    <n v="0"/>
    <n v="0"/>
    <n v="0"/>
    <s v="0000730448"/>
    <s v="1"/>
    <s v="10854"/>
    <d v="2025-04-02T00:00:00"/>
    <s v="1002518010"/>
    <s v="LUZ DARY PULIDO CRUZ"/>
    <s v="1002629376"/>
    <s v="CESAR AUGUSTO CACERES GONZALEZ"/>
    <d v="2025-04-02T00:00:00"/>
    <s v="7990990000"/>
    <s v="Transitoria Presupuesto CDP CRP"/>
  </r>
  <r>
    <s v="2025"/>
    <n v="4"/>
    <d v="2025-01-01T00:00:00"/>
    <d v="2025-05-27T00:00:00"/>
    <s v="0118-01"/>
    <x v="77"/>
    <s v="Aseo"/>
    <s v="0000001192"/>
    <d v="2025-04-23T00:00:00"/>
    <s v="AMPARAR EL PAGO DE LAS CUENTAS DE COBRO POR CONCEPTO DE BALANCE DESUBSIDIOS Y CONTRIBUCIONES DE SERVICIO PÚBLICO DE ASEO CON CARGO ALFONDO DE SOLIDARIDAD Y REDISTRIBUCIÓN DE INGRESOS - PERIODO ENERO DE2025."/>
    <s v="2-100-I012"/>
    <s v="VA-SGP agua potable y saneamiento básico"/>
    <s v="133020000000000000118"/>
    <s v="0118 - Transferencias de Inversión - SECRETARIA DISTRITAL DEL HABITAT"/>
    <s v="PM/0118/0100/TRANSF_INV"/>
    <s v="TRANSFERENCIAS INVERSIÓN SECRETARIA DISTRITAL DEL"/>
    <n v="3005448630"/>
    <n v="0"/>
    <n v="0"/>
    <n v="0"/>
    <s v="0000733723"/>
    <s v="1"/>
    <s v="FSRI-11"/>
    <d v="2025-04-23T00:00:00"/>
    <s v="1006022647"/>
    <s v="RODRIGO ERNESTO CARRASCAL ENRIQUEZ"/>
    <s v="1002629376"/>
    <s v="CESAR AUGUSTO CACERES GONZALEZ"/>
    <d v="2025-04-23T00:00:00"/>
    <s v="7990990000"/>
    <s v="Transitoria Presupuesto CDP CRP"/>
  </r>
  <r>
    <s v="2025"/>
    <n v="4"/>
    <d v="2025-01-01T00:00:00"/>
    <d v="2025-05-27T00:00:00"/>
    <s v="0118-01"/>
    <x v="77"/>
    <s v="Aseo"/>
    <s v="0000001193"/>
    <d v="2025-04-23T00:00:00"/>
    <s v="AMPARAR EL PAGO DE LAS CUENTAS DE COBRO POR CONCEPTO DE BALANCE DESUBSIDIOS Y CONTRIBUCIONES DE SERVICIO PÚBLICO DE ASEO CON CARGO ALFONDO DE SOLIDARIDAD Y REDISTRIBUCIÓN DE INGRESOS - PERIODO AJUSTEDICIEMBRE DE 2024."/>
    <s v="1-100-F001"/>
    <s v="VA-RECURSOS DISTRITO"/>
    <s v="133020000000000000118"/>
    <s v="0118 - Transferencias de Inversión - SECRETARIA DISTRITAL DEL HABITAT"/>
    <s v="PM/0118/0100/TRANSF_INV"/>
    <s v="TRANSFERENCIAS INVERSIÓN SECRETARIA DISTRITAL DEL"/>
    <n v="1559715906"/>
    <n v="0"/>
    <n v="0"/>
    <n v="0"/>
    <s v="0000733727"/>
    <s v="1"/>
    <s v="FSRI-12"/>
    <d v="2025-04-23T00:00:00"/>
    <s v="1006022647"/>
    <s v="RODRIGO ERNESTO CARRASCAL ENRIQUEZ"/>
    <s v="1002629376"/>
    <s v="CESAR AUGUSTO CACERES GONZALEZ"/>
    <d v="2025-04-23T00:00:00"/>
    <s v="7990990000"/>
    <s v="Transitoria Presupuesto CDP CRP"/>
  </r>
  <r>
    <s v="2025"/>
    <n v="4"/>
    <d v="2025-01-01T00:00:00"/>
    <d v="2025-05-27T00:00:00"/>
    <s v="0118-01"/>
    <x v="77"/>
    <s v="Aseo"/>
    <s v="0000001196"/>
    <d v="2025-04-23T00:00:00"/>
    <s v="AMPARAR EL PAGO DE LAS CUENTAS DE COBRO POR CONCEPTO DE BALANCE DESUBSIDIOS Y CONTRIBUCIONES DE SERVICIO PÚBLICO DE ASEO CON CARGO ALFONDO DE SOLIDARIDAD Y REDISTRIBUCIÓN DE INGRESOS - PERIODO ENERO DE2025."/>
    <s v="2-100-I012"/>
    <s v="VA-SGP agua potable y saneamiento básico"/>
    <s v="133020000000000000118"/>
    <s v="0118 - Transferencias de Inversión - SECRETARIA DISTRITAL DEL HABITAT"/>
    <s v="PM/0118/0100/TRANSF_INV"/>
    <s v="TRANSFERENCIAS INVERSIÓN SECRETARIA DISTRITAL DEL"/>
    <n v="1719866686"/>
    <n v="0"/>
    <n v="0"/>
    <n v="0"/>
    <s v="0000733734"/>
    <s v="1"/>
    <s v="FSRI-8"/>
    <d v="2025-04-23T00:00:00"/>
    <s v="1006022647"/>
    <s v="RODRIGO ERNESTO CARRASCAL ENRIQUEZ"/>
    <s v="1002629376"/>
    <s v="CESAR AUGUSTO CACERES GONZALEZ"/>
    <d v="2025-04-23T00:00:00"/>
    <s v="7990990000"/>
    <s v="Transitoria Presupuesto CDP CRP"/>
  </r>
  <r>
    <s v="2025"/>
    <n v="4"/>
    <d v="2025-01-01T00:00:00"/>
    <d v="2025-05-27T00:00:00"/>
    <s v="0118-01"/>
    <x v="77"/>
    <s v="Aseo"/>
    <s v="0000001194"/>
    <d v="2025-04-23T00:00:00"/>
    <s v="AMPARAR EL PAGO DE LAS CUENTAS DE COBRO POR CONCEPTO DE BALANCE DESUBSIDIOS Y CONTRIBUCIONES DE SERVICIO PÚBLICO DE ASEO CON CARGO ALFONDO DE SOLIDARIDAD Y REDISTRIBUCIÓN DE INGRESOS - PERIODO ENERO -FEBRERO DE 2025."/>
    <s v="1-100-F001"/>
    <s v="VA-RECURSOS DISTRITO"/>
    <s v="133020000000000000118"/>
    <s v="0118 - Transferencias de Inversión - SECRETARIA DISTRITAL DEL HABITAT"/>
    <s v="PM/0118/0100/TRANSF_INV"/>
    <s v="TRANSFERENCIAS INVERSIÓN SECRETARIA DISTRITAL DEL"/>
    <n v="11404317419"/>
    <n v="0"/>
    <n v="0"/>
    <n v="0"/>
    <s v="0000733729"/>
    <s v="1"/>
    <s v="FSRI-13"/>
    <d v="2025-04-23T00:00:00"/>
    <s v="1006022647"/>
    <s v="RODRIGO ERNESTO CARRASCAL ENRIQUEZ"/>
    <s v="1002629376"/>
    <s v="CESAR AUGUSTO CACERES GONZALEZ"/>
    <d v="2025-04-23T00:00:00"/>
    <s v="7990990000"/>
    <s v="Transitoria Presupuesto CDP CRP"/>
  </r>
  <r>
    <s v="2025"/>
    <n v="4"/>
    <d v="2025-01-01T00:00:00"/>
    <d v="2025-05-27T00:00:00"/>
    <s v="0118-01"/>
    <x v="77"/>
    <s v="Aseo"/>
    <s v="0000001197"/>
    <d v="2025-04-23T00:00:00"/>
    <s v="AMPARAR EL PAGO DE LAS CUENTAS DE COBRO POR CONCEPTO DE BALANCE DESUBSIDIOS Y CONTRIBUCIONES DE SERVICIO PÚBLICO DE ASEO CON CARGO ALFONDO DE SOLIDARIDAD Y REDISTRIBUCIÓN DE INGRESOS - PERIODO ENERO -FEBRERO DE 2025."/>
    <s v="2-100-I012"/>
    <s v="VA-SGP agua potable y saneamiento básico"/>
    <s v="133020000000000000118"/>
    <s v="0118 - Transferencias de Inversión - SECRETARIA DISTRITAL DEL HABITAT"/>
    <s v="PM/0118/0100/TRANSF_INV"/>
    <s v="TRANSFERENCIAS INVERSIÓN SECRETARIA DISTRITAL DEL"/>
    <n v="2324814646"/>
    <n v="0"/>
    <n v="0"/>
    <n v="0"/>
    <s v="0000733737"/>
    <s v="1"/>
    <s v="FSRI-9"/>
    <d v="2025-04-23T00:00:00"/>
    <s v="1006022647"/>
    <s v="RODRIGO ERNESTO CARRASCAL ENRIQUEZ"/>
    <s v="1002629376"/>
    <s v="CESAR AUGUSTO CACERES GONZALEZ"/>
    <d v="2025-04-23T00:00:00"/>
    <s v="7990990000"/>
    <s v="Transitoria Presupuesto CDP CRP"/>
  </r>
  <r>
    <s v="2025"/>
    <n v="4"/>
    <d v="2025-01-01T00:00:00"/>
    <d v="2025-05-27T00:00:00"/>
    <s v="0118-01"/>
    <x v="76"/>
    <s v="Acueducto"/>
    <s v="0000001195"/>
    <d v="2025-04-23T00:00:00"/>
    <s v="AMPARAR EL PAGO DE LAS CUENTAS DE COBRO POR CONCEPTO DE BALANCE DESUBSIDIOS Y CONTRIBUCIONES DE SERVICIO PÚBLICO DE ACUEDUCTO YALCANTARILLADO CON CARGO AL FONDO DE SOLIDARIDAD Y REDISTRIBUCIÓN DEINGRESOS - AJUSTE DICIEMBRE DE 2024."/>
    <s v="1-100-F001"/>
    <s v="VA-RECURSOS DISTRITO"/>
    <s v="133020000000000000118"/>
    <s v="0118 - Transferencias de Inversión - SECRETARIA DISTRITAL DEL HABITAT"/>
    <s v="PM/0118/0100/TRANSF_INV"/>
    <s v="TRANSFERENCIAS INVERSIÓN SECRETARIA DISTRITAL DEL"/>
    <n v="667502334"/>
    <n v="0"/>
    <n v="0"/>
    <n v="0"/>
    <s v="0000733732"/>
    <s v="1"/>
    <s v="FSRI-14"/>
    <d v="2025-04-23T00:00:00"/>
    <s v="1006022647"/>
    <s v="RODRIGO ERNESTO CARRASCAL ENRIQUEZ"/>
    <s v="1002629376"/>
    <s v="CESAR AUGUSTO CACERES GONZALEZ"/>
    <d v="2025-04-23T00:00:00"/>
    <s v="7990990000"/>
    <s v="Transitoria Presupuesto CDP CRP"/>
  </r>
  <r>
    <s v="2025"/>
    <n v="4"/>
    <d v="2025-01-01T00:00:00"/>
    <d v="2025-05-27T00:00:00"/>
    <s v="0118-01"/>
    <x v="78"/>
    <s v="Alcantarillado"/>
    <s v="0000001195"/>
    <d v="2025-04-23T00:00:00"/>
    <s v="AMPARAR EL PAGO DE LAS CUENTAS DE COBRO POR CONCEPTO DE BALANCE DESUBSIDIOS Y CONTRIBUCIONES DE SERVICIO PÚBLICO DE ACUEDUCTO YALCANTARILLADO CON CARGO AL FONDO DE SOLIDARIDAD Y REDISTRIBUCIÓN DEINGRESOS - AJUSTE DICIEMBRE DE 2024."/>
    <s v="1-100-F001"/>
    <s v="VA-RECURSOS DISTRITO"/>
    <s v="133020000000000000118"/>
    <s v="0118 - Transferencias de Inversión - SECRETARIA DISTRITAL DEL HABITAT"/>
    <s v="PM/0118/0100/TRANSF_INV"/>
    <s v="TRANSFERENCIAS INVERSIÓN SECRETARIA DISTRITAL DEL"/>
    <n v="562209192"/>
    <n v="0"/>
    <n v="0"/>
    <n v="0"/>
    <s v="0000733732"/>
    <s v="2"/>
    <s v="FSRI-14"/>
    <d v="2025-04-23T00:00:00"/>
    <s v="1006022647"/>
    <s v="RODRIGO ERNESTO CARRASCAL ENRIQUEZ"/>
    <s v="1002629376"/>
    <s v="CESAR AUGUSTO CACERES GONZALEZ"/>
    <d v="2025-04-23T00:00:00"/>
    <s v="7990990000"/>
    <s v="Transitoria Presupuesto CDP CRP"/>
  </r>
  <r>
    <s v="2025"/>
    <n v="4"/>
    <d v="2025-01-01T00:00:00"/>
    <d v="2025-05-27T00:00:00"/>
    <s v="0118-01"/>
    <x v="77"/>
    <s v="Aseo"/>
    <s v="0000001198"/>
    <d v="2025-04-23T00:00:00"/>
    <s v="AMPARAR EL PAGO DE LAS CUENTAS DE COBRO POR CONCEPTO DE BALANCE DESUBSIDIOS Y CONTRIBUCIONES DE SERVICIO PÚBLICO DE ASEO CON CARGO ALFONDO DE SOLIDARIDAD Y REDISTRIBUCIÓN DE INGRESOS - PERIODO FEBRERO DE2025."/>
    <s v="2-100-I012"/>
    <s v="VA-SGP agua potable y saneamiento básico"/>
    <s v="133020000000000000118"/>
    <s v="0118 - Transferencias de Inversión - SECRETARIA DISTRITAL DEL HABITAT"/>
    <s v="PM/0118/0100/TRANSF_INV"/>
    <s v="TRANSFERENCIAS INVERSIÓN SECRETARIA DISTRITAL DEL"/>
    <n v="983935208"/>
    <n v="0"/>
    <n v="0"/>
    <n v="0"/>
    <s v="0000733741"/>
    <s v="1"/>
    <s v="FSRI-10"/>
    <d v="2025-04-23T00:00:00"/>
    <s v="1006022647"/>
    <s v="RODRIGO ERNESTO CARRASCAL ENRIQUEZ"/>
    <s v="1002629376"/>
    <s v="CESAR AUGUSTO CACERES GONZALEZ"/>
    <d v="2025-04-23T00:00:00"/>
    <s v="7990990000"/>
    <s v="Transitoria Presupuesto CDP CRP"/>
  </r>
  <r>
    <s v="2025"/>
    <n v="4"/>
    <d v="2025-01-01T00:00:00"/>
    <d v="2025-05-27T00:00:00"/>
    <s v="0118-01"/>
    <x v="37"/>
    <s v="Implementación de acciones y estrategias - Documentos de lineamientos técnicos"/>
    <s v="0000001203"/>
    <d v="2025-04-24T00:00:00"/>
    <s v="PPRESTAR SERVICIOS PROFESIONALES PARA EL MANEJO DE BASES DE DATOSGEOGRÁFICAS, ANALISIS ESPACIALES Y ELABORACIÓN DE CARTOGRAFIA EN ELMARCO DE LA LEGALIZACIÓN Y FORMALIZACIÓN URBANÍSTICA."/>
    <s v="1-100-F001"/>
    <s v="VA-RECURSOS DISTRITO"/>
    <s v="O232020200991123"/>
    <s v="Servicios de la administración pública relacionados con la vivienda e infraestructura de servicios públicos"/>
    <s v="PM/0118/0108/45990180226"/>
    <s v="Servicios de asistencia técnica y jurídica para el"/>
    <n v="60286320"/>
    <n v="0"/>
    <n v="0"/>
    <n v="60286320"/>
    <s v="0000733816"/>
    <s v="1"/>
    <s v="10522"/>
    <d v="2025-04-24T00:00:00"/>
    <s v="1002518010"/>
    <s v="LUZ DARY PULIDO CRUZ"/>
    <s v="1002629376"/>
    <s v="CESAR AUGUSTO CACERES GONZALEZ"/>
    <d v="2025-04-24T00:00:00"/>
    <s v="7990990000"/>
    <s v="Transitoria Presupuesto CDP CRP"/>
  </r>
  <r>
    <s v="2025"/>
    <n v="4"/>
    <d v="2025-01-01T00:00:00"/>
    <d v="2025-05-27T00:00:00"/>
    <s v="0118-01"/>
    <x v="35"/>
    <s v="Subsidio Distrital de Vivienda para el a - Servicio de apoyo financiero para mejoramiento de vivienda"/>
    <s v="0000001204"/>
    <d v="2025-04-24T00:00:00"/>
    <s v="PRESTAR SERVICIOS PROFESIONALES EN LA GESTION PRESUPUESTAL DE LOSPROCESOS PRECONTRACTUALES, CONTRACTUALES Y POSCONTRACTUALES A LOSPROYECTOS ADELANTADOS EN EL DESARROLLO DEL PROGRAMA DE MEJORAMIENTO DEVIVIENDA DE LA SECRETARIA DISTRITAL DEL HABITAT."/>
    <s v="1-100-F039"/>
    <s v="VA-Crédito"/>
    <s v="O232020200991123"/>
    <s v="Servicios de la administración pública relacionados con la vivienda e infraestructura de servicios públicos"/>
    <s v="PM/0118/0103/40010320222"/>
    <s v="Subsidios para el Mejoramiento y habitabilidad urb"/>
    <n v="51036912"/>
    <n v="0"/>
    <n v="0"/>
    <n v="51036912"/>
    <s v="0000733820"/>
    <s v="1"/>
    <s v="10832"/>
    <d v="2025-04-24T00:00:00"/>
    <s v="1002518010"/>
    <s v="LUZ DARY PULIDO CRUZ"/>
    <s v="1002629376"/>
    <s v="CESAR AUGUSTO CACERES GONZALEZ"/>
    <d v="2025-04-24T00:00:00"/>
    <s v="7990990000"/>
    <s v="Transitoria Presupuesto CDP CRP"/>
  </r>
  <r>
    <s v="2025"/>
    <n v="4"/>
    <d v="2025-01-01T00:00:00"/>
    <d v="2025-05-27T00:00:00"/>
    <s v="0118-01"/>
    <x v="35"/>
    <s v="Subsidio Distrital de Vivienda para el a - Servicio de apoyo financiero para mejoramiento de vivienda"/>
    <s v="0000001205"/>
    <d v="2025-04-24T00:00:00"/>
    <s v="PRESTAR SERVICIOS DE APOYO A LA GESTIÓN EN LA ESTRUCTURACIÓN YSEGUIMIENTO A PROCESOS CONTRACTUALES, ASÍ COMO EN LA PROYECCIÓN DERESPUESTAS JURÍDICAS EN EL MARCO DEL PROGRAMA DE MEJORAMIENTO DEVIVIENDA DE LA SECRETARIA DISTRITAL DEL HABITAT."/>
    <s v="1-100-F039"/>
    <s v="VA-Crédito"/>
    <s v="O232020200991123"/>
    <s v="Servicios de la administración pública relacionados con la vivienda e infraestructura de servicios públicos"/>
    <s v="PM/0118/0103/40010320222"/>
    <s v="Subsidios para el Mejoramiento y habitabilidad urb"/>
    <n v="28904400"/>
    <n v="0"/>
    <n v="0"/>
    <n v="28904400"/>
    <s v="0000733824"/>
    <s v="1"/>
    <s v="10845"/>
    <d v="2025-04-24T00:00:00"/>
    <s v="1002518010"/>
    <s v="LUZ DARY PULIDO CRUZ"/>
    <s v="1002629376"/>
    <s v="CESAR AUGUSTO CACERES GONZALEZ"/>
    <d v="2025-04-24T00:00:00"/>
    <s v="7990990000"/>
    <s v="Transitoria Presupuesto CDP CRP"/>
  </r>
  <r>
    <s v="2025"/>
    <n v="4"/>
    <d v="2025-01-01T00:00:00"/>
    <d v="2025-05-27T00:00:00"/>
    <s v="0118-01"/>
    <x v="9"/>
    <s v="Subsidio Distrital de Vivienda para el a - Vivienda de Interés Social mejoradas"/>
    <s v="0000001206"/>
    <d v="2025-04-24T00:00:00"/>
    <s v="PRESTAR SERVICIOS PROFESIONALES JURIDICOS EN LA ESTRUCTURACION PARA LAASIGNACION DE SUBSIDIOS DE SOLUCIONES HABITACIONALES DE LA SECRETARIADISTRITAL DEL HABITAT"/>
    <s v="1-100-F039"/>
    <s v="VA-Crédito"/>
    <s v="O232020200883330"/>
    <s v="Servicios de administración en proyectos de construcción"/>
    <s v="PM/0118/0103/40010440222"/>
    <s v="Subsidios para el Mejoramiento y habitabilidad urb"/>
    <n v="51036912"/>
    <n v="0"/>
    <n v="0"/>
    <n v="12759228"/>
    <s v="0000733825"/>
    <s v="1"/>
    <s v="10881"/>
    <d v="2025-04-24T00:00:00"/>
    <s v="1002518010"/>
    <s v="LUZ DARY PULIDO CRUZ"/>
    <s v="1002629376"/>
    <s v="CESAR AUGUSTO CACERES GONZALEZ"/>
    <d v="2025-04-24T00:00:00"/>
    <s v="7990990000"/>
    <s v="Transitoria Presupuesto CDP CRP"/>
  </r>
  <r>
    <s v="2025"/>
    <n v="3"/>
    <d v="2025-01-01T00:00:00"/>
    <d v="2025-05-27T00:00:00"/>
    <s v="0118-01"/>
    <x v="8"/>
    <s v="Estudios y diseños de proyectos para el  - Espacio publico adecuado"/>
    <s v="0000001018"/>
    <d v="2025-03-04T00:00:00"/>
    <s v="PAGO DE PASIVOS DEL CONTRATO No. 1128-2023"/>
    <s v="1-601-I037"/>
    <s v="PAS-Crédito"/>
    <s v="O2320202005040254211"/>
    <s v="Servicios generales de construcción de carreteras (excepto carreteras elevadas), calles"/>
    <s v="PM/0118/0110/40020200320"/>
    <s v="Espacio público intervenido"/>
    <n v="69796618"/>
    <n v="0"/>
    <n v="0"/>
    <n v="0"/>
    <s v="0000721875"/>
    <s v="1"/>
    <s v="11182"/>
    <d v="2025-03-03T00:00:00"/>
    <s v="1000117545"/>
    <s v="CAMILO EDUARDO TORRES MUÑOZ"/>
    <s v="1002629376"/>
    <s v="CESAR AUGUSTO CACERES GONZALEZ"/>
    <d v="2025-03-04T00:00:00"/>
    <s v="7990990000"/>
    <s v="Transitoria Presupuesto CDP CRP"/>
  </r>
  <r>
    <s v="2025"/>
    <n v="4"/>
    <d v="2025-01-01T00:00:00"/>
    <d v="2025-05-27T00:00:00"/>
    <s v="0118-01"/>
    <x v="8"/>
    <s v="Estudios y diseños de proyectos para el  - Espacio publico adecuado"/>
    <s v="0000001173"/>
    <d v="2025-04-21T00:00:00"/>
    <s v="PAGO DE PASIVOS DEL CONTRATO No. 1128-2023."/>
    <s v="1-601-I037"/>
    <s v="PAS-Crédito"/>
    <s v="O2320202005040254211"/>
    <s v="Servicios generales de construcción de carreteras (excepto carreteras elevadas), calles"/>
    <s v="PM/0118/0110/40020200320"/>
    <s v="Espacio público intervenido"/>
    <n v="94073703"/>
    <n v="0"/>
    <n v="0"/>
    <n v="0"/>
    <s v="0000733221"/>
    <s v="1"/>
    <s v="11212"/>
    <d v="2025-04-16T00:00:00"/>
    <s v="1000024732"/>
    <s v="ALBA CRISTINA MELO GOMEZ"/>
    <s v="1002629376"/>
    <s v="CESAR AUGUSTO CACERES GONZALEZ"/>
    <d v="2025-04-21T00:00:00"/>
    <s v="7990990000"/>
    <s v="Transitoria Presupuesto CDP CRP"/>
  </r>
  <r>
    <s v="2025"/>
    <n v="2"/>
    <d v="2025-01-01T00:00:00"/>
    <d v="2025-05-27T00:00:00"/>
    <s v="0118-01"/>
    <x v="8"/>
    <s v="Estudios y diseños de proyectos para el  - Espacio publico adecuado"/>
    <s v="0000000932"/>
    <d v="2025-02-21T00:00:00"/>
    <s v="PAGO DE PASIVOS DEL CONTRATO NO. 1130-2023."/>
    <s v="1-601-I037"/>
    <s v="PAS-Crédito"/>
    <s v="O2320202005040254211"/>
    <s v="Servicios generales de construcción de carreteras (excepto carreteras elevadas), calles"/>
    <s v="PM/0118/0110/40020200320"/>
    <s v="Espacio público intervenido"/>
    <n v="91205872"/>
    <n v="0"/>
    <n v="0"/>
    <n v="0"/>
    <s v="0000718465"/>
    <s v="1"/>
    <s v="11180"/>
    <d v="2025-02-21T00:00:00"/>
    <s v="1000117545"/>
    <s v="CAMILO EDUARDO TORRES MUÑOZ"/>
    <s v="1002629376"/>
    <s v="CESAR AUGUSTO CACERES GONZALEZ"/>
    <d v="2025-02-21T00:00:00"/>
    <s v="7990990000"/>
    <s v="Transitoria Presupuesto CDP CRP"/>
  </r>
  <r>
    <s v="2025"/>
    <n v="4"/>
    <d v="2025-01-01T00:00:00"/>
    <d v="2025-05-27T00:00:00"/>
    <s v="0118-01"/>
    <x v="8"/>
    <s v="Estudios y diseños de proyectos para el  - Espacio publico adecuado"/>
    <s v="0000001172"/>
    <d v="2025-04-21T00:00:00"/>
    <s v="PAGO DE PASIVOS DEL CONTRATO No. 1130-2023"/>
    <s v="1-601-I037"/>
    <s v="PAS-Crédito"/>
    <s v="O2320202005040254211"/>
    <s v="Servicios generales de construcción de carreteras (excepto carreteras elevadas), calles"/>
    <s v="PM/0118/0110/40020200320"/>
    <s v="Espacio público intervenido"/>
    <n v="70438076"/>
    <n v="0"/>
    <n v="0"/>
    <n v="0"/>
    <s v="0000733219"/>
    <s v="1"/>
    <s v="11211"/>
    <d v="2025-04-16T00:00:00"/>
    <s v="1000117545"/>
    <s v="CAMILO EDUARDO TORRES MUÑOZ"/>
    <s v="1002629376"/>
    <s v="CESAR AUGUSTO CACERES GONZALEZ"/>
    <d v="2025-04-21T00:00:00"/>
    <s v="7990990000"/>
    <s v="Transitoria Presupuesto CDP CRP"/>
  </r>
  <r>
    <s v="2025"/>
    <n v="1"/>
    <d v="2025-01-01T00:00:00"/>
    <d v="2025-05-27T00:00:00"/>
    <s v="0118-01"/>
    <x v="45"/>
    <s v="Implementación de las estrategias de gen - Documentos de planeación"/>
    <s v="0000000126"/>
    <d v="2025-01-08T00:00:00"/>
    <s v="PRESTAR SERVICIOS PROFESIONALES PARA APOYAR LAS ACTIVIDADES RELACIONADASCON LA GESTIÓN Y PUESTA EN MARCHA DEL LABORATORIO DE INNOVACIÓN DEPOLÍTICAS E INSTRUMENTOS DEL SECTOR HÁBITAT, ASÍ COMO EL SEGUIMIENTO APOLÍTICAS PÚBLICAS ."/>
    <s v="1-100-F001"/>
    <s v="VA-RECURSOS DISTRITO"/>
    <s v="O232020200991123"/>
    <s v="Servicios de la administración pública relacionados con la vivienda e infraestructura de servicios públicos"/>
    <s v="PM/0118/0101/45990190213"/>
    <s v="SERVICIO DE ASISTENCIA TÉCNICA PARA LA PLANEACIÓN"/>
    <n v="82782030"/>
    <n v="242757"/>
    <n v="0"/>
    <n v="0"/>
    <s v="0000660766"/>
    <s v="1"/>
    <s v="9945"/>
    <d v="2025-01-08T00:00:00"/>
    <s v="1002522971"/>
    <s v="NEIBER YANETH PRIETO PERILLA"/>
    <s v="1002629376"/>
    <s v="CESAR AUGUSTO CACERES GONZALEZ"/>
    <d v="2025-01-08T00:00:00"/>
    <s v="7990990000"/>
    <s v="Transitoria Presupuesto CDP CRP"/>
  </r>
  <r>
    <s v="2025"/>
    <n v="2"/>
    <d v="2025-01-01T00:00:00"/>
    <d v="2025-05-27T00:00:00"/>
    <s v="0118-01"/>
    <x v="45"/>
    <s v="Implementación de las estrategias de gen - Documentos de planeación"/>
    <s v="0000000730"/>
    <d v="2025-02-07T00:00:00"/>
    <s v="PRESTAR SERVICIOS PROFESIONALES PARA EL DISEÑO E IMPLEMENTACIÓN DE UNAESTRATEGIA DE GESTIÓN DEL CONOCIMIENTO, INNOVACIÓN Y DIVULGACIÓN EN ELMARCO DEL OBSERVATORIO DEL HÁBITAT, ESCUELA DEL HÁBITAT Y LABORATORIO DEINNOVACIÓN."/>
    <s v="1-100-F001"/>
    <s v="VA-RECURSOS DISTRITO"/>
    <s v="O232020200991123"/>
    <s v="Servicios de la administración pública relacionados con la vivienda e infraestructura de servicios públicos"/>
    <s v="PM/0118/0101/45990190213"/>
    <s v="SERVICIO DE ASISTENCIA TÉCNICA PARA LA PLANEACIÓN"/>
    <n v="79275000"/>
    <n v="2013333"/>
    <n v="0"/>
    <n v="0"/>
    <s v="0000707640"/>
    <s v="1"/>
    <s v="10125"/>
    <d v="2025-02-07T00:00:00"/>
    <s v="1002135545"/>
    <s v="MARIA PAULA SALCEDO PORRAS"/>
    <s v="1002629376"/>
    <s v="CESAR AUGUSTO CACERES GONZALEZ"/>
    <d v="2025-02-07T00:00:00"/>
    <s v="7990990000"/>
    <s v="Transitoria Presupuesto CDP CRP"/>
  </r>
  <r>
    <s v="2025"/>
    <n v="1"/>
    <d v="2025-01-01T00:00:00"/>
    <d v="2025-05-27T00:00:00"/>
    <s v="0118-01"/>
    <x v="45"/>
    <s v="Implementación de las estrategias de gen - Documentos de planeación"/>
    <s v="0000000128"/>
    <d v="2025-01-08T00:00:00"/>
    <s v="PRESTAR SERVICIOS PROFESIONALES PARA REALIZAR EL ACOMPAÑAMIENTO DE LOSESPACIOS POBLACIONALES DISTRITALES, ASÍ COMO REALIZAR EL ANÁLISIS YCONSOLIDACIÓN DE LA INFORMACIÓN CON ENFOQUE DE GENERO Y DIFERENCIAL."/>
    <s v="1-100-F001"/>
    <s v="VA-RECURSOS DISTRITO"/>
    <s v="O232020200991123"/>
    <s v="Servicios de la administración pública relacionados con la vivienda e infraestructura de servicios públicos"/>
    <s v="PM/0118/0101/45990190213"/>
    <s v="SERVICIO DE ASISTENCIA TÉCNICA PARA LA PLANEACIÓN"/>
    <n v="82782030"/>
    <n v="242757"/>
    <n v="0"/>
    <n v="0"/>
    <s v="0000660842"/>
    <s v="1"/>
    <s v="9950"/>
    <d v="2025-01-08T00:00:00"/>
    <s v="1002522971"/>
    <s v="NEIBER YANETH PRIETO PERILLA"/>
    <s v="1002629376"/>
    <s v="CESAR AUGUSTO CACERES GONZALEZ"/>
    <d v="2025-01-08T00:00:00"/>
    <s v="7990990000"/>
    <s v="Transitoria Presupuesto CDP CRP"/>
  </r>
  <r>
    <s v="2025"/>
    <n v="1"/>
    <d v="2025-01-01T00:00:00"/>
    <d v="2025-05-27T00:00:00"/>
    <s v="0118-01"/>
    <x v="45"/>
    <s v="Implementación de las estrategias de gen - Documentos de planeación"/>
    <s v="0000000518"/>
    <d v="2025-01-22T00:00:00"/>
    <s v="PRESTAR SERVICIOS PROFESIONALES EN LA ARTICULACIÓN DEL COMPONENTEPOBLACIONAL DEL ORDEN DISTRITAL Y LAS ACTIVIDADES DE SEGUIMIENTO EIMPLEMENTACIÓN DE LOS PLANES DE ACCIÓN DE LAS POLÍTICAS PÚBLICAS EN ELMARCO DE LA FORMULACIÓN Y SEGUIMIENTO DE INSTRUMENTOS DEL SECTORHÁBITAT."/>
    <s v="1-100-F001"/>
    <s v="VA-RECURSOS DISTRITO"/>
    <s v="O232020200991123"/>
    <s v="Servicios de la administración pública relacionados con la vivienda e infraestructura de servicios públicos"/>
    <s v="PM/0118/0101/45990190213"/>
    <s v="SERVICIO DE ASISTENCIA TÉCNICA PARA LA PLANEACIÓN"/>
    <n v="95912507"/>
    <n v="4"/>
    <n v="0"/>
    <n v="0"/>
    <s v="0000691558"/>
    <s v="1"/>
    <s v="9954"/>
    <d v="2025-01-22T00:00:00"/>
    <s v="1002135545"/>
    <s v="MARIA PAULA SALCEDO PORRAS"/>
    <s v="1002629376"/>
    <s v="CESAR AUGUSTO CACERES GONZALEZ"/>
    <d v="2025-01-22T00:00:00"/>
    <s v="7990990000"/>
    <s v="Transitoria Presupuesto CDP CRP"/>
  </r>
  <r>
    <s v="2025"/>
    <n v="2"/>
    <d v="2025-01-01T00:00:00"/>
    <d v="2025-05-27T00:00:00"/>
    <s v="0118-01"/>
    <x v="12"/>
    <s v="Implementación de las estrategias de gen - Servicio de información actualizado"/>
    <s v="0000000886"/>
    <d v="2025-02-20T00:00:00"/>
    <s v="PRESTAR SERVICIOS PROFESIONALES EN MATERIA JURÍDICA EN LA GESTIÓN,REVISIÓN, PROYECCIÓN Y CONSOLIDACIÓN DE INFORMACIÓN CONTRACTUAL YADMINISTRATIVA A CARGO DE LA SUBDIRECCIÓN DE INFORMACIÓN SECTORIAL."/>
    <s v="1-100-F001"/>
    <s v="VA-RECURSOS DISTRITO"/>
    <s v="O232020200991123"/>
    <s v="Servicios de la administración pública relacionados con la vivienda e infraestructura de servicios públicos"/>
    <s v="PM/0118/0101/45990280213"/>
    <s v="SERVICIO DE ASISTENCIA TÉCNICA PARA LA PLANEACIÓN"/>
    <n v="83923444"/>
    <n v="4"/>
    <n v="0"/>
    <n v="0"/>
    <s v="0000717023"/>
    <s v="1"/>
    <s v="9951"/>
    <d v="2025-02-20T00:00:00"/>
    <s v="1002135545"/>
    <s v="MARIA PAULA SALCEDO PORRAS"/>
    <s v="1002629376"/>
    <s v="CESAR AUGUSTO CACERES GONZALEZ"/>
    <d v="2025-02-20T00:00:00"/>
    <s v="7990990000"/>
    <s v="Transitoria Presupuesto CDP CRP"/>
  </r>
  <r>
    <s v="2025"/>
    <n v="4"/>
    <d v="2025-01-01T00:00:00"/>
    <d v="2025-05-27T00:00:00"/>
    <s v="0118-01"/>
    <x v="3"/>
    <s v="Desarrollo de estrategias que promuevan  - Espacio publico adecuado"/>
    <s v="0000001210"/>
    <d v="2025-04-25T00:00:00"/>
    <s v="PRESTAR POR SUS PROPIOS MEDIOS, CON PLENA AUTONOMÍA, LOS SERVICIOSPROFESIONALES ESPECIALIZADOS EN LAS ACTIVIDADES DE DESARROLLO,IMPLEMENTACIÓN, ARTICULACIÓN Y SEGUIMIENTO DE LAS ESTRATEGIAS DEREVITALIZACIÓN DE LA SECRETARÍA DISTRITAL DEL HÁBITAT; ASÍ COMO APOYAREN LA COORDINACIÓN INTERINSTITUCIONAL, LA GESTIÓN SOCIAL Y LAPARTICIPACIÓN CIUDADANA EN LOS TERRITORIOS, CON EL FIN DE PROPORCIONARESPACIOS INCLUSIVOS Y ACCESIBLES EN EL MARCO DEL PLAN DE DESARROLLOBOGOTÁ CAMINA SEGURA."/>
    <s v="1-100-F001"/>
    <s v="VA-RECURSOS DISTRITO"/>
    <s v="O232020200991123"/>
    <s v="Servicios de la administración pública relacionados con la vivienda e infraestructura de servicios públicos"/>
    <s v="PM/0118/0119/40020200209"/>
    <s v="Informes con resultados de encuesta de satisfacció"/>
    <n v="112000000"/>
    <n v="0"/>
    <n v="0"/>
    <n v="112000000"/>
    <s v="0000734037"/>
    <s v="1"/>
    <s v="11087"/>
    <d v="2025-04-25T00:00:00"/>
    <s v="1000347374"/>
    <s v="JOSE LUIS ALDANA ROMERO"/>
    <s v="1002629376"/>
    <s v="CESAR AUGUSTO CACERES GONZALEZ"/>
    <d v="2025-04-25T00:00:00"/>
    <s v="7990990000"/>
    <s v="Transitoria Presupuesto CDP CRP"/>
  </r>
  <r>
    <s v="2025"/>
    <n v="4"/>
    <d v="2025-01-01T00:00:00"/>
    <d v="2025-05-27T00:00:00"/>
    <s v="0118-01"/>
    <x v="10"/>
    <s v="Fortalecimiento en la gestión pública in - Servicio de asistencia técnica"/>
    <s v="0000001190"/>
    <d v="2025-04-23T00:00:00"/>
    <s v="PRESTAR SUS SERVICIOS PROFESIONALES JURÍDICOS PARA REALIZAR LAESTRUCTURACIÓN, SEGUIMIENTO Y REVISIÓN DE LOS DOCUMENTOS QUE COMPONEN LAGESTIÓN CONTRACTUAL DE LA SECRETARÍA DISTRITAL DEL HÁBITAT."/>
    <s v="1-100-F001"/>
    <s v="VA-RECURSOS DISTRITO"/>
    <s v="O232020200991191"/>
    <s v="Servicios administrativos relacionados con los trabajadores estatales"/>
    <s v="PM/0118/0118/45990310250"/>
    <s v="Estrategias de gestión institucional y de la cultu"/>
    <n v="61421850"/>
    <n v="0"/>
    <n v="0"/>
    <n v="0"/>
    <s v="0000733708"/>
    <s v="1"/>
    <s v="11209"/>
    <d v="2025-04-23T00:00:00"/>
    <s v="1000162608"/>
    <s v="JOSE ALEXANDER MORENO PAEZ"/>
    <s v="1002629376"/>
    <s v="CESAR AUGUSTO CACERES GONZALEZ"/>
    <d v="2025-04-23T00:00:00"/>
    <s v="7990990000"/>
    <s v="Transitoria Presupuesto CDP CRP"/>
  </r>
  <r>
    <s v="2025"/>
    <n v="4"/>
    <d v="2025-01-01T00:00:00"/>
    <d v="2025-05-27T00:00:00"/>
    <s v="0118-01"/>
    <x v="10"/>
    <s v="Fortalecimiento en la gestión pública in - Servicio de asistencia técnica"/>
    <s v="0000001143"/>
    <d v="2025-04-03T00:00:00"/>
    <s v="PRESTAR SERVICIOS PROFESIONALES PARA DESARROLLAR ACTIVIDADES DEL PROCESODE PAGOS A CARGO DE LA SUBDIRECCIÓN FINANCIERA, INCLUYENDO LAELABORACIÓN DE ESTADO DE PAGOS Y APOYO EN LA GESTIÓN DE REGALÍAS."/>
    <s v="1-100-F001"/>
    <s v="VA-RECURSOS DISTRITO"/>
    <s v="O232020200991191"/>
    <s v="Servicios administrativos relacionados con los trabajadores estatales"/>
    <s v="PM/0118/0118/45990310250"/>
    <s v="Estrategias de gestión institucional y de la cultu"/>
    <n v="50259246"/>
    <n v="0"/>
    <n v="0"/>
    <n v="0"/>
    <s v="0000730720"/>
    <s v="1"/>
    <s v="11206"/>
    <d v="2025-04-03T00:00:00"/>
    <s v="1002629376"/>
    <s v="CESAR AUGUSTO CACERES GONZALEZ"/>
    <s v="1002629376"/>
    <s v="CESAR AUGUSTO CACERES GONZALEZ"/>
    <d v="2025-04-03T00:00:00"/>
    <s v="7990990000"/>
    <s v="Transitoria Presupuesto CDP CRP"/>
  </r>
  <r>
    <s v="2025"/>
    <n v="2"/>
    <d v="2025-01-01T00:00:00"/>
    <d v="2025-05-27T00:00:00"/>
    <s v="0118-01"/>
    <x v="35"/>
    <s v="Subsidio Distrital de Vivienda para el a - Servicio de apoyo financiero para mejoramiento de vivienda"/>
    <s v="0000000962"/>
    <d v="2025-02-25T00:00:00"/>
    <s v="PRESTAR SERVICIOS PROFESIONALES PARA EL MANEJO DE BASES DE DATOSGEOGRÁFICAS, ANÁLISIS ESPACIALES Y ELABORACIÓN DE CARTOGRAFÍA EN ELMARCO DEL PROGRAMA DE MEJORAMIENTO DE VIVIENDA EN LOS TERRITORIOSPRIORIZADOS POR 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100000000"/>
    <n v="100000000"/>
    <n v="0"/>
    <n v="0"/>
    <s v="0000719633"/>
    <s v="1"/>
    <s v="10830"/>
    <d v="2025-02-25T00:00:00"/>
    <s v="1000106873"/>
    <s v="LINA MARIA GONZALEZ BOTERO"/>
    <s v="1002629376"/>
    <s v="CESAR AUGUSTO CACERES GONZALEZ"/>
    <d v="2025-02-25T00:00:00"/>
    <s v="7990990000"/>
    <s v="Transitoria Presupuesto CDP CRP"/>
  </r>
  <r>
    <s v="2025"/>
    <n v="4"/>
    <d v="2025-01-01T00:00:00"/>
    <d v="2025-05-27T00:00:00"/>
    <s v="0118-01"/>
    <x v="10"/>
    <s v="Fortalecimiento en la gestión pública in - Servicio de asistencia técnica"/>
    <s v="0000001191"/>
    <d v="2025-04-23T00:00:00"/>
    <s v="PRESTAR LOS SERVICIOS PROFESIONALES PARA APOYAR LA VERIFICACION,ACTIVIDADES Y OBJETIVOS DE LOS DISTINTOS PLANES PROGRAMAS Y PROCESOSESTRATEGICOS A CARGO DE LA SUBDIRECCION ADMISTRATIVA"/>
    <s v="1-100-F001"/>
    <s v="VA-RECURSOS DISTRITO"/>
    <s v="O232020200991191"/>
    <s v="Servicios administrativos relacionados con los trabajadores estatales"/>
    <s v="PM/0118/0118/45990310250"/>
    <s v="Estrategias de gestión institucional y de la cultu"/>
    <n v="36000000"/>
    <n v="0"/>
    <n v="0"/>
    <n v="0"/>
    <s v="0000733710"/>
    <s v="1"/>
    <s v="11207"/>
    <d v="2025-04-23T00:00:00"/>
    <s v="1000162608"/>
    <s v="JOSE ALEXANDER MORENO PAEZ"/>
    <s v="1002629376"/>
    <s v="CESAR AUGUSTO CACERES GONZALEZ"/>
    <d v="2025-04-23T00:00:00"/>
    <s v="7990990000"/>
    <s v="Transitoria Presupuesto CDP CRP"/>
  </r>
  <r>
    <s v="2025"/>
    <n v="3"/>
    <d v="2025-01-01T00:00:00"/>
    <d v="2025-05-27T00:00:00"/>
    <s v="0118-01"/>
    <x v="34"/>
    <s v="Implementación de acciones y estrategias - Documentos de evaluación"/>
    <s v="0000001039"/>
    <d v="2025-03-05T00:00:00"/>
    <s v="PRESTAR SERVICIOS PROFESIONALES DE CARÁCTER JURÍDICO Y ADMINISTRATIVOPARA EL REGISTRO Y SEGUIMIENTO DE LAS ACTIVIDADES A CARGO DE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74325600"/>
    <n v="0"/>
    <n v="0"/>
    <n v="0"/>
    <s v="0000722338"/>
    <s v="1"/>
    <s v="9939"/>
    <d v="2025-03-04T00:00:00"/>
    <s v="1000668702"/>
    <s v="JAZMIN ROCIO OROZCO RODRIGUEZ"/>
    <s v="1002629376"/>
    <s v="CESAR AUGUSTO CACERES GONZALEZ"/>
    <d v="2025-03-05T00:00:00"/>
    <s v="7990990000"/>
    <s v="Transitoria Presupuesto CDP CRP"/>
  </r>
  <r>
    <s v="2025"/>
    <n v="4"/>
    <d v="2025-01-01T00:00:00"/>
    <d v="2025-05-27T00:00:00"/>
    <s v="0118-01"/>
    <x v="21"/>
    <s v="Servicios de telefonía fija (acceso)"/>
    <s v="0000001212"/>
    <d v="2025-04-28T00:00:00"/>
    <s v="REALIZAR EL PAGO DE LA COMPENSACIÓN POR GASTOS DE SERVICIOS PÚBLICOS ALOS TELETRABAJADORES DE LA ENTIDAD 2024. EN CUMPLIMIENTO CON LARESOLUCIÓN 653 DE 2024 &quot;POR LA CUAL SE ESTABLECEN LOS DATOS INDICATIVOSDE REFERENCIA PARA EL RECONOCIMIENTO DEL AUXILIO COMPENSATORIO ENTELETRABAJO EN ENTIDADES Y ORGANISMOS DISTRITALES PARA LA VIGENCIA2025&quot;."/>
    <s v="1-100-F001"/>
    <s v="VA-RECURSOS DISTRITO"/>
    <s v="000000000000000000118"/>
    <s v="0118 - Programa Funcionamiento - SECRETARÍA DISTRITAL DE HABITAT"/>
    <s v="PM/0118/0001/FUNC"/>
    <s v="FUNCIONAMIENTO SECRETARÍA DISTRITAL DE HABITAT"/>
    <n v="1753416"/>
    <n v="0"/>
    <n v="0"/>
    <n v="1753416"/>
    <s v="0000734253"/>
    <s v="1"/>
    <s v="54"/>
    <d v="2025-04-25T00:00:00"/>
    <s v="1000162608"/>
    <s v="JOSE ALEXANDER MORENO PAEZ"/>
    <s v="1002629376"/>
    <s v="CESAR AUGUSTO CACERES GONZALEZ"/>
    <d v="2025-04-28T00:00:00"/>
    <s v="7990990000"/>
    <s v="Transitoria Presupuesto CDP CRP"/>
  </r>
  <r>
    <s v="2025"/>
    <n v="4"/>
    <d v="2025-01-01T00:00:00"/>
    <d v="2025-05-27T00:00:00"/>
    <s v="0118-01"/>
    <x v="90"/>
    <s v="Servicios de acceso a Internet de banda ancha"/>
    <s v="0000001212"/>
    <d v="2025-04-28T00:00:00"/>
    <s v="REALIZAR EL PAGO DE LA COMPENSACIÓN POR GASTOS DE SERVICIOS PÚBLICOS ALOS TELETRABAJADORES DE LA ENTIDAD 2024. EN CUMPLIMIENTO CON LARESOLUCIÓN 653 DE 2024 &quot;POR LA CUAL SE ESTABLECEN LOS DATOS INDICATIVOSDE REFERENCIA PARA EL RECONOCIMIENTO DEL AUXILIO COMPENSATORIO ENTELETRABAJO EN ENTIDADES Y ORGANISMOS DISTRITALES PARA LA VIGENCIA2025&quot;."/>
    <s v="1-100-F001"/>
    <s v="VA-RECURSOS DISTRITO"/>
    <s v="000000000000000000118"/>
    <s v="0118 - Programa Funcionamiento - SECRETARÍA DISTRITAL DE HABITAT"/>
    <s v="PM/0118/0001/FUNC"/>
    <s v="FUNCIONAMIENTO SECRETARÍA DISTRITAL DE HABITAT"/>
    <n v="2755368"/>
    <n v="0"/>
    <n v="0"/>
    <n v="2755368"/>
    <s v="0000734253"/>
    <s v="2"/>
    <s v="54"/>
    <d v="2025-04-25T00:00:00"/>
    <s v="1000162608"/>
    <s v="JOSE ALEXANDER MORENO PAEZ"/>
    <s v="1002629376"/>
    <s v="CESAR AUGUSTO CACERES GONZALEZ"/>
    <d v="2025-04-28T00:00:00"/>
    <s v="7990990000"/>
    <s v="Transitoria Presupuesto CDP CRP"/>
  </r>
  <r>
    <s v="2025"/>
    <n v="4"/>
    <d v="2025-01-01T00:00:00"/>
    <d v="2025-05-27T00:00:00"/>
    <s v="0118-01"/>
    <x v="20"/>
    <s v="Servicios de distribución de electricidad (a comisión o por contrato)"/>
    <s v="0000001212"/>
    <d v="2025-04-28T00:00:00"/>
    <s v="REALIZAR EL PAGO DE LA COMPENSACIÓN POR GASTOS DE SERVICIOS PÚBLICOS ALOS TELETRABAJADORES DE LA ENTIDAD 2024. EN CUMPLIMIENTO CON LARESOLUCIÓN 653 DE 2024 &quot;POR LA CUAL SE ESTABLECEN LOS DATOS INDICATIVOSDE REFERENCIA PARA EL RECONOCIMIENTO DEL AUXILIO COMPENSATORIO ENTELETRABAJO EN ENTIDADES Y ORGANISMOS DISTRITALES PARA LA VIGENCIA2025&quot;."/>
    <s v="1-100-F001"/>
    <s v="VA-RECURSOS DISTRITO"/>
    <s v="000000000000000000118"/>
    <s v="0118 - Programa Funcionamiento - SECRETARÍA DISTRITAL DE HABITAT"/>
    <s v="PM/0118/0001/FUNC"/>
    <s v="FUNCIONAMIENTO SECRETARÍA DISTRITAL DE HABITAT"/>
    <n v="2770704"/>
    <n v="0"/>
    <n v="0"/>
    <n v="2770704"/>
    <s v="0000734253"/>
    <s v="3"/>
    <s v="54"/>
    <d v="2025-04-25T00:00:00"/>
    <s v="1000162608"/>
    <s v="JOSE ALEXANDER MORENO PAEZ"/>
    <s v="1002629376"/>
    <s v="CESAR AUGUSTO CACERES GONZALEZ"/>
    <d v="2025-04-28T00:00:00"/>
    <s v="7990990000"/>
    <s v="Transitoria Presupuesto CDP CRP"/>
  </r>
  <r>
    <s v="2025"/>
    <n v="2"/>
    <d v="2025-01-01T00:00:00"/>
    <d v="2025-05-27T00:00:00"/>
    <s v="0118-01"/>
    <x v="48"/>
    <s v="Fortalecimiento en la gestión pública in - Documento para la planeación estratégica en TI"/>
    <s v="0000000680"/>
    <d v="2025-02-05T00:00:00"/>
    <s v="PRESTAR SUS SERVICIOS PROFESIONALES DE SOPORTE, ADMINISTRACIÓN YAFINAMIENTO AL SISTEMA DE INFORMACIÓN DE CORRESPONDENCIA Y GESTIÓNDOCUMENTAL SIGA."/>
    <s v="1-100-F001"/>
    <s v="VA-RECURSOS DISTRITO"/>
    <s v="O232020200991191"/>
    <s v="Servicios administrativos relacionados con los trabajadores estatales"/>
    <s v="PM/0118/0118/45990050250"/>
    <s v="Estrategias de gestión institucional y de la cultu"/>
    <n v="91442166"/>
    <n v="11887478"/>
    <n v="0"/>
    <n v="0"/>
    <s v="0000706309"/>
    <s v="1"/>
    <s v="10696"/>
    <d v="2025-02-05T00:00:00"/>
    <s v="1000300664"/>
    <s v="ANA MILENA YELA ESCOBAR"/>
    <s v="1002629376"/>
    <s v="CESAR AUGUSTO CACERES GONZALEZ"/>
    <d v="2025-02-05T00:00:00"/>
    <s v="7990990000"/>
    <s v="Transitoria Presupuesto CDP CRP"/>
  </r>
  <r>
    <s v="2025"/>
    <n v="2"/>
    <d v="2025-01-01T00:00:00"/>
    <d v="2025-05-27T00:00:00"/>
    <s v="0118-01"/>
    <x v="18"/>
    <s v="Fortalecimiento en la gestión pública in - Servicio de gestión documental"/>
    <s v="0000000700"/>
    <d v="2025-02-05T00:00:00"/>
    <s v="PRESTAR EL SERVICIO INTEGRAL DE CORRESPONDENCIA EN LA SECRETARÍADISTRITAL DEL HÁBITAT"/>
    <s v="1-100-F001"/>
    <s v="VA-RECURSOS DISTRITO"/>
    <s v="O232020200668021"/>
    <s v="Servicios locales de mensajería nacional"/>
    <s v="PM/0118/0118/45990170250"/>
    <s v="Estrategias de gestión institucional y de la cultu"/>
    <n v="670218606"/>
    <n v="139066101"/>
    <n v="0"/>
    <n v="0"/>
    <s v="0000706373"/>
    <s v="1"/>
    <s v="10025"/>
    <d v="2025-02-05T00:00:00"/>
    <s v="1004902605"/>
    <s v="PAOLA ANDREA CALDERON VARGAS"/>
    <s v="1002629376"/>
    <s v="CESAR AUGUSTO CACERES GONZALEZ"/>
    <d v="2025-02-05T00:00:00"/>
    <s v="7990990000"/>
    <s v="Transitoria Presupuesto CDP CRP"/>
  </r>
  <r>
    <s v="2025"/>
    <n v="3"/>
    <d v="2025-01-01T00:00:00"/>
    <d v="2025-05-27T00:00:00"/>
    <s v="0118-01"/>
    <x v="10"/>
    <s v="Fortalecimiento en la gestión pública in - Servicio de asistencia técnica"/>
    <s v="0000001061"/>
    <d v="2025-03-10T00:00:00"/>
    <s v="PRESTAR SERVICIOS PROFESIONALES DE APOYO PARA EL DESARROLLO DE LASACTIVIDADES DE ACOMPAÑAMIENTO, PREVENCIÓN Y SEGUIMIENTO INDEPENDIENTERESPECTO DE LAS ACTUACIONES DISCIPLINARIAS, ATENCIÓN DE DERECHOS DEPETICIÓN Y REQUERIMIENTOS INTERNOS Y EXTERNOS, DE CONFORMIDAD CON ELMODELO INTEGRADO DE PLANEACIÓN Y GESTIÓN Y EL PLAN ANUAL DE AUDITORÍA2025."/>
    <s v="1-100-F001"/>
    <s v="VA-RECURSOS DISTRITO"/>
    <s v="O232020200991191"/>
    <s v="Servicios administrativos relacionados con los trabajadores estatales"/>
    <s v="PM/0118/0118/45990310250"/>
    <s v="Estrategias de gestión institucional y de la cultu"/>
    <n v="63000000"/>
    <n v="5133333"/>
    <n v="0"/>
    <n v="0"/>
    <s v="0000723936"/>
    <s v="1"/>
    <s v="11017"/>
    <d v="2025-03-07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58"/>
    <d v="2025-03-10T00:00:00"/>
    <s v="PRESTAR SERVICIOS PROFESIONALES DE APOYO PARA EL DESARROLLO DE LASACTIVIDADES RELACIONADAS CON EL SEGUIMIENTO, REVISIÓN, Y CONSOLIDACIÓNDE RESPUESTAS A REQUERIMIENTOS, REPORTES Y PREPARACIÓN DE INFORMES DEGESTION DE CONFORMIDAD CON LO ESTABLECIDO EN EL PLAN ANUAL DE AUDITORÍA2025."/>
    <s v="1-100-F001"/>
    <s v="VA-RECURSOS DISTRITO"/>
    <s v="O232020200991191"/>
    <s v="Servicios administrativos relacionados con los trabajadores estatales"/>
    <s v="PM/0118/0118/45990310250"/>
    <s v="Estrategias de gestión institucional y de la cultu"/>
    <n v="45000000"/>
    <n v="2500000"/>
    <n v="0"/>
    <n v="0"/>
    <s v="0000723922"/>
    <s v="1"/>
    <s v="11015"/>
    <d v="2025-03-07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63"/>
    <d v="2025-03-10T00:00:00"/>
    <s v="PRESTAR SERVICIOS PROFESIONALES DE APOYO PARA EL DESARROLLO DE LASACTIVIDADES DE ACOMPAÑAMIENTO, PREVENCIÓN, SEGUIMIENTO Y EVALUACIÓNINDEPENDIENTE RELACIONADAS CON EL SISTEMA DE GESTIÓN DE LA CALIDAD Y ELMODELO INTEGRADO DE PLANEACIÓN Y GESTIÓN, DE CONFORMIDAD CON EL PLANANUAL DE AUDITORÍA 2025."/>
    <s v="1-100-F001"/>
    <s v="VA-RECURSOS DISTRITO"/>
    <s v="O232020200991191"/>
    <s v="Servicios administrativos relacionados con los trabajadores estatales"/>
    <s v="PM/0118/0118/45990310250"/>
    <s v="Estrategias de gestión institucional y de la cultu"/>
    <n v="63000000"/>
    <n v="3500000"/>
    <n v="0"/>
    <n v="0"/>
    <s v="0000723940"/>
    <s v="1"/>
    <s v="11019"/>
    <d v="2025-03-07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70"/>
    <d v="2025-03-10T00:00:00"/>
    <s v="PRESTAR SERVICIOS PROFESIONALES DE APOYO JURÍDICO PARA EL DESARROLLO DELAS ACTIVIDADES DE ACOMPAÑAMIENTO, PREVENCIÓN Y SEGUIMIENTOINDEPENDIENTE RELACIONADAS CON EL CUMPLIMIENTO DEL COMPONENTE LEGAL YNORMATIVO, CONTRATACIÓN, DEFENSA JUDICIAL Y APOYO LEGAL PARA LAPRESENTACIÓN DE INFORMES, DE CONFORMIDAD CON EL MODELO INTEGRADO DEPLANEACIÓN Y GESTIÓN Y EL PLAN ANUAL DE AUDITORÍA 2025."/>
    <s v="1-100-F001"/>
    <s v="VA-RECURSOS DISTRITO"/>
    <s v="O232020200991191"/>
    <s v="Servicios administrativos relacionados con los trabajadores estatales"/>
    <s v="PM/0118/0118/45990310250"/>
    <s v="Estrategias de gestión institucional y de la cultu"/>
    <n v="63000000"/>
    <n v="4666667"/>
    <n v="0"/>
    <n v="0"/>
    <s v="0000724052"/>
    <s v="1"/>
    <s v="11013"/>
    <d v="2025-03-10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71"/>
    <d v="2025-03-10T00:00:00"/>
    <s v="PRESTAR SERVICIOS PROFESIONALES DE APOYO PARA REALIZAR ACTIVIDADESRELACIONADAS CON EL ACOMPAÑAMIENTO, PREVENCION, ANÁLISIS Y SEGUIMIENTOINDEPENDIENTE DE LOS ASPECTOS FINANCIEROS Y ECONÓMICOS DE LOS PLANES,PROGRAMAS Y PROYECTOS DE LA ENTIDAD, DE CONFORMIDAD CON EL MODELOINTEGRADO DE PLANEACIÓN Y GESTIÓN Y EL PLAN ANUAL DE AUDITORÍA 2025."/>
    <s v="1-100-F001"/>
    <s v="VA-RECURSOS DISTRITO"/>
    <s v="O232020200991191"/>
    <s v="Servicios administrativos relacionados con los trabajadores estatales"/>
    <s v="PM/0118/0118/45990310250"/>
    <s v="Estrategias de gestión institucional y de la cultu"/>
    <n v="63000000"/>
    <n v="3500000"/>
    <n v="0"/>
    <n v="0"/>
    <s v="0000724053"/>
    <s v="1"/>
    <s v="11014"/>
    <d v="2025-03-10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s v="0000001091"/>
    <d v="2025-03-18T00:00:00"/>
    <s v="PRESTAR LOS SERVICIOS DE APOYO OPERATIVO Y TECNICO EN LA SECRETARIADISTRITAL DE HÁBITAT EN EL PROCESO DE GESTIÓN DOCUMENTAL."/>
    <s v="1-100-F001"/>
    <s v="VA-RECURSOS DISTRITO"/>
    <s v="O232020200991191"/>
    <s v="Servicios administrativos relacionados con los trabajadores estatales"/>
    <s v="PM/0118/0118/45990310250"/>
    <s v="Estrategias de gestión institucional y de la cultu"/>
    <n v="31500000"/>
    <n v="1750000"/>
    <n v="0"/>
    <n v="0"/>
    <s v="0000726696"/>
    <s v="1"/>
    <s v="11002"/>
    <d v="2025-03-18T00:00:00"/>
    <s v="1000300664"/>
    <s v="ANA MILENA YELA ESCOBAR"/>
    <s v="1002629376"/>
    <s v="CESAR AUGUSTO CACERES GONZALEZ"/>
    <d v="2025-03-18T00:00:00"/>
    <s v="7990990000"/>
    <s v="Transitoria Presupuesto CDP CRP"/>
  </r>
  <r>
    <s v="2025"/>
    <n v="4"/>
    <d v="2025-01-01T00:00:00"/>
    <d v="2025-05-27T00:00:00"/>
    <s v="0118-01"/>
    <x v="47"/>
    <s v="Fortalecimiento en la gestión pública in - Documentos de lineamientos técnicos"/>
    <s v="0000001136"/>
    <d v="2025-04-02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32397015"/>
    <n v="1686090"/>
    <n v="0"/>
    <n v="0"/>
    <s v="0000730493"/>
    <s v="1"/>
    <s v="11201"/>
    <d v="2025-04-02T00:00:00"/>
    <s v="1000162608"/>
    <s v="JOSE ALEXANDER MORENO PAEZ"/>
    <s v="1002629376"/>
    <s v="CESAR AUGUSTO CACERES GONZALEZ"/>
    <d v="2025-04-02T00:00:00"/>
    <s v="7990990000"/>
    <s v="Transitoria Presupuesto CDP CRP"/>
  </r>
  <r>
    <s v="2025"/>
    <n v="4"/>
    <d v="2025-01-01T00:00:00"/>
    <d v="2025-05-27T00:00:00"/>
    <s v="0118-01"/>
    <x v="13"/>
    <s v="Adecuación de entornos urbanos y/o rura - Estudios de pre inversión e inversión"/>
    <s v="0000001175"/>
    <d v="2025-04-21T00:00:00"/>
    <s v="PRESTAR SERVICIOS PROFESIONALES PARA REALIZAR SEGUIMIENTO A LOSPROYECTOS ADELANTADOS POR LA SUBDIRECCIÓN DE OPERACIONES EN LOSPOLÍGONOS DE INTERVENCIÓN INTEGRAL DE ESPACIO PÚBLICO Y REVITALIZACIÓN,ASÍ COMO EL APOYAR EL SEGUIMIENTO DE LOS CONTRATOS Y EL DESARROLLO DELAS ACTIVIDADES CONTRACTUALES REQUERIDAS."/>
    <s v="1-100-F039"/>
    <s v="VA-Crédito"/>
    <s v="O232020200883330"/>
    <s v="Servicios de administración en proyectos de construcción"/>
    <s v="PM/0118/0110/40020340214"/>
    <s v="Espacio público intervenido"/>
    <n v="88000000"/>
    <n v="88000000"/>
    <n v="0"/>
    <n v="0"/>
    <s v="0000733223"/>
    <s v="1"/>
    <s v="10983"/>
    <d v="2025-04-16T00:00:00"/>
    <s v="1000117545"/>
    <s v="CAMILO EDUARDO TORRES MUÑOZ"/>
    <s v="1002629376"/>
    <s v="CESAR AUGUSTO CACERES GONZALEZ"/>
    <d v="2025-04-21T00:00:00"/>
    <s v="7990990000"/>
    <s v="Transitoria Presupuesto CDP CRP"/>
  </r>
  <r>
    <s v="2025"/>
    <n v="1"/>
    <d v="2025-01-01T00:00:00"/>
    <d v="2025-05-27T00:00:00"/>
    <s v="0118-01"/>
    <x v="34"/>
    <s v="Implementación de acciones y estrategias - Documentos de evaluación"/>
    <s v="0000000403"/>
    <d v="2025-01-21T00:00:00"/>
    <s v="PRESTAR SERVICIOS PROFESIONALES PARA LA SUSTANCIACIÓN DE LOS ACTOSADMINISTRATIVOS Y DEMÁS ACTUACIONES QUE DEN IMPULSO A LOS PROCESOSADMINISTRATIVOS QUE ADELANTA LA SUBSECRETARÍA DE INSPECCIÓN, VIGILANCIAY CONTROL DE VIVIENDA."/>
    <s v="1-100-F001"/>
    <s v="VA-RECURSOS DISTRITO"/>
    <s v="O232020200991123"/>
    <s v="Servicios de la administración pública relacionados con la vivienda e infraestructura de servicios públicos"/>
    <s v="PM/0118/0117/45990010226"/>
    <s v="Servicio de prevención, vigilancia y seguimiento d"/>
    <n v="78041880"/>
    <n v="78041880"/>
    <n v="0"/>
    <n v="0"/>
    <s v="0000689169"/>
    <s v="1"/>
    <s v="10717"/>
    <d v="2025-01-21T00:00:00"/>
    <s v="1005450425"/>
    <s v="CARLOS ANDRES DANIELS JARAMILLO"/>
    <s v="1002629376"/>
    <s v="CESAR AUGUSTO CACERES GONZALEZ"/>
    <d v="2025-01-21T00:00:00"/>
    <s v="7990990000"/>
    <s v="Transitoria Presupuesto CDP CRP"/>
  </r>
  <r>
    <s v="2025"/>
    <n v="3"/>
    <d v="2025-01-01T00:00:00"/>
    <d v="2025-05-27T00:00:00"/>
    <s v="0118-01"/>
    <x v="34"/>
    <s v="Implementación de acciones y estrategias - Documentos de evaluación"/>
    <s v="0000001101"/>
    <d v="2025-03-20T00:00:00"/>
    <s v="PRESTAR SERVICIOS PROFESIONALES ESPECIALIZADOS PARA APOYAR JURÍDICAMENTECON EL REGISTRO DE ARRENDADORES Y ENAJENADORES DE VIVIENDA, LASAUTORIZACIONES PARA LA ENAJENACIÓN DE VIVIENDA Y DEMÁS ACTIVIDADESORIENTADAS AL CONTROL DE PROYECTOS DE ENAJENACIÓN DE VIVIENDA."/>
    <s v="1-100-I019"/>
    <s v="VA-Otras multas"/>
    <s v="O232020200991123"/>
    <s v="Servicios de la administración pública relacionados con la vivienda e infraestructura de servicios públicos"/>
    <s v="PM/0118/0117/45990010226"/>
    <s v="Servicio de prevención, vigilancia y seguimiento d"/>
    <n v="111480400"/>
    <n v="111480400"/>
    <n v="0"/>
    <n v="0"/>
    <s v="0000727899"/>
    <s v="1"/>
    <s v="10805"/>
    <d v="2025-03-20T00:00:00"/>
    <s v="1000668702"/>
    <s v="JAZMIN ROCIO OROZCO RODRIGUEZ"/>
    <s v="1002629376"/>
    <s v="CESAR AUGUSTO CACERES GONZALEZ"/>
    <d v="2025-03-20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099"/>
    <d v="2025-01-07T00:00:00"/>
    <s v="PRESTAR SERVICIOS PROFESIONALES JURÍDICOS PARA REALIZAR ACTIVIDADES QUEPERMITAN EJECUTAR POLÍTICAS, PLANES Y PROYECTOS PARA EL MEJORAMIENTO DELA PRESTACIÓN DE LOS SERVICIOS PÚBLICOS EN EL TERRITORIO URBANO Y RURALDEL DISTRITO CAPITAL Y LA REGIÓN"/>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90484192"/>
    <n v="1573652"/>
    <n v="0"/>
    <n v="0"/>
    <s v="0000658604"/>
    <s v="1"/>
    <s v="10208"/>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082"/>
    <d v="2025-01-07T00:00:00"/>
    <s v="PRESTAR SERVICIOS PARA PROMOVER ACCIONES DE ARTICULACION REGIONAL DESDEUN ENFOQUE AMBIENTAL QUE PERMITAN LA IMPLEMENTACIÓN DE POLITICAS DESERVICIOS PUBLICOS EN EL DISTRITO CAPIT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0500000"/>
    <n v="933333"/>
    <n v="0"/>
    <n v="0"/>
    <s v="0000658473"/>
    <s v="1"/>
    <s v="10220"/>
    <d v="2025-01-07T00:00:00"/>
    <s v="1002522971"/>
    <s v="NEIBER YANETH PRIETO PERILLA"/>
    <s v="1002629376"/>
    <s v="CESAR AUGUSTO CACERES GONZALEZ"/>
    <d v="2025-01-07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095"/>
    <d v="2025-01-07T00:00:00"/>
    <s v="PRESTAR SERVICIOS PROFESIONALES PARA REALIZAR ACTIVIDADES DEFORTALECIMIENTO, SOSTENIBILIDAD Y OTORGAMIENTO DE BENEFICIOS ECONÓMICOSA LOS PEQUEÑOS PRESTADORES DE LOS SERVICIOS PÚBLICOS EN EL AREA RURAL ELDISTRITO CAPITAL, ASI COMO PROMOVER LA PARTICIPACION CIUDADANA EN LASAREAS URBANAS Y RURALES DE LA CIUDAD"/>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0500000"/>
    <n v="1400000"/>
    <n v="0"/>
    <n v="0"/>
    <s v="0000658598"/>
    <s v="1"/>
    <s v="10203"/>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079"/>
    <d v="2025-01-07T00:00:00"/>
    <s v="PRESTAR SERVICIOS PROFESIONALES PARA DESARROLLAR ACTIVIDADESRELACIONADAS CON LA GESTIÓN Y ANÁLISIS DE INFORMACIÓN, CON EL FIN DEELABORAR ESTRATEGIAS E INSTRUMENTOS DE PLANIFICACIÓN QUE MEJOREN LAPRESTACIÓN DE LOS SERVICIOS PÚBLICOS INCLUYENDO SU ENFOQUE REGION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3100150"/>
    <n v="1445220"/>
    <n v="0"/>
    <n v="0"/>
    <s v="0000658461"/>
    <s v="1"/>
    <s v="10213"/>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078"/>
    <d v="2025-01-07T00:00:00"/>
    <s v="PRESTAR SERVICIOS PROFESIONALES PARA REALIZAR ACTIVIDADES RELACIONADASCON LA GESTION DEL FONDO DE SOLIDARIDAD Y REDISTRIBUCIÓN DEL INGRESO -FSRI Y EL OTORGAMIENTO DE BENEFICIOS ECONOMICOS A LOS PRESTADORES DE LOSSERVICIOS PUBLICOS DOMICILIARIOS ACUEDUCTO, ALCANTARILLADO Y ASEO EN ELDISTRITO CAPIT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06843050"/>
    <n v="2477520"/>
    <n v="0"/>
    <n v="0"/>
    <s v="0000658454"/>
    <s v="1"/>
    <s v="10135"/>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080"/>
    <d v="2025-01-07T00:00:00"/>
    <s v="PRESTAR SERVICIOS PROFESIONALES PARA LA FORMULACIÓN, DESARROLLO YSEGUIMIENTO DE PLANES, POLÍTICAS, PROGRAMAS Y PROYECTOS DEL SERVICIOPUBLICO DE ASEO Y LA GESTIÓN DE RESIDUOS SÓLIDOS EN EL DISTRITO CAPITALDESDE EL COMPONENTE REGULATORIO Y NORMATIVO"/>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94971600"/>
    <n v="2202240"/>
    <n v="0"/>
    <n v="0"/>
    <s v="0000658465"/>
    <s v="1"/>
    <s v="10219"/>
    <d v="2025-01-07T00:00:00"/>
    <s v="1002522971"/>
    <s v="NEIBER YANETH PRIETO PERILLA"/>
    <s v="1002629376"/>
    <s v="CESAR AUGUSTO CACERES GONZALEZ"/>
    <d v="2025-01-07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138"/>
    <d v="2025-01-09T00:00:00"/>
    <s v="PRESTAR SERVICIOS PROFESIONALES PARA LA IMPLEMENTACIÓNY ARTICULACIÓN DEPROGRAMAS, PROYECTOS E INSTRUMENTOS PARA EL FORTALECIMIENTO DE LOSPRESTADORES DE LOS SERVICIOS PÚBLICOS EN EL TERRRITORIO URBANO Y RURALDEL DISTRITO CAPITAL"/>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0500000"/>
    <n v="2566667"/>
    <n v="0"/>
    <n v="0"/>
    <s v="0000663111"/>
    <s v="1"/>
    <s v="10204"/>
    <d v="2025-01-09T00:00:00"/>
    <s v="1002522971"/>
    <s v="NEIBER YANETH PRIETO PERILLA"/>
    <s v="1002629376"/>
    <s v="CESAR AUGUSTO CACERES GONZALEZ"/>
    <d v="2025-01-09T00:00:00"/>
    <s v="7990990000"/>
    <s v="Transitoria Presupuesto CDP CRP"/>
  </r>
  <r>
    <s v="2025"/>
    <n v="1"/>
    <d v="2025-01-01T00:00:00"/>
    <d v="2025-05-27T00:00:00"/>
    <s v="0118-01"/>
    <x v="40"/>
    <s v="Mejoramiento de la prestación y acceso d - Documentos de planeación"/>
    <s v="0000000287"/>
    <d v="2025-01-16T00:00:00"/>
    <s v="PRESTAR SERVICIOS PROFESIONALES PARA REALIZAR ACTIVIDADES QUE PERMITANDETERMINAR EL CUMPLIMIENTO DE LAS METAS, PROGRAMAS Y PROYECTOS, DEACUERDO CON LAS FUNCIONES DE LA SUBDIRECCIÓN DE SERVICIOS PÚBLIC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15550759"/>
    <n v="366831"/>
    <n v="0"/>
    <n v="0"/>
    <s v="0000684119"/>
    <s v="1"/>
    <s v="10129"/>
    <d v="2025-01-16T00:00:00"/>
    <s v="1002522971"/>
    <s v="NEIBER YANETH PRIETO PERILLA"/>
    <s v="1002629376"/>
    <s v="CESAR AUGUSTO CACERES GONZALEZ"/>
    <d v="2025-01-16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096"/>
    <d v="2025-01-07T00:00:00"/>
    <s v="PRESTAR SERVICIOS PROFESIONALES PARA DESARROLLAR ACTIVIDADES DE GESTIÓNAMBIENTAL Y SOCIAL DE LAS ACTIVIDADES LIDERADAS POR LA SUBDIRECCION DESERVICIOS PUBLICOS EN EL TERRRITORIO URBANO Y RURAL DEL DISTRITO CAPITAL"/>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0500000"/>
    <n v="4200000"/>
    <n v="0"/>
    <n v="0"/>
    <s v="0000658601"/>
    <s v="1"/>
    <s v="10205"/>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076"/>
    <d v="2025-01-07T00:00:00"/>
    <s v="PRESTAR SERVICIOS PROFESIONALES PARA REALIZAR ACTIVIDADES RELACIONADASCON EL FONDO DE SOLIDARIDAD Y REDISTRIBUCION DE INGRESOS, OTORGAMIENTODEL BENEFICIO MINIMO VITAL Y OTROS BENEFICIOS ECONOMICOS EN MATERIAFINANCIERA EN EL AMBITO DE LOS SERVICIOS PUBLICOS DOMICILIARI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0500000"/>
    <n v="3966667"/>
    <n v="0"/>
    <n v="0"/>
    <s v="0000658439"/>
    <s v="1"/>
    <s v="10134"/>
    <d v="2025-01-07T00:00:00"/>
    <s v="1002522971"/>
    <s v="NEIBER YANETH PRIETO PERILLA"/>
    <s v="1002629376"/>
    <s v="CESAR AUGUSTO CACERES GONZALEZ"/>
    <d v="2025-01-07T00:00:00"/>
    <s v="7990990000"/>
    <s v="Transitoria Presupuesto CDP CRP"/>
  </r>
  <r>
    <s v="2025"/>
    <n v="1"/>
    <d v="2025-01-01T00:00:00"/>
    <d v="2025-05-27T00:00:00"/>
    <s v="0118-01"/>
    <x v="5"/>
    <s v="Fortalecimiento en la gestión pública in - Servicios tecnológicos"/>
    <s v="0000000520"/>
    <d v="2025-01-22T00:00:00"/>
    <s v="ADQUISICIÓN DE EQUIPOS DE NET WORKING."/>
    <s v="1-100-F001"/>
    <s v="VA-RECURSOS DISTRITO"/>
    <s v="O232020200883142"/>
    <s v="Servicios de diseño y desarrollo de redes y sistemas en tecnologías de la información (TI)"/>
    <s v="PM/0118/0118/45990070250"/>
    <s v="Estrategias de gestión institucional y de la cultu"/>
    <n v="409023734"/>
    <n v="409023734"/>
    <n v="0"/>
    <n v="0"/>
    <s v="0000691569"/>
    <s v="1"/>
    <s v="9981"/>
    <d v="2025-01-22T00:00:00"/>
    <s v="1000300664"/>
    <s v="ANA MILENA YELA ESCOBAR"/>
    <s v="1002629376"/>
    <s v="CESAR AUGUSTO CACERES GONZALEZ"/>
    <d v="2025-01-22T00:00:00"/>
    <s v="7990990000"/>
    <s v="Transitoria Presupuesto CDP CRP"/>
  </r>
  <r>
    <s v="2025"/>
    <n v="1"/>
    <d v="2025-01-01T00:00:00"/>
    <d v="2025-05-27T00:00:00"/>
    <s v="0118-01"/>
    <x v="5"/>
    <s v="Fortalecimiento en la gestión pública in - Servicios tecnológicos"/>
    <s v="0000000519"/>
    <d v="2025-01-22T00:00:00"/>
    <s v="PRESTAR LOS SERVICIOS DE CONECTIVIDAD PARA LA SECRETARÍA DISTRITAL DELHÁBITAT."/>
    <s v="1-100-F001"/>
    <s v="VA-RECURSOS DISTRITO"/>
    <s v="O232020200883142"/>
    <s v="Servicios de diseño y desarrollo de redes y sistemas en tecnologías de la información (TI)"/>
    <s v="PM/0118/0118/45990070250"/>
    <s v="Estrategias de gestión institucional y de la cultu"/>
    <n v="123876000"/>
    <n v="123876000"/>
    <n v="0"/>
    <n v="0"/>
    <s v="0000691565"/>
    <s v="1"/>
    <s v="9983"/>
    <d v="2025-01-22T00:00:00"/>
    <s v="1000300664"/>
    <s v="ANA MILENA YELA ESCOBAR"/>
    <s v="1002629376"/>
    <s v="CESAR AUGUSTO CACERES GONZALEZ"/>
    <d v="2025-01-22T00:00:00"/>
    <s v="7990990000"/>
    <s v="Transitoria Presupuesto CDP CRP"/>
  </r>
  <r>
    <s v="2025"/>
    <n v="1"/>
    <d v="2025-01-01T00:00:00"/>
    <d v="2025-05-27T00:00:00"/>
    <s v="0118-01"/>
    <x v="40"/>
    <s v="Mejoramiento de la prestación y acceso d - Documentos de planeación"/>
    <s v="0000000103"/>
    <d v="2025-01-07T00:00:00"/>
    <s v="PRESTAR SERVICIOS PROFESIONALES PARA REAALIZAR ACTIVIDADES RELACIONADASCON LA IMPLEMENTACIÓN DE POLÍTICAS Y PLANES QUE PROMUEVAN EL DESARROLLOSOSTENIBLE, LA RESILIENCIA CLIMÁTICA Y LA ECONOMÍA CIRCULAR, EN EL MARCODE LA GESTIÓN DE LOS SERVICIOS PÚBLICOS EN EL DISTRITO INCLUYENDOENFOQUE REGION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26555593"/>
    <n v="26368926"/>
    <n v="0"/>
    <n v="0"/>
    <s v="0000658610"/>
    <s v="1"/>
    <s v="10214"/>
    <d v="2025-01-07T00:00:00"/>
    <s v="1002522971"/>
    <s v="NEIBER YANETH PRIETO PERILLA"/>
    <s v="1002629376"/>
    <s v="CESAR AUGUSTO CACERES GONZALEZ"/>
    <d v="2025-01-07T00:00:00"/>
    <s v="7990990000"/>
    <s v="Transitoria Presupuesto CDP CRP"/>
  </r>
  <r>
    <s v="2025"/>
    <n v="1"/>
    <d v="2025-01-01T00:00:00"/>
    <d v="2025-05-27T00:00:00"/>
    <s v="0118-01"/>
    <x v="46"/>
    <s v="Mejoramiento de la prestación y acceso d - Servicios de  Información actualizados"/>
    <s v="0000000101"/>
    <d v="2025-01-07T00:00:00"/>
    <s v="PRESTAR SERVICIOS PROFESIONALES PARA REALIZAR EL ANALISIS DE LAINFORMACION DE LAS EMPRESAS DE SERVICIOS PUBLICOS EN EL MARCO DELCATASTRO UNIFICADO DE REDES Y USUARIOS, INTEGRADA EN EL DATA LAKE DE LASDHT, GARANTIZANDO EL DESARROLLO Y DESPLIEGUE DE DASH-BOARDS Y TABLEROSDE INFORMACIÓN EN EL SISTEMA DE INFORMACIÓN MISIONAL, EN EL MARCO DE LOSPLANES, PROGRAMAS Y PROYECTOS DEL SECTOR HÁBITAT"/>
    <s v="1-100-F001"/>
    <s v="VA-RECURSOS DISTRITO"/>
    <s v="O232020200991123"/>
    <s v="Servicios de la administración pública relacionados con la vivienda e infraestructura de servicios públicos"/>
    <s v="PM/0118/0109/40030500218"/>
    <s v="Servicio de gestión catastral para los servicios p"/>
    <n v="126555593"/>
    <n v="8803869"/>
    <n v="0"/>
    <n v="0"/>
    <s v="0000658607"/>
    <s v="1"/>
    <s v="10163"/>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283"/>
    <d v="2025-01-16T00:00:00"/>
    <s v="PRESTAR SERVICIOS PROFESIONALES PARA REALIZAR ACTIVIDADES DEVERIFICACIÓN REGULATORIA EN LA FORMULACIÓN, DESARROLLO Y SEGUIMIENTO DELAS POLÍTICAS PÚBLICAS DE SERVICIOS PÚBLICOS DOMICILIARIOS EN EL EN ELDISTRITO CAPITAL Y LA REGIÓN."/>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15615793"/>
    <n v="9"/>
    <n v="0"/>
    <n v="0"/>
    <s v="0000684115"/>
    <s v="1"/>
    <s v="10217"/>
    <d v="2025-01-16T00:00:00"/>
    <s v="1002522971"/>
    <s v="NEIBER YANETH PRIETO PERILLA"/>
    <s v="1002629376"/>
    <s v="CESAR AUGUSTO CACERES GONZALEZ"/>
    <d v="2025-01-16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290"/>
    <d v="2025-01-16T00:00:00"/>
    <s v="PRESTAR SERVICIOS PROFESIONALES PARA REALIZAR EL ACOMPAÑAMIENTO A LOSACUEDUCTOS COMUNITARIOS DEL DISTRITO CAPITAL, DESARROLLANDO ACTIVIDADESPARA EL MEJORAMIENTO DE LA INFRAESTRUCTURA DE ESTOS, CON EL FINOPTIMIZAR LA CALIDAD DEL SERVICIO PÚBLICO DE AGUA"/>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92440607"/>
    <n v="586927"/>
    <n v="0"/>
    <n v="0"/>
    <s v="0000684123"/>
    <s v="1"/>
    <s v="10200"/>
    <d v="2025-01-16T00:00:00"/>
    <s v="1002522971"/>
    <s v="NEIBER YANETH PRIETO PERILLA"/>
    <s v="1002629376"/>
    <s v="CESAR AUGUSTO CACERES GONZALEZ"/>
    <d v="2025-01-16T00:00:00"/>
    <s v="7990990000"/>
    <s v="Transitoria Presupuesto CDP CRP"/>
  </r>
  <r>
    <s v="2025"/>
    <n v="1"/>
    <d v="2025-01-01T00:00:00"/>
    <d v="2025-05-27T00:00:00"/>
    <s v="0118-01"/>
    <x v="40"/>
    <s v="Mejoramiento de la prestación y acceso d - Documentos de planeación"/>
    <s v="0000000289"/>
    <d v="2025-01-16T00:00:00"/>
    <s v="PRESTAR SERVICIOS PROFESIONALES PARA REALIZAR ACTIVIDADES RELACIONADASCON LA IMPLEMENTACION Y FORTALECIMIENTO DEL CATASTRO UNIFICADO DE REDESY USUARIOS, GESTION DEL DESARROLLO DE INICIATIVAS ORIENTADAS ALDESPLIEGUE DE TECNOLOGIAS Y FNCER, DESARROLLO DE PROYECTOS ENERGETICOS YDE TELECOMUNICACIONES Y EL SOTERRAMIENTO Y ORGANIZACION DE REDES DESERVICIOS PUBLIC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3732434"/>
    <n v="531629"/>
    <n v="0"/>
    <n v="0"/>
    <s v="0000684122"/>
    <s v="1"/>
    <s v="10130"/>
    <d v="2025-01-16T00:00:00"/>
    <s v="1002522971"/>
    <s v="NEIBER YANETH PRIETO PERILLA"/>
    <s v="1002629376"/>
    <s v="CESAR AUGUSTO CACERES GONZALEZ"/>
    <d v="2025-01-16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295"/>
    <d v="2025-01-16T00:00:00"/>
    <s v="PRESTAR SERVICIOS PROFESIONALES PARA REALIZAR ACTIVIDADES JURIDICAS  ENLAS DIFERNTES ETAPAS  DE LOS PROCESOS DE CONTRATACION, PARA ELCUMPLIMIENTO DE LAS METAS Y PROYECTOS A CARGO DE LA SUBDIRECCION DESERVICIOS PUBLICO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3732434"/>
    <n v="59808880"/>
    <n v="0"/>
    <n v="0"/>
    <s v="0000684133"/>
    <s v="1"/>
    <s v="10210"/>
    <d v="2025-01-16T00:00:00"/>
    <s v="1002522971"/>
    <s v="NEIBER YANETH PRIETO PERILLA"/>
    <s v="1002629376"/>
    <s v="CESAR AUGUSTO CACERES GONZALEZ"/>
    <d v="2025-01-16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084"/>
    <d v="2025-01-07T00:00:00"/>
    <s v="PRESTAR SERVICIOS PROFESIONALES PARA ACOMPAÑAR A LOS ACUEDUCTOSCOMUNITARIOS EN LA MEJORA DE LA PRESTACIÓN DEL SERVICIO DE AGUA,VERIFICANDO LA OPERACIÓN DE LOS SISTEMAS DE ACUEDUCTO Y EL DESARROLLANDOINICIATIVAS DE TRATAMIENTO DE AGUAS RESIDUALES EN EL SUELO RURAL, CON ELFIN DE MEJORAR LAS CONDICIONES DE SANEAMIENTO EN LAS COMUNIDADES RURALE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125139014"/>
    <n v="38274192"/>
    <n v="0"/>
    <n v="0"/>
    <s v="0000658486"/>
    <s v="1"/>
    <s v="10202"/>
    <d v="2025-01-07T00:00:00"/>
    <s v="1002522971"/>
    <s v="NEIBER YANETH PRIETO PERILLA"/>
    <s v="1002629376"/>
    <s v="CESAR AUGUSTO CACERES GONZALEZ"/>
    <d v="2025-01-07T00:00:00"/>
    <s v="7990990000"/>
    <s v="Transitoria Presupuesto CDP CRP"/>
  </r>
  <r>
    <s v="2025"/>
    <n v="2"/>
    <d v="2025-01-01T00:00:00"/>
    <d v="2025-05-27T00:00:00"/>
    <s v="0118-01"/>
    <x v="42"/>
    <s v="Mejoramiento de la prestación y acceso d - Servicio de asistencia técnica para la administración y operación de los servicios públicos domiciliarios"/>
    <s v="0000000950"/>
    <d v="2025-02-25T00:00:00"/>
    <s v="PRESTAR SERVICIOS PROFESIONALES PARA LA IMPLEMENTACIÓN DE POLÍTICASPÚBLICAS E INSTRUMENTOS DE PLANEACIÓN LIDERADOS POR LA SUBDIRECCIÓN DESERVICIOS PÚBLICOS, ASÍ COMO DESARROLLAR ACCIONES QUE CONTRIBUYAN A LAVISIÓN REGIONAL, AL IMPULSO DE MODELOS DE ECONOMÍA CIRCULAR Y PRÁCTICASSOSTENIBLES ALREDEDOR DE LA PRESTACIÓN DE SERVICIOS PUBLICO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115550759"/>
    <n v="11371663"/>
    <n v="0"/>
    <n v="0"/>
    <s v="0000718986"/>
    <s v="1"/>
    <s v="10207"/>
    <d v="2025-02-24T00:00:00"/>
    <s v="1002522971"/>
    <s v="NEIBER YANETH PRIETO PERILLA"/>
    <s v="1002629376"/>
    <s v="CESAR AUGUSTO CACERES GONZALEZ"/>
    <d v="2025-02-25T00:00:00"/>
    <s v="7990990000"/>
    <s v="Transitoria Presupuesto CDP CRP"/>
  </r>
  <r>
    <s v="2025"/>
    <n v="2"/>
    <d v="2025-01-01T00:00:00"/>
    <d v="2025-05-27T00:00:00"/>
    <s v="0118-01"/>
    <x v="40"/>
    <s v="Mejoramiento de la prestación y acceso d - Documentos de planeación"/>
    <s v="0000000951"/>
    <d v="2025-02-25T00:00:00"/>
    <s v="PRESTAR SERVICIOS PROFESIONALES PARA REALIZAR ACTIVIDADES RELACIONADASCON EL OTORGAMIENTO DE BENEFICIOS ECONÓMICOS DE LOS SERVICIOS PÚBLICOSDE ACUEDUCTO ALCANTARILLADO Y ASEO DIRIGIDOS A LA POBLACIÓN DE BAJOSINGRES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9748162"/>
    <n v="9402188"/>
    <n v="0"/>
    <n v="0"/>
    <s v="0000718987"/>
    <s v="1"/>
    <s v="10131"/>
    <d v="2025-02-24T00:00:00"/>
    <s v="1002522971"/>
    <s v="NEIBER YANETH PRIETO PERILLA"/>
    <s v="1002629376"/>
    <s v="CESAR AUGUSTO CACERES GONZALEZ"/>
    <d v="2025-02-25T00:00:00"/>
    <s v="7990990000"/>
    <s v="Transitoria Presupuesto CDP CRP"/>
  </r>
  <r>
    <s v="2025"/>
    <n v="2"/>
    <d v="2025-01-01T00:00:00"/>
    <d v="2025-05-27T00:00:00"/>
    <s v="0118-01"/>
    <x v="14"/>
    <s v="Fortalecimiento en la gestión pública in - Servicio de Implementación Sistemas de Gestión"/>
    <s v="0000000688"/>
    <d v="2025-02-05T00:00:00"/>
    <s v="PRESTAR SERVICIOS PROFESIONALES PARA ATENDER LOS DISTINTOSREQUERIMIENTOS Y/O TRÁMITES JURÍDICOS, ADMINISTRATIVOS Y CONTRACTUALESASOCIADOS A LOS PROCESOS Y PROYECTOS DE INVERSIÓN DEL ÁREA; ASÍ COMO ELAPOYO EN EL DESARROLLO DE LAS ACTIVIDADES DEL SISTEMA DE GESTIÓN DECALIDAD Y AMBIENTAL BAJO LOS REQUISITOS DE LA NORMAS ISO 9001-201514001:2015"/>
    <s v="1-100-F001"/>
    <s v="VA-RECURSOS DISTRITO"/>
    <s v="O232020200991123"/>
    <s v="Servicios de la administración pública relacionados con la vivienda e infraestructura de servicios públicos"/>
    <s v="PM/0118/0118/45990230250"/>
    <s v="Estrategias de gestión institucional y de la cultu"/>
    <n v="98068500"/>
    <n v="980685"/>
    <n v="0"/>
    <n v="0"/>
    <s v="0000706322"/>
    <s v="1"/>
    <s v="10624"/>
    <d v="2025-02-05T00:00:00"/>
    <s v="1000292975"/>
    <s v="JACKELYN YATE CABRERA"/>
    <s v="1002629376"/>
    <s v="CESAR AUGUSTO CACERES GONZALEZ"/>
    <d v="2025-02-05T00:00:00"/>
    <s v="7990990000"/>
    <s v="Transitoria Presupuesto CDP CRP"/>
  </r>
  <r>
    <s v="2025"/>
    <n v="1"/>
    <d v="2025-01-01T00:00:00"/>
    <d v="2025-05-27T00:00:00"/>
    <s v="0118-01"/>
    <x v="14"/>
    <s v="Fortalecimiento en la gestión pública in - Servicio de Implementación Sistemas de Gestión"/>
    <s v="0000000508"/>
    <d v="2025-01-22T00:00:00"/>
    <s v="PRESTAR SERVICIOS PROFESIONALES PARA EL DESARROLLO DE LAS ACTIVIDADESRELACIONADAS CON EL SEGUIMIENTO Y EVALUACIÓN DESDE LA LÍNEA DEPLANEACIÓN DE LAS POLÍTICAS EN LAS QUE PARTICIPA LA SECRETARÍA DISTRITALDEL HÁBITAT; ASI COMO DESARROLLAR LAS ACTIVIDADES DE SEGUIMIENTO A LOSPROYECTOS DE INVERSIÓN ASIGNADOS POR EL SUPERVISOR EN LAS HERRAMIENTASDISPUESTAS"/>
    <s v="1-100-F001"/>
    <s v="VA-RECURSOS DISTRITO"/>
    <s v="O232020200991123"/>
    <s v="Servicios de la administración pública relacionados con la vivienda e infraestructura de servicios públicos"/>
    <s v="PM/0118/0118/45990230250"/>
    <s v="Estrategias de gestión institucional y de la cultu"/>
    <n v="104500000"/>
    <n v="3166667"/>
    <n v="0"/>
    <n v="0"/>
    <s v="0000691497"/>
    <s v="1"/>
    <s v="10626"/>
    <d v="2025-01-22T00:00:00"/>
    <s v="1000292975"/>
    <s v="JACKELYN YATE CABRERA"/>
    <s v="1002629376"/>
    <s v="CESAR AUGUSTO CACERES GONZALEZ"/>
    <d v="2025-01-22T00:00:00"/>
    <s v="7990990000"/>
    <s v="Transitoria Presupuesto CDP CRP"/>
  </r>
  <r>
    <s v="2025"/>
    <n v="1"/>
    <d v="2025-01-01T00:00:00"/>
    <d v="2025-05-27T00:00:00"/>
    <s v="0118-01"/>
    <x v="14"/>
    <s v="Fortalecimiento en la gestión pública in - Servicio de Implementación Sistemas de Gestión"/>
    <s v="0000000206"/>
    <d v="2025-01-09T00:00:00"/>
    <s v="PRESTAR SERVICIOS PROFESIONALES PARA EL DESARROLLO DE LAS ACTIVIDADES DEFORTALECIMIENTO Y MONITOREO DE LOS SISTEMAS DE GESTIÓN DE LA SDHT, ENCUMPLIMIENTO DE LOS ESTÁNDARES ESTABLECIDOS EN EL MODELO INTEGRADO DEPLANEACIÓN Y GESTIÓN (MIPG) Y LAS NORMAS ISO 9001 -2015 Y 14001-2015."/>
    <s v="1-100-F001"/>
    <s v="VA-RECURSOS DISTRITO"/>
    <s v="O232020200991123"/>
    <s v="Servicios de la administración pública relacionados con la vivienda e infraestructura de servicios públicos"/>
    <s v="PM/0118/0118/45990230250"/>
    <s v="Estrategias de gestión institucional y de la cultu"/>
    <n v="85593155"/>
    <n v="496193"/>
    <n v="0"/>
    <n v="0"/>
    <s v="0000666349"/>
    <s v="1"/>
    <s v="10634"/>
    <d v="2025-01-09T00:00:00"/>
    <s v="1000292975"/>
    <s v="JACKELYN YATE CABRERA"/>
    <s v="1002629376"/>
    <s v="CESAR AUGUSTO CACERES GONZALEZ"/>
    <d v="2025-01-09T00:00:00"/>
    <s v="7990990000"/>
    <s v="Transitoria Presupuesto CDP CRP"/>
  </r>
  <r>
    <s v="2025"/>
    <n v="2"/>
    <d v="2025-01-01T00:00:00"/>
    <d v="2025-05-27T00:00:00"/>
    <s v="0118-01"/>
    <x v="14"/>
    <s v="Fortalecimiento en la gestión pública in - Servicio de Implementación Sistemas de Gestión"/>
    <s v="0000000694"/>
    <d v="2025-02-05T00:00:00"/>
    <s v="PRESTAR SERVICIOS PROFESIONALES PARA LA FORMULACIÓN Y EL SEGUIMIENTO DELAS POLÍTICAS LIDERADAS POR LA SUBDIRECCIÓN DE PROGRAMAS Y PROYECTOS, ENEL MARCO DEL MODELO INTEGRADO DE PLANEACIÓN Y GESTIÓN, ASÍ COMO APOYARAL ÁREA EN LO CORRESPONDIENTE AL DESARROLLO DE LAS POLÍTICAS DETRANSPARENCIA, RACIONALIZACIÓN DE TRÁMITES Y SERVICIO AL CIUDADANO."/>
    <s v="1-100-F001"/>
    <s v="VA-RECURSOS DISTRITO"/>
    <s v="O232020200991123"/>
    <s v="Servicios de la administración pública relacionados con la vivienda e infraestructura de servicios públicos"/>
    <s v="PM/0118/0118/45990230250"/>
    <s v="Estrategias de gestión institucional y de la cultu"/>
    <n v="98068500"/>
    <n v="2288265"/>
    <n v="0"/>
    <n v="0"/>
    <s v="0000706350"/>
    <s v="1"/>
    <s v="10641"/>
    <d v="2025-02-05T00:00:00"/>
    <s v="1000292975"/>
    <s v="JACKELYN YATE CABRERA"/>
    <s v="1002629376"/>
    <s v="CESAR AUGUSTO CACERES GONZALEZ"/>
    <d v="2025-02-05T00:00:00"/>
    <s v="7990990000"/>
    <s v="Transitoria Presupuesto CDP CRP"/>
  </r>
  <r>
    <s v="2025"/>
    <n v="1"/>
    <d v="2025-01-01T00:00:00"/>
    <d v="2025-05-27T00:00:00"/>
    <s v="0118-01"/>
    <x v="14"/>
    <s v="Fortalecimiento en la gestión pública in - Servicio de Implementación Sistemas de Gestión"/>
    <s v="0000000511"/>
    <d v="2025-01-22T00:00:00"/>
    <s v="PRESTAR SERVICIOS PROFESIONALES PARA REALIZAR LAS ACTIVIDADES PROPIAS DELOS SISTEMAS DE GESTIÓN QUE LIDERE LA SUBDIRECCIÓN DE PROGRAMAS YPROYECTOS BAJO LOS ESTÁNDARES DEL MODELO INTEGRADO DE PLANEACIÓN YGESTIÓN - MIPG, ASÍ COMO EL DESARROLLO DE LAS ACCIONES REQUERIDAS PARAEL SEGUIMIENTO DEL SISTEMA DE ADMINISTRACIÓN DEL RIESGO Y LA POLÍTICA DEGESTIÓN DEL CONOCIMIENTO"/>
    <s v="1-100-F001"/>
    <s v="VA-RECURSOS DISTRITO"/>
    <s v="O232020200991123"/>
    <s v="Servicios de la administración pública relacionados con la vivienda e infraestructura de servicios públicos"/>
    <s v="PM/0118/0118/45990230250"/>
    <s v="Estrategias de gestión institucional y de la cultu"/>
    <n v="79310000"/>
    <n v="4085667"/>
    <n v="0"/>
    <n v="0"/>
    <s v="0000691514"/>
    <s v="1"/>
    <s v="10633"/>
    <d v="2025-01-22T00:00:00"/>
    <s v="1000292975"/>
    <s v="JACKELYN YATE CABRERA"/>
    <s v="1002629376"/>
    <s v="CESAR AUGUSTO CACERES GONZALEZ"/>
    <d v="2025-01-22T00:00:00"/>
    <s v="7990990000"/>
    <s v="Transitoria Presupuesto CDP CRP"/>
  </r>
  <r>
    <s v="2025"/>
    <n v="2"/>
    <d v="2025-01-01T00:00:00"/>
    <d v="2025-05-27T00:00:00"/>
    <s v="0118-01"/>
    <x v="14"/>
    <s v="Fortalecimiento en la gestión pública in - Servicio de Implementación Sistemas de Gestión"/>
    <s v="0000000691"/>
    <d v="2025-02-05T00:00:00"/>
    <s v="PRESTAR SERVICIOS PROFESIONALES PARA REALIZAR ACTIVIDADES RELACIONADASCON LA FORMULACIÓN, ACTUALIZACIÓN Y SEGUIMIENTO DE LOS PROYECTOS DEINVERSIÓN ASIGNADOS POR LA SUPERVISION EN LAS HERRAMIENTAS DISPUESTAS;ASI COMO DESARROLLAR LAS ACTIVIDADES DE GEOREFERENCIACION DE LASINTERVENCIONES DE LA SDHT EN EL MARCO DE LOS PROYECTOS DE INVERSION"/>
    <s v="1-100-F001"/>
    <s v="VA-RECURSOS DISTRITO"/>
    <s v="O232020200991123"/>
    <s v="Servicios de la administración pública relacionados con la vivienda e infraestructura de servicios públicos"/>
    <s v="PM/0118/0118/45990230250"/>
    <s v="Estrategias de gestión institucional y de la cultu"/>
    <n v="95000000"/>
    <n v="3166667"/>
    <n v="0"/>
    <n v="0"/>
    <s v="0000706330"/>
    <s v="1"/>
    <s v="10625"/>
    <d v="2025-02-05T00:00:00"/>
    <s v="1000292975"/>
    <s v="JACKELYN YATE CABRERA"/>
    <s v="1002629376"/>
    <s v="CESAR AUGUSTO CACERES GONZALEZ"/>
    <d v="2025-02-05T00:00:00"/>
    <s v="7990990000"/>
    <s v="Transitoria Presupuesto CDP CRP"/>
  </r>
  <r>
    <s v="2025"/>
    <n v="2"/>
    <d v="2025-01-01T00:00:00"/>
    <d v="2025-05-27T00:00:00"/>
    <s v="0118-01"/>
    <x v="14"/>
    <s v="Fortalecimiento en la gestión pública in - Servicio de Implementación Sistemas de Gestión"/>
    <s v="0000000696"/>
    <d v="2025-02-05T00:00:00"/>
    <s v="PRESTAR SERVICIOS PROFESIONALES PARA REALIZAR ACTIVIDADES RELACIONADASCON LA FORMULACIÓN, ACTUALIZACIÓN Y SEGUIMIENTO A LOS PROYECTOS DEINVERSIÓN ASIGNADOS POR EL SUPERVISOR EN LAS HERRAMIENTAS DISPUESTAS;ASÍ COMO GENERAR INFORMES RELACIONADAS CON LAS LÍNEAS ESTRATÉGICAS DELPDD"/>
    <s v="1-100-F001"/>
    <s v="VA-RECURSOS DISTRITO"/>
    <s v="O232020200991123"/>
    <s v="Servicios de la administración pública relacionados con la vivienda e infraestructura de servicios públicos"/>
    <s v="PM/0118/0118/45990230250"/>
    <s v="Estrategias de gestión institucional y de la cultu"/>
    <n v="98068500"/>
    <n v="980685"/>
    <n v="0"/>
    <n v="0"/>
    <s v="0000706365"/>
    <s v="1"/>
    <s v="10980"/>
    <d v="2025-02-05T00:00:00"/>
    <s v="1000292975"/>
    <s v="JACKELYN YATE CABRERA"/>
    <s v="1002629376"/>
    <s v="CESAR AUGUSTO CACERES GONZALEZ"/>
    <d v="2025-02-05T00:00:00"/>
    <s v="7990990000"/>
    <s v="Transitoria Presupuesto CDP CRP"/>
  </r>
  <r>
    <s v="2025"/>
    <n v="2"/>
    <d v="2025-01-01T00:00:00"/>
    <d v="2025-05-27T00:00:00"/>
    <s v="0118-01"/>
    <x v="14"/>
    <s v="Fortalecimiento en la gestión pública in - Servicio de Implementación Sistemas de Gestión"/>
    <s v="0000000697"/>
    <d v="2025-02-05T00:00:00"/>
    <s v="PRESTAR SERVICIOS PROFESIONALES PARA APOYAR LAS ACTIVIDADES RELACIONADASCON EL DESARROLLO, MANTENIMIENTO Y MONITOREO DEL SISTEMA DE GESTIÓN DELA SDHT, BAJO LOS ESTÁNDARES DEL MODELO INTEGRADO DE PLANEACIÓN YGESTIÓN, LA NORMA ISO 9001:2015, Y EL DECRETO 612 DE 2018."/>
    <s v="1-100-F001"/>
    <s v="VA-RECURSOS DISTRITO"/>
    <s v="O232020200991123"/>
    <s v="Servicios de la administración pública relacionados con la vivienda e infraestructura de servicios públicos"/>
    <s v="PM/0118/0118/45990230250"/>
    <s v="Estrategias de gestión institucional y de la cultu"/>
    <n v="95000000"/>
    <n v="4750000"/>
    <n v="0"/>
    <n v="0"/>
    <s v="0000706369"/>
    <s v="1"/>
    <s v="10629"/>
    <d v="2025-02-05T00:00:00"/>
    <s v="1000292975"/>
    <s v="JACKELYN YATE CABRERA"/>
    <s v="1002629376"/>
    <s v="CESAR AUGUSTO CACERES GONZALEZ"/>
    <d v="2025-02-05T00:00:00"/>
    <s v="7990990000"/>
    <s v="Transitoria Presupuesto CDP CRP"/>
  </r>
  <r>
    <s v="2025"/>
    <n v="1"/>
    <d v="2025-01-01T00:00:00"/>
    <d v="2025-05-27T00:00:00"/>
    <s v="0118-01"/>
    <x v="14"/>
    <s v="Fortalecimiento en la gestión pública in - Servicio de Implementación Sistemas de Gestión"/>
    <s v="0000000512"/>
    <d v="2025-01-22T00:00:00"/>
    <s v="PRESTAR SERVICIOS PROFESIONALES EN LA SDHT PARA LA IMPLEMENTACIÓN,DESARROLLO Y MANTENIMIENTO DEL MODELO INTEGRADO DE PLANEACIÓN Y GESTIÓNMIPG, EN PARTICULAR CON LAS DIMENSIONES DE PLANEACIÓN, GESTIÓN CONVALORES PARA RESULTADOS Y EVALUACIÓN DE RESULTADOS."/>
    <s v="1-100-F001"/>
    <s v="VA-RECURSOS DISTRITO"/>
    <s v="O232020200991123"/>
    <s v="Servicios de la administración pública relacionados con la vivienda e infraestructura de servicios públicos"/>
    <s v="PM/0118/0118/45990230250"/>
    <s v="Estrategias de gestión institucional y de la cultu"/>
    <n v="81232667"/>
    <n v="9132667"/>
    <n v="0"/>
    <n v="0"/>
    <s v="0000691522"/>
    <s v="1"/>
    <s v="10637"/>
    <d v="2025-01-22T00:00:00"/>
    <s v="1000292975"/>
    <s v="JACKELYN YATE CABRERA"/>
    <s v="1002629376"/>
    <s v="CESAR AUGUSTO CACERES GONZALEZ"/>
    <d v="2025-01-22T00:00:00"/>
    <s v="7990990000"/>
    <s v="Transitoria Presupuesto CDP CRP"/>
  </r>
  <r>
    <s v="2025"/>
    <n v="1"/>
    <d v="2025-01-01T00:00:00"/>
    <d v="2025-05-27T00:00:00"/>
    <s v="0118-01"/>
    <x v="14"/>
    <s v="Fortalecimiento en la gestión pública in - Servicio de Implementación Sistemas de Gestión"/>
    <s v="0000000199"/>
    <d v="2025-01-09T00:00:00"/>
    <s v="PRESTAR SERVICIOS PROFESIONALES PARA ADELANTAR LAS ACTIVIDADES DESEGUIMIENTO A LOS PLANES, PROGRAMAS, Y PROYECTOS DE COMPETENCIA DE LASUBSECRETARIA DE PLANEACIÓN Y POLÍTICA; ASÍ COMO APOYAR A ESTADEPENDENCIA EN LAS RESPUESTAS A LAS SOLICITUDES PRESENTADAS PORENTIDADES NACIONALES, DISTRITALES Y ENTES DE CONTROL."/>
    <s v="1-100-F001"/>
    <s v="VA-RECURSOS DISTRITO"/>
    <s v="O232020200991123"/>
    <s v="Servicios de la administración pública relacionados con la vivienda e infraestructura de servicios públicos"/>
    <s v="PM/0118/0118/45990230250"/>
    <s v="Estrategias de gestión institucional y de la cultu"/>
    <n v="94971600"/>
    <n v="8533680"/>
    <n v="0"/>
    <n v="0"/>
    <s v="0000666063"/>
    <s v="1"/>
    <s v="10639"/>
    <d v="2025-01-09T00:00:00"/>
    <s v="1000292975"/>
    <s v="JACKELYN YATE CABRERA"/>
    <s v="1002629376"/>
    <s v="CESAR AUGUSTO CACERES GONZALEZ"/>
    <d v="2025-01-09T00:00:00"/>
    <s v="7990990000"/>
    <s v="Transitoria Presupuesto CDP CRP"/>
  </r>
  <r>
    <s v="2025"/>
    <n v="4"/>
    <d v="2025-01-01T00:00:00"/>
    <d v="2025-05-27T00:00:00"/>
    <s v="0118-01"/>
    <x v="10"/>
    <s v="Fortalecimiento en la gestión pública in - Servicio de asistencia técnica"/>
    <s v="0000001208"/>
    <d v="2025-04-24T00:00:00"/>
    <s v="PRESTAR SERVICIOS PROFESIONALES HACIENDO ACOMPAÑAMIENTO EN LASACTIVIDADES DERIBADAS DEL PROCESO DE TALENTO HUMANO Y EN AQUELLAS QUESEAN REQUERIDAS EN EL PLAN DE PROVISION DE EMPLEOS Y PLAN DE VACANTES DELA SECRETARIA DISTRITAL DEL HABITAT."/>
    <s v="1-100-F001"/>
    <s v="VA-RECURSOS DISTRITO"/>
    <s v="O232020200991191"/>
    <s v="Servicios administrativos relacionados con los trabajadores estatales"/>
    <s v="PM/0118/0118/45990310250"/>
    <s v="Estrategias de gestión institucional y de la cultu"/>
    <n v="66067200"/>
    <n v="0"/>
    <n v="0"/>
    <n v="0"/>
    <s v="0000733914"/>
    <s v="1"/>
    <s v="11215"/>
    <d v="2025-04-24T00:00:00"/>
    <s v="1000162608"/>
    <s v="JOSE ALEXANDER MORENO PAEZ"/>
    <s v="1002629376"/>
    <s v="CESAR AUGUSTO CACERES GONZALEZ"/>
    <d v="2025-04-24T00:00:00"/>
    <s v="7990990000"/>
    <s v="Transitoria Presupuesto CDP CRP"/>
  </r>
  <r>
    <s v="2025"/>
    <n v="4"/>
    <d v="2025-01-01T00:00:00"/>
    <d v="2025-05-27T00:00:00"/>
    <s v="0118-01"/>
    <x v="36"/>
    <s v="Desarrollo de estrategias que promuevan  - Servicios de asistencia técnica en planificación urbana y ordenamiento territorial"/>
    <s v="0000001150"/>
    <d v="2025-04-07T00:00:00"/>
    <s v="PRESTAR SERVICIOS DE APOYO A LA GESTION EN LAS ACTIVIDADES LOGISTICAS,OPERATIVAS Y DE GESTIÓN SOCIAL PARA LA PROMOCION E IMPLEMENTACIÓN DE LASESTRATEGIAS DE 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36853110"/>
    <n v="0"/>
    <n v="0"/>
    <n v="0"/>
    <s v="0000731332"/>
    <s v="1"/>
    <s v="11075"/>
    <d v="2025-04-07T00:00:00"/>
    <s v="1000347374"/>
    <s v="JOSE LUIS ALDANA ROMERO"/>
    <s v="1002629376"/>
    <s v="CESAR AUGUSTO CACERES GONZALEZ"/>
    <d v="2025-04-07T00:00:00"/>
    <s v="7990990000"/>
    <s v="Transitoria Presupuesto CDP CRP"/>
  </r>
  <r>
    <s v="2025"/>
    <n v="4"/>
    <d v="2025-01-01T00:00:00"/>
    <d v="2025-05-27T00:00:00"/>
    <s v="0118-01"/>
    <x v="7"/>
    <s v="Estudios y diseños de proyectos para el  - Estudios de pre inversión e inversión"/>
    <s v="0000001215"/>
    <d v="2025-04-30T00:00:00"/>
    <s v="PRESTAR SERVICIOS PROFESIONALES EN LAS ACTIVIDADES DE ESTRUCTURACION YSEGUIMIENTO TÉCNICO, ADMINISTRATIVO Y FINANCIERO DE LAS INTERVENCIONESDE ESPACIO PÚBLICO DE MEJORAMIENTO INTEGRAL DE BARRIOS PRIORIZADOS PORLA SECRETARÍA DISTRITAL DEL HÁBITAT"/>
    <s v="1-100-F039"/>
    <s v="VA-Crédito"/>
    <s v="O2320202005040254211"/>
    <s v="Servicios generales de construcción de carreteras (excepto carreteras elevadas), calles"/>
    <s v="PM/0118/0110/40020340320"/>
    <s v="Espacio público intervenido"/>
    <n v="96000000"/>
    <n v="0"/>
    <n v="0"/>
    <n v="4460000"/>
    <s v="0000734583"/>
    <s v="1"/>
    <s v="10709"/>
    <d v="2025-04-30T00:00:00"/>
    <s v="1002518010"/>
    <s v="LUZ DARY PULIDO CRUZ"/>
    <s v="1002629376"/>
    <s v="CESAR AUGUSTO CACERES GONZALEZ"/>
    <d v="2025-04-30T00:00:00"/>
    <s v="7990990000"/>
    <s v="Transitoria Presupuesto CDP CRP"/>
  </r>
  <r>
    <s v="2025"/>
    <n v="4"/>
    <d v="2025-01-01T00:00:00"/>
    <d v="2025-05-27T00:00:00"/>
    <s v="0118-01"/>
    <x v="34"/>
    <s v="Implementación de acciones y estrategias - Documentos de evaluación"/>
    <s v="0000001217"/>
    <d v="2025-04-30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I019"/>
    <s v="VA-Otras multas"/>
    <s v="O232020200991123"/>
    <s v="Servicios de la administración pública relacionados con la vivienda e infraestructura de servicios públicos"/>
    <s v="PM/0118/0117/45990010226"/>
    <s v="Servicio de prevención, vigilancia y seguimiento d"/>
    <n v="47729526"/>
    <n v="0"/>
    <n v="0"/>
    <n v="3134166"/>
    <s v="0000734697"/>
    <s v="1"/>
    <s v="10823"/>
    <d v="2025-04-30T00:00:00"/>
    <s v="1005450425"/>
    <s v="CARLOS ANDRES DANIELS JARAMILLO"/>
    <s v="1002629376"/>
    <s v="CESAR AUGUSTO CACERES GONZALEZ"/>
    <d v="2025-04-30T00:00:00"/>
    <s v="7990990000"/>
    <s v="Transitoria Presupuesto CDP CRP"/>
  </r>
  <r>
    <s v="2025"/>
    <n v="4"/>
    <d v="2025-01-01T00:00:00"/>
    <d v="2025-05-27T00:00:00"/>
    <s v="0118-01"/>
    <x v="34"/>
    <s v="Implementación de acciones y estrategias - Documentos de evaluación"/>
    <s v="0000001218"/>
    <d v="2025-04-30T00:00:00"/>
    <s v="PRESTAR SERVICIOS PROFESIONALES ESPECIALIZADOS PARA BRINDARACOMPAÑAMIENTO JURÍDICO, CONSOLIDACIÓN, REVISIÓN DE LOS PROCESOS QUE DEN CUMPLIMIENTO A LOS OBJETIVOS DE LA SUBSECRETARÍA DE INSPECCIÓN,VIGILANCIA Y CONTROL DE VIVIENDA."/>
    <s v="1-100-I019"/>
    <s v="VA-Otras multas"/>
    <s v="O232020200991123"/>
    <s v="Servicios de la administración pública relacionados con la vivienda e infraestructura de servicios públicos"/>
    <s v="PM/0118/0117/45990010226"/>
    <s v="Servicio de prevención, vigilancia y seguimiento d"/>
    <n v="99100800"/>
    <n v="0"/>
    <n v="0"/>
    <n v="2890440"/>
    <s v="0000734706"/>
    <s v="1"/>
    <s v="10805"/>
    <d v="2025-04-30T00:00:00"/>
    <s v="1005450425"/>
    <s v="CARLOS ANDRES DANIELS JARAMILLO"/>
    <s v="1002629376"/>
    <s v="CESAR AUGUSTO CACERES GONZALEZ"/>
    <d v="2025-04-30T00:00:00"/>
    <s v="7990990000"/>
    <s v="Transitoria Presupuesto CDP CRP"/>
  </r>
  <r>
    <s v="2025"/>
    <n v="4"/>
    <d v="2025-01-01T00:00:00"/>
    <d v="2025-05-27T00:00:00"/>
    <s v="0118-01"/>
    <x v="78"/>
    <s v="Alcantarillado"/>
    <s v="0000001214"/>
    <d v="2025-04-29T00:00:00"/>
    <s v="AMPARAR EL PAGO DE LAS CUENTAS DE COBRO POR CONCEPTO DE BALANCE DESUBSIDIOS Y CONTRIBUCIONES DE SERVICIO PÚBLICO DE ALCANTARILLADO CONCARGO AL FONDO DE SOLIDARIDAD Y REDISTRIBUCIÓN DE INGRESOS - PERIODOENERO DE 2025."/>
    <s v="1-100-I083"/>
    <s v="VA-APORTES ALCANTARILLADO"/>
    <s v="133020000000000000118"/>
    <s v="0118 - Transferencias de Inversión - SECRETARIA DISTRITAL DEL HABITAT"/>
    <s v="PM/0118/0100/TRANSF_INV"/>
    <s v="TRANSFERENCIAS INVERSIÓN SECRETARIA DISTRITAL DEL"/>
    <n v="22017668"/>
    <n v="0"/>
    <n v="0"/>
    <n v="0"/>
    <s v="0000734306"/>
    <s v="1"/>
    <s v="FSRI-16"/>
    <d v="2025-04-21T00:00:00"/>
    <s v="1006022647"/>
    <s v="RODRIGO ERNESTO CARRASCAL ENRIQUEZ"/>
    <s v="1002629376"/>
    <s v="CESAR AUGUSTO CACERES GONZALEZ"/>
    <d v="2025-04-29T00:00:00"/>
    <s v="7990990000"/>
    <s v="Transitoria Presupuesto CDP CRP"/>
  </r>
  <r>
    <s v="2025"/>
    <n v="4"/>
    <d v="2025-01-01T00:00:00"/>
    <d v="2025-05-27T00:00:00"/>
    <s v="0118-01"/>
    <x v="76"/>
    <s v="Acueducto"/>
    <s v="0000001213"/>
    <d v="2025-04-29T00:00:00"/>
    <s v="AMPARAR EL PAGO DE LAS CUENTAS DE COBRO POR CONCEPTO DE BALANCE DESUBSIDIOS Y CONTRIBUCIONES DE SERVICIO PÚBLICO DE ACUEDUCTO CON CARGO ALFONDO DE SOLIDARIDAD Y REDISTRIBUCIÓN DE INGRESOS - PERIODOS DICIEMBREDE 2024 A MARZO DE 2025."/>
    <s v="1-100-I084"/>
    <s v="VA-APORTES ACUEDUCTO"/>
    <s v="133020000000000000118"/>
    <s v="0118 - Transferencias de Inversión - SECRETARIA DISTRITAL DEL HABITAT"/>
    <s v="PM/0118/0100/TRANSF_INV"/>
    <s v="TRANSFERENCIAS INVERSIÓN SECRETARIA DISTRITAL DEL"/>
    <n v="56074903"/>
    <n v="0"/>
    <n v="0"/>
    <n v="0"/>
    <s v="0000734304"/>
    <s v="1"/>
    <s v="FSRI-15"/>
    <d v="2025-04-21T00:00:00"/>
    <s v="1006022647"/>
    <s v="RODRIGO ERNESTO CARRASCAL ENRIQUEZ"/>
    <s v="1002629376"/>
    <s v="CESAR AUGUSTO CACERES GONZALEZ"/>
    <d v="2025-04-29T00:00:00"/>
    <s v="7990990000"/>
    <s v="Transitoria Presupuesto CDP CRP"/>
  </r>
  <r>
    <s v="2025"/>
    <n v="4"/>
    <d v="2025-01-01T00:00:00"/>
    <d v="2025-05-27T00:00:00"/>
    <s v="0118-01"/>
    <x v="91"/>
    <s v="Otros tipos de servicios educativos y de formación, n.c.p."/>
    <s v="0000001147"/>
    <d v="2025-04-04T00:00:00"/>
    <s v="PAGO INSCRIPCIÓN CERTIFICACIÓN DE MIEMBROS DE JUNTAS DIRECTIVAS."/>
    <s v="1-100-F001"/>
    <s v="VA-RECURSOS DISTRITO"/>
    <s v="000000000000000000118"/>
    <s v="0118 - Programa Funcionamiento - SECRETARÍA DISTRITAL DE HABITAT"/>
    <s v="PM/0118/0001/FUNC"/>
    <s v="FUNCIONAMIENTO SECRETARÍA DISTRITAL DE HABITAT"/>
    <n v="15113000"/>
    <n v="0"/>
    <n v="0"/>
    <n v="0"/>
    <s v="0000731016"/>
    <s v="1"/>
    <s v="43"/>
    <d v="2025-04-04T00:00:00"/>
    <s v="1000162608"/>
    <s v="JOSE ALEXANDER MORENO PAEZ"/>
    <s v="1002629376"/>
    <s v="CESAR AUGUSTO CACERES GONZALEZ"/>
    <d v="2025-04-04T00:00:00"/>
    <s v="7990990000"/>
    <s v="Transitoria Presupuesto CDP CRP"/>
  </r>
  <r>
    <s v="2025"/>
    <n v="3"/>
    <d v="2025-01-01T00:00:00"/>
    <d v="2025-05-27T00:00:00"/>
    <s v="0118-01"/>
    <x v="34"/>
    <s v="Implementación de acciones y estrategias - Documentos de evaluación"/>
    <s v="0000001078"/>
    <d v="2025-03-12T00:00:00"/>
    <s v="PRESTAR SERVICIOS PROFESIONALES PARA APOYAR TÉCNICAMENTE EN ELSEGUIMIENTO Y CONTROL A LOS PROYECTOS DE ENAJENACIÓN DE VIVIENDARADICADOS EN LA 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0"/>
    <n v="0"/>
    <n v="0"/>
    <s v="0000724711"/>
    <s v="1"/>
    <s v="10892"/>
    <d v="2025-03-11T00:00:00"/>
    <s v="1005450425"/>
    <s v="CARLOS ANDRES DANIELS JARAMILLO"/>
    <s v="1002629376"/>
    <s v="CESAR AUGUSTO CACERES GONZALEZ"/>
    <d v="2025-03-12T00:00:00"/>
    <s v="7990990000"/>
    <s v="Transitoria Presupuesto CDP CRP"/>
  </r>
  <r>
    <s v="2025"/>
    <n v="4"/>
    <d v="2025-01-01T00:00:00"/>
    <d v="2025-05-27T00:00:00"/>
    <s v="0118-01"/>
    <x v="10"/>
    <s v="Fortalecimiento en la gestión pública in - Servicio de asistencia técnica"/>
    <s v="0000001216"/>
    <d v="2025-04-30T00:00:00"/>
    <s v="PRESTAR LOS SERVICIOS PROFESIONALES JURÍDICOS PARA REALIZAR LA REVISIÓN,TRAMITE Y SUSTANCIACION DE LOS PROCESOS ADMINISTRATIVOS SANCIONATORIOS ,ASI COMO APOYAR EN LA ESTRUCTURACIÓN DE LOS PROCESOS Y DOCUMENTOSDERIVADOS DE LA GESTIÓN CONTRACTUAL DE LA SECRETARÍA DISTRITAL DELHÁBITAT."/>
    <s v="1-100-F001"/>
    <s v="VA-RECURSOS DISTRITO"/>
    <s v="O232020200991191"/>
    <s v="Servicios administrativos relacionados con los trabajadores estatales"/>
    <s v="PM/0118/0118/45990310250"/>
    <s v="Estrategias de gestión institucional y de la cultu"/>
    <n v="61525080"/>
    <n v="61525080"/>
    <n v="0"/>
    <n v="0"/>
    <s v="0000734600"/>
    <s v="1"/>
    <s v="11066"/>
    <d v="2025-04-30T00:00:00"/>
    <s v="1000024732"/>
    <s v="ALBA CRISTINA MELO GOMEZ"/>
    <s v="1002629376"/>
    <s v="CESAR AUGUSTO CACERES GONZALEZ"/>
    <d v="2025-04-30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097"/>
    <d v="2025-01-07T00:00:00"/>
    <s v="PRESTAR SERVICIOS PROFESIONALES PARA EL DESARROLLO DE ESPACIOSPEDAGOGICOS PARA LA PROMOCIÓN DE LA EDUCACIÓN AMBIENTAL LAS ACTIVIDADESLIDERADAS POR LA SUBDIRECCION DE SERVICIOS PUBLICOS EN EL TERRRITORIOURBANO Y RURAL DEL DISTRITO CAPITAL"/>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3100150"/>
    <n v="63589680"/>
    <n v="0"/>
    <n v="0"/>
    <s v="0000658602"/>
    <s v="1"/>
    <s v="10206"/>
    <d v="2025-01-07T00:00:00"/>
    <s v="1002522971"/>
    <s v="NEIBER YANETH PRIETO PERILLA"/>
    <s v="1002629376"/>
    <s v="CESAR AUGUSTO CACERES GONZALEZ"/>
    <d v="2025-01-07T00:00:00"/>
    <s v="7990990000"/>
    <s v="Transitoria Presupuesto CDP CRP"/>
  </r>
  <r>
    <s v="2025"/>
    <n v="5"/>
    <d v="2025-01-01T00:00:00"/>
    <d v="2025-05-27T00:00:00"/>
    <s v="0118-01"/>
    <x v="2"/>
    <s v="Fortalecimiento en la gestión pública in - Documentos de planeación"/>
    <s v="0000001221"/>
    <d v="2025-05-02T00:00:00"/>
    <s v="PRESTAR SERVICIOS PARA EL DESARROLLO DE LA PROMOCIÓN, POSICIONAMIENTO YDIVULGACIÓN DE MANERA EFECTIVA DE LAS ESTRATEGIAS, INICIATIVAS,PROGRAMAS Y PROYECTOS DE LA SECRETARÍA DISTRITAL DEL HÁBITAT, CON ELPROPÓSITO DE VISIBILIZAR SU IMPACTO Y ALCANCE EN EL MARCO DEL “16º FORODE VIVIENDA” A REALIZARSE EN BOGOTÁ D.C"/>
    <s v="1-100-F001"/>
    <s v="VA-RECURSOS DISTRITO"/>
    <s v="O232020200883121"/>
    <s v="Servicios de relaciones públicas"/>
    <s v="PM/0118/0118/45990190250"/>
    <s v="Estrategias de gestión institucional y de la cultu"/>
    <n v="15113000"/>
    <n v="0"/>
    <n v="0"/>
    <n v="0"/>
    <s v="0000734972"/>
    <s v="1"/>
    <s v="11227"/>
    <d v="2025-05-02T00:00:00"/>
    <s v="1000204561"/>
    <s v="MANUEL ALFONSO RINCON RAMIREZ"/>
    <s v="1002629376"/>
    <s v="CESAR AUGUSTO CACERES GONZALEZ"/>
    <d v="2025-05-02T00:00:00"/>
    <s v="7990990000"/>
    <s v="Transitoria Presupuesto CDP CRP"/>
  </r>
  <r>
    <s v="2025"/>
    <n v="3"/>
    <d v="2025-01-01T00:00:00"/>
    <d v="2025-05-27T00:00:00"/>
    <s v="0118-01"/>
    <x v="34"/>
    <s v="Implementación de acciones y estrategias - Documentos de evaluación"/>
    <s v="0000001115"/>
    <d v="2025-03-25T00:00:00"/>
    <s v="PRESTAR SERVICIOS DE APOYO A LA GESTIÓN EN EL DESARROLLO DE ACTIVIDADESDE CARÁCTER ADMINISTRATIVO QUE SE ADELANTAN EN LA SUBSECRETARÍA DEINSPECCIÓN VIGILANCIA Y CONTROL DE VIVIENDA Y SUS DEPENDENCIAS."/>
    <s v="1-100-F001"/>
    <s v="VA-RECURSOS DISTRITO"/>
    <s v="O232020200991123"/>
    <s v="Servicios de la administración pública relacionados con la vivienda e infraestructura de servicios públicos"/>
    <s v="PM/0118/0117/45990010226"/>
    <s v="Servicio de prevención, vigilancia y seguimiento d"/>
    <n v="28336635"/>
    <n v="0"/>
    <n v="0"/>
    <n v="0"/>
    <s v="0000728486"/>
    <s v="1"/>
    <s v="10741"/>
    <d v="2025-03-25T00:00:00"/>
    <s v="1005450425"/>
    <s v="CARLOS ANDRES DANIELS JARAMILLO"/>
    <s v="1002629376"/>
    <s v="CESAR AUGUSTO CACERES GONZALEZ"/>
    <d v="2025-03-25T00:00:00"/>
    <s v="7990990000"/>
    <s v="Transitoria Presupuesto CDP CRP"/>
  </r>
  <r>
    <s v="2025"/>
    <n v="5"/>
    <d v="2025-01-01T00:00:00"/>
    <d v="2025-05-27T00:00:00"/>
    <s v="0118-01"/>
    <x v="10"/>
    <s v="Fortalecimiento en la gestión pública in - Servicio de asistencia técnica"/>
    <s v="0000001222"/>
    <d v="2025-05-05T00:00:00"/>
    <s v="PRESTAR LOS SERVICIOS PROFESIONALES JURÍDICOS PARA REALIZAR LA REVISIÓN,TRAMITE Y SUSTANCIACIÓN DE LOS PROCESOSADMINISTRATIVOS SANCIONATORIOS, ASI COMO APOYAR EN LA ESTRUCTURACIÓN DELOS PROCESOS Y DOCUMENTOS DERIVADOS DE LAGESTIÓN CONTRACTUAL DE LA SECRETARÍA DISTRITAL DEL HÁBITAT"/>
    <s v="1-100-F001"/>
    <s v="VA-RECURSOS DISTRITO"/>
    <s v="O232020200991191"/>
    <s v="Servicios administrativos relacionados con los trabajadores estatales"/>
    <s v="PM/0118/0118/45990310250"/>
    <s v="Estrategias de gestión institucional y de la cultu"/>
    <n v="61585080"/>
    <n v="0"/>
    <n v="0"/>
    <n v="61585080"/>
    <s v="0000735101"/>
    <s v="1"/>
    <s v="11066"/>
    <d v="2025-05-05T00:00:00"/>
    <s v="1000162608"/>
    <s v="JOSE ALEXANDER MORENO PAEZ"/>
    <s v="1002629376"/>
    <s v="CESAR AUGUSTO CACERES GONZALEZ"/>
    <d v="2025-05-05T00:00:00"/>
    <s v="7990990000"/>
    <s v="Transitoria Presupuesto CDP CRP"/>
  </r>
  <r>
    <s v="2025"/>
    <n v="4"/>
    <d v="2025-01-01T00:00:00"/>
    <d v="2025-05-27T00:00:00"/>
    <s v="0118-01"/>
    <x v="34"/>
    <s v="Implementación de acciones y estrategias - Documentos de evaluación"/>
    <s v="0000001177"/>
    <d v="2025-04-22T00:00:00"/>
    <s v="PRESTAR SERVICIOS PROFESIONALES PARA BRINDAR APOYO ADMINISTRATIVO EN LAREVISIÓN Y ANÁLISIS DE LOSPROCESOS Y/O PROCEDIMIENTOS ADMINISTRATIVOSQUE SEADELANTEN EN LA 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51561816"/>
    <n v="0"/>
    <n v="0"/>
    <n v="0"/>
    <s v="0000733520"/>
    <s v="1"/>
    <s v="11118"/>
    <d v="2025-04-22T00:00:00"/>
    <s v="1005450425"/>
    <s v="CARLOS ANDRES DANIELS JARAMILLO"/>
    <s v="1002629376"/>
    <s v="CESAR AUGUSTO CACERES GONZALEZ"/>
    <d v="2025-04-22T00:00:00"/>
    <s v="7990990000"/>
    <s v="Transitoria Presupuesto CDP CRP"/>
  </r>
  <r>
    <s v="2025"/>
    <n v="5"/>
    <d v="2025-01-01T00:00:00"/>
    <d v="2025-05-27T00:00:00"/>
    <s v="0118-01"/>
    <x v="35"/>
    <s v="Subsidio Distrital de Vivienda para el a - Servicio de apoyo financiero para mejoramiento de vivienda"/>
    <s v="0000001224"/>
    <d v="2025-05-06T00:00:00"/>
    <s v="PRESTAR SERVICIOS DE APOYO A LA GESTIÓN PARA EL MANEJO DE BASES DE DATOSGEOGRÁFICAS Y ELABORACIÓN DE CARTOGRAFÍA EN EL MARCO DEL PROGRAMA DEMEJORAMIENTO DE VIVIENDA EN LOS TERRITORIOS PRIORIZADOS POR LASECRETARÍA DISTRITAL DEL HÁBITAT."/>
    <s v="1-100-F039"/>
    <s v="VA-Crédito"/>
    <s v="O232020200991123"/>
    <s v="Servicios de la administración pública relacionados con la vivienda e infraestructura de servicios públicos"/>
    <s v="PM/0118/0103/40010320222"/>
    <s v="Subsidios para el Mejoramiento y habitabilidad urb"/>
    <n v="37627500"/>
    <n v="0"/>
    <n v="0"/>
    <n v="37627500"/>
    <s v="0000735340"/>
    <s v="1"/>
    <s v="10830"/>
    <d v="2025-05-06T00:00:00"/>
    <s v="1002518010"/>
    <s v="LUZ DARY PULIDO CRUZ"/>
    <s v="1002629376"/>
    <s v="CESAR AUGUSTO CACERES GONZALEZ"/>
    <d v="2025-05-06T00:00:00"/>
    <s v="7990990000"/>
    <s v="Transitoria Presupuesto CDP CRP"/>
  </r>
  <r>
    <s v="2025"/>
    <n v="5"/>
    <d v="2025-01-01T00:00:00"/>
    <d v="2025-05-27T00:00:00"/>
    <s v="0118-01"/>
    <x v="8"/>
    <s v="Estudios y diseños de proyectos para el  - Espacio publico adecuado"/>
    <s v="0000001226"/>
    <d v="2025-05-06T00:00:00"/>
    <s v="PRESTAR SERVICIOS PROFESIONALES DESDE EL COMPONENTE TÉCNICO EN LOSPROYECTOS DE INFRAESTRUCTURA DE ESPACIO PÚBLICO DE MEJORAMIENTO DEENTORNO DEFINIDOS POR LA SECRETARÍA DISTRITAL DEL HÁBITAT."/>
    <s v="1-100-F039"/>
    <s v="VA-Crédito"/>
    <s v="O232020200883330"/>
    <s v="Servicios de administración en proyectos de construcción"/>
    <s v="PM/0118/0110/40020200320"/>
    <s v="Espacio público intervenido"/>
    <n v="56518425"/>
    <n v="0"/>
    <n v="0"/>
    <n v="56518425"/>
    <s v="0000735343"/>
    <s v="1"/>
    <s v="10736"/>
    <d v="2025-05-06T00:00:00"/>
    <s v="1002518010"/>
    <s v="LUZ DARY PULIDO CRUZ"/>
    <s v="1002629376"/>
    <s v="CESAR AUGUSTO CACERES GONZALEZ"/>
    <d v="2025-05-06T00:00:00"/>
    <s v="7990990000"/>
    <s v="Transitoria Presupuesto CDP CRP"/>
  </r>
  <r>
    <s v="2025"/>
    <n v="5"/>
    <d v="2025-01-01T00:00:00"/>
    <d v="2025-05-27T00:00:00"/>
    <s v="0118-01"/>
    <x v="13"/>
    <s v="Adecuación de entornos urbanos y/o rura - Estudios de pre inversión e inversión"/>
    <s v="0000001225"/>
    <d v="2025-05-06T00:00:00"/>
    <s v="PRESTAR SERVICIOS PROFESIONALES DE APOYO A LA SUPERVISIÓN TÉCNICAINTEGRAL PARA LA ESTRUCTURACIÓN, SEGUIMIENTO Y CONTROL DE LOS PROYECTOSA CARGO DE LA SDHT, EN LOS POLIGONOS DE INTERVENCIÓN INTEGRAL DE ESPACIOPÚBLICO Y REVITALIZACIÓN."/>
    <s v="1-100-F039"/>
    <s v="VA-Crédito"/>
    <s v="O232020200883330"/>
    <s v="Servicios de administración en proyectos de construcción"/>
    <s v="PM/0118/0110/40020340214"/>
    <s v="Espacio público intervenido"/>
    <n v="84333333"/>
    <n v="0"/>
    <n v="0"/>
    <n v="1833333"/>
    <s v="0000735342"/>
    <s v="1"/>
    <s v="10983"/>
    <d v="2025-05-06T00:00:00"/>
    <s v="1000117545"/>
    <s v="CAMILO EDUARDO TORRES MUÑOZ"/>
    <s v="1002629376"/>
    <s v="CESAR AUGUSTO CACERES GONZALEZ"/>
    <d v="2025-05-06T00:00:00"/>
    <s v="7990990000"/>
    <s v="Transitoria Presupuesto CDP CRP"/>
  </r>
  <r>
    <s v="2025"/>
    <n v="5"/>
    <d v="2025-01-01T00:00:00"/>
    <d v="2025-05-27T00:00:00"/>
    <s v="0118-01"/>
    <x v="17"/>
    <s v="Subsidio Distrital de Vivienda para el a - Servicio de apoyo financiero para adquisición de vivienda"/>
    <s v="0000001227"/>
    <d v="2025-05-06T00:00:00"/>
    <s v="ARRENDAMIENTO DE UN ESPACIO FÍSICO PARA LA PARTICIPACIÓN DE LASECRETARIA DISTRITAL DEL HÁBITAT EN LA FERIA DE VIVIENDA EXPOVIVIENDA2025 A REALIZARSE EN BOGOTÁ."/>
    <s v="1-100-F039"/>
    <s v="VA-Crédito"/>
    <s v="O232020200991123"/>
    <s v="Servicios de la administración pública relacionados con la vivienda e infraestructura de servicios públicos"/>
    <s v="PM/0118/0104/40010310222"/>
    <s v="Subsidio para adquisición de vivienda nueva urbana"/>
    <n v="25000000"/>
    <n v="0"/>
    <n v="0"/>
    <n v="1200000"/>
    <s v="0000735376"/>
    <s v="1"/>
    <s v="11247"/>
    <d v="2025-05-06T00:00:00"/>
    <s v="1011007878"/>
    <s v="DANIEL EDUARDO CONTRERAS CASTRO"/>
    <s v="1002629376"/>
    <s v="CESAR AUGUSTO CACERES GONZALEZ"/>
    <d v="2025-05-06T00:00:00"/>
    <s v="7990990000"/>
    <s v="Transitoria Presupuesto CDP CRP"/>
  </r>
  <r>
    <s v="2025"/>
    <n v="4"/>
    <d v="2025-01-01T00:00:00"/>
    <d v="2025-05-27T00:00:00"/>
    <s v="0118-01"/>
    <x v="79"/>
    <s v="Viáticos de los funcionarios en comisión"/>
    <s v="0000001207"/>
    <d v="2025-04-24T00:00:00"/>
    <s v="PAGO VIÁTICOS COMISIÓN DE SERVICIOS AL EXTERIOR DEL PAIS DRA. VANESSAALEXANDRA VELASCO BERNAL - &quot;CONFERENCIA DE TIERRAS 2025: GARANTIZANDO LATENENCIA Y EL ACCESO A LA TIERRA PARA LA ACCIÓN CLIMÁTICA” WASHIGTON(ESTADOS UNIDOS)."/>
    <s v="1-100-F001"/>
    <s v="VA-RECURSOS DISTRITO"/>
    <s v="000000000000000000118"/>
    <s v="0118 - Programa Funcionamiento - SECRETARÍA DISTRITAL DE HABITAT"/>
    <s v="PM/0118/0001/FUNC"/>
    <s v="FUNCIONAMIENTO SECRETARÍA DISTRITAL DE HABITAT"/>
    <n v="3143842"/>
    <n v="0"/>
    <n v="0"/>
    <n v="0"/>
    <s v="0000733889"/>
    <s v="1"/>
    <s v="53"/>
    <d v="2025-04-24T00:00:00"/>
    <s v="1000162608"/>
    <s v="JOSE ALEXANDER MORENO PAEZ"/>
    <s v="1002629376"/>
    <s v="CESAR AUGUSTO CACERES GONZALEZ"/>
    <d v="2025-04-24T00:00:00"/>
    <s v="7990990000"/>
    <s v="Transitoria Presupuesto CDP CRP"/>
  </r>
  <r>
    <s v="2025"/>
    <n v="5"/>
    <d v="2025-01-01T00:00:00"/>
    <d v="2025-05-27T00:00:00"/>
    <s v="0118-01"/>
    <x v="27"/>
    <s v="Servicios de alquiler o arrendamiento con o sin opción de compra, relativos a bienes inmuebles no residenciales (diferentes a vivienda), propios o arrendados"/>
    <s v="0000001228"/>
    <d v="2025-05-06T00:00:00"/>
    <s v="PRÓRROGA 3 Y ADICIÓN 3 AL CONTRATO DE ARRENDAMIENTO 351-2021 CUYO OBJETOES: ARRENDAR INMUEBLE UBICADO EN LA CARRERA 16 # 52-56 PARA ELFUNCIONAMIENTO DEL ARCHIVO DE LA SECRETARÍA DISTRITAL DEL HÁBITAT."/>
    <s v="1-100-F001"/>
    <s v="VA-RECURSOS DISTRITO"/>
    <s v="000000000000000000118"/>
    <s v="0118 - Programa Funcionamiento - SECRETARÍA DISTRITAL DE HABITAT"/>
    <s v="PM/0118/0001/FUNC"/>
    <s v="FUNCIONAMIENTO SECRETARÍA DISTRITAL DE HABITAT"/>
    <n v="39777044"/>
    <n v="0"/>
    <n v="0"/>
    <n v="39777044"/>
    <s v="0000735459"/>
    <s v="1"/>
    <s v="55"/>
    <d v="2025-05-06T00:00:00"/>
    <s v="1000162608"/>
    <s v="JOSE ALEXANDER MORENO PAEZ"/>
    <s v="1002629376"/>
    <s v="CESAR AUGUSTO CACERES GONZALEZ"/>
    <d v="2025-05-06T00:00:00"/>
    <s v="7990990000"/>
    <s v="Transitoria Presupuesto CDP CRP"/>
  </r>
  <r>
    <s v="2025"/>
    <n v="5"/>
    <d v="2025-01-01T00:00:00"/>
    <d v="2025-05-27T00:00:00"/>
    <s v="0118-01"/>
    <x v="15"/>
    <s v="Servicios de protección (guardas de seguridad)"/>
    <s v="0000001229"/>
    <d v="2025-05-06T00:00:00"/>
    <s v="PRÓRROGA 1 ADICIÓN 1 AL CONTRATO # 175-2025 PRESTACIÓN DE SERVICIOS CUYOOBJETO ES: PRESTAR EL SERVICIO INTEGRAL DE VIGILANCIA Y SEGURIDADPRIVADA CON ARMA Y MEDIOS TECNOLOGICOS, PARA LA SEDE DE ARCHIVO CENTRALDE LA SECRETARÍA DISTRITAL DEL HABITAT."/>
    <s v="1-100-F001"/>
    <s v="VA-RECURSOS DISTRITO"/>
    <s v="000000000000000000118"/>
    <s v="0118 - Programa Funcionamiento - SECRETARÍA DISTRITAL DE HABITAT"/>
    <s v="PM/0118/0001/FUNC"/>
    <s v="FUNCIONAMIENTO SECRETARÍA DISTRITAL DE HABITAT"/>
    <n v="26254192"/>
    <n v="0"/>
    <n v="0"/>
    <n v="26254192"/>
    <s v="0000735460"/>
    <s v="1"/>
    <s v="56"/>
    <d v="2025-05-06T00:00:00"/>
    <s v="1000162608"/>
    <s v="JOSE ALEXANDER MORENO PAEZ"/>
    <s v="1002629376"/>
    <s v="CESAR AUGUSTO CACERES GONZALEZ"/>
    <d v="2025-05-06T00:00:00"/>
    <s v="7990990000"/>
    <s v="Transitoria Presupuesto CDP CRP"/>
  </r>
  <r>
    <s v="2025"/>
    <n v="5"/>
    <d v="2025-01-01T00:00:00"/>
    <d v="2025-05-27T00:00:00"/>
    <s v="0118-01"/>
    <x v="10"/>
    <s v="Fortalecimiento en la gestión pública in - Servicio de asistencia técnica"/>
    <s v="0000001231"/>
    <d v="2025-05-07T00:00:00"/>
    <s v="CONTRATAR LA ADQUISICIÓN DE ELEMENTOS DE BIOSEGURIDAD, ELEMENTO DEEMERGENCIAS Y SEGURIDAD INDUSTRIAL PARA ATENDER LAS NECESIDADES EN ELMARCO DE LA SEGURIDAD SALUD EN EL TRABAJO AL INTERIOR DE LA SECRETARÍADISTRITAL DEL HABITAT."/>
    <s v="1-100-F001"/>
    <s v="VA-RECURSOS DISTRITO"/>
    <s v="O2320201002072719004"/>
    <s v="Tapabocas y otras prendas de ropa médica"/>
    <s v="PM/0118/0118/45990310250"/>
    <s v="Estrategias de gestión institucional y de la cultu"/>
    <n v="28987000"/>
    <n v="0"/>
    <n v="0"/>
    <n v="28987000"/>
    <s v="0000735631"/>
    <s v="1"/>
    <s v="10137"/>
    <d v="2025-05-07T00:00:00"/>
    <s v="1000162608"/>
    <s v="JOSE ALEXANDER MORENO PAEZ"/>
    <s v="1002629376"/>
    <s v="CESAR AUGUSTO CACERES GONZALEZ"/>
    <d v="2025-05-07T00:00:00"/>
    <s v="7990990000"/>
    <s v="Transitoria Presupuesto CDP CRP"/>
  </r>
  <r>
    <s v="2025"/>
    <n v="5"/>
    <d v="2025-01-01T00:00:00"/>
    <d v="2025-05-27T00:00:00"/>
    <s v="0118-01"/>
    <x v="4"/>
    <s v="Fortalecimiento en la gestión pública in - Sedes mantenidas"/>
    <s v="0000001233"/>
    <d v="2025-05-07T00:00:00"/>
    <s v="PRESTAR MEDIANTE SISTEMA OUTSOURCING EL SERVICIO INTEGRAL DE FOTOCOPIADOESCÁNER Y SERVICIOS AFINES, A PRECIOS UNITARIOS PARA LA SDHT"/>
    <s v="1-100-F001"/>
    <s v="VA-RECURSOS DISTRITO"/>
    <s v="O23202020088912197"/>
    <s v="Servicios de impresión litográfica n.c.p."/>
    <s v="PM/0118/0118/45990160250"/>
    <s v="Estrategias de gestión institucional y de la cultu"/>
    <n v="389287000"/>
    <n v="0"/>
    <n v="0"/>
    <n v="389287000"/>
    <s v="0000735637"/>
    <s v="1"/>
    <s v="10141"/>
    <d v="2025-05-07T00:00:00"/>
    <s v="1000162608"/>
    <s v="JOSE ALEXANDER MORENO PAEZ"/>
    <s v="1002629376"/>
    <s v="CESAR AUGUSTO CACERES GONZALEZ"/>
    <d v="2025-05-07T00:00:00"/>
    <s v="7990990000"/>
    <s v="Transitoria Presupuesto CDP CRP"/>
  </r>
  <r>
    <s v="2025"/>
    <n v="5"/>
    <d v="2025-01-01T00:00:00"/>
    <d v="2025-05-27T00:00:00"/>
    <s v="0118-01"/>
    <x v="49"/>
    <s v="Derechos de uso de otros productos de propiedad intelectual"/>
    <s v="0000001234"/>
    <d v="2025-05-07T00:00:00"/>
    <s v="ADQUIRIR LA RENOVACIÓN DEL BLOQUE DE DIRECCIONES DE IPV6 DE LASECRETARIA DISTRITAL DEL HABITAT"/>
    <s v="1-100-F001"/>
    <s v="VA-RECURSOS DISTRITO"/>
    <s v="000000000000000000118"/>
    <s v="0118 - Programa Funcionamiento - SECRETARÍA DISTRITAL DE HABITAT"/>
    <s v="PM/0118/0001/FUNC"/>
    <s v="FUNCIONAMIENTO SECRETARÍA DISTRITAL DE HABITAT"/>
    <n v="5000000"/>
    <n v="0"/>
    <n v="0"/>
    <n v="5000000"/>
    <s v="0000735640"/>
    <s v="1"/>
    <s v="57"/>
    <d v="2025-05-07T00:00:00"/>
    <s v="1000300664"/>
    <s v="ANA MILENA YELA ESCOBAR"/>
    <s v="1002629376"/>
    <s v="CESAR AUGUSTO CACERES GONZALEZ"/>
    <d v="2025-05-07T00:00:00"/>
    <s v="7990990000"/>
    <s v="Transitoria Presupuesto CDP CRP"/>
  </r>
  <r>
    <s v="2025"/>
    <n v="5"/>
    <d v="2025-01-01T00:00:00"/>
    <d v="2025-05-27T00:00:00"/>
    <s v="0118-01"/>
    <x v="49"/>
    <s v="Derechos de uso de otros productos de propiedad intelectual"/>
    <s v="0000001235"/>
    <d v="2025-05-07T00:00:00"/>
    <s v="ADQUIRIR LOS CERTIFICADOS DE SITIO SEGURO SSL PARA LOS PORTALES WEB DELA SECRETARÍA DISTRITAL DEL HÁBITAT"/>
    <s v="1-100-F001"/>
    <s v="VA-RECURSOS DISTRITO"/>
    <s v="000000000000000000118"/>
    <s v="0118 - Programa Funcionamiento - SECRETARÍA DISTRITAL DE HABITAT"/>
    <s v="PM/0118/0001/FUNC"/>
    <s v="FUNCIONAMIENTO SECRETARÍA DISTRITAL DE HABITAT"/>
    <n v="25369646"/>
    <n v="0"/>
    <n v="0"/>
    <n v="25369646"/>
    <s v="0000735642"/>
    <s v="1"/>
    <s v="58"/>
    <d v="2025-05-07T00:00:00"/>
    <s v="1000300664"/>
    <s v="ANA MILENA YELA ESCOBAR"/>
    <s v="1002629376"/>
    <s v="CESAR AUGUSTO CACERES GONZALEZ"/>
    <d v="2025-05-07T00:00:00"/>
    <s v="7990990000"/>
    <s v="Transitoria Presupuesto CDP CRP"/>
  </r>
  <r>
    <s v="2025"/>
    <n v="4"/>
    <d v="2025-01-01T00:00:00"/>
    <d v="2025-05-27T00:00:00"/>
    <s v="0118-01"/>
    <x v="34"/>
    <s v="Implementación de acciones y estrategias - Documentos de evaluación"/>
    <s v="0000001209"/>
    <d v="2025-04-25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1561816"/>
    <n v="0"/>
    <n v="0"/>
    <n v="0"/>
    <s v="0000734036"/>
    <s v="1"/>
    <s v="9991"/>
    <d v="2025-04-25T00:00:00"/>
    <s v="1000668702"/>
    <s v="JAZMIN ROCIO OROZCO RODRIGUEZ"/>
    <s v="1002629376"/>
    <s v="CESAR AUGUSTO CACERES GONZALEZ"/>
    <d v="2025-04-25T00:00:00"/>
    <s v="7990990000"/>
    <s v="Transitoria Presupuesto CDP CRP"/>
  </r>
  <r>
    <s v="2025"/>
    <n v="2"/>
    <d v="2025-01-01T00:00:00"/>
    <d v="2025-05-27T00:00:00"/>
    <s v="0118-01"/>
    <x v="13"/>
    <s v="Adecuación de entornos urbanos y/o rura - Estudios de pre inversión e inversión"/>
    <s v="0000000718"/>
    <d v="2025-02-06T00:00:00"/>
    <s v="PRESTAR SERVICIOS PROFESIONALES DE APOYO A LA SUPERVISIÓN TÉCNICAINTEGRAL PARA LA ESTRUCTURACIÓN, SEGUIMIENTO Y CONTROL DE LOS PROYECTOSA CARGO DE LA SDHT, EN LOS POLIGONOS DE INTERVENCION INTEGRAL DE ESPACIOPUBLICO Y REVITALIZACION."/>
    <s v="1-100-F039"/>
    <s v="VA-Crédito"/>
    <s v="O232020200883221"/>
    <s v="Servicios de planeación urbana"/>
    <s v="PM/0118/0110/40020340214"/>
    <s v="Espacio público intervenido"/>
    <n v="55000000"/>
    <n v="0"/>
    <n v="0"/>
    <n v="0"/>
    <s v="0000707160"/>
    <s v="1"/>
    <s v="10478"/>
    <d v="2025-02-06T00:00:00"/>
    <s v="1000117545"/>
    <s v="CAMILO EDUARDO TORRES MUÑOZ"/>
    <s v="1002629376"/>
    <s v="CESAR AUGUSTO CACERES GONZALEZ"/>
    <d v="2025-02-06T00:00:00"/>
    <s v="7990990000"/>
    <s v="Transitoria Presupuesto CDP CRP"/>
  </r>
  <r>
    <s v="2025"/>
    <n v="5"/>
    <d v="2025-01-01T00:00:00"/>
    <d v="2025-05-27T00:00:00"/>
    <s v="0118-01"/>
    <x v="4"/>
    <s v="Fortalecimiento en la gestión pública in - Sedes mantenidas"/>
    <s v="0000001240"/>
    <d v="2025-05-08T00:00:00"/>
    <s v="PRESTAR SERVICIOS DE LOGÍSTICA PARA APOYAR LAS ACTIVIDADES DESARROLLADASPOR LA SECRETARIA DISTRITAL DEL HABITAT"/>
    <s v="1-100-F001"/>
    <s v="VA-RECURSOS DISTRITO"/>
    <s v="O232020200885962"/>
    <s v="Servicios de organización y asistencia de ferias comerciales"/>
    <s v="PM/0118/0118/45990160250"/>
    <s v="Estrategias de gestión institucional y de la cultu"/>
    <n v="1001308000"/>
    <n v="0"/>
    <n v="0"/>
    <n v="1001308000"/>
    <s v="0000735723"/>
    <s v="1"/>
    <s v="10143"/>
    <d v="2025-05-08T00:00:00"/>
    <s v="1000162608"/>
    <s v="JOSE ALEXANDER MORENO PAEZ"/>
    <s v="1002629376"/>
    <s v="CESAR AUGUSTO CACERES GONZALEZ"/>
    <d v="2025-05-08T00:00:00"/>
    <s v="7990990000"/>
    <s v="Transitoria Presupuesto CDP CRP"/>
  </r>
  <r>
    <s v="2025"/>
    <n v="5"/>
    <d v="2025-01-01T00:00:00"/>
    <d v="2025-05-27T00:00:00"/>
    <s v="0118-01"/>
    <x v="8"/>
    <s v="Estudios y diseños de proyectos para el  - Espacio publico adecuado"/>
    <s v="0000001238"/>
    <d v="2025-05-08T00:00:00"/>
    <s v="PRESTAR SERVICIOS PROFESIONALES PARA EL SEGUIMIENTO DESDE EL COMPONENTETECNICO DE LAS INTERVENCIONES DE MEJORAMIENTO INTEGRAL DE BARRIOSPRIORIZADOS POR LA SECRETARÍA DISTRITAL DEL HÁBITAT"/>
    <s v="1-100-F039"/>
    <s v="VA-Crédito"/>
    <s v="O232020200883330"/>
    <s v="Servicios de administración en proyectos de construcción"/>
    <s v="PM/0118/0110/40020200320"/>
    <s v="Espacio público intervenido"/>
    <n v="42507375"/>
    <n v="0"/>
    <n v="0"/>
    <n v="42507375"/>
    <s v="0000735721"/>
    <s v="1"/>
    <s v="10825"/>
    <d v="2025-05-08T00:00:00"/>
    <s v="1002518010"/>
    <s v="LUZ DARY PULIDO CRUZ"/>
    <s v="1002629376"/>
    <s v="CESAR AUGUSTO CACERES GONZALEZ"/>
    <d v="2025-05-08T00:00:00"/>
    <s v="7990990000"/>
    <s v="Transitoria Presupuesto CDP CRP"/>
  </r>
  <r>
    <s v="2025"/>
    <n v="4"/>
    <d v="2025-01-01T00:00:00"/>
    <d v="2025-05-27T00:00:00"/>
    <s v="0118-01"/>
    <x v="22"/>
    <s v="Sueldo básico"/>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3198475"/>
    <n v="0"/>
    <n v="0"/>
    <n v="0"/>
    <s v="0000731507"/>
    <s v="1"/>
    <s v="47"/>
    <d v="2025-04-08T00:00:00"/>
    <s v="1000162608"/>
    <s v="JOSE ALEXANDER MORENO PAEZ"/>
    <s v="1002629376"/>
    <s v="CESAR AUGUSTO CACERES GONZALEZ"/>
    <d v="2025-04-08T00:00:00"/>
    <s v="7990990000"/>
    <s v="Transitoria Presupuesto CDP CRP"/>
  </r>
  <r>
    <s v="2025"/>
    <n v="4"/>
    <d v="2025-01-01T00:00:00"/>
    <d v="2025-05-27T00:00:00"/>
    <s v="0118-01"/>
    <x v="30"/>
    <s v="Bonificación por servicios prestados"/>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3392353"/>
    <n v="0"/>
    <n v="0"/>
    <n v="0"/>
    <s v="0000731507"/>
    <s v="2"/>
    <s v="47"/>
    <d v="2025-04-08T00:00:00"/>
    <s v="1000162608"/>
    <s v="JOSE ALEXANDER MORENO PAEZ"/>
    <s v="1002629376"/>
    <s v="CESAR AUGUSTO CACERES GONZALEZ"/>
    <d v="2025-04-08T00:00:00"/>
    <s v="7990990000"/>
    <s v="Transitoria Presupuesto CDP CRP"/>
  </r>
  <r>
    <s v="2025"/>
    <n v="4"/>
    <d v="2025-01-01T00:00:00"/>
    <d v="2025-05-27T00:00:00"/>
    <s v="0118-01"/>
    <x v="88"/>
    <s v="Prima de navidad"/>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2134018"/>
    <n v="0"/>
    <n v="0"/>
    <n v="0"/>
    <s v="0000731507"/>
    <s v="3"/>
    <s v="47"/>
    <d v="2025-04-08T00:00:00"/>
    <s v="1000162608"/>
    <s v="JOSE ALEXANDER MORENO PAEZ"/>
    <s v="1002629376"/>
    <s v="CESAR AUGUSTO CACERES GONZALEZ"/>
    <d v="2025-04-08T00:00:00"/>
    <s v="7990990000"/>
    <s v="Transitoria Presupuesto CDP CRP"/>
  </r>
  <r>
    <s v="2025"/>
    <n v="4"/>
    <d v="2025-01-01T00:00:00"/>
    <d v="2025-05-27T00:00:00"/>
    <s v="0118-01"/>
    <x v="52"/>
    <s v="Prima de vacaciones"/>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7341430"/>
    <n v="0"/>
    <n v="0"/>
    <n v="0"/>
    <s v="0000731507"/>
    <s v="4"/>
    <s v="47"/>
    <d v="2025-04-08T00:00:00"/>
    <s v="1000162608"/>
    <s v="JOSE ALEXANDER MORENO PAEZ"/>
    <s v="1002629376"/>
    <s v="CESAR AUGUSTO CACERES GONZALEZ"/>
    <d v="2025-04-08T00:00:00"/>
    <s v="7990990000"/>
    <s v="Transitoria Presupuesto CDP CRP"/>
  </r>
  <r>
    <s v="2025"/>
    <n v="4"/>
    <d v="2025-01-01T00:00:00"/>
    <d v="2025-05-27T00:00:00"/>
    <s v="0118-01"/>
    <x v="89"/>
    <s v="Prima semestral"/>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5042369"/>
    <n v="0"/>
    <n v="0"/>
    <n v="0"/>
    <s v="0000731507"/>
    <s v="5"/>
    <s v="47"/>
    <d v="2025-04-08T00:00:00"/>
    <s v="1000162608"/>
    <s v="JOSE ALEXANDER MORENO PAEZ"/>
    <s v="1002629376"/>
    <s v="CESAR AUGUSTO CACERES GONZALEZ"/>
    <d v="2025-04-08T00:00:00"/>
    <s v="7990990000"/>
    <s v="Transitoria Presupuesto CDP CRP"/>
  </r>
  <r>
    <s v="2025"/>
    <n v="4"/>
    <d v="2025-01-01T00:00:00"/>
    <d v="2025-05-27T00:00:00"/>
    <s v="0118-01"/>
    <x v="32"/>
    <s v="Aportes de cesantías a fondos públicos"/>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2189811"/>
    <n v="0"/>
    <n v="0"/>
    <n v="0"/>
    <s v="0000731507"/>
    <s v="6"/>
    <s v="47"/>
    <d v="2025-04-08T00:00:00"/>
    <s v="1000162608"/>
    <s v="JOSE ALEXANDER MORENO PAEZ"/>
    <s v="1002629376"/>
    <s v="CESAR AUGUSTO CACERES GONZALEZ"/>
    <d v="2025-04-08T00:00:00"/>
    <s v="7990990000"/>
    <s v="Transitoria Presupuesto CDP CRP"/>
  </r>
  <r>
    <s v="2025"/>
    <n v="4"/>
    <d v="2025-01-01T00:00:00"/>
    <d v="2025-05-27T00:00:00"/>
    <s v="0118-01"/>
    <x v="31"/>
    <s v="Indemnización por vacaciones"/>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9583088"/>
    <n v="0"/>
    <n v="0"/>
    <n v="0"/>
    <s v="0000731507"/>
    <s v="7"/>
    <s v="47"/>
    <d v="2025-04-08T00:00:00"/>
    <s v="1000162608"/>
    <s v="JOSE ALEXANDER MORENO PAEZ"/>
    <s v="1002629376"/>
    <s v="CESAR AUGUSTO CACERES GONZALEZ"/>
    <d v="2025-04-08T00:00:00"/>
    <s v="7990990000"/>
    <s v="Transitoria Presupuesto CDP CRP"/>
  </r>
  <r>
    <s v="2025"/>
    <n v="4"/>
    <d v="2025-01-01T00:00:00"/>
    <d v="2025-05-27T00:00:00"/>
    <s v="0118-01"/>
    <x v="53"/>
    <s v="Bonificación especial de recreación"/>
    <s v="0000001156"/>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497048"/>
    <n v="0"/>
    <n v="0"/>
    <n v="0"/>
    <s v="0000731507"/>
    <s v="8"/>
    <s v="47"/>
    <d v="2025-04-08T00:00:00"/>
    <s v="1000162608"/>
    <s v="JOSE ALEXANDER MORENO PAEZ"/>
    <s v="1002629376"/>
    <s v="CESAR AUGUSTO CACERES GONZALEZ"/>
    <d v="2025-04-08T00:00:00"/>
    <s v="7990990000"/>
    <s v="Transitoria Presupuesto CDP CRP"/>
  </r>
  <r>
    <s v="2025"/>
    <n v="5"/>
    <d v="2025-01-01T00:00:00"/>
    <d v="2025-05-27T00:00:00"/>
    <s v="0118-01"/>
    <x v="32"/>
    <s v="Aportes de cesantías a fondos públicos"/>
    <s v="0000001241"/>
    <d v="2025-05-08T00:00:00"/>
    <s v="AMPARAR EL PAGO DE LOS APORTES DE LAS CESANTÍAS DE LOS FUNCIONARIOSAFILIADOS A FONCEP, CORRESPONDIENTE A LA NÓMINA DEL MES DE ABRIL 2025."/>
    <s v="1-100-F001"/>
    <s v="VA-RECURSOS DISTRITO"/>
    <s v="000000000000000000118"/>
    <s v="0118 - Programa Funcionamiento - SECRETARÍA DISTRITAL DE HABITAT"/>
    <s v="PM/0118/0001/FUNC"/>
    <s v="FUNCIONAMIENTO SECRETARÍA DISTRITAL DE HABITAT"/>
    <n v="262188"/>
    <n v="0"/>
    <n v="0"/>
    <n v="0"/>
    <s v="0000735728"/>
    <s v="1"/>
    <s v="60"/>
    <d v="2025-05-08T00:00:00"/>
    <s v="1000162608"/>
    <s v="JOSE ALEXANDER MORENO PAEZ"/>
    <s v="1002629376"/>
    <s v="CESAR AUGUSTO CACERES GONZALEZ"/>
    <d v="2025-05-08T00:00:00"/>
    <s v="7990990000"/>
    <s v="Transitoria Presupuesto CDP CRP"/>
  </r>
  <r>
    <s v="2025"/>
    <n v="5"/>
    <d v="2025-01-01T00:00:00"/>
    <d v="2025-05-27T00:00:00"/>
    <s v="0118-01"/>
    <x v="71"/>
    <s v="Servicios de administración de fondos de pensiones y cesantías"/>
    <s v="0000001241"/>
    <d v="2025-05-08T00:00:00"/>
    <s v="AMPARAR EL PAGO DE LOS APORTES DE LAS CESANTÍAS DE LOS FUNCIONARIOSAFILIADOS A FONCEP, CORRESPONDIENTE A LA NÓMINA DEL MES DE ABRIL 2025."/>
    <s v="1-100-F001"/>
    <s v="VA-RECURSOS DISTRITO"/>
    <s v="000000000000000000118"/>
    <s v="0118 - Programa Funcionamiento - SECRETARÍA DISTRITAL DE HABITAT"/>
    <s v="PM/0118/0001/FUNC"/>
    <s v="FUNCIONAMIENTO SECRETARÍA DISTRITAL DE HABITAT"/>
    <n v="5244"/>
    <n v="0"/>
    <n v="0"/>
    <n v="0"/>
    <s v="0000735728"/>
    <s v="2"/>
    <s v="60"/>
    <d v="2025-05-08T00:00:00"/>
    <s v="1000162608"/>
    <s v="JOSE ALEXANDER MORENO PAEZ"/>
    <s v="1002629376"/>
    <s v="CESAR AUGUSTO CACERES GONZALEZ"/>
    <d v="2025-05-08T00:00:00"/>
    <s v="7990990000"/>
    <s v="Transitoria Presupuesto CDP CRP"/>
  </r>
  <r>
    <s v="2025"/>
    <n v="5"/>
    <d v="2025-01-01T00:00:00"/>
    <d v="2025-05-27T00:00:00"/>
    <s v="0118-01"/>
    <x v="24"/>
    <s v="Aportes a la seguridad social en pensiones públicas"/>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89969942"/>
    <n v="0"/>
    <n v="0"/>
    <n v="0"/>
    <s v="0000735729"/>
    <s v="1"/>
    <s v="59"/>
    <d v="2025-05-08T00:00:00"/>
    <s v="1000162608"/>
    <s v="JOSE ALEXANDER MORENO PAEZ"/>
    <s v="1002629376"/>
    <s v="CESAR AUGUSTO CACERES GONZALEZ"/>
    <d v="2025-05-08T00:00:00"/>
    <s v="7990990000"/>
    <s v="Transitoria Presupuesto CDP CRP"/>
  </r>
  <r>
    <s v="2025"/>
    <n v="5"/>
    <d v="2025-01-01T00:00:00"/>
    <d v="2025-05-27T00:00:00"/>
    <s v="0118-01"/>
    <x v="69"/>
    <s v="Aportes a la seguridad social en pensiones privadas"/>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34011190"/>
    <n v="0"/>
    <n v="0"/>
    <n v="0"/>
    <s v="0000735729"/>
    <s v="2"/>
    <s v="59"/>
    <d v="2025-05-08T00:00:00"/>
    <s v="1000162608"/>
    <s v="JOSE ALEXANDER MORENO PAEZ"/>
    <s v="1002629376"/>
    <s v="CESAR AUGUSTO CACERES GONZALEZ"/>
    <d v="2025-05-08T00:00:00"/>
    <s v="7990990000"/>
    <s v="Transitoria Presupuesto CDP CRP"/>
  </r>
  <r>
    <s v="2025"/>
    <n v="5"/>
    <d v="2025-01-01T00:00:00"/>
    <d v="2025-05-27T00:00:00"/>
    <s v="0118-01"/>
    <x v="54"/>
    <s v="Aportes a la seguridad social en salud privada"/>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87160144"/>
    <n v="0"/>
    <n v="0"/>
    <n v="0"/>
    <s v="0000735729"/>
    <s v="3"/>
    <s v="59"/>
    <d v="2025-05-08T00:00:00"/>
    <s v="1000162608"/>
    <s v="JOSE ALEXANDER MORENO PAEZ"/>
    <s v="1002629376"/>
    <s v="CESAR AUGUSTO CACERES GONZALEZ"/>
    <d v="2025-05-08T00:00:00"/>
    <s v="7990990000"/>
    <s v="Transitoria Presupuesto CDP CRP"/>
  </r>
  <r>
    <s v="2025"/>
    <n v="5"/>
    <d v="2025-01-01T00:00:00"/>
    <d v="2025-05-27T00:00:00"/>
    <s v="0118-01"/>
    <x v="55"/>
    <s v="Compensar"/>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45506800"/>
    <n v="0"/>
    <n v="0"/>
    <n v="0"/>
    <s v="0000735729"/>
    <s v="4"/>
    <s v="59"/>
    <d v="2025-05-08T00:00:00"/>
    <s v="1000162608"/>
    <s v="JOSE ALEXANDER MORENO PAEZ"/>
    <s v="1002629376"/>
    <s v="CESAR AUGUSTO CACERES GONZALEZ"/>
    <d v="2025-05-08T00:00:00"/>
    <s v="7990990000"/>
    <s v="Transitoria Presupuesto CDP CRP"/>
  </r>
  <r>
    <s v="2025"/>
    <n v="5"/>
    <d v="2025-01-01T00:00:00"/>
    <d v="2025-05-27T00:00:00"/>
    <s v="0118-01"/>
    <x v="60"/>
    <s v="Aportes generales al sistema de riesgos laborales públicos"/>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8248500"/>
    <n v="0"/>
    <n v="0"/>
    <n v="0"/>
    <s v="0000735729"/>
    <s v="5"/>
    <s v="59"/>
    <d v="2025-05-08T00:00:00"/>
    <s v="1000162608"/>
    <s v="JOSE ALEXANDER MORENO PAEZ"/>
    <s v="1002629376"/>
    <s v="CESAR AUGUSTO CACERES GONZALEZ"/>
    <d v="2025-05-08T00:00:00"/>
    <s v="7990990000"/>
    <s v="Transitoria Presupuesto CDP CRP"/>
  </r>
  <r>
    <s v="2025"/>
    <n v="5"/>
    <d v="2025-01-01T00:00:00"/>
    <d v="2025-05-27T00:00:00"/>
    <s v="0118-01"/>
    <x v="56"/>
    <s v="Aportes al ICBF"/>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34130000"/>
    <n v="0"/>
    <n v="0"/>
    <n v="0"/>
    <s v="0000735729"/>
    <s v="6"/>
    <s v="59"/>
    <d v="2025-05-08T00:00:00"/>
    <s v="1000162608"/>
    <s v="JOSE ALEXANDER MORENO PAEZ"/>
    <s v="1002629376"/>
    <s v="CESAR AUGUSTO CACERES GONZALEZ"/>
    <d v="2025-05-08T00:00:00"/>
    <s v="7990990000"/>
    <s v="Transitoria Presupuesto CDP CRP"/>
  </r>
  <r>
    <s v="2025"/>
    <n v="5"/>
    <d v="2025-01-01T00:00:00"/>
    <d v="2025-05-27T00:00:00"/>
    <s v="0118-01"/>
    <x v="57"/>
    <s v="Aportes al SENA"/>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5692800"/>
    <n v="0"/>
    <n v="0"/>
    <n v="0"/>
    <s v="0000735729"/>
    <s v="7"/>
    <s v="59"/>
    <d v="2025-05-08T00:00:00"/>
    <s v="1000162608"/>
    <s v="JOSE ALEXANDER MORENO PAEZ"/>
    <s v="1002629376"/>
    <s v="CESAR AUGUSTO CACERES GONZALEZ"/>
    <d v="2025-05-08T00:00:00"/>
    <s v="7990990000"/>
    <s v="Transitoria Presupuesto CDP CRP"/>
  </r>
  <r>
    <s v="2025"/>
    <n v="5"/>
    <d v="2025-01-01T00:00:00"/>
    <d v="2025-05-27T00:00:00"/>
    <s v="0118-01"/>
    <x v="58"/>
    <s v="Aportes a la ESAP"/>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5692800"/>
    <n v="0"/>
    <n v="0"/>
    <n v="0"/>
    <s v="0000735729"/>
    <s v="8"/>
    <s v="59"/>
    <d v="2025-05-08T00:00:00"/>
    <s v="1000162608"/>
    <s v="JOSE ALEXANDER MORENO PAEZ"/>
    <s v="1002629376"/>
    <s v="CESAR AUGUSTO CACERES GONZALEZ"/>
    <d v="2025-05-08T00:00:00"/>
    <s v="7990990000"/>
    <s v="Transitoria Presupuesto CDP CRP"/>
  </r>
  <r>
    <s v="2025"/>
    <n v="5"/>
    <d v="2025-01-01T00:00:00"/>
    <d v="2025-05-27T00:00:00"/>
    <s v="0118-01"/>
    <x v="51"/>
    <s v="Aportes a escuelas industriales e institutos técnicos"/>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11380700"/>
    <n v="0"/>
    <n v="0"/>
    <n v="0"/>
    <s v="0000735729"/>
    <s v="9"/>
    <s v="59"/>
    <d v="2025-05-08T00:00:00"/>
    <s v="1000162608"/>
    <s v="JOSE ALEXANDER MORENO PAEZ"/>
    <s v="1002629376"/>
    <s v="CESAR AUGUSTO CACERES GONZALEZ"/>
    <d v="2025-05-08T00:00:00"/>
    <s v="7990990000"/>
    <s v="Transitoria Presupuesto CDP CRP"/>
  </r>
  <r>
    <s v="2025"/>
    <n v="5"/>
    <d v="2025-01-01T00:00:00"/>
    <d v="2025-05-27T00:00:00"/>
    <s v="0118-01"/>
    <x v="70"/>
    <s v="Aportes a la seguridad social en salud pública"/>
    <s v="0000001242"/>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685988"/>
    <n v="0"/>
    <n v="0"/>
    <n v="0"/>
    <s v="0000735729"/>
    <s v="10"/>
    <s v="59"/>
    <d v="2025-05-08T00:00:00"/>
    <s v="1000162608"/>
    <s v="JOSE ALEXANDER MORENO PAEZ"/>
    <s v="1002629376"/>
    <s v="CESAR AUGUSTO CACERES GONZALEZ"/>
    <d v="2025-05-08T00:00:00"/>
    <s v="7990990000"/>
    <s v="Transitoria Presupuesto CDP CRP"/>
  </r>
  <r>
    <s v="2025"/>
    <n v="4"/>
    <d v="2025-01-01T00:00:00"/>
    <d v="2025-05-27T00:00:00"/>
    <s v="0118-01"/>
    <x v="47"/>
    <s v="Fortalecimiento en la gestión pública in - Documentos de lineamientos técnicos"/>
    <s v="0000001135"/>
    <d v="2025-04-02T00:00:00"/>
    <s v="PRESTAR SERVICIOS PROFESIONALES PARA APOYAR EL SEGUIMIENTO Y EVALUACIÓNDE ESTRATEGIAS ORIENTADAS A MEJORAR LA CALIDAD EN EL SERVICIO A LACIUDADANÍA DE LA SDHT."/>
    <s v="1-100-F001"/>
    <s v="VA-RECURSOS DISTRITO"/>
    <s v="O232020200991191"/>
    <s v="Servicios administrativos relacionados con los trabajadores estatales"/>
    <s v="PM/0118/0119/45990180250"/>
    <s v="Informes con resultados de encuesta de satisfacció"/>
    <n v="23226750"/>
    <n v="0"/>
    <n v="0"/>
    <n v="0"/>
    <s v="0000730454"/>
    <s v="1"/>
    <s v="11187"/>
    <d v="2025-04-02T00:00:00"/>
    <s v="1000162608"/>
    <s v="JOSE ALEXANDER MORENO PAEZ"/>
    <s v="1002629376"/>
    <s v="CESAR AUGUSTO CACERES GONZALEZ"/>
    <d v="2025-04-02T00:00:00"/>
    <s v="7990990000"/>
    <s v="Transitoria Presupuesto CDP CRP"/>
  </r>
  <r>
    <s v="2025"/>
    <n v="3"/>
    <d v="2025-01-01T00:00:00"/>
    <d v="2025-05-27T00:00:00"/>
    <s v="0118-01"/>
    <x v="4"/>
    <s v="Fortalecimiento en la gestión pública in - Sedes mantenidas"/>
    <s v="0000001124"/>
    <d v="2025-03-26T00:00:00"/>
    <s v="REALIZAR LA ADQUISICIÓN DE VEHÍCULOS AUTOMOTORES PARA LA SECRETARÍADISTRITAL DEL HÁBITAT"/>
    <s v="1-100-F001"/>
    <s v="VA-RECURSOS DISTRITO"/>
    <s v="O23201010030701"/>
    <s v="Vehículos automotores, remolques y semirremolques; y sus partes, piezas y accesorios"/>
    <s v="PM/0118/0118/45990160250"/>
    <s v="Estrategias de gestión institucional y de la cultu"/>
    <n v="900000000"/>
    <n v="116853313"/>
    <n v="0"/>
    <n v="0"/>
    <s v="0000729173"/>
    <s v="1"/>
    <s v="11202"/>
    <d v="2025-03-26T00:00:00"/>
    <s v="1000300664"/>
    <s v="ANA MILENA YELA ESCOBAR"/>
    <s v="1002629376"/>
    <s v="CESAR AUGUSTO CACERES GONZALEZ"/>
    <d v="2025-03-26T00:00:00"/>
    <s v="7990990000"/>
    <s v="Transitoria Presupuesto CDP CRP"/>
  </r>
  <r>
    <s v="2025"/>
    <n v="4"/>
    <d v="2025-01-01T00:00:00"/>
    <d v="2025-05-27T00:00:00"/>
    <s v="0118-01"/>
    <x v="10"/>
    <s v="Fortalecimiento en la gestión pública in - Servicio de asistencia técnica"/>
    <s v="0000001188"/>
    <d v="2025-04-23T00:00:00"/>
    <s v="PRESTAR SERVICIOS PROFESIONALES PARA DESARROLLAR LAS ACTIVIDADESJURÍDICAS DERIVADAS DE LAS ETAPAS PRECONTRACTUAL, CONTRACTUAL YPOSTCONTRACTUAL DE LOS PROCESOS DE SELECCIÓN ADELANTADOS POR LASECRETARÍA DISTRITAL DEL HÁBITAT, ASÍ COMO DE LOS PROCESOS DE SELECCIÓNEN EL MARCO DE LOS CONTRATOS DE FIDUCIA MERCANTIL SUSCRITOS POR LASECRETARIA."/>
    <s v="1-100-F001"/>
    <s v="VA-RECURSOS DISTRITO"/>
    <s v="O232020200991191"/>
    <s v="Servicios administrativos relacionados con los trabajadores estatales"/>
    <s v="PM/0118/0118/45990310250"/>
    <s v="Estrategias de gestión institucional y de la cultu"/>
    <n v="90000000"/>
    <n v="17840000"/>
    <n v="0"/>
    <n v="0"/>
    <s v="0000733678"/>
    <s v="1"/>
    <s v="11065"/>
    <d v="2025-04-23T00:00:00"/>
    <s v="1000162608"/>
    <s v="JOSE ALEXANDER MORENO PAEZ"/>
    <s v="1002629376"/>
    <s v="CESAR AUGUSTO CACERES GONZALEZ"/>
    <d v="2025-04-23T00:00:00"/>
    <s v="7990990000"/>
    <s v="Transitoria Presupuesto CDP CRP"/>
  </r>
  <r>
    <s v="2025"/>
    <n v="4"/>
    <d v="2025-01-01T00:00:00"/>
    <d v="2025-05-27T00:00:00"/>
    <s v="0118-01"/>
    <x v="10"/>
    <s v="Fortalecimiento en la gestión pública in - Servicio de asistencia técnica"/>
    <s v="0000001189"/>
    <d v="2025-04-23T00:00:00"/>
    <s v="PRESTAR POR SUS PROPIOS MEDIOS CON PLENA AUTONOMÍA LOS SERVICIOSPROFESIONALES ESPECIALIZADOS PARA LA ARTICULACIÓN DE EVENTOS DE IMPACTOINTERINSTITUCIONAL; EN EL FORTALECIMIENTO DE LAS ALIANZAS Y ELRELACIONAMIENTO DE LA ENTIDAD EN EL MARCO DE LA PLANEACIÓN ESTRATÉGICA,ASÍ COMO EN LAS ACTIVIDADES PROTOCOLARIAS DE LA SECRETARIA DISTRITAL DEHÁBITAT"/>
    <s v="1-100-F001"/>
    <s v="VA-RECURSOS DISTRITO"/>
    <s v="O232020200991191"/>
    <s v="Servicios administrativos relacionados con los trabajadores estatales"/>
    <s v="PM/0118/0118/45990310250"/>
    <s v="Estrategias de gestión institucional y de la cultu"/>
    <n v="108333333"/>
    <n v="608933"/>
    <n v="0"/>
    <n v="0"/>
    <s v="0000733700"/>
    <s v="1"/>
    <s v="11210"/>
    <d v="2025-04-23T00:00:00"/>
    <s v="1000162608"/>
    <s v="JOSE ALEXANDER MORENO PAEZ"/>
    <s v="1002629376"/>
    <s v="CESAR AUGUSTO CACERES GONZALEZ"/>
    <d v="2025-04-23T00:00:00"/>
    <s v="7990990000"/>
    <s v="Transitoria Presupuesto CDP CRP"/>
  </r>
  <r>
    <s v="2025"/>
    <n v="5"/>
    <d v="2025-01-01T00:00:00"/>
    <d v="2025-05-27T00:00:00"/>
    <s v="0118-01"/>
    <x v="10"/>
    <s v="Fortalecimiento en la gestión pública in - Servicio de asistencia técnica"/>
    <s v="0000001245"/>
    <d v="2025-05-09T00:00:00"/>
    <s v="PRESTAR SERVICIOS DE APOYO A LA GESTIÓN EN LA EJECUCIÓN DE ACTIVIDADESOPERATIVAS Y ADMINISTRATIVAS RELACIONADAS CON LA PUBLICIDAD DE LOS ACTOSADMINISTRATIVOS Y DEMÁS ACTUACIONES DE LOS PROCESOS A CARGO DE LASUBSECRETARÍA JURÍDICA"/>
    <s v="1-100-F001"/>
    <s v="VA-RECURSOS DISTRITO"/>
    <s v="O232020200882199"/>
    <s v="Otros servicios jurídicos n.c.p."/>
    <s v="PM/0118/0118/45990310250"/>
    <s v="Estrategias de gestión institucional y de la cultu"/>
    <n v="31080000"/>
    <n v="0"/>
    <n v="0"/>
    <n v="280000"/>
    <s v="0000735973"/>
    <s v="1"/>
    <s v="11159"/>
    <d v="2025-05-09T00:00:00"/>
    <s v="1000024732"/>
    <s v="ALBA CRISTINA MELO GOMEZ"/>
    <s v="1002629376"/>
    <s v="CESAR AUGUSTO CACERES GONZALEZ"/>
    <d v="2025-05-09T00:00:00"/>
    <s v="7990990000"/>
    <s v="Transitoria Presupuesto CDP CRP"/>
  </r>
  <r>
    <s v="2025"/>
    <n v="5"/>
    <d v="2025-01-01T00:00:00"/>
    <d v="2025-05-27T00:00:00"/>
    <s v="0118-01"/>
    <x v="42"/>
    <s v="Mejoramiento de la prestación y acceso d - Servicio de asistencia técnica para la administración y operación de los servicios públicos domiciliarios"/>
    <s v="0000001246"/>
    <d v="2025-05-09T00:00:00"/>
    <s v="PRESTAR SERVICIOS PROFESIONALES JURÍDICOS DURANTE LAS DIFERENTES ETAPASDE LOS PROCESOS DE CONTRATACIÓN, CON EL PROPÓSITO DE GARANTIZAR ELCUMPLIMIENTO DE LAS METAS Y PROYECTOS A CARGO DE LA SUBDIRECCIÓN DESERVICIOS PÚBLICO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63000000"/>
    <n v="0"/>
    <n v="0"/>
    <n v="63000000"/>
    <s v="0000735974"/>
    <s v="1"/>
    <s v="11248"/>
    <d v="2025-05-09T00:00:00"/>
    <s v="1002522971"/>
    <s v="NEIBER YANETH PRIETO PERILLA"/>
    <s v="1002629376"/>
    <s v="CESAR AUGUSTO CACERES GONZALEZ"/>
    <d v="2025-05-09T00:00:00"/>
    <s v="7990990000"/>
    <s v="Transitoria Presupuesto CDP CRP"/>
  </r>
  <r>
    <s v="2025"/>
    <n v="5"/>
    <d v="2025-01-01T00:00:00"/>
    <d v="2025-05-27T00:00:00"/>
    <s v="0118-01"/>
    <x v="34"/>
    <s v="Implementación de acciones y estrategias - Documentos de evaluación"/>
    <s v="0000001247"/>
    <d v="2025-05-09T00:00:00"/>
    <s v="PRESTAR SERVICIOS PROFESIONALES PARA APOYAR TÉCNICAMENTE A LASUBDIRECCIÓN DEINVESTIGACIONES Y CONTROL DE VIVIENDA EN TEMASRELACIONADOS CON LA ENAJENACIÓN Y ARRENDAMIENTO DE VIVIENDA"/>
    <s v="1-100-F001"/>
    <s v="VA-RECURSOS DISTRITO"/>
    <s v="O232020200991123"/>
    <s v="Servicios de la administración pública relacionados con la vivienda e infraestructura de servicios públicos"/>
    <s v="PM/0118/0117/45990010226"/>
    <s v="Servicio de prevención, vigilancia y seguimiento d"/>
    <n v="48339203"/>
    <n v="0"/>
    <n v="0"/>
    <n v="48339203"/>
    <s v="0000735976"/>
    <s v="1"/>
    <s v="10574"/>
    <d v="2025-05-09T00:00:00"/>
    <s v="1000668702"/>
    <s v="JAZMIN ROCIO OROZCO RODRIGUEZ"/>
    <s v="1002629376"/>
    <s v="CESAR AUGUSTO CACERES GONZALEZ"/>
    <d v="2025-05-09T00:00:00"/>
    <s v="7990990000"/>
    <s v="Transitoria Presupuesto CDP CRP"/>
  </r>
  <r>
    <s v="2025"/>
    <n v="5"/>
    <d v="2025-01-01T00:00:00"/>
    <d v="2025-05-27T00:00:00"/>
    <s v="0118-01"/>
    <x v="10"/>
    <s v="Fortalecimiento en la gestión pública in - Servicio de asistencia técnica"/>
    <s v="0000001243"/>
    <d v="2025-05-09T00:00:00"/>
    <s v="PRESTAR SERVICIOS DE APOYO A LA GESTIÓN EN LA EJECUCIÓN DE ACTIVIDADESOPERATIVAS Y ADMINISTRATIVAS RELACIONADAS CON LA PUBLICIDAD DE LOS ACTOSADMINISTRATIVOS Y DEMÁS ACTUACIONES DE LOS PROCESOS A CARGO DE LASUBSECRETARÍA JURÍDICA"/>
    <s v="1-100-F001"/>
    <s v="VA-RECURSOS DISTRITO"/>
    <s v="O232020200882199"/>
    <s v="Otros servicios jurídicos n.c.p."/>
    <s v="PM/0118/0118/45990310250"/>
    <s v="Estrategias de gestión institucional y de la cultu"/>
    <n v="31080000"/>
    <n v="0"/>
    <n v="0"/>
    <n v="280000"/>
    <s v="0000735961"/>
    <s v="1"/>
    <s v="11158"/>
    <d v="2025-05-09T00:00:00"/>
    <s v="1000024732"/>
    <s v="ALBA CRISTINA MELO GOMEZ"/>
    <s v="1002629376"/>
    <s v="CESAR AUGUSTO CACERES GONZALEZ"/>
    <d v="2025-05-09T00:00:00"/>
    <s v="7990990000"/>
    <s v="Transitoria Presupuesto CDP CRP"/>
  </r>
  <r>
    <s v="2025"/>
    <n v="5"/>
    <d v="2025-01-01T00:00:00"/>
    <d v="2025-05-27T00:00:00"/>
    <s v="0118-01"/>
    <x v="10"/>
    <s v="Fortalecimiento en la gestión pública in - Servicio de asistencia técnica"/>
    <s v="0000001244"/>
    <d v="2025-05-09T00:00:00"/>
    <s v="PRESTAR SERVICIOS DE APOYO A LA GESTIÓN EN LA EJECUCIÓN DE ACTIVIDADESOPERATIVAS Y ADMINISTRATIVAS RELACIONADAS CON LA PUBLICIDAD DE LOS ACTOSADMINISTRATIVOS Y DEMÁS ACTUACIONES DE LOS PROCESOS A CARGO DE LASUBSECRETARÍA JURÍDICA"/>
    <s v="1-100-F001"/>
    <s v="VA-RECURSOS DISTRITO"/>
    <s v="O232020200882199"/>
    <s v="Otros servicios jurídicos n.c.p."/>
    <s v="PM/0118/0118/45990310250"/>
    <s v="Estrategias de gestión institucional y de la cultu"/>
    <n v="31080000"/>
    <n v="0"/>
    <n v="0"/>
    <n v="31080000"/>
    <s v="0000735968"/>
    <s v="1"/>
    <s v="11160"/>
    <d v="2025-05-09T00:00:00"/>
    <s v="1000024732"/>
    <s v="ALBA CRISTINA MELO GOMEZ"/>
    <s v="1002629376"/>
    <s v="CESAR AUGUSTO CACERES GONZALEZ"/>
    <d v="2025-05-09T00:00:00"/>
    <s v="7990990000"/>
    <s v="Transitoria Presupuesto CDP CRP"/>
  </r>
  <r>
    <s v="2025"/>
    <n v="5"/>
    <d v="2025-01-01T00:00:00"/>
    <d v="2025-05-27T00:00:00"/>
    <s v="0118-01"/>
    <x v="39"/>
    <s v="Implementación de acciones y estrategias - Servicio de asistencia técnica"/>
    <s v="0000001249"/>
    <d v="2025-05-12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45116589"/>
    <n v="0"/>
    <n v="0"/>
    <n v="45116589"/>
    <s v="0000736248"/>
    <s v="1"/>
    <s v="10619"/>
    <d v="2025-05-12T00:00:00"/>
    <s v="1005450425"/>
    <s v="CARLOS ANDRES DANIELS JARAMILLO"/>
    <s v="1002629376"/>
    <s v="CESAR AUGUSTO CACERES GONZALEZ"/>
    <d v="2025-05-12T00:00:00"/>
    <s v="7990990000"/>
    <s v="Transitoria Presupuesto CDP CRP"/>
  </r>
  <r>
    <s v="2025"/>
    <n v="5"/>
    <d v="2025-01-01T00:00:00"/>
    <d v="2025-05-27T00:00:00"/>
    <s v="0118-01"/>
    <x v="34"/>
    <s v="Implementación de acciones y estrategias - Documentos de evaluación"/>
    <s v="0000001253"/>
    <d v="2025-05-12T00:00:00"/>
    <s v="PRESTAR SERVICIOS PROFESIONALES DE CARÁCTER FINANCIERO Y CONTABLE A LASUBDIRECCIÓN DE PREVENCIÓN Y SEGUIMIENTO EN LOS TRÁMITES RELACIONADOSCON EL REGISTRO DE ENAJENADORES Y MATRÍCULAS DE ARRENDADORES DE VIVIENDAEN EL D.C."/>
    <s v="1-100-F001"/>
    <s v="VA-RECURSOS DISTRITO"/>
    <s v="O232020200991123"/>
    <s v="Servicios de la administración pública relacionados con la vivienda e infraestructura de servicios públicos"/>
    <s v="PM/0118/0117/45990010226"/>
    <s v="Servicio de prevención, vigilancia y seguimiento d"/>
    <n v="45116589"/>
    <n v="0"/>
    <n v="0"/>
    <n v="45116589"/>
    <s v="0000736254"/>
    <s v="1"/>
    <s v="10578"/>
    <d v="2025-05-12T00:00:00"/>
    <s v="1005450425"/>
    <s v="CARLOS ANDRES DANIELS JARAMILLO"/>
    <s v="1002629376"/>
    <s v="CESAR AUGUSTO CACERES GONZALEZ"/>
    <d v="2025-05-12T00:00:00"/>
    <s v="7990990000"/>
    <s v="Transitoria Presupuesto CDP CRP"/>
  </r>
  <r>
    <s v="2025"/>
    <n v="1"/>
    <d v="2025-01-01T00:00:00"/>
    <d v="2025-05-27T00:00:00"/>
    <s v="0118-01"/>
    <x v="2"/>
    <s v="Fortalecimiento en la gestión pública in - Documentos de planeación"/>
    <s v="0000000031"/>
    <d v="2025-01-03T00:00:00"/>
    <s v="PRESTAR SERVICIOS PROFESIONALES PARA EL REGISTRO FOTOGRÁFICO YAUDIOVISUAL DE LAS ACTIVIDADES, PROGRAMAS Y PROYECTOS DE LA SDHT"/>
    <s v="1-100-F001"/>
    <s v="VA-RECURSOS DISTRITO"/>
    <s v="O232020200883121"/>
    <s v="Servicios de relaciones públicas"/>
    <s v="PM/0118/0118/45990190250"/>
    <s v="Estrategias de gestión institucional y de la cultu"/>
    <n v="85508850"/>
    <n v="7226100"/>
    <n v="0"/>
    <n v="0"/>
    <s v="0000656860"/>
    <s v="1"/>
    <s v="10373"/>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s v="0000000343"/>
    <d v="2025-01-17T00:00:00"/>
    <s v="PRESTAR SERVICIOS PROFESIONALES A LA OFICINA ASESORA DE COMUNICACIONESPARA REALIZAR, REVISAR Y CONCEPTUALIZAR LOS CONTENIDOS GRÁFICOS YPRESENTACIONES DE LA SDHT."/>
    <s v="1-100-F001"/>
    <s v="VA-RECURSOS DISTRITO"/>
    <s v="O232020200883121"/>
    <s v="Servicios de relaciones públicas"/>
    <s v="PM/0118/0118/45990190250"/>
    <s v="Estrategias de gestión institucional y de la cultu"/>
    <n v="84000000"/>
    <n v="10733333"/>
    <n v="0"/>
    <n v="0"/>
    <s v="0000685953"/>
    <s v="1"/>
    <s v="10371"/>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27"/>
    <d v="2025-01-17T00:00:00"/>
    <s v="PRESTAR SERVICIOS DE APOYO A LA GESTION A LA OFICINA ASESORA DECOMUNICACIONES EN EL DISEÑO DE PIEZAS COMUNICATIVAS PARA LA DIVULGACIÓNDE INFORMACIÓN DE LA SDHT."/>
    <s v="1-100-F001"/>
    <s v="VA-RECURSOS DISTRITO"/>
    <s v="O232020200883121"/>
    <s v="Servicios de relaciones públicas"/>
    <s v="PM/0118/0118/45990190250"/>
    <s v="Estrategias de gestión institucional y de la cultu"/>
    <n v="28163209"/>
    <n v="1"/>
    <n v="0"/>
    <n v="0"/>
    <s v="0000685789"/>
    <s v="1"/>
    <s v="10376"/>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20"/>
    <d v="2025-01-17T00:00:00"/>
    <s v="PRESTAR SERVICIOS PROFESIONALES PARA EFECTUAR LA GESTIÓN PRECONTRACTUAL,CONTRACTUAL Y POSTCONTRACTUAL Y LOS TRAMITES ADMINISTRATIVOS DE LAOFICINA ASESORA DE COMUNICACIONES"/>
    <s v="1-100-F001"/>
    <s v="VA-RECURSOS DISTRITO"/>
    <s v="O232020200883121"/>
    <s v="Servicios de relaciones públicas"/>
    <s v="PM/0118/0118/45990190250"/>
    <s v="Estrategias de gestión institucional y de la cultu"/>
    <n v="83732434"/>
    <n v="265812"/>
    <n v="0"/>
    <n v="0"/>
    <s v="0000685777"/>
    <s v="1"/>
    <s v="10354"/>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22"/>
    <d v="2025-01-17T00:00:00"/>
    <s v="PRESTAR SERVICIOS PROFESIONALES PARA LA PRODUCCIÓN Y DIFUSIÓN DECONTENIDO DE COMUNICACIÓN INTERNA DE LA SDHT Y EN LOS PROCESOS DEPLANEACIÓN, ARTICULACIÓN, GESTIÓN Y ORGANIZACIÓN QUE SE REQUIEREN EN ELMARCO DE LOS PROYECTOS Y METAS ESTRATÉGICAS DE LA SECRETARÍA DISTRITALDEL HÁBITAT."/>
    <s v="1-100-F001"/>
    <s v="VA-RECURSOS DISTRITO"/>
    <s v="O232020200883121"/>
    <s v="Servicios de relaciones públicas"/>
    <s v="PM/0118/0118/45990190250"/>
    <s v="Estrategias de gestión institucional y de la cultu"/>
    <n v="75874050"/>
    <n v="1204350"/>
    <n v="0"/>
    <n v="0"/>
    <s v="0000685780"/>
    <s v="1"/>
    <s v="10356"/>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326"/>
    <d v="2025-01-17T00:00:00"/>
    <s v="PRESTAR SERVICIOS PROFESIONALES A LA OFICINA ASESORA DE COMUNICACIONESPARA EL DISEÑO, MANTENIMIENTO, DESARROLLO Y ADMINISTRACIÓN DE LOSPRODUCTOS Y CONTENIDOS DE LA PÁGINA WEB Y DE LA INTRANET DE LA SDHT."/>
    <s v="1-100-F001"/>
    <s v="VA-RECURSOS DISTRITO"/>
    <s v="O232020200883121"/>
    <s v="Servicios de relaciones públicas"/>
    <s v="PM/0118/0118/45990190250"/>
    <s v="Estrategias de gestión institucional y de la cultu"/>
    <n v="40800000"/>
    <n v="2522316"/>
    <n v="0"/>
    <n v="0"/>
    <s v="0000685787"/>
    <s v="1"/>
    <s v="10375"/>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s v="0000000602"/>
    <d v="2025-01-31T00:00:00"/>
    <s v="PRESTAR SERVICIOS PROFESIONALES ESPECIALIZADOS PARA REALIZAR ACTIVIDADESRELACIONADAS CON LAS COMUNICACIONES ESTRATÉGICAS Y MANEJO DE MEDIOS DECOMUNICACIÓN DE LA SECRETARÍA DISTRITAL DE HÁBITAT"/>
    <s v="1-100-F001"/>
    <s v="VA-RECURSOS DISTRITO"/>
    <s v="O232020200883121"/>
    <s v="Servicios de relaciones públicas"/>
    <s v="PM/0118/0118/45990190250"/>
    <s v="Estrategias de gestión institucional y de la cultu"/>
    <n v="77422500"/>
    <n v="5422500"/>
    <n v="0"/>
    <n v="0"/>
    <s v="0000701660"/>
    <s v="1"/>
    <s v="10644"/>
    <d v="2025-01-30T00:00:00"/>
    <s v="1000204561"/>
    <s v="MANUEL ALFONSO RINCON RAMIREZ"/>
    <s v="1002629376"/>
    <s v="CESAR AUGUSTO CACERES GONZALEZ"/>
    <d v="2025-01-31T00:00:00"/>
    <s v="7990990000"/>
    <s v="Transitoria Presupuesto CDP CRP"/>
  </r>
  <r>
    <s v="2025"/>
    <n v="4"/>
    <d v="2025-01-01T00:00:00"/>
    <d v="2025-05-27T00:00:00"/>
    <s v="0118-01"/>
    <x v="3"/>
    <s v="Desarrollo de estrategias que promuevan  - Espacio publico adecuado"/>
    <s v="0000001163"/>
    <d v="2025-04-15T00:00:00"/>
    <s v="SUMINISTRAR PRODUCTOS DE FERRETERÍA, PINTURA Y DEMÁS INSUMOS NECESARIOSPARA LA EJECUCIÓN DE INTERVENCIONES EN ESPACIOS PÚBLICOS, EN LOSTERRITORIOS PRIORIZADOS POR LA SECRETARÍA DISTRITAL DEL HÁBITAT."/>
    <s v="1-100-F001"/>
    <s v="VA-RECURSOS DISTRITO"/>
    <s v="O232020200991123"/>
    <s v="Servicios de la administración pública relacionados con la vivienda e infraestructura de servicios públicos"/>
    <s v="PM/0118/0119/40020200209"/>
    <s v="Informes con resultados de encuesta de satisfacció"/>
    <n v="199215560"/>
    <n v="199215560"/>
    <n v="0"/>
    <n v="0"/>
    <s v="0000732888"/>
    <s v="1"/>
    <s v="11088"/>
    <d v="2025-04-15T00:00:00"/>
    <s v="1000347374"/>
    <s v="JOSE LUIS ALDANA ROMERO"/>
    <s v="1000259909"/>
    <s v="PEDRO PABLO PEÑA CASTIBLANCO"/>
    <d v="2025-04-15T00:00:00"/>
    <s v="7990990000"/>
    <s v="Transitoria Presupuesto CDP CRP"/>
  </r>
  <r>
    <s v="2025"/>
    <n v="5"/>
    <d v="2025-01-01T00:00:00"/>
    <d v="2025-05-27T00:00:00"/>
    <s v="0118-01"/>
    <x v="35"/>
    <s v="Subsidio Distrital de Vivienda para el a - Servicio de apoyo financiero para mejoramiento de vivienda"/>
    <s v="0000001256"/>
    <d v="2025-05-13T00:00:00"/>
    <s v="PRESTAR SERVICIOS PROFESIONALES PARA APOYAR LA ESTRUCTURACIÓN,SEGUIMIENTO DE SISTEMAS DE INFORMACIÓN E INDICADORES DE LOSPROCEDIMIENTOS DE LOS PROGRAMAS DE MEJORAMIENTO DE VIVIENDA DE LASECRETARÍA DISTRITAL DEL HÁBITAT."/>
    <s v="1-100-F039"/>
    <s v="VA-Crédito"/>
    <s v="O232020200991123"/>
    <s v="Servicios de la administración pública relacionados con la vivienda e infraestructura de servicios públicos"/>
    <s v="PM/0118/0103/40010320222"/>
    <s v="Subsidios para el Mejoramiento y habitabilidad urb"/>
    <n v="75000000"/>
    <n v="0"/>
    <n v="0"/>
    <n v="75000000"/>
    <s v="0000736317"/>
    <s v="1"/>
    <s v="10329"/>
    <d v="2025-05-13T00:00:00"/>
    <s v="1002518010"/>
    <s v="LUZ DARY PULIDO CRUZ"/>
    <s v="1002629376"/>
    <s v="CESAR AUGUSTO CACERES GONZALEZ"/>
    <d v="2025-05-13T00:00:00"/>
    <s v="7990990000"/>
    <s v="Transitoria Presupuesto CDP CRP"/>
  </r>
  <r>
    <s v="2025"/>
    <n v="5"/>
    <d v="2025-01-01T00:00:00"/>
    <d v="2025-05-27T00:00:00"/>
    <s v="0118-01"/>
    <x v="35"/>
    <s v="Subsidio Distrital de Vivienda para el a - Servicio de apoyo financiero para mejoramiento de vivienda"/>
    <s v="0000001255"/>
    <d v="2025-05-13T00:00:00"/>
    <s v="PRESTAR SERVICIOS PROFESIONALES DE CARACTER FINANCIERO PARA ELSEGUIMIENTO Y CONTROL DE LOS RECURSOS ASIGNADOS A PROGRAMAS DEMEJORAMIENTO DE VIVIENDA Y REALIZAR ACTIVIDADES OPERATIVAS DE LASECRETARÍA DISTRITAL DEL HÁBITAT."/>
    <s v="1-100-F039"/>
    <s v="VA-Crédito"/>
    <s v="O232020200991123"/>
    <s v="Servicios de la administración pública relacionados con la vivienda e infraestructura de servicios públicos"/>
    <s v="PM/0118/0103/40010320222"/>
    <s v="Subsidios para el Mejoramiento y habitabilidad urb"/>
    <n v="41250000"/>
    <n v="0"/>
    <n v="0"/>
    <n v="41250000"/>
    <s v="0000736316"/>
    <s v="1"/>
    <s v="10336"/>
    <d v="2025-05-13T00:00:00"/>
    <s v="1002518010"/>
    <s v="LUZ DARY PULIDO CRUZ"/>
    <s v="1002629376"/>
    <s v="CESAR AUGUSTO CACERES GONZALEZ"/>
    <d v="2025-05-13T00:00:00"/>
    <s v="7990990000"/>
    <s v="Transitoria Presupuesto CDP CRP"/>
  </r>
  <r>
    <s v="2025"/>
    <n v="5"/>
    <d v="2025-01-01T00:00:00"/>
    <d v="2025-05-27T00:00:00"/>
    <s v="0118-01"/>
    <x v="10"/>
    <s v="Fortalecimiento en la gestión pública in - Servicio de asistencia técnica"/>
    <s v="0000001230"/>
    <d v="2025-05-07T00:00:00"/>
    <s v="PRESTAR LOS SERVICIOS PROFESIONALES ESPECIALIZADOS PARA REALIZAR LAREVISIÓN, SEGUIMIENTO Y ORIENTACIÓN JURÍDICA DE RESPUESTAS A LOSORGANISMOS DE CONTROL ADMINISTRATIVOS Y DE CONTROL POLÍTICO"/>
    <s v="1-100-F001"/>
    <s v="VA-RECURSOS DISTRITO"/>
    <s v="O232020200991191"/>
    <s v="Servicios administrativos relacionados con los trabajadores estatales"/>
    <s v="PM/0118/0118/45990310250"/>
    <s v="Estrategias de gestión institucional y de la cultu"/>
    <n v="112500000"/>
    <n v="112500000"/>
    <n v="0"/>
    <n v="0"/>
    <s v="0000735628"/>
    <s v="1"/>
    <s v="11105"/>
    <d v="2025-05-07T00:00:00"/>
    <s v="1000300664"/>
    <s v="ANA MILENA YELA ESCOBAR"/>
    <s v="1002629376"/>
    <s v="CESAR AUGUSTO CACERES GONZALEZ"/>
    <d v="2025-05-07T00:00:00"/>
    <s v="7990990000"/>
    <s v="Transitoria Presupuesto CDP CRP"/>
  </r>
  <r>
    <s v="2025"/>
    <n v="3"/>
    <d v="2025-01-01T00:00:00"/>
    <d v="2025-05-27T00:00:00"/>
    <s v="0118-01"/>
    <x v="17"/>
    <s v="Subsidio Distrital de Vivienda para el a - Servicio de apoyo financiero para adquisición de vivienda"/>
    <s v="0000001128"/>
    <d v="2025-03-31T00:00:00"/>
    <s v="PRESTAR SERVICIOS PROFESIONALES DE CARÁCTER FINANCIERO PARA ELSEGUIMIENTO Y CONTROL DE LOS RECURSOS ASIGNADOS A PROGRAMAS DE ACCESO ALA VIVIENDA Y REALIZAR ACTIVIDADES OPERATIVAS DE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1516667"/>
    <n v="51516667"/>
    <n v="0"/>
    <n v="0"/>
    <s v="0000729921"/>
    <s v="1"/>
    <s v="10336"/>
    <d v="2025-03-31T00:00:00"/>
    <s v="1011007878"/>
    <s v="DANIEL EDUARDO CONTRERAS CASTRO"/>
    <s v="1002629376"/>
    <s v="CESAR AUGUSTO CACERES GONZALEZ"/>
    <d v="2025-03-31T00:00:00"/>
    <s v="7990990000"/>
    <s v="Transitoria Presupuesto CDP CRP"/>
  </r>
  <r>
    <s v="2025"/>
    <n v="4"/>
    <d v="2025-01-01T00:00:00"/>
    <d v="2025-05-27T00:00:00"/>
    <s v="0118-01"/>
    <x v="17"/>
    <s v="Subsidio Distrital de Vivienda para el a - Servicio de apoyo financiero para adquisición de vivienda"/>
    <s v="0000001141"/>
    <d v="2025-04-03T00:00:00"/>
    <s v="PRESTAR SERVICIOS PROFESIONALES PARA APOYAR LA ESTRUCTURACIÓN,SEGUIMIENTO DE SISTEMAS DE INFORMACIÓN E INDICADORES DE LOSPROCEDIMIENTOS DE LOS PROGRAMAS DE VIVIENDA DE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93666667"/>
    <n v="93666667"/>
    <n v="0"/>
    <n v="0"/>
    <s v="0000730694"/>
    <s v="1"/>
    <s v="10329"/>
    <d v="2025-04-03T00:00:00"/>
    <s v="1011007878"/>
    <s v="DANIEL EDUARDO CONTRERAS CASTRO"/>
    <s v="1002629376"/>
    <s v="CESAR AUGUSTO CACERES GONZALEZ"/>
    <d v="2025-04-03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s v="0000000083"/>
    <d v="2025-01-07T00:00:00"/>
    <s v="PRESTAR SERVICIOS PROFESIONALES PARA IMPLEMENTAR EL MODELO DE ECONOMÍACIRCULAR EN LOS ACUEDUCTOS COMUNITARIOS, DESARROLLANDO LA VERIFICACIÓNDE LA OPERACIÓN DE LOS SISTEMAS DE POTABILIZACIÓN PARA LA MEJORA DE LAPRESTACIÓN DEL SERVICIO PÚBLICO"/>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101244474"/>
    <n v="1760777"/>
    <n v="0"/>
    <n v="0"/>
    <s v="0000658482"/>
    <s v="1"/>
    <s v="10201"/>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s v="0000000112"/>
    <d v="2025-01-08T00:00:00"/>
    <s v="PRESTAR SERVICIOS PROFESIONALES PARA LA IMPLEMENTACIÓN DE POLÍTICAS YPLANES DE SERVICIOS PÚBLICOS, CON ÉNFASIS EN LA CREACIÓN DE ALIANZAS YLA CONSOLIDACIÓN DE ESTRATEGIAS PARTICIPATIVAS, PARA PROMOVER UN MODELODE ECONOMÍA CIRCULAR INCLUSIVO Y SOSTENIBLE"/>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91706951"/>
    <n v="2126542"/>
    <n v="0"/>
    <n v="0"/>
    <s v="0000659293"/>
    <s v="1"/>
    <s v="10215"/>
    <d v="2025-01-08T00:00:00"/>
    <s v="1002522971"/>
    <s v="NEIBER YANETH PRIETO PERILLA"/>
    <s v="1002629376"/>
    <s v="CESAR AUGUSTO CACERES GONZALEZ"/>
    <d v="2025-01-08T00:00:00"/>
    <s v="7990990000"/>
    <s v="Transitoria Presupuesto CDP CRP"/>
  </r>
  <r>
    <s v="2025"/>
    <n v="1"/>
    <d v="2025-01-01T00:00:00"/>
    <d v="2025-05-27T00:00:00"/>
    <s v="0118-01"/>
    <x v="40"/>
    <s v="Mejoramiento de la prestación y acceso d - Documentos de planeación"/>
    <s v="0000000291"/>
    <d v="2025-01-16T00:00:00"/>
    <s v="PRESTAR SERVICIOS PROFESIONALES PARA REALIZAR ACTIVIDADES RELACIONADASCON EL FORTALECIMIENTO ORGANIZACIONAL A LOS PEQUEÑOS PRESTADORES DE LOSSERVICIOS PÚBLICOS DOMICILIARIOS Y APOYAR EL PROCESO DE VALIDACIÓN YVERIFICACIÓN DE CUENTAS DE COBRO DE LOS BENEFICIOS ECONÓMICOS EN MATERIADE SERVICIOS PÚBLICOS DOMICILIARI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92440607"/>
    <n v="3"/>
    <n v="0"/>
    <n v="0"/>
    <s v="0000684125"/>
    <s v="1"/>
    <s v="10132"/>
    <d v="2025-01-16T00:00:00"/>
    <s v="1002522971"/>
    <s v="NEIBER YANETH PRIETO PERILLA"/>
    <s v="1002629376"/>
    <s v="CESAR AUGUSTO CACERES GONZALEZ"/>
    <d v="2025-01-16T00:00:00"/>
    <s v="7990990000"/>
    <s v="Transitoria Presupuesto CDP CRP"/>
  </r>
  <r>
    <s v="2025"/>
    <n v="1"/>
    <d v="2025-01-01T00:00:00"/>
    <d v="2025-05-27T00:00:00"/>
    <s v="0118-01"/>
    <x v="2"/>
    <s v="Fortalecimiento en la gestión pública in - Documentos de planeación"/>
    <s v="0000000340"/>
    <d v="2025-01-17T00:00:00"/>
    <s v="PRESTAR SERVICIOS PROFESIONALES EN EL CUBRIMIENTO Y APOYO EN LAREALIZACION DE EVENTOS, Y LA CREACIÓN DE CONTENIDOS DIGITALES DIRIGIDOSA LA CIUDADANIA PARA LA DIFUSION DE LOS PLANES, PROGRAMAS Y PROYECTOS DELA SDHT."/>
    <s v="1-100-F001"/>
    <s v="VA-RECURSOS DISTRITO"/>
    <s v="O232020200883121"/>
    <s v="Servicios de relaciones públicas"/>
    <s v="PM/0118/0118/45990190250"/>
    <s v="Estrategias de gestión institucional y de la cultu"/>
    <n v="89250000"/>
    <n v="566667"/>
    <n v="0"/>
    <n v="0"/>
    <s v="0000685914"/>
    <s v="1"/>
    <s v="10360"/>
    <d v="2025-01-17T00:00:00"/>
    <s v="1000204561"/>
    <s v="MANUEL ALFONSO RINCON RAMIREZ"/>
    <s v="1002629376"/>
    <s v="CESAR AUGUSTO CACERES GONZALEZ"/>
    <d v="2025-01-17T00:00:00"/>
    <s v="7990990000"/>
    <s v="Transitoria Presupuesto CDP CRP"/>
  </r>
  <r>
    <s v="2025"/>
    <n v="3"/>
    <d v="2025-01-01T00:00:00"/>
    <d v="2025-05-27T00:00:00"/>
    <s v="0118-01"/>
    <x v="17"/>
    <s v="Subsidio Distrital de Vivienda para el a - Servicio de apoyo financiero para adquisición de vivienda"/>
    <s v="0000001129"/>
    <d v="2025-03-31T00:00:00"/>
    <s v="PRESTAR SERVICIOS PROFESIONALES DE TIPO JURÍDICO PARA BRINDARACOMPAÑAMIENTO A LOS PROGRAMAS Y PROYECTOS EJECUTADOS POR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38277684"/>
    <n v="0"/>
    <n v="0"/>
    <n v="0"/>
    <s v="0000729924"/>
    <s v="1"/>
    <s v="10086"/>
    <d v="2025-03-31T00:00:00"/>
    <s v="1011007878"/>
    <s v="DANIEL EDUARDO CONTRERAS CASTRO"/>
    <s v="1002629376"/>
    <s v="CESAR AUGUSTO CACERES GONZALEZ"/>
    <d v="2025-03-31T00:00:00"/>
    <s v="7990990000"/>
    <s v="Transitoria Presupuesto CDP CRP"/>
  </r>
  <r>
    <s v="2025"/>
    <n v="5"/>
    <d v="2025-01-01T00:00:00"/>
    <d v="2025-05-27T00:00:00"/>
    <s v="0118-01"/>
    <x v="5"/>
    <s v="Fortalecimiento en la gestión pública in - Servicios tecnológicos"/>
    <s v="0000001262"/>
    <d v="2025-05-14T00:00:00"/>
    <s v="PRESTAR LOS SERVICIOS DE CONECTIVIDAD PARA LA SECRETARÍA DISTRITAL DELHÁBITAT."/>
    <s v="1-100-F001"/>
    <s v="VA-RECURSOS DISTRITO"/>
    <s v="O232020200883142"/>
    <s v="Servicios de diseño y desarrollo de redes y sistemas en tecnologías de la información (TI)"/>
    <s v="PM/0118/0118/45990070250"/>
    <s v="Estrategias de gestión institucional y de la cultu"/>
    <n v="687000000"/>
    <n v="0"/>
    <n v="0"/>
    <n v="687000000"/>
    <s v="0000736586"/>
    <s v="1"/>
    <s v="9983"/>
    <d v="2025-05-14T00:00:00"/>
    <s v="1000300664"/>
    <s v="ANA MILENA YELA ESCOBAR"/>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s v="0000001269"/>
    <d v="2025-05-14T00:00:00"/>
    <s v="PRESTAR SERVICIOS PROFESIONALES PARA REALIZAR EL ACOMPAÑAMIENTOFINANCIERO A LA EJECUCIÓN DE LOS PROGRAMAS DE ACCESO A LA VIVIENDAGESTIONADOS POR LA SUBSECRETARÍA DE GESTIÓN FINANCIERA, ASÍ COMO PARA LAORGANIZACIÓN DE ACTIVIDADES REQUERIDAS PARA EL LOGRO DE LAS METASMISIONALES."/>
    <s v="1-100-F039"/>
    <s v="VA-Crédito"/>
    <s v="O232020200991123"/>
    <s v="Servicios de la administración pública relacionados con la vivienda e infraestructura de servicios públicos"/>
    <s v="PM/0118/0104/40010310222"/>
    <s v="Subsidio para adquisición de vivienda nueva urbana"/>
    <n v="45028926"/>
    <n v="0"/>
    <n v="0"/>
    <n v="45028926"/>
    <s v="0000736608"/>
    <s v="1"/>
    <s v="11243"/>
    <d v="2025-05-14T00:00:00"/>
    <s v="1011007878"/>
    <s v="DANIEL EDUARDO CONTRERAS CASTRO"/>
    <s v="1002629376"/>
    <s v="CESAR AUGUSTO CACERES GONZALEZ"/>
    <d v="2025-05-14T00:00:00"/>
    <s v="7990990000"/>
    <s v="Transitoria Presupuesto CDP CRP"/>
  </r>
  <r>
    <s v="2025"/>
    <n v="5"/>
    <d v="2025-01-01T00:00:00"/>
    <d v="2025-05-27T00:00:00"/>
    <s v="0118-01"/>
    <x v="10"/>
    <s v="Fortalecimiento en la gestión pública in - Servicio de asistencia técnica"/>
    <s v="0000001265"/>
    <d v="2025-05-14T00:00:00"/>
    <s v="PRESTAR SERVICIOS PROFESIONALES JURÍDICOS ESPECIALIZADOS AL DESPACHO DELA SECRETARÍA DISTRITAL DEL HÁBITAT EN LA PREVENCIÓN, SEGUIMIENTO YORIENTACIÓN JURÍDICA DE LAS RESPUESTAS DIRIGIDAS A LOS ORGANISMOS DECONTROL EN EL MARCO DEL OBJETO CONTRACTUAL"/>
    <s v="1-100-F001"/>
    <s v="VA-RECURSOS DISTRITO"/>
    <s v="O232020200991191"/>
    <s v="Servicios administrativos relacionados con los trabajadores estatales"/>
    <s v="PM/0118/0118/45990310250"/>
    <s v="Estrategias de gestión institucional y de la cultu"/>
    <n v="112500000"/>
    <n v="0"/>
    <n v="0"/>
    <n v="112500000"/>
    <s v="0000736589"/>
    <s v="1"/>
    <s v="11105"/>
    <d v="2025-05-14T00:00:00"/>
    <s v="1000300664"/>
    <s v="ANA MILENA YELA ESCOBAR"/>
    <s v="1002629376"/>
    <s v="CESAR AUGUSTO CACERES GONZALEZ"/>
    <d v="2025-05-14T00:00:00"/>
    <s v="7990990000"/>
    <s v="Transitoria Presupuesto CDP CRP"/>
  </r>
  <r>
    <s v="2025"/>
    <n v="5"/>
    <d v="2025-01-01T00:00:00"/>
    <d v="2025-05-27T00:00:00"/>
    <s v="0118-01"/>
    <x v="5"/>
    <s v="Fortalecimiento en la gestión pública in - Servicios tecnológicos"/>
    <s v="0000001263"/>
    <d v="2025-05-14T00:00:00"/>
    <s v="ADICIÓN No.1 y PRORROGA No. 2 AL CONTRATO DE PRESTACION DE SERVICIOS No.1659-2024 CUYO OBJETO ES PRESTAR LOS SERVICIOS DE CONECTIVIDAD PARA LASECRETARÍA DISTRITAL DEL HÁBITAT."/>
    <s v="1-100-F001"/>
    <s v="VA-RECURSOS DISTRITO"/>
    <s v="O232020200883142"/>
    <s v="Servicios de diseño y desarrollo de redes y sistemas en tecnologías de la información (TI)"/>
    <s v="PM/0118/0118/45990070250"/>
    <s v="Estrategias de gestión institucional y de la cultu"/>
    <n v="15000000"/>
    <n v="0"/>
    <n v="0"/>
    <n v="15000000"/>
    <s v="0000736587"/>
    <s v="1"/>
    <s v="11253"/>
    <d v="2025-05-14T00:00:00"/>
    <s v="1000300664"/>
    <s v="ANA MILENA YELA ESCOBAR"/>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s v="0000001264"/>
    <d v="2025-05-14T00:00:00"/>
    <s v="PRESTAR SERVICIOS PROFESIONALES DE CARÁCTER TÉCNICO PARA ELPROCESAMIENTO Y ACTUALIZACIÓN DE FUNCIONALIDADES DE LOS SISTEMAS DEINFORMACIÓN PARA LA ASIGNACIÓN DE SUBSIDIOS EN LOS PROGRAMAS DE ACCESO ALA VIVIENDA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0000000"/>
    <n v="0"/>
    <n v="0"/>
    <n v="60000000"/>
    <s v="0000736588"/>
    <s v="1"/>
    <s v="11239"/>
    <d v="2025-05-14T00:00:00"/>
    <s v="1011007878"/>
    <s v="DANIEL EDUARDO CONTRERAS CASTRO"/>
    <s v="1002629376"/>
    <s v="CESAR AUGUSTO CACERES GONZALEZ"/>
    <d v="2025-05-14T00:00:00"/>
    <s v="7990990000"/>
    <s v="Transitoria Presupuesto CDP CRP"/>
  </r>
  <r>
    <s v="2025"/>
    <n v="5"/>
    <d v="2025-01-01T00:00:00"/>
    <d v="2025-05-27T00:00:00"/>
    <s v="0118-01"/>
    <x v="38"/>
    <s v="Subsidio Distrital de Vivienda para el a - Servicio de apoyo financiero para arrendamiento de vivienda"/>
    <s v="0000001257"/>
    <d v="2025-05-14T00:00:00"/>
    <s v="PRESTAR SERVICIOS PROFESIONALES PARA REALIZAR SEGUIMIENTO Y APOYOJURÍDICO DE LOS LINEAMIENTOS REQUERIDOS EN EL MARCO DE LOS PROGRAMAS YPROYECTOS PARA ACCESO A SOLUCIONES HABITACIONALES DEFINIDOS POR LASECRETARÍA DISTRITAL DEL HÁBITAT"/>
    <s v="1-100-F039"/>
    <s v="VA-Crédito"/>
    <s v="O232020200991123"/>
    <s v="Servicios de la administración pública relacionados con la vivienda e infraestructura de servicios públicos"/>
    <s v="PM/0118/0105/40010330222"/>
    <s v="Subsidios para arrendamiento de vivienda"/>
    <n v="38277684"/>
    <n v="0"/>
    <n v="0"/>
    <n v="38277684"/>
    <s v="0000736573"/>
    <s v="1"/>
    <s v="11232"/>
    <d v="2025-05-14T00:00:00"/>
    <s v="1011007878"/>
    <s v="DANIEL EDUARDO CONTRERAS CASTRO"/>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s v="0000001266"/>
    <d v="2025-05-14T00:00:00"/>
    <s v="PRESTAR SERVICIOS TÉCNICOS PARA APOYAR LA RESPUESTA A DERECHOS DEPETICIÓN Y SOLICITUDES DE TIPO JURÍDICO QUE SE PRESENTEN EN EL MARCO DELOS PROGRAMAS Y PROYECTOS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28080000"/>
    <n v="0"/>
    <n v="0"/>
    <n v="28080000"/>
    <s v="0000736591"/>
    <s v="1"/>
    <s v="11240"/>
    <d v="2025-05-14T00:00:00"/>
    <s v="1011007878"/>
    <s v="DANIEL EDUARDO CONTRERAS CASTRO"/>
    <s v="1002629376"/>
    <s v="CESAR AUGUSTO CACERES GONZALEZ"/>
    <d v="2025-05-14T00:00:00"/>
    <s v="7990990000"/>
    <s v="Transitoria Presupuesto CDP CRP"/>
  </r>
  <r>
    <s v="2025"/>
    <n v="5"/>
    <d v="2025-01-01T00:00:00"/>
    <d v="2025-05-27T00:00:00"/>
    <s v="0118-01"/>
    <x v="4"/>
    <s v="Fortalecimiento en la gestión pública in - Sedes mantenidas"/>
    <s v="0000001267"/>
    <d v="2025-05-14T00:00:00"/>
    <s v="PRESTACIÓN DE SERVICIOS PROFESIONALES PARA APOYAR A LA SUBDIRECCIÓNADMINISTRATIVA EN LA SUPERVISIÓN DEL OPERADOR LÓGISTICO, Y APOYO EN LOSTEMAS Y DOCUMENTOS JURÍDICOS QUE REQUIERA EL PROCESO DE BIENES,SERVICIOS E INFRAESTRUCTURA DE LA SECRETARÍA DISTRITAL DEL HÁBITAT."/>
    <s v="1-100-F001"/>
    <s v="VA-RECURSOS DISTRITO"/>
    <s v="O232020200991191"/>
    <s v="Servicios administrativos relacionados con los trabajadores estatales"/>
    <s v="PM/0118/0118/45990160250"/>
    <s v="Estrategias de gestión institucional y de la cultu"/>
    <n v="45008280"/>
    <n v="0"/>
    <n v="0"/>
    <n v="45008280"/>
    <s v="0000736592"/>
    <s v="1"/>
    <s v="11217"/>
    <d v="2025-05-14T00:00:00"/>
    <s v="1000162608"/>
    <s v="JOSE ALEXANDER MORENO PAEZ"/>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s v="0000001268"/>
    <d v="2025-05-14T00:00:00"/>
    <s v="PRESTAR SERVICIOS PROFESIONALES PARA LA GESTION DE LAS POLITICAS MIPG,SISTEMA INTEGRADO DE GESTION Y DEMAS PROCESOS MISIONALES A CARGO DE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38277684"/>
    <n v="0"/>
    <n v="0"/>
    <n v="38277684"/>
    <s v="0000736594"/>
    <s v="1"/>
    <s v="11241"/>
    <d v="2025-05-14T00:00:00"/>
    <s v="1011007878"/>
    <s v="DANIEL EDUARDO CONTRERAS CASTRO"/>
    <s v="1002629376"/>
    <s v="CESAR AUGUSTO CACERES GONZALEZ"/>
    <d v="2025-05-14T00:00:00"/>
    <s v="7990990000"/>
    <s v="Transitoria Presupuesto CDP CRP"/>
  </r>
  <r>
    <s v="2025"/>
    <n v="5"/>
    <d v="2025-01-01T00:00:00"/>
    <d v="2025-05-27T00:00:00"/>
    <s v="0118-01"/>
    <x v="12"/>
    <s v="Implementación de las estrategias de gen - Servicio de información actualizado"/>
    <s v="0000001258"/>
    <d v="2025-05-14T00:00:00"/>
    <s v="ADQUIRIR LA BASE DE CENSO DE EDIFICACIONES RESIDENCIALES Y NORESIDENCIALES DE COORDENADA URBANA, CON COBERTURA NACIONAL, PARA LAGENERACIÓN DE INSUMOS PARA EL OBSERVATORIO DEL HÁBITAT DE LA SDHT."/>
    <s v="1-100-F001"/>
    <s v="VA-RECURSOS DISTRITO"/>
    <s v="O232020200991123"/>
    <s v="Servicios de la administración pública relacionados con la vivienda e infraestructura de servicios públicos"/>
    <s v="PM/0118/0101/45990280213"/>
    <s v="SERVICIO DE ASISTENCIA TÉCNICA PARA LA PLANEACIÓN"/>
    <n v="127234810"/>
    <n v="0"/>
    <n v="0"/>
    <n v="127234810"/>
    <s v="0000736574"/>
    <s v="1"/>
    <s v="10127"/>
    <d v="2025-05-14T00:00:00"/>
    <s v="1006022647"/>
    <s v="RODRIGO ERNESTO CARRASCAL ENRIQUEZ"/>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s v="0000001259"/>
    <d v="2025-05-14T00:00:00"/>
    <s v="PRESTAR SERVICIOS PROFESIONALES PARA EJECUTAR ACTIVIDADES PARA LAIMPLEMENTACIÓN DE ESTRATEGIAS DE FINANCIACIÓN Y GESTIÓN DE LOS PROGRAMASY PROYECTOS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54505440"/>
    <n v="0"/>
    <n v="0"/>
    <n v="54505440"/>
    <s v="0000736580"/>
    <s v="1"/>
    <s v="11236"/>
    <d v="2025-05-14T00:00:00"/>
    <s v="1011007878"/>
    <s v="DANIEL EDUARDO CONTRERAS CASTRO"/>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s v="0000001260"/>
    <d v="2025-05-14T00:00:00"/>
    <s v="PRESTAR SERVICIOS DE APOYO A LA GESTIÓN EN ACTIVIDADESADMINISTRATIVAS Y OPERATIVAS"/>
    <s v="1-100-F039"/>
    <s v="VA-Crédito"/>
    <s v="O232020200991123"/>
    <s v="Servicios de la administración pública relacionados con la vivienda e infraestructura de servicios públicos"/>
    <s v="PM/0118/0104/40010310222"/>
    <s v="Subsidio para adquisición de vivienda nueva urbana"/>
    <n v="19820160"/>
    <n v="0"/>
    <n v="0"/>
    <n v="19820160"/>
    <s v="0000736581"/>
    <s v="1"/>
    <s v="11237"/>
    <d v="2025-05-14T00:00:00"/>
    <s v="1011007878"/>
    <s v="DANIEL EDUARDO CONTRERAS CASTRO"/>
    <s v="1002629376"/>
    <s v="CESAR AUGUSTO CACERES GONZALEZ"/>
    <d v="2025-05-14T00:00:00"/>
    <s v="7990990000"/>
    <s v="Transitoria Presupuesto CDP CRP"/>
  </r>
  <r>
    <s v="2025"/>
    <n v="5"/>
    <d v="2025-01-01T00:00:00"/>
    <d v="2025-05-27T00:00:00"/>
    <s v="0118-01"/>
    <x v="22"/>
    <s v="Sueldo básico"/>
    <s v="0000001270"/>
    <d v="2025-05-14T00:00:00"/>
    <s v="PAGO NÓMINA ADICIONAL MAYO DE 2025 DE LOS FUNCIONARIOS DE LA PLANTA DELA SECRETARÍA DISTRITAL DEL HÁBITAT."/>
    <s v="1-100-F001"/>
    <s v="VA-RECURSOS DISTRITO"/>
    <s v="000000000000000000118"/>
    <s v="0118 - Programa Funcionamiento - SECRETARÍA DISTRITAL DE HABITAT"/>
    <s v="PM/0118/0001/FUNC"/>
    <s v="FUNCIONAMIENTO SECRETARÍA DISTRITAL DE HABITAT"/>
    <n v="25670567"/>
    <n v="0"/>
    <n v="0"/>
    <n v="0"/>
    <s v="0000736748"/>
    <s v="1"/>
    <s v="63"/>
    <d v="2025-05-14T00:00:00"/>
    <s v="1000300664"/>
    <s v="ANA MILENA YELA ESCOBAR"/>
    <s v="1002629376"/>
    <s v="CESAR AUGUSTO CACERES GONZALEZ"/>
    <d v="2025-05-14T00:00:00"/>
    <s v="7990990000"/>
    <s v="Transitoria Presupuesto CDP CRP"/>
  </r>
  <r>
    <s v="2025"/>
    <n v="5"/>
    <d v="2025-01-01T00:00:00"/>
    <d v="2025-05-27T00:00:00"/>
    <s v="0118-01"/>
    <x v="52"/>
    <s v="Prima de vacaciones"/>
    <s v="0000001270"/>
    <d v="2025-05-14T00:00:00"/>
    <s v="PAGO NÓMINA ADICIONAL MAYO DE 2025 DE LOS FUNCIONARIOS DE LA PLANTA DELA SECRETARÍA DISTRITAL DEL HÁBITAT."/>
    <s v="1-100-F001"/>
    <s v="VA-RECURSOS DISTRITO"/>
    <s v="000000000000000000118"/>
    <s v="0118 - Programa Funcionamiento - SECRETARÍA DISTRITAL DE HABITAT"/>
    <s v="PM/0118/0001/FUNC"/>
    <s v="FUNCIONAMIENTO SECRETARÍA DISTRITAL DE HABITAT"/>
    <n v="18336120"/>
    <n v="0"/>
    <n v="0"/>
    <n v="0"/>
    <s v="0000736748"/>
    <s v="2"/>
    <s v="63"/>
    <d v="2025-05-14T00:00:00"/>
    <s v="1000300664"/>
    <s v="ANA MILENA YELA ESCOBAR"/>
    <s v="1002629376"/>
    <s v="CESAR AUGUSTO CACERES GONZALEZ"/>
    <d v="2025-05-14T00:00:00"/>
    <s v="7990990000"/>
    <s v="Transitoria Presupuesto CDP CRP"/>
  </r>
  <r>
    <s v="2025"/>
    <n v="5"/>
    <d v="2025-01-01T00:00:00"/>
    <d v="2025-05-27T00:00:00"/>
    <s v="0118-01"/>
    <x v="53"/>
    <s v="Bonificación especial de recreación"/>
    <s v="0000001270"/>
    <d v="2025-05-14T00:00:00"/>
    <s v="PAGO NÓMINA ADICIONAL MAYO DE 2025 DE LOS FUNCIONARIOS DE LA PLANTA DELA SECRETARÍA DISTRITAL DEL HÁBITAT."/>
    <s v="1-100-F001"/>
    <s v="VA-RECURSOS DISTRITO"/>
    <s v="000000000000000000118"/>
    <s v="0118 - Programa Funcionamiento - SECRETARÍA DISTRITAL DE HABITAT"/>
    <s v="PM/0118/0001/FUNC"/>
    <s v="FUNCIONAMIENTO SECRETARÍA DISTRITAL DE HABITAT"/>
    <n v="874733"/>
    <n v="0"/>
    <n v="0"/>
    <n v="0"/>
    <s v="0000736748"/>
    <s v="3"/>
    <s v="63"/>
    <d v="2025-05-14T00:00:00"/>
    <s v="1000300664"/>
    <s v="ANA MILENA YELA ESCOBAR"/>
    <s v="1002629376"/>
    <s v="CESAR AUGUSTO CACERES GONZALEZ"/>
    <d v="2025-05-14T00:00:00"/>
    <s v="7990990000"/>
    <s v="Transitoria Presupuesto CDP CRP"/>
  </r>
  <r>
    <s v="2025"/>
    <n v="2"/>
    <d v="2025-01-01T00:00:00"/>
    <d v="2025-05-27T00:00:00"/>
    <s v="0118-01"/>
    <x v="17"/>
    <s v="Subsidio Distrital de Vivienda para el a - Servicio de apoyo financiero para adquisición de vivienda"/>
    <s v="0000000834"/>
    <d v="2025-02-17T00:00:00"/>
    <s v="RECURSOS PARA EL CUMPLIMIENTO DEL DECRETO DE AUSTERIDAD DEL GASTO."/>
    <s v="1-100-F039"/>
    <s v="VA-Crédito"/>
    <s v="O232020200991123"/>
    <s v="Servicios de la administración pública relacionados con la vivienda e infraestructura de servicios públicos"/>
    <s v="PM/0118/0104/40010310222"/>
    <s v="Subsidio para adquisición de vivienda nueva urbana"/>
    <n v="825781514"/>
    <n v="825781514"/>
    <n v="0"/>
    <n v="0"/>
    <s v="0000714164"/>
    <s v="1"/>
    <s v="11169"/>
    <d v="2025-02-17T00:00:00"/>
    <s v="1011007878"/>
    <s v="DANIEL EDUARDO CONTRERAS CASTRO"/>
    <s v="1002629376"/>
    <s v="CESAR AUGUSTO CACERES GONZALEZ"/>
    <d v="2025-02-17T00:00:00"/>
    <s v="7990990000"/>
    <s v="Transitoria Presupuesto CDP CRP"/>
  </r>
  <r>
    <s v="2025"/>
    <n v="2"/>
    <d v="2025-01-01T00:00:00"/>
    <d v="2025-05-27T00:00:00"/>
    <s v="0118-01"/>
    <x v="9"/>
    <s v="Subsidio Distrital de Vivienda para el a - Vivienda de Interés Social mejoradas"/>
    <s v="0000000833"/>
    <d v="2025-02-17T00:00:00"/>
    <s v="RECURSOS PARA EL CUMPLIMIENTO DEL DECRETO DE AUSTERIDAD DEL GASTO"/>
    <s v="1-100-F039"/>
    <s v="VA-Crédito"/>
    <s v="O232020200991123"/>
    <s v="Servicios de la administración pública relacionados con la vivienda e infraestructura de servicios públicos"/>
    <s v="PM/0118/0103/40010440222"/>
    <s v="Subsidios para el Mejoramiento y habitabilidad urb"/>
    <n v="311986151"/>
    <n v="311986151"/>
    <n v="0"/>
    <n v="0"/>
    <s v="0000714160"/>
    <s v="1"/>
    <s v="11173"/>
    <d v="2025-02-17T00:00:00"/>
    <s v="1000106873"/>
    <s v="LINA MARIA GONZALEZ BOTERO"/>
    <s v="1002629376"/>
    <s v="CESAR AUGUSTO CACERES GONZALEZ"/>
    <d v="2025-02-17T00:00:00"/>
    <s v="7990990000"/>
    <s v="Transitoria Presupuesto CDP CRP"/>
  </r>
  <r>
    <s v="2025"/>
    <n v="2"/>
    <d v="2025-01-01T00:00:00"/>
    <d v="2025-05-27T00:00:00"/>
    <s v="0118-01"/>
    <x v="16"/>
    <s v="Subsidio Distrital de Vivienda para el a - Vivienda de Interés Social construidas"/>
    <s v="0000000831"/>
    <d v="2025-02-17T00:00:00"/>
    <s v="RECURSOS PARA EL CUMPLIMIENTO DEL DECRETO DE AUSTERIDAD DEL GASTO."/>
    <s v="1-100-F039"/>
    <s v="VA-Crédito"/>
    <s v="O232020200883221"/>
    <s v="Servicios de planeación urbana"/>
    <s v="PM/0118/0104/40010420222"/>
    <s v="Subsidio para adquisición de vivienda nueva urbana"/>
    <n v="121525417"/>
    <n v="121525417"/>
    <n v="0"/>
    <n v="0"/>
    <s v="0000714155"/>
    <s v="1"/>
    <s v="11043"/>
    <d v="2025-02-17T00:00:00"/>
    <s v="1000117545"/>
    <s v="CAMILO EDUARDO TORRES MUÑOZ"/>
    <s v="1002629376"/>
    <s v="CESAR AUGUSTO CACERES GONZALEZ"/>
    <d v="2025-02-17T00:00:00"/>
    <s v="7990990000"/>
    <s v="Transitoria Presupuesto CDP CRP"/>
  </r>
  <r>
    <s v="2025"/>
    <n v="4"/>
    <d v="2025-01-01T00:00:00"/>
    <d v="2025-05-27T00:00:00"/>
    <s v="0118-01"/>
    <x v="17"/>
    <s v="Subsidio Distrital de Vivienda para el a - Servicio de apoyo financiero para adquisición de vivienda"/>
    <s v="0000001211"/>
    <d v="2025-04-25T00:00:00"/>
    <s v="PRESTAR SERVICIOS DE APOYO A LA GESTIÓN EN EL DESARROLLO DE ACTIVIDADESDE CARÁCTER ADMINISTRATIVO, OPERATIVO Y DE ARCHIVO REQUERIDAS EN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34375590"/>
    <n v="34375590"/>
    <n v="0"/>
    <n v="0"/>
    <s v="0000734038"/>
    <s v="1"/>
    <s v="10169"/>
    <d v="2025-04-25T00:00:00"/>
    <s v="1011007878"/>
    <s v="DANIEL EDUARDO CONTRERAS CASTRO"/>
    <s v="1002629376"/>
    <s v="CESAR AUGUSTO CACERES GONZALEZ"/>
    <d v="2025-04-25T00:00:00"/>
    <s v="7990990000"/>
    <s v="Transitoria Presupuesto CDP CRP"/>
  </r>
  <r>
    <s v="2025"/>
    <n v="2"/>
    <d v="2025-01-01T00:00:00"/>
    <d v="2025-05-27T00:00:00"/>
    <s v="0118-01"/>
    <x v="8"/>
    <s v="Estudios y diseños de proyectos para el  - Espacio publico adecuado"/>
    <s v="0000000830"/>
    <d v="2025-02-17T00:00:00"/>
    <s v="RECURSOS PARA EL CUMPLIMIENTO DEL DECRETO DE AUSTERIDAD DEL GASTO"/>
    <s v="1-100-F039"/>
    <s v="VA-Crédito"/>
    <s v="O232020200883330"/>
    <s v="Servicios de administración en proyectos de construcción"/>
    <s v="PM/0118/0110/40020200320"/>
    <s v="Espacio público intervenido"/>
    <n v="311986151"/>
    <n v="311986151"/>
    <n v="0"/>
    <n v="0"/>
    <s v="0000714152"/>
    <s v="1"/>
    <s v="11174"/>
    <d v="2025-02-17T00:00:00"/>
    <s v="1000106873"/>
    <s v="LINA MARIA GONZALEZ BOTERO"/>
    <s v="1002629376"/>
    <s v="CESAR AUGUSTO CACERES GONZALEZ"/>
    <d v="2025-02-17T00:00:00"/>
    <s v="7990990000"/>
    <s v="Transitoria Presupuesto CDP CRP"/>
  </r>
  <r>
    <s v="2025"/>
    <n v="2"/>
    <d v="2025-01-01T00:00:00"/>
    <d v="2025-05-27T00:00:00"/>
    <s v="0118-01"/>
    <x v="6"/>
    <s v="Adecuación de entornos urbanos y/o rura - Espacio publico adecuado"/>
    <s v="0000000832"/>
    <d v="2025-02-17T00:00:00"/>
    <s v="RECURSOS PARA EL CUMPLIMIENTO DEL DECRETO DE AUSTERIDAD DEL GASTO"/>
    <s v="1-100-F039"/>
    <s v="VA-Crédito"/>
    <s v="O2320202005040254211"/>
    <s v="Servicios generales de construcción de carreteras (excepto carreteras elevadas), calles"/>
    <s v="PM/0118/0110/40020200214"/>
    <s v="Espacio público intervenido"/>
    <n v="311986152"/>
    <n v="311986152"/>
    <n v="0"/>
    <n v="0"/>
    <s v="0000714157"/>
    <s v="1"/>
    <s v="11176"/>
    <d v="2025-02-17T00:00:00"/>
    <s v="1000106873"/>
    <s v="LINA MARIA GONZALEZ BOTERO"/>
    <s v="1002629376"/>
    <s v="CESAR AUGUSTO CACERES GONZALEZ"/>
    <d v="2025-02-17T00:00:00"/>
    <s v="7990990000"/>
    <s v="Transitoria Presupuesto CDP CRP"/>
  </r>
  <r>
    <s v="2025"/>
    <n v="2"/>
    <d v="2025-01-01T00:00:00"/>
    <d v="2025-05-27T00:00:00"/>
    <s v="0118-01"/>
    <x v="8"/>
    <s v="Estudios y diseños de proyectos para el  - Espacio publico adecuado"/>
    <s v="0000000815"/>
    <d v="2025-02-14T00:00:00"/>
    <s v="RECURSOS PARA EL CUMPLIMIENTO DEL DECRETO DE AUSTERIDAD DEL GASTO"/>
    <s v="1-100-F039"/>
    <s v="VA-Crédito"/>
    <s v="O232020200883330"/>
    <s v="Servicios de administración en proyectos de construcción"/>
    <s v="PM/0118/0110/40020200320"/>
    <s v="Espacio público intervenido"/>
    <n v="96606438"/>
    <n v="96606438"/>
    <n v="0"/>
    <n v="0"/>
    <s v="0000713604"/>
    <s v="1"/>
    <s v="10425"/>
    <d v="2025-02-14T00:00:00"/>
    <s v="1000117545"/>
    <s v="CAMILO EDUARDO TORRES MUÑOZ"/>
    <s v="1002629376"/>
    <s v="CESAR AUGUSTO CACERES GONZALEZ"/>
    <d v="2025-02-14T00:00:00"/>
    <s v="7990990000"/>
    <s v="Transitoria Presupuesto CDP CRP"/>
  </r>
  <r>
    <s v="2025"/>
    <n v="2"/>
    <d v="2025-01-01T00:00:00"/>
    <d v="2025-05-27T00:00:00"/>
    <s v="0118-01"/>
    <x v="13"/>
    <s v="Adecuación de entornos urbanos y/o rura - Estudios de pre inversión e inversión"/>
    <s v="0000000813"/>
    <d v="2025-02-14T00:00:00"/>
    <s v="RECURSOS PARA EL CUMPLIMIENTO DEL DECRETO DE AUSTERIDAD DEL GASTO"/>
    <s v="1-100-F039"/>
    <s v="VA-Crédito"/>
    <s v="O232020200883221"/>
    <s v="Servicios de planeación urbana"/>
    <s v="PM/0118/0110/40020340214"/>
    <s v="Espacio público intervenido"/>
    <n v="120908145"/>
    <n v="120908145"/>
    <n v="0"/>
    <n v="0"/>
    <s v="0000713602"/>
    <s v="1"/>
    <s v="11170"/>
    <d v="2025-02-14T00:00:00"/>
    <s v="1000117545"/>
    <s v="CAMILO EDUARDO TORRES MUÑOZ"/>
    <s v="1002629376"/>
    <s v="CESAR AUGUSTO CACERES GONZALEZ"/>
    <d v="2025-02-14T00:00:00"/>
    <s v="7990990000"/>
    <s v="Transitoria Presupuesto CDP CRP"/>
  </r>
  <r>
    <s v="2025"/>
    <n v="2"/>
    <d v="2025-01-01T00:00:00"/>
    <d v="2025-05-27T00:00:00"/>
    <s v="0118-01"/>
    <x v="10"/>
    <s v="Fortalecimiento en la gestión pública in - Servicio de asistencia técnica"/>
    <s v="0000000799"/>
    <d v="2025-02-14T00:00:00"/>
    <s v="PRESTAR LOS SERVICIOS PROFESIONALES EN LOS REQUERIMIENTOS Y LINEAMIENTOSEN LA ELABORACIÓN E IMPLEMENTACIÓN DE PLANES Y PROGRAMAS DE DOCUMENTOSELECTRONICOS DE ARCHIVO DE LA SDHT."/>
    <s v="1-100-F001"/>
    <s v="VA-RECURSOS DISTRITO"/>
    <s v="O232020200991191"/>
    <s v="Servicios administrativos relacionados con los trabajadores estatales"/>
    <s v="PM/0118/0118/45990310250"/>
    <s v="Estrategias de gestión institucional y de la cultu"/>
    <n v="31898070"/>
    <n v="17862919"/>
    <n v="0"/>
    <n v="0"/>
    <s v="0000713582"/>
    <s v="1"/>
    <s v="11006"/>
    <d v="2025-02-14T00:00:00"/>
    <s v="1004902605"/>
    <s v="PAOLA ANDREA CALDERON VARGAS"/>
    <s v="1002629376"/>
    <s v="CESAR AUGUSTO CACERES GONZALEZ"/>
    <d v="2025-02-14T00:00:00"/>
    <s v="7990990000"/>
    <s v="Transitoria Presupuesto CDP CRP"/>
  </r>
  <r>
    <s v="2025"/>
    <n v="2"/>
    <d v="2025-01-01T00:00:00"/>
    <d v="2025-05-27T00:00:00"/>
    <s v="0118-01"/>
    <x v="45"/>
    <s v="Implementación de las estrategias de gen - Documentos de planeación"/>
    <s v="0000000812"/>
    <d v="2025-02-14T00:00:00"/>
    <s v="RECURSOS PARA EL CUMPLIMIENTO DEL DECRETO DE AUSTERIDAD DEL GASTO"/>
    <s v="1-100-F001"/>
    <s v="VA-RECURSOS DISTRITO"/>
    <s v="O232020200991123"/>
    <s v="Servicios de la administración pública relacionados con la vivienda e infraestructura de servicios públicos"/>
    <s v="PM/0118/0101/45990190213"/>
    <s v="SERVICIO DE ASISTENCIA TÉCNICA PARA LA PLANEACIÓN"/>
    <n v="507673275"/>
    <n v="507673275"/>
    <n v="0"/>
    <n v="0"/>
    <s v="0000713601"/>
    <s v="1"/>
    <s v="11155"/>
    <d v="2025-02-14T00:00:00"/>
    <s v="1002135545"/>
    <s v="MARIA PAULA SALCEDO PORRAS"/>
    <s v="1002629376"/>
    <s v="CESAR AUGUSTO CACERES GONZALEZ"/>
    <d v="2025-02-14T00:00:00"/>
    <s v="7990990000"/>
    <s v="Transitoria Presupuesto CDP CRP"/>
  </r>
  <r>
    <s v="2025"/>
    <n v="5"/>
    <d v="2025-01-01T00:00:00"/>
    <d v="2025-05-27T00:00:00"/>
    <s v="0118-01"/>
    <x v="10"/>
    <s v="Fortalecimiento en la gestión pública in - Servicio de asistencia técnica"/>
    <s v="0000001237"/>
    <d v="2025-05-08T00:00:00"/>
    <s v="PRESTAR SERVICIOS PROFESIONALES PARA ADELANTAR LAS ACTIVIDADESRELACIONADAS CON EL MIPG, ACTUALIZACION DE DOCUMENTOS DEL SIG DELPROCESO CONTRACTUAL, ASÍ COMO EL SEGUIMIENTO A PLANES DE MEJORAMIENTO,ADMINISTRACION DE BASES DE DATOS Y GENERACIÓN DE INFORMES REQUERIDOS PORLA SDHT"/>
    <s v="1-100-F001"/>
    <s v="VA-RECURSOS DISTRITO"/>
    <s v="O232020200991191"/>
    <s v="Servicios administrativos relacionados con los trabajadores estatales"/>
    <s v="PM/0118/0118/45990310250"/>
    <s v="Estrategias de gestión institucional y de la cultu"/>
    <n v="52688592"/>
    <n v="0"/>
    <n v="0"/>
    <n v="0"/>
    <s v="0000735719"/>
    <s v="1"/>
    <s v="11223"/>
    <d v="2025-05-08T00:00:00"/>
    <s v="1000162608"/>
    <s v="JOSE ALEXANDER MORENO PAEZ"/>
    <s v="1002629376"/>
    <s v="CESAR AUGUSTO CACERES GONZALEZ"/>
    <d v="2025-05-08T00:00:00"/>
    <s v="7990990000"/>
    <s v="Transitoria Presupuesto CDP CRP"/>
  </r>
  <r>
    <s v="2025"/>
    <n v="5"/>
    <d v="2025-01-01T00:00:00"/>
    <d v="2025-05-27T00:00:00"/>
    <s v="0118-01"/>
    <x v="10"/>
    <s v="Fortalecimiento en la gestión pública in - Servicio de asistencia técnica"/>
    <s v="0000001236"/>
    <d v="2025-05-08T00:00:00"/>
    <s v="PRESTAR SERVICIOS PROFESIONALES PARA LA ADMINISTRACIÓN DE BASES DE DATOSY LA GESTIÓN DE PLATAFORMAS DE LA GESTIÓN CONTRACTUAL DE LA ENTIDAD."/>
    <s v="1-100-F001"/>
    <s v="VA-RECURSOS DISTRITO"/>
    <s v="O232020200991191"/>
    <s v="Servicios administrativos relacionados con los trabajadores estatales"/>
    <s v="PM/0118/0118/45990310250"/>
    <s v="Estrategias de gestión institucional y de la cultu"/>
    <n v="59474244"/>
    <n v="0"/>
    <n v="0"/>
    <n v="0"/>
    <s v="0000735718"/>
    <s v="1"/>
    <s v="11221"/>
    <d v="2025-05-08T00:00:00"/>
    <s v="1000162608"/>
    <s v="JOSE ALEXANDER MORENO PAEZ"/>
    <s v="1002629376"/>
    <s v="CESAR AUGUSTO CACERES GONZALEZ"/>
    <d v="2025-05-08T00:00:00"/>
    <s v="7990990000"/>
    <s v="Transitoria Presupuesto CDP CRP"/>
  </r>
  <r>
    <s v="2025"/>
    <n v="1"/>
    <d v="2025-01-01T00:00:00"/>
    <d v="2025-05-27T00:00:00"/>
    <s v="0118-01"/>
    <x v="92"/>
    <s v="Servicios médicos generales"/>
    <s v="0000000588"/>
    <d v="2025-01-28T00:00:00"/>
    <s v="CONTRATAR LOS SERVICIOS INTEGRALES PARA EJECUTAR LAS ACTIVIDADESCONTENIDAS EL PROGRAMA DE BIENESTAR SOCIAL E INCENTIVOS Y SEGURIDAD YSALUD EN EL TRABAJO, DIRIGIDAS A LOS COLABORADORES"/>
    <s v="1-100-F001"/>
    <s v="VA-RECURSOS DISTRITO"/>
    <s v="000000000000000000118"/>
    <s v="0118 - Programa Funcionamiento - SECRETARÍA DISTRITAL DE HABITAT"/>
    <s v="PM/0118/0001/FUNC"/>
    <s v="FUNCIONAMIENTO SECRETARÍA DISTRITAL DE HABITAT"/>
    <n v="80510000"/>
    <n v="0"/>
    <n v="0"/>
    <n v="0"/>
    <s v="0000698888"/>
    <s v="1"/>
    <s v="20"/>
    <d v="2025-01-28T00:00:00"/>
    <s v="1004902605"/>
    <s v="PAOLA ANDREA CALDERON VARGAS"/>
    <s v="1002629376"/>
    <s v="CESAR AUGUSTO CACERES GONZALEZ"/>
    <d v="2025-01-28T00:00:00"/>
    <s v="7990990000"/>
    <s v="Transitoria Presupuesto CDP CRP"/>
  </r>
  <r>
    <s v="2025"/>
    <n v="1"/>
    <d v="2025-01-01T00:00:00"/>
    <d v="2025-05-27T00:00:00"/>
    <s v="0118-01"/>
    <x v="93"/>
    <s v="Otros servicios de diversión y entretenimiento n.c.p."/>
    <s v="0000000588"/>
    <d v="2025-01-28T00:00:00"/>
    <s v="CONTRATAR LOS SERVICIOS INTEGRALES PARA EJECUTAR LAS ACTIVIDADESCONTENIDAS EL PROGRAMA DE BIENESTAR SOCIAL E INCENTIVOS Y SEGURIDAD YSALUD EN EL TRABAJO, DIRIGIDAS A LOS COLABORADORES"/>
    <s v="1-100-F001"/>
    <s v="VA-RECURSOS DISTRITO"/>
    <s v="000000000000000000118"/>
    <s v="0118 - Programa Funcionamiento - SECRETARÍA DISTRITAL DE HABITAT"/>
    <s v="PM/0118/0001/FUNC"/>
    <s v="FUNCIONAMIENTO SECRETARÍA DISTRITAL DE HABITAT"/>
    <n v="186430000"/>
    <n v="0"/>
    <n v="0"/>
    <n v="0"/>
    <s v="0000698888"/>
    <s v="2"/>
    <s v="20"/>
    <d v="2025-01-28T00:00:00"/>
    <s v="1004902605"/>
    <s v="PAOLA ANDREA CALDERON VARGAS"/>
    <s v="1002629376"/>
    <s v="CESAR AUGUSTO CACERES GONZALEZ"/>
    <d v="2025-01-28T00:00:00"/>
    <s v="7990990000"/>
    <s v="Transitoria Presupuesto CDP CRP"/>
  </r>
  <r>
    <s v="2025"/>
    <n v="2"/>
    <d v="2025-01-01T00:00:00"/>
    <d v="2025-05-27T00:00:00"/>
    <s v="0118-01"/>
    <x v="34"/>
    <s v="Implementación de acciones y estrategias - Documentos de evaluación"/>
    <s v="0000000817"/>
    <d v="2025-02-17T00:00:00"/>
    <s v="RECURSOS PARA EL CUMPLIMIENTO DEL DECRETO DE AUSTERIDAD DEL GASTO"/>
    <s v="1-100-F001"/>
    <s v="VA-RECURSOS DISTRITO"/>
    <s v="O232020200991123"/>
    <s v="Servicios de la administración pública relacionados con la vivienda e infraestructura de servicios públicos"/>
    <s v="PM/0118/0117/45990010226"/>
    <s v="Servicio de prevención, vigilancia y seguimiento d"/>
    <n v="9667841"/>
    <n v="9667841"/>
    <n v="0"/>
    <n v="0"/>
    <s v="0000713739"/>
    <s v="1"/>
    <s v="11163"/>
    <d v="2025-02-17T00:00:00"/>
    <s v="1005450425"/>
    <s v="CARLOS ANDRES DANIELS JARAMILLO"/>
    <s v="1002629376"/>
    <s v="CESAR AUGUSTO CACERES GONZALEZ"/>
    <d v="2025-02-17T00:00:00"/>
    <s v="7990990000"/>
    <s v="Transitoria Presupuesto CDP CRP"/>
  </r>
  <r>
    <s v="2025"/>
    <n v="2"/>
    <d v="2025-01-01T00:00:00"/>
    <d v="2025-05-27T00:00:00"/>
    <s v="0118-01"/>
    <x v="34"/>
    <s v="Implementación de acciones y estrategias - Documentos de evaluación"/>
    <s v="0000000817"/>
    <d v="2025-02-17T00:00:00"/>
    <s v="RECURSOS PARA EL CUMPLIMIENTO DEL DECRETO DE AUSTERIDAD DEL GASTO"/>
    <s v="1-100-I019"/>
    <s v="VA-Otras multas"/>
    <s v="O232020200991123"/>
    <s v="Servicios de la administración pública relacionados con la vivienda e infraestructura de servicios públicos"/>
    <s v="PM/0118/0117/45990010226"/>
    <s v="Servicio de prevención, vigilancia y seguimiento d"/>
    <n v="319888859"/>
    <n v="319888859"/>
    <n v="0"/>
    <n v="0"/>
    <s v="0000713739"/>
    <s v="2"/>
    <s v="11163"/>
    <d v="2025-02-17T00:00:00"/>
    <s v="1005450425"/>
    <s v="CARLOS ANDRES DANIELS JARAMILLO"/>
    <s v="1002629376"/>
    <s v="CESAR AUGUSTO CACERES GONZALEZ"/>
    <d v="2025-02-17T00:00:00"/>
    <s v="7990990000"/>
    <s v="Transitoria Presupuesto CDP CRP"/>
  </r>
  <r>
    <s v="2025"/>
    <n v="2"/>
    <d v="2025-01-01T00:00:00"/>
    <d v="2025-05-27T00:00:00"/>
    <s v="0118-01"/>
    <x v="34"/>
    <s v="Implementación de acciones y estrategias - Documentos de evaluación"/>
    <s v="0000000817"/>
    <d v="2025-02-17T00:00:00"/>
    <s v="RECURSOS PARA EL CUMPLIMIENTO DEL DECRETO DE AUSTERIDAD DEL GASTO"/>
    <s v="1-100-F001"/>
    <s v="VA-RECURSOS DISTRITO"/>
    <s v="O232020200991123"/>
    <s v="Servicios de la administración pública relacionados con la vivienda e infraestructura de servicios públicos"/>
    <s v="PM/0118/0117/45990010226"/>
    <s v="Servicio de prevención, vigilancia y seguimiento d"/>
    <n v="455885436"/>
    <n v="455885436"/>
    <n v="0"/>
    <n v="0"/>
    <s v="0000713739"/>
    <s v="3"/>
    <s v="11163"/>
    <d v="2025-02-17T00:00:00"/>
    <s v="1005450425"/>
    <s v="CARLOS ANDRES DANIELS JARAMILLO"/>
    <s v="1002629376"/>
    <s v="CESAR AUGUSTO CACERES GONZALEZ"/>
    <d v="2025-02-17T00:00:00"/>
    <s v="7990990000"/>
    <s v="Transitoria Presupuesto CDP CRP"/>
  </r>
  <r>
    <s v="2025"/>
    <n v="5"/>
    <d v="2025-01-01T00:00:00"/>
    <d v="2025-05-27T00:00:00"/>
    <s v="0118-01"/>
    <x v="37"/>
    <s v="Implementación de acciones y estrategias - Documentos de lineamientos técnicos"/>
    <s v="0000001223"/>
    <d v="2025-05-06T00:00:00"/>
    <s v="PRESTAR SERVICIOS PROFESIONALES JURIDICOS EN LA GESTION CONTRACTUAL,ADMINISTRATIVA E INTERINSTITUCIONAL DE LOS CONTRATOS Y CONVENIOS EN LOSPROYECTOS 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87712500"/>
    <n v="87712500"/>
    <n v="0"/>
    <n v="0"/>
    <s v="0000735320"/>
    <s v="1"/>
    <s v="11250"/>
    <d v="2025-05-06T00:00:00"/>
    <s v="1002518010"/>
    <s v="LUZ DARY PULIDO CRUZ"/>
    <s v="1002629376"/>
    <s v="CESAR AUGUSTO CACERES GONZALEZ"/>
    <d v="2025-05-06T00:00:00"/>
    <s v="7990990000"/>
    <s v="Transitoria Presupuesto CDP CRP"/>
  </r>
  <r>
    <s v="2025"/>
    <n v="5"/>
    <d v="2025-01-01T00:00:00"/>
    <d v="2025-05-27T00:00:00"/>
    <s v="0118-01"/>
    <x v="94"/>
    <s v="Servicio de descontaminación y limpieza del aire en establecimientos"/>
    <s v="0000001248"/>
    <d v="2025-05-09T00:00:00"/>
    <s v="ADICIÓN 1 Y PRÓRROGA 1 AL CONTRATO # 1654 - 2024 CUYO OBJETO ES: PRESTARSERVICIOS INTEGRALES DE HIGIENE Y BIOSEGURIDAD PARA LAS BATERÍASSANITARIAS DE LA SECRETARÍA DISTRITAL DEL HÁBITAT."/>
    <s v="1-100-F001"/>
    <s v="VA-RECURSOS DISTRITO"/>
    <s v="000000000000000000118"/>
    <s v="0118 - Programa Funcionamiento - SECRETARÍA DISTRITAL DE HABITAT"/>
    <s v="PM/0118/0001/FUNC"/>
    <s v="FUNCIONAMIENTO SECRETARÍA DISTRITAL DE HABITAT"/>
    <n v="8883000"/>
    <n v="8883000"/>
    <n v="0"/>
    <n v="0"/>
    <s v="0000736070"/>
    <s v="1"/>
    <s v="61"/>
    <d v="2025-05-09T00:00:00"/>
    <s v="1000162608"/>
    <s v="JOSE ALEXANDER MORENO PAEZ"/>
    <s v="1002629376"/>
    <s v="CESAR AUGUSTO CACERES GONZALEZ"/>
    <d v="2025-05-09T00:00:00"/>
    <s v="7990990000"/>
    <s v="Transitoria Presupuesto CDP CRP"/>
  </r>
  <r>
    <s v="2025"/>
    <n v="5"/>
    <d v="2025-01-01T00:00:00"/>
    <d v="2025-05-27T00:00:00"/>
    <s v="0118-01"/>
    <x v="18"/>
    <s v="Fortalecimiento en la gestión pública in - Servicio de gestión documental"/>
    <s v="0000001232"/>
    <d v="2025-05-07T00:00:00"/>
    <s v="PRESTAR LOS SERVICIOS PROFESIONALES EN EL PROCESO DE GESTION DOCUMENTALCON LA EJECUCIÓN Y SEGUIMIENTO DE LAS ACTIVIDADES DE CORRESPONDENCIA ENLA SDHT."/>
    <s v="1-100-F001"/>
    <s v="VA-RECURSOS DISTRITO"/>
    <s v="O232020200991191"/>
    <s v="Servicios administrativos relacionados con los trabajadores estatales"/>
    <s v="PM/0118/0118/45990170250"/>
    <s v="Estrategias de gestión institucional y de la cultu"/>
    <n v="27614025"/>
    <n v="0"/>
    <n v="0"/>
    <n v="0"/>
    <s v="0000735635"/>
    <s v="1"/>
    <s v="11219"/>
    <d v="2025-05-07T00:00:00"/>
    <s v="1000162608"/>
    <s v="JOSE ALEXANDER MORENO PAEZ"/>
    <s v="1002629376"/>
    <s v="CESAR AUGUSTO CACERES GONZALEZ"/>
    <d v="2025-05-07T00:00:00"/>
    <s v="7990990000"/>
    <s v="Transitoria Presupuesto CDP CRP"/>
  </r>
  <r>
    <s v="2025"/>
    <n v="3"/>
    <d v="2025-01-01T00:00:00"/>
    <d v="2025-05-27T00:00:00"/>
    <s v="0118-01"/>
    <x v="7"/>
    <s v="Estudios y diseños de proyectos para el  - Estudios de pre inversión e inversión"/>
    <s v="0000001021"/>
    <d v="2025-03-04T00:00:00"/>
    <s v="PRESTAR SERVICIOS PROFESIONALES EN MATERIA JURÍDICA EN EL MARCO DE LAGESTIÓN PREDIAL PARA LOS PROYECTOS PRIORIZADOS POR LA SUBDIRECCIÓN DEOPERACIONES."/>
    <s v="1-100-F039"/>
    <s v="VA-Crédito"/>
    <s v="O232020200883221"/>
    <s v="Servicios de planeación urbana"/>
    <s v="PM/0118/0110/40020340320"/>
    <s v="Espacio público intervenido"/>
    <n v="27113360"/>
    <n v="0"/>
    <n v="0"/>
    <n v="0"/>
    <s v="0000721891"/>
    <s v="1"/>
    <s v="10450"/>
    <d v="2025-03-03T00:00:00"/>
    <s v="1000117545"/>
    <s v="CAMILO EDUARDO TORRES MUÑOZ"/>
    <s v="1002629376"/>
    <s v="CESAR AUGUSTO CACERES GONZALEZ"/>
    <d v="2025-03-04T00:00:00"/>
    <s v="7990990000"/>
    <s v="Transitoria Presupuesto CDP CRP"/>
  </r>
  <r>
    <s v="2025"/>
    <n v="4"/>
    <d v="2025-01-01T00:00:00"/>
    <d v="2025-05-27T00:00:00"/>
    <s v="0118-01"/>
    <x v="34"/>
    <s v="Implementación de acciones y estrategias - Documentos de evaluación"/>
    <s v="0000001176"/>
    <d v="2025-04-22T00:00:00"/>
    <s v="PRESTAR SERVICIOS PROFESIONALES PARA APOYAR TÉCNICAMENTE EN LA REVISIÓNY/O ELABORACIÓN DEINFORMES TÉCNICOS QUE DEN IMPULSO A LOS TRÁMITES QUESE ADELANTAN EN LA SUBDIRECCIÓN DE INVESTIGACIONES Y CONTROLDE VIVIENDA"/>
    <s v="1-100-I019"/>
    <s v="VA-Otras multas"/>
    <s v="O232020200991123"/>
    <s v="Servicios de la administración pública relacionados con la vivienda e infraestructura de servicios públicos"/>
    <s v="PM/0118/0117/45990010226"/>
    <s v="Servicio de prevención, vigilancia y seguimiento d"/>
    <n v="77110472"/>
    <n v="0"/>
    <n v="0"/>
    <n v="0"/>
    <s v="0000733519"/>
    <s v="1"/>
    <s v="10024"/>
    <d v="2025-04-22T00:00:00"/>
    <s v="1005450425"/>
    <s v="CARLOS ANDRES DANIELS JARAMILLO"/>
    <s v="1002629376"/>
    <s v="CESAR AUGUSTO CACERES GONZALEZ"/>
    <d v="2025-04-22T00:00:00"/>
    <s v="7990990000"/>
    <s v="Transitoria Presupuesto CDP CRP"/>
  </r>
  <r>
    <s v="2025"/>
    <n v="5"/>
    <d v="2025-01-01T00:00:00"/>
    <d v="2025-05-27T00:00:00"/>
    <s v="0118-01"/>
    <x v="10"/>
    <s v="Fortalecimiento en la gestión pública in - Servicio de asistencia técnica"/>
    <s v="0000001239"/>
    <d v="2025-05-08T00:00:00"/>
    <s v="PRESTAR SERVICIOS DE APOYO A LA GESTIÓN PARA EJECUTAR ACTIVIDADESADMINISTRATIVAS REQUERIDAS EN EL PROCESO DE GESTIÓN CONTRACTUAL DE LA DELA SDHT"/>
    <s v="1-100-F001"/>
    <s v="VA-RECURSOS DISTRITO"/>
    <s v="O232020200991191"/>
    <s v="Servicios administrativos relacionados con los trabajadores estatales"/>
    <s v="PM/0118/0118/45990310250"/>
    <s v="Estrategias de gestión institucional y de la cultu"/>
    <n v="35125728"/>
    <n v="0"/>
    <n v="0"/>
    <n v="0"/>
    <s v="0000735722"/>
    <s v="1"/>
    <s v="11222"/>
    <d v="2025-05-08T00:00:00"/>
    <s v="1000162608"/>
    <s v="JOSE ALEXANDER MORENO PAEZ"/>
    <s v="1002629376"/>
    <s v="CESAR AUGUSTO CACERES GONZALEZ"/>
    <d v="2025-05-08T00:00:00"/>
    <s v="7990990000"/>
    <s v="Transitoria Presupuesto CDP CRP"/>
  </r>
  <r>
    <s v="2025"/>
    <n v="5"/>
    <d v="2025-01-01T00:00:00"/>
    <d v="2025-05-27T00:00:00"/>
    <s v="0118-01"/>
    <x v="35"/>
    <s v="Subsidio Distrital de Vivienda para el a - Servicio de apoyo financiero para mejoramiento de vivienda"/>
    <s v="0000001274"/>
    <d v="2025-05-19T00:00:00"/>
    <s v="PRESTAR SERVICIOS PROFESIONALES EN LA ESTRUCTURACIÓN Y DESARROLLO DE LOSPROCESOS DE CONTRATACIÓN Y EN LA GESTIÓN DE LOS DEMÁS ASUNTOS JURÍDICOSREQUERIDOS EN EL MARCO DE LOS PROGRAMAS DE VIVIENDA DE LA SECRETARIADISTRITAL DEL HÁBITAT."/>
    <s v="1-100-F039"/>
    <s v="VA-Crédito"/>
    <s v="O232020200991123"/>
    <s v="Servicios de la administración pública relacionados con la vivienda e infraestructura de servicios públicos"/>
    <s v="PM/0118/0103/40010320222"/>
    <s v="Subsidios para el Mejoramiento y habitabilidad urb"/>
    <n v="83580000"/>
    <n v="0"/>
    <n v="0"/>
    <n v="83580000"/>
    <s v="0000737233"/>
    <s v="1"/>
    <s v="11252"/>
    <d v="2025-05-19T00:00:00"/>
    <s v="1002518010"/>
    <s v="LUZ DARY PULIDO CRUZ"/>
    <s v="1002629376"/>
    <s v="CESAR AUGUSTO CACERES GONZALEZ"/>
    <d v="2025-05-19T00:00:00"/>
    <s v="7990990000"/>
    <s v="Transitoria Presupuesto CDP CRP"/>
  </r>
  <r>
    <s v="2025"/>
    <n v="5"/>
    <d v="2025-01-01T00:00:00"/>
    <d v="2025-05-27T00:00:00"/>
    <s v="0118-01"/>
    <x v="34"/>
    <s v="Implementación de acciones y estrategias - Documentos de evaluación"/>
    <s v="0000001272"/>
    <d v="2025-05-19T00:00:00"/>
    <s v="PRESTAR SERVICIOS PROFESIONALES PARA LA ELABORACIÓN DE INFORMES TÉCNICOSY DEMÁS ACTIVIDADES RELACIONADAS CON LOS TRÁMITES QUE SE ADELANTAN EN LASUBDIRECCIÓN DE INVESTIGACIONES Y CONTROL DE VIVIENDA&quot;"/>
    <s v="1-100-I019"/>
    <s v="VA-Otras multas"/>
    <s v="O232020200991123"/>
    <s v="Servicios de la administración pública relacionados con la vivienda e infraestructura de servicios públicos"/>
    <s v="PM/0118/0117/45990010226"/>
    <s v="Servicio de prevención, vigilancia y seguimiento d"/>
    <n v="45116589"/>
    <n v="0"/>
    <n v="0"/>
    <n v="45116589"/>
    <s v="0000737222"/>
    <s v="1"/>
    <s v="10020"/>
    <d v="2025-05-19T00:00:00"/>
    <s v="1000668702"/>
    <s v="JAZMIN ROCIO OROZCO RODRIGUEZ"/>
    <s v="1002629376"/>
    <s v="CESAR AUGUSTO CACERES GONZALEZ"/>
    <d v="2025-05-19T00:00:00"/>
    <s v="7990990000"/>
    <s v="Transitoria Presupuesto CDP CRP"/>
  </r>
  <r>
    <s v="2025"/>
    <n v="5"/>
    <d v="2025-01-01T00:00:00"/>
    <d v="2025-05-27T00:00:00"/>
    <s v="0118-01"/>
    <x v="35"/>
    <s v="Subsidio Distrital de Vivienda para el a - Servicio de apoyo financiero para mejoramiento de vivienda"/>
    <s v="0000001276"/>
    <d v="2025-05-19T00:00:00"/>
    <s v="PRESTAR SERVICIOS PROFESIONALES DESDE EL COMPONENTE SOCIAL PARA LAGESTIÓN INTEGRAL EN LA ESTRUCTURACIÓN, EJECUCIÓN Y SEGUIMIENTO DELPROGRAMA DE VIVIENDA DE 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56000000"/>
    <n v="0"/>
    <n v="0"/>
    <n v="56000000"/>
    <s v="0000737235"/>
    <s v="1"/>
    <s v="11254"/>
    <d v="2025-05-19T00:00:00"/>
    <s v="1002518010"/>
    <s v="LUZ DARY PULIDO CRUZ"/>
    <s v="1002629376"/>
    <s v="CESAR AUGUSTO CACERES GONZALEZ"/>
    <d v="2025-05-19T00:00:00"/>
    <s v="7990990000"/>
    <s v="Transitoria Presupuesto CDP CRP"/>
  </r>
  <r>
    <s v="2025"/>
    <n v="5"/>
    <d v="2025-01-01T00:00:00"/>
    <d v="2025-05-27T00:00:00"/>
    <s v="0118-01"/>
    <x v="34"/>
    <s v="Implementación de acciones y estrategias - Documentos de evaluación"/>
    <s v="0000001275"/>
    <d v="2025-05-19T00:00:00"/>
    <s v="PRESTAR SERVICIOS PROFESIONALES PARA APOYAR TÉCNICAMENTE A LASUBDIRECCIÓN DE INVESTIGACIONES Y CONTROL DE VIVIENDA EN TEMASRELACIONADOS CON LA ENAJENACIÓN Y ARRENDAMIENTO DE VIVIENDA."/>
    <s v="1-100-I019"/>
    <s v="VA-Otras multas"/>
    <s v="O232020200991123"/>
    <s v="Servicios de la administración pública relacionados con la vivienda e infraestructura de servicios públicos"/>
    <s v="PM/0118/0117/45990010226"/>
    <s v="Servicio de prevención, vigilancia y seguimiento d"/>
    <n v="45116589"/>
    <n v="0"/>
    <n v="0"/>
    <n v="45116589"/>
    <s v="0000737234"/>
    <s v="1"/>
    <s v="10017"/>
    <d v="2025-05-19T00:00:00"/>
    <s v="1000668702"/>
    <s v="JAZMIN ROCIO OROZCO RODRIGUEZ"/>
    <s v="1002629376"/>
    <s v="CESAR AUGUSTO CACERES GONZALEZ"/>
    <d v="2025-05-19T00:00:00"/>
    <s v="7990990000"/>
    <s v="Transitoria Presupuesto CDP CRP"/>
  </r>
  <r>
    <s v="2025"/>
    <n v="5"/>
    <d v="2025-01-01T00:00:00"/>
    <d v="2025-05-27T00:00:00"/>
    <s v="0118-01"/>
    <x v="35"/>
    <s v="Subsidio Distrital de Vivienda para el a - Servicio de apoyo financiero para mejoramiento de vivienda"/>
    <s v="0000001273"/>
    <d v="2025-05-19T00:00:00"/>
    <s v="PRESTAR SERVICIOS PROFESIONALES DESDE EL COMPONENTE TÉCNICO PARA LAESTRUCTURACIÓN Y SEGUIMIENTO AL DESARROLLO DEL PROGRAMA DE VIVIENDA DE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84000000"/>
    <n v="0"/>
    <n v="0"/>
    <n v="84000000"/>
    <s v="0000737223"/>
    <s v="1"/>
    <s v="11251"/>
    <d v="2025-05-19T00:00:00"/>
    <s v="1002518010"/>
    <s v="LUZ DARY PULIDO CRUZ"/>
    <s v="1002629376"/>
    <s v="CESAR AUGUSTO CACERES GONZALEZ"/>
    <d v="2025-05-19T00:00:00"/>
    <s v="7990990000"/>
    <s v="Transitoria Presupuesto CDP CRP"/>
  </r>
  <r>
    <s v="2025"/>
    <n v="5"/>
    <d v="2025-01-01T00:00:00"/>
    <d v="2025-05-27T00:00:00"/>
    <s v="0118-01"/>
    <x v="34"/>
    <s v="Implementación de acciones y estrategias - Documentos de evaluación"/>
    <s v="0000001277"/>
    <d v="2025-05-19T00:00:00"/>
    <s v="PRESTAR SERVICIOS PROFESIONALES PARA APOYAR JURÍDICAMENTE EL TRÁMITE DENOTIFICACIÓN DE LOS ACTOS ADMINISTRATIVOS Y DEMÁS ACTUACIONES PROCESALESQUE 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35407890"/>
    <n v="0"/>
    <n v="0"/>
    <n v="35407890"/>
    <s v="0000737277"/>
    <s v="1"/>
    <s v="10546"/>
    <d v="2025-05-19T00:00:00"/>
    <s v="1000668702"/>
    <s v="JAZMIN ROCIO OROZCO RODRIGUEZ"/>
    <s v="1002629376"/>
    <s v="CESAR AUGUSTO CACERES GONZALEZ"/>
    <d v="2025-05-19T00:00:00"/>
    <s v="7990990000"/>
    <s v="Transitoria Presupuesto CDP CRP"/>
  </r>
  <r>
    <s v="2025"/>
    <n v="5"/>
    <d v="2025-01-01T00:00:00"/>
    <d v="2025-05-27T00:00:00"/>
    <s v="0118-01"/>
    <x v="77"/>
    <s v="Aseo"/>
    <s v="0000001278"/>
    <d v="2025-05-20T00:00:00"/>
    <s v="AMPARAR EL PAGO DE LAS CUENTAS DE COBRO POR CONCEPTO DE BALANCE DESUBSIDIOS Y CONTRIBUCIONES DE SERVICIO PÚBLICO DE ASEO CON CARGO ALFONDO DE SOLIDARIDAD Y REDISTRIBUCIÓN DE INGRESOS - PERIODO FEBRERO DE2025."/>
    <s v="2-100-I012"/>
    <s v="VA-SGP agua potable y saneamiento básico"/>
    <s v="133020000000000000118"/>
    <s v="0118 - Transferencias de Inversión - SECRETARIA DISTRITAL DEL HABITAT"/>
    <s v="PM/0118/0100/TRANSF_INV"/>
    <s v="TRANSFERENCIAS INVERSIÓN SECRETARIA DISTRITAL DEL"/>
    <n v="2018904025"/>
    <n v="0"/>
    <n v="0"/>
    <n v="0"/>
    <s v="0000737371"/>
    <s v="1"/>
    <s v="FSRI-18"/>
    <d v="2025-05-20T00:00:00"/>
    <s v="1002522971"/>
    <s v="NEIBER YANETH PRIETO PERILLA"/>
    <s v="1002629376"/>
    <s v="CESAR AUGUSTO CACERES GONZALEZ"/>
    <d v="2025-05-20T00:00:00"/>
    <s v="7990990000"/>
    <s v="Transitoria Presupuesto CDP CRP"/>
  </r>
  <r>
    <s v="2025"/>
    <n v="5"/>
    <d v="2025-01-01T00:00:00"/>
    <d v="2025-05-27T00:00:00"/>
    <s v="0118-01"/>
    <x v="77"/>
    <s v="Aseo"/>
    <s v="0000001279"/>
    <d v="2025-05-20T00:00:00"/>
    <s v="AMPARAR EL PAGO DE LAS CUENTAS DE COBRO POR CONCEPTO DE BALANCE DESUBSIDIOS Y CONTRIBUCIONES DE SERVICIO PÚBLICO DE ASEO CON CARGO ALFONDO DE SOLIDARIDAD Y REDISTRIBUCIÓN DE INGRESOS - PERIODO MARZO DE2025."/>
    <s v="2-100-I012"/>
    <s v="VA-SGP agua potable y saneamiento básico"/>
    <s v="133020000000000000118"/>
    <s v="0118 - Transferencias de Inversión - SECRETARIA DISTRITAL DEL HABITAT"/>
    <s v="PM/0118/0100/TRANSF_INV"/>
    <s v="TRANSFERENCIAS INVERSIÓN SECRETARIA DISTRITAL DEL"/>
    <n v="998574870"/>
    <n v="0"/>
    <n v="0"/>
    <n v="0"/>
    <s v="0000737373"/>
    <s v="1"/>
    <s v="FSRI-19"/>
    <d v="2025-05-20T00:00:00"/>
    <s v="1002522971"/>
    <s v="NEIBER YANETH PRIETO PERILLA"/>
    <s v="1002629376"/>
    <s v="CESAR AUGUSTO CACERES GONZALEZ"/>
    <d v="2025-05-20T00:00:00"/>
    <s v="7990990000"/>
    <s v="Transitoria Presupuesto CDP CRP"/>
  </r>
  <r>
    <s v="2025"/>
    <n v="5"/>
    <d v="2025-01-01T00:00:00"/>
    <d v="2025-05-27T00:00:00"/>
    <s v="0118-01"/>
    <x v="37"/>
    <s v="Implementación de acciones y estrategias - Documentos de lineamientos técnicos"/>
    <s v="0000001280"/>
    <d v="2025-05-20T00:00:00"/>
    <s v="PRESTAR SERVICIOS PROFESIONALES PARA BRINDAR ACOMPAÑAMIENTO JURÍDICOCOMO ENLACE EN LA GESTIÓN CONTRACTUAL, ADMINISTRATIVA EINTERINSTITUCIONAL DE LOS CONVENIOS Y CONTRATOS A CARGO DE LADEPENDENCIA, EN EL MARCO DEL PROGRAMA DE MEJORAMIENTO DE VIVIENDA DE LA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81871713"/>
    <n v="0"/>
    <n v="0"/>
    <n v="81871713"/>
    <s v="0000737408"/>
    <s v="1"/>
    <s v="11250"/>
    <d v="2025-05-20T00:00:00"/>
    <s v="1002518010"/>
    <s v="LUZ DARY PULIDO CRUZ"/>
    <s v="1002629376"/>
    <s v="CESAR AUGUSTO CACERES GONZALEZ"/>
    <d v="2025-05-20T00:00:00"/>
    <s v="7990990000"/>
    <s v="Transitoria Presupuesto CDP CRP"/>
  </r>
  <r>
    <s v="2025"/>
    <n v="5"/>
    <d v="2025-01-01T00:00:00"/>
    <d v="2025-05-27T00:00:00"/>
    <s v="0118-01"/>
    <x v="35"/>
    <s v="Subsidio Distrital de Vivienda para el a - Servicio de apoyo financiero para mejoramiento de vivienda"/>
    <s v="0000001281"/>
    <d v="2025-05-20T00:00:00"/>
    <s v="PRESTAR SERVICIOS DE APOYO A LA GESTIÓN ADMINISTRATIVA Y OPERATIVA ENLOS PROYECTOS PROVENIENTES DEL PROGRAMA DE MEJORAMIENTO DE VIVIENDA DE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28000000"/>
    <n v="0"/>
    <n v="0"/>
    <n v="28000000"/>
    <s v="0000737409"/>
    <s v="1"/>
    <s v="10829"/>
    <d v="2025-05-20T00:00:00"/>
    <s v="1002518010"/>
    <s v="LUZ DARY PULIDO CRUZ"/>
    <s v="1002629376"/>
    <s v="CESAR AUGUSTO CACERES GONZALEZ"/>
    <d v="2025-05-20T00:00:00"/>
    <s v="7990990000"/>
    <s v="Transitoria Presupuesto CDP CRP"/>
  </r>
  <r>
    <s v="2025"/>
    <n v="5"/>
    <d v="2025-01-01T00:00:00"/>
    <d v="2025-05-27T00:00:00"/>
    <s v="0118-01"/>
    <x v="95"/>
    <s v="Impuesto sobre vehículos automotores"/>
    <s v="0000001271"/>
    <d v="2025-05-16T00:00:00"/>
    <s v="PAGO DE SEMAFORIZACIÓN DE LOS VEHÍCULOS DE LA ENTIDAD."/>
    <s v="1-100-F001"/>
    <s v="VA-RECURSOS DISTRITO"/>
    <s v="000000000000000000118"/>
    <s v="0118 - Programa Funcionamiento - SECRETARÍA DISTRITAL DE HABITAT"/>
    <s v="PM/0118/0001/FUNC"/>
    <s v="FUNCIONAMIENTO SECRETARÍA DISTRITAL DE HABITAT"/>
    <n v="475000"/>
    <n v="0"/>
    <n v="0"/>
    <n v="0"/>
    <s v="0000736998"/>
    <s v="1"/>
    <s v="64"/>
    <d v="2025-05-16T00:00:00"/>
    <s v="1000162608"/>
    <s v="JOSE ALEXANDER MORENO PAEZ"/>
    <s v="1002629376"/>
    <s v="CESAR AUGUSTO CACERES GONZALEZ"/>
    <d v="2025-05-16T00:00:00"/>
    <s v="7990990000"/>
    <s v="Transitoria Presupuesto CDP CRP"/>
  </r>
  <r>
    <s v="2025"/>
    <n v="5"/>
    <d v="2025-01-01T00:00:00"/>
    <d v="2025-05-27T00:00:00"/>
    <s v="0118-01"/>
    <x v="3"/>
    <s v="Desarrollo de estrategias que promuevan  - Espacio publico adecuado"/>
    <s v="0000001283"/>
    <d v="2025-05-21T00:00:00"/>
    <s v="SUMINISTRO DE MATERIALES DE CONSTRUCCIÓN Y FERRETERÍA REQUERIDOS PARALAS INTERVENCIONES EN ESPACIOS PÚBLICOS PRIORIZADOS POR LA SDHT Y ELMANTENIMIENTO DE SUS INSTALACIONES."/>
    <s v="1-100-F001"/>
    <s v="VA-RECURSOS DISTRITO"/>
    <s v="O232020200991123"/>
    <s v="Servicios de la administración pública relacionados con la vivienda e infraestructura de servicios públicos"/>
    <s v="PM/0118/0119/40020200209"/>
    <s v="Informes con resultados de encuesta de satisfacció"/>
    <n v="199215560"/>
    <n v="0"/>
    <n v="0"/>
    <n v="199215560"/>
    <s v="0000737518"/>
    <s v="1"/>
    <s v="11088"/>
    <d v="2025-05-21T00:00:00"/>
    <s v="1000347374"/>
    <s v="JOSE LUIS ALDANA ROMERO"/>
    <s v="1002629376"/>
    <s v="CESAR AUGUSTO CACERES GONZALEZ"/>
    <d v="2025-05-21T00:00:00"/>
    <s v="7990990000"/>
    <s v="Transitoria Presupuesto CDP CRP"/>
  </r>
  <r>
    <s v="2025"/>
    <n v="1"/>
    <d v="2025-01-01T00:00:00"/>
    <d v="2025-05-27T00:00:00"/>
    <s v="0118-01"/>
    <x v="10"/>
    <s v="Fortalecimiento en la gestión pública in - Servicio de asistencia técnica"/>
    <s v="0000000185"/>
    <d v="2025-01-09T00:00:00"/>
    <s v="PRESTAR SERVICIOS PROFESIONALES JURIDICOS PARA REALIZAR LA REVISIÓN YESTRUCTURACION DE LOS DOCUMENTOS QUE COMPONEN LA GESTION CONTRACTUAL DELA SECRETARÍA DISTRITAL DEL HÁBITAT."/>
    <s v="1-100-F001"/>
    <s v="VA-RECURSOS DISTRITO"/>
    <s v="O232020200991191"/>
    <s v="Servicios administrativos relacionados con los trabajadores estatales"/>
    <s v="PM/0118/0118/45990310250"/>
    <s v="Estrategias de gestión institucional y de la cultu"/>
    <n v="35098200"/>
    <n v="7897095"/>
    <n v="0"/>
    <n v="0"/>
    <s v="0000665565"/>
    <s v="1"/>
    <s v="11047"/>
    <d v="2025-01-09T00:00:00"/>
    <s v="1002629376"/>
    <s v="CESAR AUGUSTO CACERES GONZALEZ"/>
    <s v="1002629376"/>
    <s v="CESAR AUGUSTO CACERES GONZALEZ"/>
    <d v="2025-01-09T00:00:00"/>
    <s v="7990990000"/>
    <s v="Transitoria Presupuesto CDP CRP"/>
  </r>
  <r>
    <s v="2025"/>
    <n v="5"/>
    <d v="2025-01-01T00:00:00"/>
    <d v="2025-05-27T00:00:00"/>
    <s v="0118-01"/>
    <x v="10"/>
    <s v="Fortalecimiento en la gestión pública in - Servicio de asistencia técnica"/>
    <s v="0000001220"/>
    <d v="2025-05-02T00:00:00"/>
    <s v="PRESTAR SERVICIOS PROFESIONALES PARA LA ELABORACIÓN DE ACTOSADMINISTRATIVOS Y LA PROYECCIÓN DE DOCUMENTOS TÉCNICOS DERIVADOS DELREDISEÑO INSTITUCIONAL Y LA IMPLEMENTACIÓN DE ACCIONES PARA ELFORTALECIMIENTO DE LA POLÍTICA DE TALENTO HUMANO DE LA SECRETARÍADISTRITAL DEL HÁBITAT."/>
    <s v="1-100-F001"/>
    <s v="VA-RECURSOS DISTRITO"/>
    <s v="O232020200991191"/>
    <s v="Servicios administrativos relacionados con los trabajadores estatales"/>
    <s v="PM/0118/0118/45990310250"/>
    <s v="Estrategias de gestión institucional y de la cultu"/>
    <n v="19200780"/>
    <n v="0"/>
    <n v="0"/>
    <n v="0"/>
    <s v="0000734970"/>
    <s v="1"/>
    <s v="10939"/>
    <d v="2025-05-02T00:00:00"/>
    <s v="1000162608"/>
    <s v="JOSE ALEXANDER MORENO PAEZ"/>
    <s v="1002629376"/>
    <s v="CESAR AUGUSTO CACERES GONZALEZ"/>
    <d v="2025-05-02T00:00:00"/>
    <s v="7990990000"/>
    <s v="Transitoria Presupuesto CDP CRP"/>
  </r>
  <r>
    <s v="2025"/>
    <n v="5"/>
    <d v="2025-01-01T00:00:00"/>
    <d v="2025-05-27T00:00:00"/>
    <s v="0118-01"/>
    <x v="22"/>
    <s v="Sueldo básico"/>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774720082"/>
    <n v="0"/>
    <n v="0"/>
    <n v="0"/>
    <s v="0000737511"/>
    <s v="1"/>
    <s v="65"/>
    <d v="2025-05-21T00:00:00"/>
    <s v="1000162608"/>
    <s v="JOSE ALEXANDER MORENO PAEZ"/>
    <s v="1002629376"/>
    <s v="CESAR AUGUSTO CACERES GONZALEZ"/>
    <d v="2025-05-21T00:00:00"/>
    <s v="7990990000"/>
    <s v="Transitoria Presupuesto CDP CRP"/>
  </r>
  <r>
    <s v="2025"/>
    <n v="5"/>
    <d v="2025-01-01T00:00:00"/>
    <d v="2025-05-27T00:00:00"/>
    <s v="0118-01"/>
    <x v="63"/>
    <s v="Horas extras, dominicales, festivos y recargos"/>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536488"/>
    <n v="0"/>
    <n v="0"/>
    <n v="0"/>
    <s v="0000737511"/>
    <s v="2"/>
    <s v="65"/>
    <d v="2025-05-21T00:00:00"/>
    <s v="1000162608"/>
    <s v="JOSE ALEXANDER MORENO PAEZ"/>
    <s v="1002629376"/>
    <s v="CESAR AUGUSTO CACERES GONZALEZ"/>
    <d v="2025-05-21T00:00:00"/>
    <s v="7990990000"/>
    <s v="Transitoria Presupuesto CDP CRP"/>
  </r>
  <r>
    <s v="2025"/>
    <n v="5"/>
    <d v="2025-01-01T00:00:00"/>
    <d v="2025-05-27T00:00:00"/>
    <s v="0118-01"/>
    <x v="62"/>
    <s v="Gastos de representación"/>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82024673"/>
    <n v="0"/>
    <n v="0"/>
    <n v="0"/>
    <s v="0000737511"/>
    <s v="3"/>
    <s v="65"/>
    <d v="2025-05-21T00:00:00"/>
    <s v="1000162608"/>
    <s v="JOSE ALEXANDER MORENO PAEZ"/>
    <s v="1002629376"/>
    <s v="CESAR AUGUSTO CACERES GONZALEZ"/>
    <d v="2025-05-21T00:00:00"/>
    <s v="7990990000"/>
    <s v="Transitoria Presupuesto CDP CRP"/>
  </r>
  <r>
    <s v="2025"/>
    <n v="5"/>
    <d v="2025-01-01T00:00:00"/>
    <d v="2025-05-27T00:00:00"/>
    <s v="0118-01"/>
    <x v="64"/>
    <s v="Subsidio de alimentación"/>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610223"/>
    <n v="0"/>
    <n v="0"/>
    <n v="0"/>
    <s v="0000737511"/>
    <s v="4"/>
    <s v="65"/>
    <d v="2025-05-21T00:00:00"/>
    <s v="1000162608"/>
    <s v="JOSE ALEXANDER MORENO PAEZ"/>
    <s v="1002629376"/>
    <s v="CESAR AUGUSTO CACERES GONZALEZ"/>
    <d v="2025-05-21T00:00:00"/>
    <s v="7990990000"/>
    <s v="Transitoria Presupuesto CDP CRP"/>
  </r>
  <r>
    <s v="2025"/>
    <n v="5"/>
    <d v="2025-01-01T00:00:00"/>
    <d v="2025-05-27T00:00:00"/>
    <s v="0118-01"/>
    <x v="50"/>
    <s v="Auxilio de transporte"/>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320000"/>
    <n v="0"/>
    <n v="0"/>
    <n v="0"/>
    <s v="0000737511"/>
    <s v="5"/>
    <s v="65"/>
    <d v="2025-05-21T00:00:00"/>
    <s v="1000162608"/>
    <s v="JOSE ALEXANDER MORENO PAEZ"/>
    <s v="1002629376"/>
    <s v="CESAR AUGUSTO CACERES GONZALEZ"/>
    <d v="2025-05-21T00:00:00"/>
    <s v="7990990000"/>
    <s v="Transitoria Presupuesto CDP CRP"/>
  </r>
  <r>
    <s v="2025"/>
    <n v="5"/>
    <d v="2025-01-01T00:00:00"/>
    <d v="2025-05-27T00:00:00"/>
    <s v="0118-01"/>
    <x v="30"/>
    <s v="Bonificación por servicios prestados"/>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948135"/>
    <n v="0"/>
    <n v="0"/>
    <n v="0"/>
    <s v="0000737511"/>
    <s v="6"/>
    <s v="65"/>
    <d v="2025-05-21T00:00:00"/>
    <s v="1000162608"/>
    <s v="JOSE ALEXANDER MORENO PAEZ"/>
    <s v="1002629376"/>
    <s v="CESAR AUGUSTO CACERES GONZALEZ"/>
    <d v="2025-05-21T00:00:00"/>
    <s v="7990990000"/>
    <s v="Transitoria Presupuesto CDP CRP"/>
  </r>
  <r>
    <s v="2025"/>
    <n v="5"/>
    <d v="2025-01-01T00:00:00"/>
    <d v="2025-05-27T00:00:00"/>
    <s v="0118-01"/>
    <x v="52"/>
    <s v="Prima de vacaciones"/>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91800415"/>
    <n v="0"/>
    <n v="0"/>
    <n v="0"/>
    <s v="0000737511"/>
    <s v="7"/>
    <s v="65"/>
    <d v="2025-05-21T00:00:00"/>
    <s v="1000162608"/>
    <s v="JOSE ALEXANDER MORENO PAEZ"/>
    <s v="1002629376"/>
    <s v="CESAR AUGUSTO CACERES GONZALEZ"/>
    <d v="2025-05-21T00:00:00"/>
    <s v="7990990000"/>
    <s v="Transitoria Presupuesto CDP CRP"/>
  </r>
  <r>
    <s v="2025"/>
    <n v="5"/>
    <d v="2025-01-01T00:00:00"/>
    <d v="2025-05-27T00:00:00"/>
    <s v="0118-01"/>
    <x v="59"/>
    <s v="Prima técnica salarial"/>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47368158"/>
    <n v="0"/>
    <n v="0"/>
    <n v="0"/>
    <s v="0000737511"/>
    <s v="8"/>
    <s v="65"/>
    <d v="2025-05-21T00:00:00"/>
    <s v="1000162608"/>
    <s v="JOSE ALEXANDER MORENO PAEZ"/>
    <s v="1002629376"/>
    <s v="CESAR AUGUSTO CACERES GONZALEZ"/>
    <d v="2025-05-21T00:00:00"/>
    <s v="7990990000"/>
    <s v="Transitoria Presupuesto CDP CRP"/>
  </r>
  <r>
    <s v="2025"/>
    <n v="5"/>
    <d v="2025-01-01T00:00:00"/>
    <d v="2025-05-27T00:00:00"/>
    <s v="0118-01"/>
    <x v="65"/>
    <s v="Beneficios a los empleados a corto plazo"/>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1532876"/>
    <n v="0"/>
    <n v="0"/>
    <n v="0"/>
    <s v="0000737511"/>
    <s v="9"/>
    <s v="65"/>
    <d v="2025-05-21T00:00:00"/>
    <s v="1000162608"/>
    <s v="JOSE ALEXANDER MORENO PAEZ"/>
    <s v="1002629376"/>
    <s v="CESAR AUGUSTO CACERES GONZALEZ"/>
    <d v="2025-05-21T00:00:00"/>
    <s v="7990990000"/>
    <s v="Transitoria Presupuesto CDP CRP"/>
  </r>
  <r>
    <s v="2025"/>
    <n v="5"/>
    <d v="2025-01-01T00:00:00"/>
    <d v="2025-05-27T00:00:00"/>
    <s v="0118-01"/>
    <x v="53"/>
    <s v="Bonificación especial de recreación"/>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7365811"/>
    <n v="0"/>
    <n v="0"/>
    <n v="0"/>
    <s v="0000737511"/>
    <s v="10"/>
    <s v="65"/>
    <d v="2025-05-21T00:00:00"/>
    <s v="1000162608"/>
    <s v="JOSE ALEXANDER MORENO PAEZ"/>
    <s v="1002629376"/>
    <s v="CESAR AUGUSTO CACERES GONZALEZ"/>
    <d v="2025-05-21T00:00:00"/>
    <s v="7990990000"/>
    <s v="Transitoria Presupuesto CDP CRP"/>
  </r>
  <r>
    <s v="2025"/>
    <n v="5"/>
    <d v="2025-01-01T00:00:00"/>
    <d v="2025-05-27T00:00:00"/>
    <s v="0118-01"/>
    <x v="67"/>
    <s v="Prima secretarial"/>
    <s v="0000001282"/>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9996"/>
    <n v="0"/>
    <n v="0"/>
    <n v="0"/>
    <s v="0000737511"/>
    <s v="11"/>
    <s v="65"/>
    <d v="2025-05-21T00:00:00"/>
    <s v="1000162608"/>
    <s v="JOSE ALEXANDER MORENO PAEZ"/>
    <s v="1002629376"/>
    <s v="CESAR AUGUSTO CACERES GONZALEZ"/>
    <d v="2025-05-21T00:00:00"/>
    <s v="7990990000"/>
    <s v="Transitoria Presupuesto CDP CRP"/>
  </r>
  <r>
    <s v="2025"/>
    <n v="5"/>
    <d v="2025-01-01T00:00:00"/>
    <d v="2025-05-27T00:00:00"/>
    <s v="0118-01"/>
    <x v="76"/>
    <s v="Acueducto"/>
    <s v="0000001284"/>
    <d v="2025-05-21T00:00:00"/>
    <s v="AMPARAR EL PAGO DE LAS CUENTAS DE COBRO POR CONCEPTO DE BALANCE DESUBSIDIOS Y CONTRIBUCIONES DE SERVICIO PÚBLICO DE ACUEDUCTO CON CARGO ALFONDO DE SOLIDARIDAD Y REDISTRIBUCIÓN DE INGRESOS - PERIODOS ENERO AMARZO DE 2025."/>
    <s v="1-100-I084"/>
    <s v="VA-APORTES ACUEDUCTO"/>
    <s v="133020000000000000118"/>
    <s v="0118 - Transferencias de Inversión - SECRETARIA DISTRITAL DEL HABITAT"/>
    <s v="PM/0118/0100/TRANSF_INV"/>
    <s v="TRANSFERENCIAS INVERSIÓN SECRETARIA DISTRITAL DEL"/>
    <n v="69211194"/>
    <n v="0"/>
    <n v="0"/>
    <n v="0"/>
    <s v="0000737545"/>
    <s v="1"/>
    <s v="FSRI-17"/>
    <d v="2025-05-21T00:00:00"/>
    <s v="1002522971"/>
    <s v="NEIBER YANETH PRIETO PERILLA"/>
    <s v="1002629376"/>
    <s v="CESAR AUGUSTO CACERES GONZALEZ"/>
    <d v="2025-05-21T00:00:00"/>
    <s v="7990990000"/>
    <s v="Transitoria Presupuesto CDP CRP"/>
  </r>
  <r>
    <s v="2025"/>
    <n v="4"/>
    <d v="2025-01-01T00:00:00"/>
    <d v="2025-05-27T00:00:00"/>
    <s v="0118-01"/>
    <x v="34"/>
    <s v="Implementación de acciones y estrategias - Documentos de evaluación"/>
    <s v="0000001219"/>
    <d v="2025-04-30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44595360"/>
    <n v="0"/>
    <n v="0"/>
    <n v="0"/>
    <s v="0000734707"/>
    <s v="1"/>
    <s v="10717"/>
    <d v="2025-04-30T00:00:00"/>
    <s v="1005450425"/>
    <s v="CARLOS ANDRES DANIELS JARAMILLO"/>
    <s v="1002629376"/>
    <s v="CESAR AUGUSTO CACERES GONZALEZ"/>
    <d v="2025-04-30T00:00:00"/>
    <s v="7990990000"/>
    <s v="Transitoria Presupuesto CDP CRP"/>
  </r>
  <r>
    <s v="2025"/>
    <n v="5"/>
    <d v="2025-01-01T00:00:00"/>
    <d v="2025-05-27T00:00:00"/>
    <s v="0118-01"/>
    <x v="10"/>
    <s v="Fortalecimiento en la gestión pública in - Servicio de asistencia técnica"/>
    <s v="0000001252"/>
    <d v="2025-05-12T00:00:00"/>
    <s v="PRESTAR SERVICIOS PROFESIONALES PARA APOYAR LA EJECUCIÓN, DESARROLLO,EVALUACIÓN, SEGUIMIENTO Y MODIFICACIÓN DEL SISTEMA DE SEGURIDAD Y SALUDEN EL TRABAJO SG-SST Y REALIZAR LAS ACTIVIDADES RELACIONADAS A TEMASAMBIENTALES QUE SE REQUIERAN EN LA SUBDIRECCIÓN ADMINISTRATIVA PARA ELADECUADO DESARROLLO DE LOS PROCESOS."/>
    <s v="1-100-F001"/>
    <s v="VA-RECURSOS DISTRITO"/>
    <s v="O232020200991191"/>
    <s v="Servicios administrativos relacionados con los trabajadores estatales"/>
    <s v="PM/0118/0118/45990310250"/>
    <s v="Estrategias de gestión institucional y de la cultu"/>
    <n v="47361924"/>
    <n v="0"/>
    <n v="0"/>
    <n v="0"/>
    <s v="0000736252"/>
    <s v="1"/>
    <s v="11218"/>
    <d v="2025-05-12T00:00:00"/>
    <s v="1000162608"/>
    <s v="JOSE ALEXANDER MORENO PAEZ"/>
    <s v="1002629376"/>
    <s v="CESAR AUGUSTO CACERES GONZALEZ"/>
    <d v="2025-05-12T00:00:00"/>
    <s v="7990990000"/>
    <s v="Transitoria Presupuesto CDP CRP"/>
  </r>
  <r>
    <s v="2025"/>
    <n v="5"/>
    <d v="2025-01-01T00:00:00"/>
    <d v="2025-05-27T00:00:00"/>
    <s v="0118-01"/>
    <x v="17"/>
    <s v="Subsidio Distrital de Vivienda para el a - Servicio de apoyo financiero para adquisición de vivienda"/>
    <s v="0000001286"/>
    <d v="2025-05-22T00:00:00"/>
    <s v="PRESTAR SERVICIOS DE APOYO A LA GESTIÓN EN LOS PROCESOS ADMINISTRATIVOSEN EL MARCO DE LOS PROGRAMAS DE ACCESO A LA VIVIENDA DE LA SUBSECRETRIADE GESTION FINANCIERA."/>
    <s v="1-100-F039"/>
    <s v="VA-Crédito"/>
    <s v="O232020200991123"/>
    <s v="Servicios de la administración pública relacionados con la vivienda e infraestructura de servicios públicos"/>
    <s v="PM/0118/0104/40010310222"/>
    <s v="Subsidio para adquisición de vivienda nueva urbana"/>
    <n v="28264374"/>
    <n v="0"/>
    <n v="0"/>
    <n v="28264374"/>
    <s v="0000737778"/>
    <s v="1"/>
    <s v="10169"/>
    <d v="2025-05-22T00:00:00"/>
    <s v="1011007878"/>
    <s v="DANIEL EDUARDO CONTRERAS CASTRO"/>
    <s v="1002629376"/>
    <s v="CESAR AUGUSTO CACERES GONZALEZ"/>
    <d v="2025-05-22T00:00:00"/>
    <s v="7990990000"/>
    <s v="Transitoria Presupuesto CDP CRP"/>
  </r>
  <r>
    <s v="2025"/>
    <n v="5"/>
    <d v="2025-01-01T00:00:00"/>
    <d v="2025-05-27T00:00:00"/>
    <s v="0118-01"/>
    <x v="94"/>
    <s v="Servicio de descontaminación y limpieza del aire en establecimientos"/>
    <s v="0000001285"/>
    <d v="2025-05-22T00:00:00"/>
    <s v="PRESTAR SERVICIOS INTEGRALES DE HIGIENE Y BIOSEGURIDAD PARA LAS BATERÍASSANITARIAS DE LA SECRETARÍA DISTRITAL DEL HÁBITAT."/>
    <s v="1-100-F001"/>
    <s v="VA-RECURSOS DISTRITO"/>
    <s v="000000000000000000118"/>
    <s v="0118 - Programa Funcionamiento - SECRETARÍA DISTRITAL DE HABITAT"/>
    <s v="PM/0118/0001/FUNC"/>
    <s v="FUNCIONAMIENTO SECRETARÍA DISTRITAL DE HABITAT"/>
    <n v="34678000"/>
    <n v="0"/>
    <n v="0"/>
    <n v="34678000"/>
    <s v="0000737698"/>
    <s v="1"/>
    <s v="62"/>
    <d v="2025-05-22T00:00:00"/>
    <s v="1000162608"/>
    <s v="JOSE ALEXANDER MORENO PAEZ"/>
    <s v="1002629376"/>
    <s v="CESAR AUGUSTO CACERES GONZALEZ"/>
    <d v="2025-05-22T00:00:00"/>
    <s v="7990990000"/>
    <s v="Transitoria Presupuesto CDP CRP"/>
  </r>
  <r>
    <s v="2025"/>
    <n v="5"/>
    <d v="2025-01-01T00:00:00"/>
    <d v="2025-05-27T00:00:00"/>
    <s v="0118-01"/>
    <x v="34"/>
    <s v="Implementación de acciones y estrategias - Documentos de evaluación"/>
    <s v="0000001254"/>
    <d v="2025-05-12T00:00:00"/>
    <s v="PRESTAR SERVICIOS PROFESIONALES PARA LAELABORACIÓN DE INFORMES TÉCNICOSY DEMÁS ACTIVIDADES RELACIONADAS CON LOS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45116589"/>
    <n v="0"/>
    <n v="0"/>
    <n v="0"/>
    <s v="0000736255"/>
    <s v="1"/>
    <s v="10556"/>
    <d v="2025-05-12T00:00:00"/>
    <s v="1000668702"/>
    <s v="JAZMIN ROCIO OROZCO RODRIGUEZ"/>
    <s v="1002629376"/>
    <s v="CESAR AUGUSTO CACERES GONZALEZ"/>
    <d v="2025-05-12T00:00:00"/>
    <s v="7990990000"/>
    <s v="Transitoria Presupuesto CDP CRP"/>
  </r>
  <r>
    <s v="2025"/>
    <n v="2"/>
    <d v="2025-01-01T00:00:00"/>
    <d v="2025-05-27T00:00:00"/>
    <s v="0118-01"/>
    <x v="19"/>
    <s v="Asistencia técnica para la habilitación  - Servicio de asistencia técnica"/>
    <s v="0000000816"/>
    <d v="2025-02-14T00:00:00"/>
    <s v="RECURSOS PARA EL CUMPLIMIENTO DEL DECRETO DE AUSTERIDAD DEL GASTO."/>
    <s v="1-100-F039"/>
    <s v="VA-Crédito"/>
    <s v="O232020200991123"/>
    <s v="Servicios de la administración pública relacionados con la vivienda e infraestructura de servicios públicos"/>
    <s v="PM/0118/0106/45990310215"/>
    <s v="Hectáreas de suelo útil gestionadas para el desarr"/>
    <n v="100000000"/>
    <n v="100000000"/>
    <n v="0"/>
    <n v="0"/>
    <s v="0000713605"/>
    <s v="1"/>
    <s v="11154"/>
    <d v="2025-02-14T00:00:00"/>
    <s v="1006022647"/>
    <s v="RODRIGO ERNESTO CARRASCAL ENRIQUEZ"/>
    <s v="1002629376"/>
    <s v="CESAR AUGUSTO CACERES GONZALEZ"/>
    <d v="2025-02-14T00:00:00"/>
    <s v="7990990000"/>
    <s v="Transitoria Presupuesto CDP CRP"/>
  </r>
  <r>
    <s v="2025"/>
    <n v="2"/>
    <d v="2025-01-01T00:00:00"/>
    <d v="2025-05-27T00:00:00"/>
    <s v="0118-01"/>
    <x v="19"/>
    <s v="Asistencia técnica para la habilitación  - Servicio de asistencia técnica"/>
    <s v="0000000816"/>
    <d v="2025-02-14T00:00:00"/>
    <s v="RECURSOS PARA EL CUMPLIMIENTO DEL DECRETO DE AUSTERIDAD DEL GASTO."/>
    <s v="1-100-F001"/>
    <s v="VA-RECURSOS DISTRITO"/>
    <s v="O232020200991123"/>
    <s v="Servicios de la administración pública relacionados con la vivienda e infraestructura de servicios públicos"/>
    <s v="PM/0118/0106/45990310215"/>
    <s v="Hectáreas de suelo útil gestionadas para el desarr"/>
    <n v="87244490"/>
    <n v="87244490"/>
    <n v="0"/>
    <n v="0"/>
    <s v="0000713605"/>
    <s v="2"/>
    <s v="11154"/>
    <d v="2025-02-14T00:00:00"/>
    <s v="1006022647"/>
    <s v="RODRIGO ERNESTO CARRASCAL ENRIQUEZ"/>
    <s v="1002629376"/>
    <s v="CESAR AUGUSTO CACERES GONZALEZ"/>
    <d v="2025-02-14T00:00:00"/>
    <s v="7990990000"/>
    <s v="Transitoria Presupuesto CDP CRP"/>
  </r>
  <r>
    <s v="2025"/>
    <n v="5"/>
    <d v="2025-01-01T00:00:00"/>
    <d v="2025-05-27T00:00:00"/>
    <s v="0118-01"/>
    <x v="4"/>
    <s v="Fortalecimiento en la gestión pública in - Sedes mantenidas"/>
    <s v="0000001261"/>
    <d v="2025-05-14T00:00:00"/>
    <s v="AUNAR ESFUERZOS PARA LA REALIZACIÓN DEL EVENTO “DÍA MUNDIAL DE LASCIUDADES, 2025” PARA EL FORTALECIMIENTO DEL DISTRITO CAPITAL COMOREFERENTE DE CIUDAD EN LA PROMOCIÓN DE LAS ACCIONES Y/O PROYECTOS DEDESARROLLO URBANO SOSTENIBLE."/>
    <s v="1-100-F001"/>
    <s v="VA-RECURSOS DISTRITO"/>
    <s v="O232020200991123"/>
    <s v="Servicios de la administración pública relacionados con la vivienda e infraestructura de servicios públicos"/>
    <s v="PM/0118/0118/45990160250"/>
    <s v="Estrategias de gestión institucional y de la cultu"/>
    <n v="450000000"/>
    <n v="450000000"/>
    <n v="0"/>
    <n v="0"/>
    <s v="0000736584"/>
    <s v="1"/>
    <s v="11255"/>
    <d v="2025-05-14T00:00:00"/>
    <s v="1000162608"/>
    <s v="JOSE ALEXANDER MORENO PAEZ"/>
    <s v="1002629376"/>
    <s v="CESAR AUGUSTO CACERES GONZALEZ"/>
    <d v="2025-05-14T00:00:00"/>
    <s v="7990990000"/>
    <s v="Transitoria Presupuesto CDP CRP"/>
  </r>
  <r>
    <s v="2025"/>
    <n v="5"/>
    <d v="2025-01-01T00:00:00"/>
    <d v="2025-05-27T00:00:00"/>
    <s v="0118-01"/>
    <x v="6"/>
    <s v="Adecuación de entornos urbanos y/o rura - Espacio publico adecuado"/>
    <s v="0000001287"/>
    <d v="2025-05-23T00:00:00"/>
    <s v="PRESTAR SERVICIOS PROFESIONALES DESDE EL ASPECTO JURIDICO EN LAELABORACIÓN, REVISIÓN Y GESTIÓN DE RESPUESTAS RELACIONADAS CON LOSPROYECTOS A CARGO DE LA SUBSECRETARIA DE COORDINACIÓN OPERATIVA."/>
    <s v="1-100-F039"/>
    <s v="VA-Crédito"/>
    <s v="O232020200771702"/>
    <s v="Servicios de tenencia de valores y otros activos de los fideicomisos, fondos financieros y entidades financieras similares"/>
    <s v="PM/0118/0110/40020200214"/>
    <s v="Espacio público intervenido"/>
    <n v="46900000"/>
    <n v="0"/>
    <n v="0"/>
    <n v="46900000"/>
    <s v="0000737944"/>
    <s v="1"/>
    <s v="11179"/>
    <d v="2025-05-23T00:00:00"/>
    <s v="1002518010"/>
    <s v="LUZ DARY PULIDO CRUZ"/>
    <s v="1002629376"/>
    <s v="CESAR AUGUSTO CACERES GONZALEZ"/>
    <d v="2025-05-23T00:00:00"/>
    <s v="7990990000"/>
    <s v="Transitoria Presupuesto CDP CRP"/>
  </r>
  <r>
    <s v="2025"/>
    <n v="5"/>
    <d v="2025-01-01T00:00:00"/>
    <d v="2025-05-27T00:00:00"/>
    <s v="0118-01"/>
    <x v="4"/>
    <s v="Fortalecimiento en la gestión pública in - Sedes mantenidas"/>
    <s v="0000001290"/>
    <d v="2025-05-23T00:00:00"/>
    <s v="AUNAR ESFUERZOS PARA LA REALIZACIÓN DEL EVENTO “DÍA MUNDIAL DE LASCIUDADES, 2025” PARA EL FORTALECIMIENTO DEL DISTRITO CAPITAL COMOREFERENTE DE CIUDAD EN LA PROMOCIÓN DE LAS ACCIONES Y/O PROYECTOS DEDESARROLLO URBANO SOSTENIBLE."/>
    <s v="1-100-F001"/>
    <s v="VA-RECURSOS DISTRITO"/>
    <s v="O232020200883221"/>
    <s v="Servicios de planeación urbana"/>
    <s v="PM/0118/0118/45990160250"/>
    <s v="Estrategias de gestión institucional y de la cultu"/>
    <n v="450000000"/>
    <n v="0"/>
    <n v="0"/>
    <n v="450000000"/>
    <s v="0000738070"/>
    <s v="1"/>
    <s v="11255"/>
    <d v="2025-05-23T00:00:00"/>
    <s v="1000162608"/>
    <s v="JOSE ALEXANDER MORENO PAEZ"/>
    <s v="1002629376"/>
    <s v="CESAR AUGUSTO CACERES GONZALEZ"/>
    <d v="2025-05-23T00:00:00"/>
    <s v="7990990000"/>
    <s v="Transitoria Presupuesto CDP CRP"/>
  </r>
  <r>
    <s v="2025"/>
    <n v="5"/>
    <d v="2025-01-01T00:00:00"/>
    <d v="2025-05-27T00:00:00"/>
    <s v="0118-01"/>
    <x v="8"/>
    <s v="Estudios y diseños de proyectos para el  - Espacio publico adecuado"/>
    <s v="0000001288"/>
    <d v="2025-05-23T00:00:00"/>
    <s v="PAGO DE PASIVOS DEL CONTRATO No. 1130-2023"/>
    <s v="1-601-I037"/>
    <s v="PAS-Crédito"/>
    <s v="O2320202005040254211"/>
    <s v="Servicios generales de construcción de carreteras (excepto carreteras elevadas), calles"/>
    <s v="PM/0118/0110/40020200320"/>
    <s v="Espacio público intervenido"/>
    <n v="94348982"/>
    <n v="0"/>
    <n v="0"/>
    <n v="0"/>
    <s v="0000737948"/>
    <s v="1"/>
    <s v="11228"/>
    <d v="2025-05-23T00:00:00"/>
    <s v="1000117545"/>
    <s v="CAMILO EDUARDO TORRES MUÑOZ"/>
    <s v="1002629376"/>
    <s v="CESAR AUGUSTO CACERES GONZALEZ"/>
    <d v="2025-05-23T00:00:00"/>
    <s v="7990990000"/>
    <s v="Transitoria Presupuesto CDP CRP"/>
  </r>
  <r>
    <s v="2025"/>
    <n v="5"/>
    <d v="2025-01-01T00:00:00"/>
    <d v="2025-05-27T00:00:00"/>
    <s v="0118-01"/>
    <x v="8"/>
    <s v="Estudios y diseños de proyectos para el  - Espacio publico adecuado"/>
    <s v="0000001289"/>
    <d v="2025-05-23T00:00:00"/>
    <s v="PAGO DE PASIVOS DEL CONTRATO No. 1128-2023"/>
    <s v="1-601-I037"/>
    <s v="PAS-Crédito"/>
    <s v="O2320202005040254211"/>
    <s v="Servicios generales de construcción de carreteras (excepto carreteras elevadas), calles"/>
    <s v="PM/0118/0110/40020200320"/>
    <s v="Espacio público intervenido"/>
    <n v="65413256"/>
    <n v="0"/>
    <n v="0"/>
    <n v="0"/>
    <s v="0000737951"/>
    <s v="1"/>
    <s v="11229"/>
    <d v="2025-05-23T00:00:00"/>
    <s v="1000117545"/>
    <s v="CAMILO EDUARDO TORRES MUÑOZ"/>
    <s v="1002629376"/>
    <s v="CESAR AUGUSTO CACERES GONZALEZ"/>
    <d v="2025-05-23T00:00:00"/>
    <s v="7990990000"/>
    <s v="Transitoria Presupuesto CDP CRP"/>
  </r>
  <r>
    <s v="2025"/>
    <n v="1"/>
    <d v="2025-01-01T00:00:00"/>
    <d v="2025-05-27T00:00:00"/>
    <s v="0118-01"/>
    <x v="14"/>
    <s v="Fortalecimiento en la gestión pública in - Servicio de Implementación Sistemas de Gestión"/>
    <s v="0000000513"/>
    <d v="2025-01-22T00:00:00"/>
    <s v="PRESTAR SERVICIOS DE APOYO TÉCNICO PARA LA GESTIÓN DE ACTIVIDADESOPERATIVAS Y ADMINISTRATIVAS EN LA SUBDIRECCIÓN DE PROGRAMAS Y PROYECTOSO DEPENDENCIA QUE HAGA SUS VECES."/>
    <s v="1-100-F001"/>
    <s v="VA-RECURSOS DISTRITO"/>
    <s v="O232020200991123"/>
    <s v="Servicios de la administración pública relacionados con la vivienda e infraestructura de servicios públicos"/>
    <s v="PM/0118/0118/45990230250"/>
    <s v="Estrategias de gestión institucional y de la cultu"/>
    <n v="52390000"/>
    <n v="52390000"/>
    <n v="0"/>
    <n v="0"/>
    <s v="0000691527"/>
    <s v="1"/>
    <s v="10636"/>
    <d v="2025-01-22T00:00:00"/>
    <s v="1000292975"/>
    <s v="JACKELYN YATE CABRERA"/>
    <s v="1002629376"/>
    <s v="CESAR AUGUSTO CACERES GONZALEZ"/>
    <d v="2025-01-22T00:00:00"/>
    <s v="7990990000"/>
    <s v="Transitoria Presupuesto CDP CRP"/>
  </r>
  <r>
    <s v="2025"/>
    <n v="5"/>
    <d v="2025-01-01T00:00:00"/>
    <d v="2025-05-27T00:00:00"/>
    <s v="0118-01"/>
    <x v="43"/>
    <s v="Desarrollo de estrategias que promuevan  - Documentos de planeación"/>
    <s v="0000001292"/>
    <d v="2025-05-26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160209"/>
    <s v="Informes con resultados de encuesta de satisfacció"/>
    <n v="43080113"/>
    <n v="0"/>
    <n v="0"/>
    <n v="43080113"/>
    <s v="0000738296"/>
    <s v="1"/>
    <s v="11085"/>
    <d v="2025-05-26T00:00:00"/>
    <s v="1000347374"/>
    <s v="JOSE LUIS ALDANA ROMERO"/>
    <s v="1002629376"/>
    <s v="CESAR AUGUSTO CACERES GONZALEZ"/>
    <d v="2025-05-26T00:00:00"/>
    <s v="7990990000"/>
    <s v="Transitoria Presupuesto CDP CRP"/>
  </r>
  <r>
    <s v="2025"/>
    <n v="5"/>
    <d v="2025-01-01T00:00:00"/>
    <d v="2025-05-27T00:00:00"/>
    <s v="0118-01"/>
    <x v="77"/>
    <s v="Aseo"/>
    <s v="0000001291"/>
    <d v="2025-05-26T00:00:00"/>
    <s v="AMPARAR EL PAGO DE LAS CUENTAS DE COBRO POR CONCEPTO DE BALANCE DESUBSIDIOS Y CONTRIBUCIONES DE SERVICIO PÚBLICO DE ASEO CON CARGO ALFONDO DE SOLIDARIDAD Y REDISTRIBUCIÓN DE INGRESOS - PERIODO FEBRERO -MARZO DE 2025."/>
    <s v="2-100-I012"/>
    <s v="VA-SGP agua potable y saneamiento básico"/>
    <s v="133020000000000000118"/>
    <s v="0118 - Transferencias de Inversión - SECRETARIA DISTRITAL DEL HABITAT"/>
    <s v="PM/0118/0100/TRANSF_INV"/>
    <s v="TRANSFERENCIAS INVERSIÓN SECRETARIA DISTRITAL DEL"/>
    <n v="2268920561"/>
    <n v="0"/>
    <n v="0"/>
    <n v="0"/>
    <s v="0000738217"/>
    <s v="1"/>
    <s v="FSRI-20"/>
    <d v="2025-05-26T00:00:00"/>
    <s v="1002522971"/>
    <s v="NEIBER YANETH PRIETO PERILLA"/>
    <s v="1002629376"/>
    <s v="CESAR AUGUSTO CACERES GONZALEZ"/>
    <d v="2025-05-26T00:00:00"/>
    <s v="7990990000"/>
    <s v="Transitoria Presupuesto CDP CRP"/>
  </r>
  <r>
    <s v="2025"/>
    <n v="5"/>
    <d v="2025-01-01T00:00:00"/>
    <d v="2025-05-27T00:00:00"/>
    <s v="0118-01"/>
    <x v="10"/>
    <s v="Fortalecimiento en la gestión pública in - Servicio de asistencia técnica"/>
    <s v="0000001250"/>
    <d v="2025-05-12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50160000"/>
    <n v="10200"/>
    <n v="0"/>
    <n v="0"/>
    <s v="0000736249"/>
    <s v="1"/>
    <s v="11220"/>
    <d v="2025-05-12T00:00:00"/>
    <s v="1000162608"/>
    <s v="JOSE ALEXANDER MORENO PAEZ"/>
    <s v="1002629376"/>
    <s v="CESAR AUGUSTO CACERES GONZALEZ"/>
    <d v="2025-05-12T00:00:00"/>
    <s v="7990990000"/>
    <s v="Transitoria Presupuesto CDP CRP"/>
  </r>
  <r>
    <s v="2025"/>
    <n v="5"/>
    <d v="2025-01-01T00:00:00"/>
    <d v="2025-05-27T00:00:00"/>
    <s v="0118-01"/>
    <x v="10"/>
    <s v="Fortalecimiento en la gestión pública in - Servicio de asistencia técnica"/>
    <s v="0000001251"/>
    <d v="2025-05-12T00:00:00"/>
    <s v="PRESTAR SERVICIOS PROFESIONALES PARA LA REALIZACIÓN DE ACTIVIDADESADMINISTRATIVAS, SUSTANCIACIÓN Y REVISIÓN DE DOCUMENTOS JURÍDICOS, ASÍCOMO ACTIVIDADES JURÍDICAS DERIVADAS DE LAS ETAPAS DE LOS PROCESOS DESELECCIÓN ADELANTADOS POR LA SECRETARÍA DISTRITAL DEL HÁBITAT."/>
    <s v="1-100-F001"/>
    <s v="VA-RECURSOS DISTRITO"/>
    <s v="O232020200991191"/>
    <s v="Servicios administrativos relacionados con los trabajadores estatales"/>
    <s v="PM/0118/0118/45990310250"/>
    <s v="Estrategias de gestión institucional y de la cultu"/>
    <n v="50160000"/>
    <n v="10200"/>
    <n v="0"/>
    <n v="0"/>
    <s v="0000736250"/>
    <s v="1"/>
    <s v="11224"/>
    <d v="2025-05-12T00:00:00"/>
    <s v="1000162608"/>
    <s v="JOSE ALEXANDER MORENO PAEZ"/>
    <s v="1002629376"/>
    <s v="CESAR AUGUSTO CACERES GONZALEZ"/>
    <d v="2025-05-12T00:00:00"/>
    <s v="7990990000"/>
    <s v="Transitoria Presupuesto CDP CRP"/>
  </r>
  <r>
    <s v="2025"/>
    <n v="4"/>
    <d v="2025-01-01T00:00:00"/>
    <d v="2025-05-27T00:00:00"/>
    <s v="0118-01"/>
    <x v="30"/>
    <s v="Bonificación por servicios prestados"/>
    <s v="000000116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54018"/>
    <n v="0"/>
    <n v="0"/>
    <n v="0"/>
    <s v="0000732891"/>
    <s v="1"/>
    <s v="49"/>
    <d v="2025-04-15T00:00:00"/>
    <s v="1000162608"/>
    <s v="JOSE ALEXANDER MORENO PAEZ"/>
    <s v="1000259909"/>
    <s v="PEDRO PABLO PEÑA CASTIBLANCO"/>
    <d v="2025-04-15T00:00:00"/>
    <s v="7990990000"/>
    <s v="Transitoria Presupuesto CDP CRP"/>
  </r>
  <r>
    <s v="2025"/>
    <n v="4"/>
    <d v="2025-01-01T00:00:00"/>
    <d v="2025-05-27T00:00:00"/>
    <s v="0118-01"/>
    <x v="88"/>
    <s v="Prima de navidad"/>
    <s v="000000116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3619546"/>
    <n v="0"/>
    <n v="0"/>
    <n v="0"/>
    <s v="0000732891"/>
    <s v="2"/>
    <s v="49"/>
    <d v="2025-04-15T00:00:00"/>
    <s v="1000162608"/>
    <s v="JOSE ALEXANDER MORENO PAEZ"/>
    <s v="1000259909"/>
    <s v="PEDRO PABLO PEÑA CASTIBLANCO"/>
    <d v="2025-04-15T00:00:00"/>
    <s v="7990990000"/>
    <s v="Transitoria Presupuesto CDP CRP"/>
  </r>
  <r>
    <s v="2025"/>
    <n v="4"/>
    <d v="2025-01-01T00:00:00"/>
    <d v="2025-05-27T00:00:00"/>
    <s v="0118-01"/>
    <x v="52"/>
    <s v="Prima de vacaciones"/>
    <s v="000000116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8770474"/>
    <n v="0"/>
    <n v="0"/>
    <n v="0"/>
    <s v="0000732891"/>
    <s v="3"/>
    <s v="49"/>
    <d v="2025-04-15T00:00:00"/>
    <s v="1000162608"/>
    <s v="JOSE ALEXANDER MORENO PAEZ"/>
    <s v="1000259909"/>
    <s v="PEDRO PABLO PEÑA CASTIBLANCO"/>
    <d v="2025-04-15T00:00:00"/>
    <s v="7990990000"/>
    <s v="Transitoria Presupuesto CDP CRP"/>
  </r>
  <r>
    <s v="2025"/>
    <n v="4"/>
    <d v="2025-01-01T00:00:00"/>
    <d v="2025-05-27T00:00:00"/>
    <s v="0118-01"/>
    <x v="89"/>
    <s v="Prima semestral"/>
    <s v="000000116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8392883"/>
    <n v="0"/>
    <n v="0"/>
    <n v="0"/>
    <s v="0000732891"/>
    <s v="4"/>
    <s v="49"/>
    <d v="2025-04-15T00:00:00"/>
    <s v="1000162608"/>
    <s v="JOSE ALEXANDER MORENO PAEZ"/>
    <s v="1000259909"/>
    <s v="PEDRO PABLO PEÑA CASTIBLANCO"/>
    <d v="2025-04-15T00:00:00"/>
    <s v="7990990000"/>
    <s v="Transitoria Presupuesto CDP CRP"/>
  </r>
  <r>
    <s v="2025"/>
    <n v="4"/>
    <d v="2025-01-01T00:00:00"/>
    <d v="2025-05-27T00:00:00"/>
    <s v="0118-01"/>
    <x v="32"/>
    <s v="Aportes de cesantías a fondos públicos"/>
    <s v="000000116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3776531"/>
    <n v="0"/>
    <n v="0"/>
    <n v="0"/>
    <s v="0000732891"/>
    <s v="5"/>
    <s v="49"/>
    <d v="2025-04-15T00:00:00"/>
    <s v="1000162608"/>
    <s v="JOSE ALEXANDER MORENO PAEZ"/>
    <s v="1000259909"/>
    <s v="PEDRO PABLO PEÑA CASTIBLANCO"/>
    <d v="2025-04-15T00:00:00"/>
    <s v="7990990000"/>
    <s v="Transitoria Presupuesto CDP CRP"/>
  </r>
  <r>
    <s v="2025"/>
    <n v="4"/>
    <d v="2025-01-01T00:00:00"/>
    <d v="2025-05-27T00:00:00"/>
    <s v="0118-01"/>
    <x v="31"/>
    <s v="Indemnización por vacaciones"/>
    <s v="000000116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12809508"/>
    <n v="0"/>
    <n v="0"/>
    <n v="0"/>
    <s v="0000732891"/>
    <s v="6"/>
    <s v="49"/>
    <d v="2025-04-15T00:00:00"/>
    <s v="1000162608"/>
    <s v="JOSE ALEXANDER MORENO PAEZ"/>
    <s v="1000259909"/>
    <s v="PEDRO PABLO PEÑA CASTIBLANCO"/>
    <d v="2025-04-15T00:00:00"/>
    <s v="7990990000"/>
    <s v="Transitoria Presupuesto CDP CRP"/>
  </r>
  <r>
    <s v="2025"/>
    <n v="4"/>
    <d v="2025-01-01T00:00:00"/>
    <d v="2025-05-27T00:00:00"/>
    <s v="0118-01"/>
    <x v="53"/>
    <s v="Bonificación especial de recreación"/>
    <s v="000000116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577779"/>
    <n v="0"/>
    <n v="0"/>
    <n v="0"/>
    <s v="0000732891"/>
    <s v="7"/>
    <s v="49"/>
    <d v="2025-04-15T00:00:00"/>
    <s v="1000162608"/>
    <s v="JOSE ALEXANDER MORENO PAEZ"/>
    <s v="1000259909"/>
    <s v="PEDRO PABLO PEÑA CASTIBLANCO"/>
    <d v="2025-04-15T00:00:00"/>
    <s v="7990990000"/>
    <s v="Transitoria Presupuesto CDP CRP"/>
  </r>
  <r>
    <s v="2025"/>
    <n v="5"/>
    <d v="2025-01-01T00:00:00"/>
    <d v="2025-05-27T00:00:00"/>
    <s v="0118-01"/>
    <x v="44"/>
    <s v="Implementación de las estrategias de gen - Servicio de educación informal"/>
    <s v="0000001293"/>
    <d v="2025-05-26T00:00:00"/>
    <s v="ADICIÓN PRORROGA NO. 1 AL CONTRATO NO. 624 DE 2025 CUYO OBJETO ES&quot;PRESTAR SERVICIOS PROFESIONALES PARA REALIZAR ACTIVIDADES RELACIONADASCON LA IMPLEMENTACIÓN DE PROPUESTAS METODOLÓGICAS E INICIATIVAS EN ELDESARROLLO DE LA ESTRATEGIA DE COMUNICACIÓN DE CONSUMO RESPONSABLE DELOS SERVICIOS PÚBLICOS DOMICILIARIOS&quot;."/>
    <s v="1-100-F001"/>
    <s v="VA-RECURSOS DISTRITO"/>
    <s v="O232020200991123"/>
    <s v="Servicios de la administración pública relacionados con la vivienda e infraestructura de servicios públicos"/>
    <s v="PM/0118/0101/45990300213"/>
    <s v="SERVICIO DE ASISTENCIA TÉCNICA PARA LA PLANEACIÓN"/>
    <n v="8000000"/>
    <n v="0"/>
    <n v="0"/>
    <n v="8000000"/>
    <s v="0000738610"/>
    <s v="1"/>
    <s v="11261"/>
    <d v="2025-05-26T00:00:00"/>
    <s v="1002135545"/>
    <s v="MARIA PAULA SALCEDO PORRAS"/>
    <s v="1002629376"/>
    <s v="CESAR AUGUSTO CACERES GONZALEZ"/>
    <d v="2025-05-26T00:00:00"/>
    <s v="7990990000"/>
    <s v="Transitoria Presupuesto CDP CRP"/>
  </r>
  <r>
    <s v="2025"/>
    <n v="2"/>
    <d v="2025-01-01T00:00:00"/>
    <d v="2025-05-27T00:00:00"/>
    <s v="0118-01"/>
    <x v="17"/>
    <s v="Subsidio Distrital de Vivienda para el a - Servicio de apoyo financiero para adquisición de vivienda"/>
    <s v="0000000860"/>
    <d v="2025-02-19T00:00:00"/>
    <s v="INCORPORAR RECURSOS AL PATRIMONIO AUTÓNOMO QUE REALIZA LA ADMINISTRACIÓNDE LOS RECURSOS DE LA SECRETARÍA DISTRITAL DEL HÁBITAT DESTINADOS A LAAPLICACIÓN DE SUBSIDIOS EN PROGRAMAS DE VIVIENDA DE INTERÉS SOCIAL."/>
    <s v="1-100-F039"/>
    <s v="VA-Crédito"/>
    <s v="O232020200991123"/>
    <s v="Servicios de la administración pública relacionados con la vivienda e infraestructura de servicios públicos"/>
    <s v="PM/0118/0104/40010310222"/>
    <s v="Subsidio para adquisición de vivienda nueva urbana"/>
    <n v="32028750000"/>
    <n v="0"/>
    <n v="0"/>
    <n v="0"/>
    <s v="0000715633"/>
    <s v="1"/>
    <s v="11168"/>
    <d v="2025-02-19T00:00:00"/>
    <s v="1011007878"/>
    <s v="DANIEL EDUARDO CONTRERAS CASTRO"/>
    <s v="1002629376"/>
    <s v="CESAR AUGUSTO CACERES GONZALEZ"/>
    <d v="2025-02-19T00:00:00"/>
    <s v="7990990000"/>
    <s v="Transitoria Presupuesto CDP CRP"/>
  </r>
  <r>
    <s v="2025"/>
    <n v="5"/>
    <d v="2025-01-01T00:00:00"/>
    <d v="2025-05-27T00:00:00"/>
    <s v="0118-01"/>
    <x v="76"/>
    <s v="Acueducto"/>
    <s v="0000001294"/>
    <d v="2025-05-26T00:00:00"/>
    <s v="AMPARAR EL PAGO DE LAS CUENTAS DE COBRO POR CONCEPTO DE BALANCE DESUBSIDIOS Y CONTRIBUCIONES DE SERVICIO PÚBLICO DE ACUEDUCTO YALCANTARILLADO CON CARGO AL FONDO DE SOLIDARIDAD Y REDISTRIBUCIÓN DEINGRESOS - PRIMER BIMESTRE DE 2025."/>
    <s v="2-100-I012"/>
    <s v="VA-SGP agua potable y saneamiento básico"/>
    <s v="133020000000000000118"/>
    <s v="0118 - Transferencias de Inversión - SECRETARIA DISTRITAL DEL HABITAT"/>
    <s v="PM/0118/0100/TRANSF_INV"/>
    <s v="TRANSFERENCIAS INVERSIÓN SECRETARIA DISTRITAL DEL"/>
    <n v="13700768566"/>
    <n v="0"/>
    <n v="0"/>
    <n v="0"/>
    <s v="0000738632"/>
    <s v="1"/>
    <s v="FSRI-22"/>
    <d v="2025-05-26T00:00:00"/>
    <s v="1002522971"/>
    <s v="NEIBER YANETH PRIETO PERILLA"/>
    <s v="1002629376"/>
    <s v="CESAR AUGUSTO CACERES GONZALEZ"/>
    <d v="2025-05-26T00:00:00"/>
    <s v="7990990000"/>
    <s v="Transitoria Presupuesto CDP CRP"/>
  </r>
  <r>
    <s v="2025"/>
    <n v="5"/>
    <d v="2025-01-01T00:00:00"/>
    <d v="2025-05-27T00:00:00"/>
    <s v="0118-01"/>
    <x v="78"/>
    <s v="Alcantarillado"/>
    <s v="0000001294"/>
    <d v="2025-05-26T00:00:00"/>
    <s v="AMPARAR EL PAGO DE LAS CUENTAS DE COBRO POR CONCEPTO DE BALANCE DESUBSIDIOS Y CONTRIBUCIONES DE SERVICIO PÚBLICO DE ACUEDUCTO YALCANTARILLADO CON CARGO AL FONDO DE SOLIDARIDAD Y REDISTRIBUCIÓN DEINGRESOS - PRIMER BIMESTRE DE 2025."/>
    <s v="2-100-I012"/>
    <s v="VA-SGP agua potable y saneamiento básico"/>
    <s v="133020000000000000118"/>
    <s v="0118 - Transferencias de Inversión - SECRETARIA DISTRITAL DEL HABITAT"/>
    <s v="PM/0118/0100/TRANSF_INV"/>
    <s v="TRANSFERENCIAS INVERSIÓN SECRETARIA DISTRITAL DEL"/>
    <n v="10258232025"/>
    <n v="0"/>
    <n v="0"/>
    <n v="0"/>
    <s v="0000738632"/>
    <s v="2"/>
    <s v="FSRI-22"/>
    <d v="2025-05-26T00:00:00"/>
    <s v="1002522971"/>
    <s v="NEIBER YANETH PRIETO PERILLA"/>
    <s v="1002629376"/>
    <s v="CESAR AUGUSTO CACERES GONZALEZ"/>
    <d v="2025-05-26T00:00:00"/>
    <s v="7990990000"/>
    <s v="Transitoria Presupuesto CDP CRP"/>
  </r>
  <r>
    <s v="2025"/>
    <n v="5"/>
    <d v="2025-01-01T00:00:00"/>
    <d v="2025-05-27T00:00:00"/>
    <s v="0118-01"/>
    <x v="39"/>
    <s v="Implementación de acciones y estrategias - Servicio de asistencia técnica"/>
    <s v="0000001295"/>
    <d v="2025-05-27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45116589"/>
    <n v="0"/>
    <n v="0"/>
    <n v="45116589"/>
    <s v="0000738665"/>
    <s v="1"/>
    <s v="10618"/>
    <d v="2025-05-27T00:00:00"/>
    <s v="1005450425"/>
    <s v="CARLOS ANDRES DANIELS JARAMILLO"/>
    <s v="1002629376"/>
    <s v="CESAR AUGUSTO CACERES GONZALEZ"/>
    <d v="2025-05-27T00:00:00"/>
    <s v="7990990000"/>
    <s v="Transitoria Presupuesto CDP CRP"/>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r>
    <m/>
    <m/>
    <m/>
    <m/>
    <m/>
    <x v="96"/>
    <m/>
    <m/>
    <m/>
    <m/>
    <m/>
    <m/>
    <m/>
    <m/>
    <m/>
    <m/>
    <m/>
    <m/>
    <m/>
    <m/>
    <m/>
    <m/>
    <m/>
    <m/>
    <m/>
    <m/>
    <m/>
    <m/>
    <m/>
    <m/>
    <m/>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907">
  <r>
    <s v="2025"/>
    <n v="1"/>
    <d v="2025-01-01T00:00:00"/>
    <d v="2025-05-27T00:00:00"/>
    <s v="0118-01"/>
    <x v="0"/>
    <s v="Otros servicios de suministro de comidas"/>
    <x v="0"/>
    <d v="2025-01-17T00:00:00"/>
    <s v="ADICIÓN Y PRORROGA 1 PRESTAR EL SERVICIO INTEGRAL DE ASEO Y CAFETERIA ENLAS INSTALACIONES DE LA SECRETARIA DISTRITAL DEL HÁBITAT."/>
    <s v="1-100-F001"/>
    <s v="VA-RECURSOS DISTRITO"/>
    <s v="000000000000000000118"/>
    <s v="0118 - Programa Funcionamiento - SECRETARÍA DISTRITAL DE HABITAT"/>
    <s v="PM/0118/0001/FUNC"/>
    <s v="FUNCIONAMIENTO SECRETARÍA DISTRITAL DE HABITAT"/>
    <n v="15000000"/>
    <n v="0"/>
    <n v="0"/>
    <n v="0"/>
    <s v="0000686023"/>
    <s v="1"/>
    <s v="12"/>
    <d v="2025-01-17T00:00:00"/>
    <s v="1004902605"/>
    <s v="PAOLA ANDREA CALDERON VARGAS"/>
    <s v="1002629376"/>
    <s v="CESAR AUGUSTO CACERES GONZALEZ"/>
    <d v="2025-01-17T00:00:00"/>
    <s v="7990990000"/>
    <s v="Transitoria Presupuesto CDP CRP"/>
  </r>
  <r>
    <s v="2025"/>
    <n v="2"/>
    <d v="2025-01-01T00:00:00"/>
    <d v="2025-05-27T00:00:00"/>
    <s v="0118-01"/>
    <x v="1"/>
    <s v="Servicios locales de mensajería nacional"/>
    <x v="1"/>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30000000"/>
    <n v="0"/>
    <n v="0"/>
    <n v="30000000"/>
    <s v="0000714206"/>
    <s v="1"/>
    <s v="25"/>
    <d v="2025-02-17T00:00:00"/>
    <s v="1002629376"/>
    <s v="CESAR AUGUSTO CACERES GONZALEZ"/>
    <s v="1002629376"/>
    <s v="CESAR AUGUSTO CACERES GONZALEZ"/>
    <d v="2025-02-17T00:00:00"/>
    <s v="7990990000"/>
    <s v="Transitoria Presupuesto CDP CRP"/>
  </r>
  <r>
    <s v="2025"/>
    <n v="1"/>
    <d v="2025-01-01T00:00:00"/>
    <d v="2025-05-27T00:00:00"/>
    <s v="0118-01"/>
    <x v="2"/>
    <s v="Fortalecimiento en la gestión pública in - Documentos de planeación"/>
    <x v="2"/>
    <d v="2025-01-17T00:00:00"/>
    <s v="PRESTAR SERVICIOS DE APOYO A LA GESTION A LA OFICINA ASESORA DECOMUNICACIONES EN LAS ACTIVIDADES OPERATIVAS, LOGÍSTICAS YADMINISTRATIVAS DE LA SDHT"/>
    <s v="1-100-F001"/>
    <s v="VA-RECURSOS DISTRITO"/>
    <s v="O232020200883121"/>
    <s v="Servicios de relaciones públicas"/>
    <s v="PM/0118/0118/45990190250"/>
    <s v="Estrategias de gestión institucional y de la cultu"/>
    <n v="18000000"/>
    <n v="0"/>
    <n v="0"/>
    <n v="0"/>
    <s v="0000685745"/>
    <s v="1"/>
    <s v="10380"/>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x v="3"/>
    <d v="2025-01-03T00:00:00"/>
    <s v="PRESTAR SERVICIOS DE APOYO A LA OFICNA ASESORA DE COMUNICACIONES ENAPOYO EN LA GESTIÓN DE LAS ACTIVIDADES OPERATIVAS, LOGÍSTICAS YADMINSITRATIVAS   DE LA SDHT"/>
    <s v="1-100-F001"/>
    <s v="VA-RECURSOS DISTRITO"/>
    <s v="O232020200883121"/>
    <s v="Servicios de relaciones públicas"/>
    <s v="PM/0118/0118/45990190250"/>
    <s v="Estrategias de gestión institucional y de la cultu"/>
    <n v="18000000"/>
    <n v="18000000"/>
    <n v="0"/>
    <n v="0"/>
    <s v="0000656873"/>
    <s v="1"/>
    <s v="10380"/>
    <d v="2025-01-03T00:00:00"/>
    <s v="1000204561"/>
    <s v="MANUEL ALFONSO RINCON RAMIREZ"/>
    <s v="1002629376"/>
    <s v="CESAR AUGUSTO CACERES GONZALEZ"/>
    <d v="2025-01-03T00:00:00"/>
    <s v="7990990000"/>
    <s v="Transitoria Presupuesto CDP CRP"/>
  </r>
  <r>
    <s v="2025"/>
    <n v="1"/>
    <d v="2025-01-01T00:00:00"/>
    <d v="2025-05-27T00:00:00"/>
    <s v="0118-01"/>
    <x v="3"/>
    <s v="Desarrollo de estrategias que promuevan  - Espacio publico adecuado"/>
    <x v="4"/>
    <d v="2025-01-23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40000000"/>
    <n v="0"/>
    <n v="0"/>
    <n v="0"/>
    <s v="0000692735"/>
    <s v="1"/>
    <s v="11077"/>
    <d v="2025-01-23T00:00:00"/>
    <s v="1000347374"/>
    <s v="JOSE LUIS ALDANA ROMERO"/>
    <s v="1002629376"/>
    <s v="CESAR AUGUSTO CACERES GONZALEZ"/>
    <d v="2025-01-23T00:00:00"/>
    <s v="7990990000"/>
    <s v="Transitoria Presupuesto CDP CRP"/>
  </r>
  <r>
    <s v="2025"/>
    <n v="1"/>
    <d v="2025-01-01T00:00:00"/>
    <d v="2025-05-27T00:00:00"/>
    <s v="0118-01"/>
    <x v="4"/>
    <s v="Fortalecimiento en la gestión pública in - Sedes mantenidas"/>
    <x v="5"/>
    <d v="2025-01-09T00:00:00"/>
    <s v="PRESTACIÓN DE SERVICIOS DE APOYO A LA GESTIÓN EN LA TOMA DEL INVENTARIOFÍSICO, REALIZANDO ACTIVIDADES OPERATIVAS Y DE CONTROL DE LOS BIENESPROPIEDAD DE LA ENTIDA, PROCESO DE BIENES, SERVICIOS E INFRAESTRUCTURADE LA SECRETARÍA DISTRITAL DEL HÁBITAT"/>
    <s v="1-100-F001"/>
    <s v="VA-RECURSOS DISTRITO"/>
    <s v="O232020200991191"/>
    <s v="Servicios administrativos relacionados con los trabajadores estatales"/>
    <s v="PM/0118/0118/45990160250"/>
    <s v="Estrategias de gestión institucional y de la cultu"/>
    <n v="14000000"/>
    <n v="0"/>
    <n v="0"/>
    <n v="0"/>
    <s v="0000663448"/>
    <s v="1"/>
    <s v="11021"/>
    <d v="2025-01-09T00:00:00"/>
    <s v="1002629376"/>
    <s v="CESAR AUGUSTO CACERES GONZALEZ"/>
    <s v="1002629376"/>
    <s v="CESAR AUGUSTO CACERES GONZALEZ"/>
    <d v="2025-01-09T00:00:00"/>
    <s v="7990990000"/>
    <s v="Transitoria Presupuesto CDP CRP"/>
  </r>
  <r>
    <s v="2025"/>
    <n v="1"/>
    <d v="2025-01-01T00:00:00"/>
    <d v="2025-05-27T00:00:00"/>
    <s v="0118-01"/>
    <x v="5"/>
    <s v="Fortalecimiento en la gestión pública in - Servicios tecnológicos"/>
    <x v="6"/>
    <d v="2025-01-01T00:00:00"/>
    <s v="PCC -RENOVACIÓN DE LOS SERVICIOS DE DIGITURNO E INTEGRACIÓN CON LA SEDEELECTRÓNICA -"/>
    <s v="1-501-I001"/>
    <s v="PCC-Otros distrito"/>
    <s v="O23202020088874201"/>
    <s v="Fabricación y ensamble de computadores y microcomputadores"/>
    <s v="PM/0118/0118/45990070250"/>
    <s v="Estrategias de gestión institucional y de la cultu"/>
    <n v="25000000"/>
    <n v="0"/>
    <n v="0"/>
    <n v="25000000"/>
    <s v="0000656302"/>
    <s v="1"/>
    <s v="11125"/>
    <d v="2025-01-01T00:00:00"/>
    <s v="1005450425"/>
    <s v="CARLOS ANDRES DANIELS JARAMILLO"/>
    <s v="1002629376"/>
    <s v="CESAR AUGUSTO CACERES GONZALEZ"/>
    <d v="2025-01-01T00:00:00"/>
    <s v="7990990000"/>
    <s v="Transitoria Presupuesto CDP CRP"/>
  </r>
  <r>
    <s v="2025"/>
    <n v="1"/>
    <d v="2025-01-01T00:00:00"/>
    <d v="2025-05-27T00:00:00"/>
    <s v="0118-01"/>
    <x v="6"/>
    <s v="Adecuación de entornos urbanos y/o rura - Espacio publico adecuado"/>
    <x v="7"/>
    <d v="2025-01-09T00:00:00"/>
    <s v="PRESTAR  SERVICIOS PROFESIONALES PARA APOYAR A LA SUBSECRETARÍA DECOORDINACIÓN OPERATIVA EN LA IMPLEMENTACIÓN DE LOS LINEAMIENTOS DEINTERVENCIÓN Y POLÍTICAS DE ORDENAMIENTO TERRITORIAL, ASÍ COMO EN ELSEGUIMIENTO Y EJECUCIÓN DE LAS INTERVENCIONES PRIORIZADAS DEMEJORAMIENTO INTEGRAL DE LA SECRETARÍA DISTRITAL DEL HÁBITAT."/>
    <s v="1-100-F039"/>
    <s v="VA-Crédito"/>
    <s v="O2320202005040254211"/>
    <s v="Servicios generales de construcción de carreteras (excepto carreteras elevadas), calles"/>
    <s v="PM/0118/0110/40020200214"/>
    <s v="Espacio público intervenido"/>
    <n v="60000000"/>
    <n v="0"/>
    <n v="0"/>
    <n v="0"/>
    <s v="0000664949"/>
    <s v="1"/>
    <s v="10663"/>
    <d v="2025-01-09T00:00:00"/>
    <s v="1000162187"/>
    <s v="CAMILO ANDRES PEÑUELA CANO"/>
    <s v="1002629376"/>
    <s v="CESAR AUGUSTO CACERES GONZALEZ"/>
    <d v="2025-01-09T00:00:00"/>
    <s v="7990990000"/>
    <s v="Transitoria Presupuesto CDP CRP"/>
  </r>
  <r>
    <s v="2025"/>
    <n v="1"/>
    <d v="2025-01-01T00:00:00"/>
    <d v="2025-05-27T00:00:00"/>
    <s v="0118-01"/>
    <x v="7"/>
    <s v="Estudios y diseños de proyectos para el  - Estudios de pre inversión e inversión"/>
    <x v="8"/>
    <d v="2025-01-20T00:00:00"/>
    <s v="PRESTAR SERVICIOS PROFESIONALES DE APOYO A LA SUPERVISIÓN TÉCNICAINTEGRAL PARA EL SEGUIMIENTO Y CONTROL DE LOS PROYECTOS Y CONTRATOSPRIORIZADOS POR LA SDHT, EN LOS POLIGONOS DE INTERVENCION INTEGRAL DEESPACIO PUBLICO Y REVITALIZACION EN SUS ETAPAS PRECONTRACTUAL,CONTRACTUAL Y POSTCONTRACTUAL, GARANTIZANDO SU ADECUADA EJECUCIÓN YALINEACIÓN CON LAS METAS Y OBJETIVOS DE LA ENTIDAD."/>
    <s v="1-100-F039"/>
    <s v="VA-Crédito"/>
    <s v="O232020200883221"/>
    <s v="Servicios de planeación urbana"/>
    <s v="PM/0118/0110/40020340320"/>
    <s v="Espacio público intervenido"/>
    <n v="35000000"/>
    <n v="0"/>
    <n v="0"/>
    <n v="0"/>
    <s v="0000687003"/>
    <s v="1"/>
    <s v="10448"/>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x v="9"/>
    <d v="2025-01-23T00:00:00"/>
    <s v="PRESTAR SERVICIOS PROFESIONALES INTEGRALES PARA APOYAR EN LAESTRUCTURACIÓN, EJECUCIÓN Y ACOMPAÑAMIENTO TÉCNICO DE LOS PROYECTOS,CONTRATOS Y/O CONVENIOS DE LA SDHT, EN LOS POLIGONOS DE INTERVENCIONINTEGRAL DE ESPACIO PUBLICO Y REVITALIZACION ASEGURANDO EL CUMPLIMIENTODE LOS INDICADORES DE GESTIÓN Y RESULTADOS DEFINIDOS POR LA ENTIDAD."/>
    <s v="1-100-F039"/>
    <s v="VA-Crédito"/>
    <s v="O232020200883221"/>
    <s v="Servicios de planeación urbana"/>
    <s v="PM/0118/0110/40020340320"/>
    <s v="Espacio público intervenido"/>
    <n v="48000000"/>
    <n v="0"/>
    <n v="0"/>
    <n v="0"/>
    <s v="0000692724"/>
    <s v="1"/>
    <s v="10434"/>
    <d v="2025-01-23T00:00:00"/>
    <s v="1000117545"/>
    <s v="CAMILO EDUARDO TORRES MUÑOZ"/>
    <s v="1002629376"/>
    <s v="CESAR AUGUSTO CACERES GONZALEZ"/>
    <d v="2025-01-23T00:00:00"/>
    <s v="7990990000"/>
    <s v="Transitoria Presupuesto CDP CRP"/>
  </r>
  <r>
    <s v="2025"/>
    <n v="2"/>
    <d v="2025-01-01T00:00:00"/>
    <d v="2025-05-27T00:00:00"/>
    <s v="0118-01"/>
    <x v="8"/>
    <s v="Estudios y diseños de proyectos para el  - Espacio publico adecuado"/>
    <x v="10"/>
    <d v="2025-02-21T00:00:00"/>
    <s v="PRESTAR SERVICIOS PROFESIONALES DE APOYO, ESPECÍFICAMENTE EN ELCOMPONENTE SOCIAL, MEDIANTE LA ASISTENCIA EN EL MONITOREO YESTABLECIMIENTO DE VÍNCULOS CON COMUNIDADES, INSTITUCIONES Y GRUPOSCLAVE, CON EL FIN DE FACILITAR LA IMPLEMENTACIÓN DE LAS INTERVENCIONESPRIORIZADAS POR LA SDHT EN  LOS POLIGONOS DE INTERVENCION  INTEGRAL DEESPACIO PUBLICO Y REVITALIZACION."/>
    <s v="1-100-F039"/>
    <s v="VA-Crédito"/>
    <s v="O232020200883330"/>
    <s v="Servicios de administración en proyectos de construcción"/>
    <s v="PM/0118/0110/40020200320"/>
    <s v="Espacio público intervenido"/>
    <n v="100000000"/>
    <n v="0"/>
    <n v="0"/>
    <n v="15000000"/>
    <s v="0000718444"/>
    <s v="1"/>
    <s v="10427"/>
    <d v="2025-02-21T00:00:00"/>
    <s v="1000117545"/>
    <s v="CAMILO EDUARDO TORRES MUÑOZ"/>
    <s v="1002629376"/>
    <s v="CESAR AUGUSTO CACERES GONZALEZ"/>
    <d v="2025-02-21T00:00:00"/>
    <s v="7990990000"/>
    <s v="Transitoria Presupuesto CDP CRP"/>
  </r>
  <r>
    <s v="2025"/>
    <n v="2"/>
    <d v="2025-01-01T00:00:00"/>
    <d v="2025-05-27T00:00:00"/>
    <s v="0118-01"/>
    <x v="9"/>
    <s v="Subsidio Distrital de Vivienda para el a - Vivienda de Interés Social mejoradas"/>
    <x v="11"/>
    <d v="2025-02-25T00:00:00"/>
    <s v="PRESTAR SERVICIOS PROFESIONALES PARA EL DESARROLLO DEL COMPONENTEMETODOLÓGICO DE LOS PROGRAMAS Y PROYECTOS DE VIVIENDA RURAL Y URBANA,ASÍ COMO REALIZAR EL SEGUIMIENTO A LAS OBRAS."/>
    <s v="1-100-F039"/>
    <s v="VA-Crédito"/>
    <s v="O232020200883330"/>
    <s v="Servicios de administración en proyectos de construcción"/>
    <s v="PM/0118/0103/40010440222"/>
    <s v="Subsidios para el Mejoramiento y habitabilidad urb"/>
    <n v="100000000"/>
    <n v="0"/>
    <n v="0"/>
    <n v="194483"/>
    <s v="0000719630"/>
    <s v="1"/>
    <s v="10870"/>
    <d v="2025-02-25T00:00:00"/>
    <s v="1000106873"/>
    <s v="LINA MARIA GONZALEZ BOTERO"/>
    <s v="1002629376"/>
    <s v="CESAR AUGUSTO CACERES GONZALEZ"/>
    <d v="2025-02-25T00:00:00"/>
    <s v="7990990000"/>
    <s v="Transitoria Presupuesto CDP CRP"/>
  </r>
  <r>
    <s v="2025"/>
    <n v="1"/>
    <d v="2025-01-01T00:00:00"/>
    <d v="2025-05-27T00:00:00"/>
    <s v="0118-01"/>
    <x v="7"/>
    <s v="Estudios y diseños de proyectos para el  - Estudios de pre inversión e inversión"/>
    <x v="12"/>
    <d v="2025-01-09T00:00:00"/>
    <s v="PRESTAR SERVICIOS PROFESIONALES PARA APOYAR LA SUPERVISIÓN TÉCNICAINTEGRAL DE LOS PROYECTOS Y/O CONTRATOS A CARGO DE LA SDHT, EN LOSPOLIGONOS DE INTERVENCION  INTEGRAL DE ESPACIO PUBLICO Y REVITALIZACIONCON EL PROPÓSITO DE GARANTIZAR SU CORRECTA EJECUCIÓN EN CADA UNA DE SUSETAPAS (PRECONTRACTUAL, CONTRACTUAL Y POSTCONTRACTUAL), PARA ELCUMPLIMIENTO DE LAS METAS Y OBJETIVOS ESTABLECIDOS POR LAADMINISTRACIÓN."/>
    <s v="1-100-F039"/>
    <s v="VA-Crédito"/>
    <s v="O232020200883221"/>
    <s v="Servicios de planeación urbana"/>
    <s v="PM/0118/0110/40020340320"/>
    <s v="Espacio público intervenido"/>
    <n v="55000000"/>
    <n v="0"/>
    <n v="0"/>
    <n v="0"/>
    <s v="0000665654"/>
    <s v="1"/>
    <s v="10440"/>
    <d v="2025-01-09T00:00:00"/>
    <s v="1000106873"/>
    <s v="LINA MARIA GONZALEZ BOTERO"/>
    <s v="1002629376"/>
    <s v="CESAR AUGUSTO CACERES GONZALEZ"/>
    <d v="2025-01-09T00:00:00"/>
    <s v="7990990000"/>
    <s v="Transitoria Presupuesto CDP CRP"/>
  </r>
  <r>
    <s v="2025"/>
    <n v="2"/>
    <d v="2025-01-01T00:00:00"/>
    <d v="2025-05-27T00:00:00"/>
    <s v="0118-01"/>
    <x v="10"/>
    <s v="Fortalecimiento en la gestión pública in - Servicio de asistencia técnica"/>
    <x v="13"/>
    <d v="2025-02-25T00:00:00"/>
    <s v="PRESTAR SERVICIOS PROFESIONALES EN LA SUBDIRECCIÓN FINANCIERA APOYANDOACTIVIDADES PRESUPUESTALES, ASI COMO TAMBIEN LO RELACIONADO CON ELPROGRAMA ANUAL MENSUALIZADO DE. CAJA (PAC) Y DEL FSRI"/>
    <s v="1-100-F001"/>
    <s v="VA-RECURSOS DISTRITO"/>
    <s v="O232020200991191"/>
    <s v="Servicios administrativos relacionados con los trabajadores estatales"/>
    <s v="PM/0118/0118/45990310250"/>
    <s v="Estrategias de gestión institucional y de la cultu"/>
    <n v="55000000"/>
    <n v="55000000"/>
    <n v="0"/>
    <n v="0"/>
    <s v="0000719606"/>
    <s v="1"/>
    <s v="10514"/>
    <d v="2025-02-25T00:00:00"/>
    <s v="1002629376"/>
    <s v="CESAR AUGUSTO CACERES GONZALEZ"/>
    <s v="1002629376"/>
    <s v="CESAR AUGUSTO CACERES GONZALEZ"/>
    <d v="2025-02-25T00:00:00"/>
    <s v="7990990000"/>
    <s v="Transitoria Presupuesto CDP CRP"/>
  </r>
  <r>
    <s v="2025"/>
    <n v="1"/>
    <d v="2025-01-01T00:00:00"/>
    <d v="2025-05-27T00:00:00"/>
    <s v="0118-01"/>
    <x v="7"/>
    <s v="Estudios y diseños de proyectos para el  - Estudios de pre inversión e inversión"/>
    <x v="14"/>
    <d v="2025-01-03T00:00:00"/>
    <s v="PRESTAR SERVICIOS PROFESIONALES PARA APOYAR LA COORDINACIÓN DE LA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80000000"/>
    <n v="0"/>
    <n v="0"/>
    <n v="0"/>
    <s v="0000656871"/>
    <s v="1"/>
    <s v="10718"/>
    <d v="2025-01-03T00:00:00"/>
    <s v="1006022647"/>
    <s v="RODRIGO ERNESTO CARRASCAL ENRIQUEZ"/>
    <s v="1002629376"/>
    <s v="CESAR AUGUSTO CACERES GONZALEZ"/>
    <d v="2025-01-03T00:00:00"/>
    <s v="7990990000"/>
    <s v="Transitoria Presupuesto CDP CRP"/>
  </r>
  <r>
    <s v="2025"/>
    <n v="1"/>
    <d v="2025-01-01T00:00:00"/>
    <d v="2025-05-27T00:00:00"/>
    <s v="0118-01"/>
    <x v="2"/>
    <s v="Fortalecimiento en la gestión pública in - Documentos de planeación"/>
    <x v="15"/>
    <d v="2025-01-17T00:00:00"/>
    <s v="PRESTAR SERVICIOS PROFESIONALES PARA LA OFICINA ASESORA DECOMUNICACIONES EN CREACIÓN, EDICIÓN, PUBLICACIÓN Y DIVULGACIÓN DECONTENIDOS DIGITALES DE LA SDHT."/>
    <s v="1-100-F001"/>
    <s v="VA-RECURSOS DISTRITO"/>
    <s v="O232020200883121"/>
    <s v="Servicios de relaciones públicas"/>
    <s v="PM/0118/0118/45990190250"/>
    <s v="Estrategias de gestión institucional y de la cultu"/>
    <n v="80000000"/>
    <n v="0"/>
    <n v="0"/>
    <n v="0"/>
    <s v="0000685771"/>
    <s v="1"/>
    <s v="10341"/>
    <d v="2025-01-17T00:00:00"/>
    <s v="1000204561"/>
    <s v="MANUEL ALFONSO RINCON RAMIREZ"/>
    <s v="1002629376"/>
    <s v="CESAR AUGUSTO CACERES GONZALEZ"/>
    <d v="2025-01-17T00:00:00"/>
    <s v="7990990000"/>
    <s v="Transitoria Presupuesto CDP CRP"/>
  </r>
  <r>
    <s v="2025"/>
    <n v="2"/>
    <d v="2025-01-01T00:00:00"/>
    <d v="2025-05-27T00:00:00"/>
    <s v="0118-01"/>
    <x v="11"/>
    <s v="Asistencia técnica para la habilitación  - Servicio de asistencia técnica"/>
    <x v="16"/>
    <d v="2025-02-14T00:00:00"/>
    <s v="PRESTAR SERVICIOS PROFESIONALES EN LA ORIENTACIÓN Y FORMULACIÓN DE LOSPROGRAMAS Y PROYECTOS ESTABLECIDOS EN LOS INSTRUMENTOS DERIVADOS DELPLAN DE ORDENAMIENTO TERRITORIAL, LA POLÍTICA PÚBLICA INTEGRAL DEGESTIÓN DEL HÁBITAT Y EL PLAN MAESTRO DE HÁBITAT&lt;(&gt;,&lt;)&gt;"/>
    <s v="1-100-F001"/>
    <s v="VA-RECURSOS DISTRITO"/>
    <s v="O232020200991123"/>
    <s v="Servicios de la administración pública relacionados con la vivienda e infraestructura de servicios públicos"/>
    <s v="PM/0118/0107/45990310215"/>
    <s v="Servicios de promoción   para la iniciación de viv"/>
    <n v="80000000"/>
    <n v="0"/>
    <n v="0"/>
    <n v="0"/>
    <s v="0000713588"/>
    <s v="1"/>
    <s v="10229"/>
    <d v="2025-02-14T00:00:00"/>
    <s v="1002995155"/>
    <s v="JAIME OLAYA AMADO"/>
    <s v="1002629376"/>
    <s v="CESAR AUGUSTO CACERES GONZALEZ"/>
    <d v="2025-02-14T00:00:00"/>
    <s v="7990990000"/>
    <s v="Transitoria Presupuesto CDP CRP"/>
  </r>
  <r>
    <s v="2025"/>
    <n v="2"/>
    <d v="2025-01-01T00:00:00"/>
    <d v="2025-05-27T00:00:00"/>
    <s v="0118-01"/>
    <x v="12"/>
    <s v="Implementación de las estrategias de gen - Servicio de información actualizado"/>
    <x v="17"/>
    <d v="2025-02-05T00:00:00"/>
    <s v="PRESTAR SERVICIOS PROFESIONALES PARA DESARROLLAR ANÁLISIS SECTORIALES YEVALUACIONES DE LOS PROGRAMAS, ESTRATEGIAS Y POLÍTICAS PÚBLICAS DELSECTOR HÁBITAT"/>
    <s v="1-100-F001"/>
    <s v="VA-RECURSOS DISTRITO"/>
    <s v="O232020200991123"/>
    <s v="Servicios de la administración pública relacionados con la vivienda e infraestructura de servicios públicos"/>
    <s v="PM/0118/0101/45990280213"/>
    <s v="SERVICIO DE ASISTENCIA TÉCNICA PARA LA PLANEACIÓN"/>
    <n v="80000000"/>
    <n v="0"/>
    <n v="0"/>
    <n v="0"/>
    <s v="0000706371"/>
    <s v="1"/>
    <s v="10121"/>
    <d v="2025-02-05T00:00:00"/>
    <s v="1002135545"/>
    <s v="MARIA PAULA SALCEDO PORRAS"/>
    <s v="1002629376"/>
    <s v="CESAR AUGUSTO CACERES GONZALEZ"/>
    <d v="2025-02-05T00:00:00"/>
    <s v="7990990000"/>
    <s v="Transitoria Presupuesto CDP CRP"/>
  </r>
  <r>
    <s v="2025"/>
    <n v="1"/>
    <d v="2025-01-01T00:00:00"/>
    <d v="2025-05-27T00:00:00"/>
    <s v="0118-01"/>
    <x v="13"/>
    <s v="Adecuación de entornos urbanos y/o rura - Estudios de pre inversión e inversión"/>
    <x v="18"/>
    <d v="2025-01-20T00:00:00"/>
    <s v="PRESTAR SERVICIOS PROFESIONALES INTEGRALES PARA APOYAR LA GESTIÓNFINANCIERA Y PRESUPUESTAL, ASÍ COMO EL REGISTRO Y SEGUIMIENTO DE LASOPERACIONES PRESUPUESTALES DE LOS PROYECTOS, CONTRATOS Y/O CONVENIOS ACARGO DE LA SDHT EN LOS POLÍGONOS DE INTERVENCIÓN INTEGRAL DE ESPACIOPÚBLICO Y REVITALIZACIÓN."/>
    <s v="1-100-F039"/>
    <s v="VA-Crédito"/>
    <s v="O232020200883330"/>
    <s v="Servicios de administración en proyectos de construcción"/>
    <s v="PM/0118/0110/40020340214"/>
    <s v="Espacio público intervenido"/>
    <n v="80000000"/>
    <n v="80000000"/>
    <n v="0"/>
    <n v="0"/>
    <s v="0000686825"/>
    <s v="1"/>
    <s v="10458"/>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x v="19"/>
    <d v="2025-01-20T00:00:00"/>
    <s v="PRESTAR SERVICIOS PROFESIONALES PARA REALIZAR EL SEGUIMIENTO INTEGRAL ALAS ACTIVIDADES TÉCNICAS, FINANCIERAS, ADMINISTRATIVAS Y JURÍDICAS DELOS PROYECTOS, CONTRATOS Y/O CONVENIOS PRIORIZADOS POR LA SDHT, EN LOSPOLIGONOS DE INTERVENCION INTEGRAL DE ESPACIO PUBLICO Y REVITALIZACIONDE CONFORMIDAD CON LAS METAS DEFINIDAS POR LA ENTIDAD."/>
    <s v="1-100-F039"/>
    <s v="VA-Crédito"/>
    <s v="O232020200883330"/>
    <s v="Servicios de administración en proyectos de construcción"/>
    <s v="PM/0118/0110/40020340214"/>
    <s v="Espacio público intervenido"/>
    <n v="80000000"/>
    <n v="80000000"/>
    <n v="0"/>
    <n v="0"/>
    <s v="0000686994"/>
    <s v="1"/>
    <s v="10466"/>
    <d v="2025-01-20T00:00:00"/>
    <s v="1000117545"/>
    <s v="CAMILO EDUARDO TORRES MUÑOZ"/>
    <s v="1002629376"/>
    <s v="CESAR AUGUSTO CACERES GONZALEZ"/>
    <d v="2025-01-20T00:00:00"/>
    <s v="7990990000"/>
    <s v="Transitoria Presupuesto CDP CRP"/>
  </r>
  <r>
    <s v="2025"/>
    <n v="1"/>
    <d v="2025-01-01T00:00:00"/>
    <d v="2025-05-27T00:00:00"/>
    <s v="0118-01"/>
    <x v="14"/>
    <s v="Fortalecimiento en la gestión pública in - Servicio de Implementación Sistemas de Gestión"/>
    <x v="20"/>
    <d v="2025-01-03T00:00:00"/>
    <s v="PRESTAR SERVICIOS PROFESIONALES PARA REALIZAR LAS ACTIVIDADES PROPIASDEL SISTEMA DE GESTIÓN QUE LIDERE LA SUBDIRECCIÓN DE PROGRAMAS YPROYECTOS BAJO LOS ESTANDARES DEL MODELO INTEGRADO DE PLANEACIÓN YGESTIÓN - MIPG, ASÍ COMO GESTIONAR EN LA SDHT LOS PROGRAMAS Y POLÍTICASRELACIONADAS CON DATOS ABIERTOS Y LA POLÍTICA DE PARTICIPACIÓNCIUDADANA."/>
    <s v="1-100-F001"/>
    <s v="VA-RECURSOS DISTRITO"/>
    <s v="O232020200991123"/>
    <s v="Servicios de la administración pública relacionados con la vivienda e infraestructura de servicios públicos"/>
    <s v="PM/0118/0118/45990230250"/>
    <s v="Estrategias de gestión institucional y de la cultu"/>
    <n v="80000000"/>
    <n v="80000000"/>
    <n v="0"/>
    <n v="0"/>
    <s v="0000657080"/>
    <s v="1"/>
    <s v="10632"/>
    <d v="2025-01-03T00:00:00"/>
    <s v="1000341689"/>
    <s v="REDY ADOLFO LOPEZ LOPEZ"/>
    <s v="1002629376"/>
    <s v="CESAR AUGUSTO CACERES GONZALEZ"/>
    <d v="2025-01-03T00:00:00"/>
    <s v="7990990000"/>
    <s v="Transitoria Presupuesto CDP CRP"/>
  </r>
  <r>
    <s v="2025"/>
    <n v="2"/>
    <d v="2025-01-01T00:00:00"/>
    <d v="2025-05-27T00:00:00"/>
    <s v="0118-01"/>
    <x v="6"/>
    <s v="Adecuación de entornos urbanos y/o rura - Espacio publico adecuado"/>
    <x v="21"/>
    <d v="2025-02-26T00:00:00"/>
    <s v="PRESTAR SERVICIOS PROFESIONALES PARA APOYAR LA GENERACIÓN DE CARTOGRAFÍATEMÁTICA Y LOS ANÁLISIS GEOGRÁFICOS REQUERIDOS EN LA FORMULACIÓN YSEGUIMIENTO DE LOS LINEAMIENTOS DE INTERVENCIÓN Y DEMÁS PROCESOSADELANTADOS POR LA SECRETARIA DISTRITAL DEL HÁBITAT."/>
    <s v="1-100-F039"/>
    <s v="VA-Crédito"/>
    <s v="O2320202005040254211"/>
    <s v="Servicios generales de construcción de carreteras (excepto carreteras elevadas), calles"/>
    <s v="PM/0118/0110/40020200214"/>
    <s v="Espacio público intervenido"/>
    <n v="80000000"/>
    <n v="0"/>
    <n v="0"/>
    <n v="2666667"/>
    <s v="0000720026"/>
    <s v="1"/>
    <s v="11175"/>
    <d v="2025-02-26T00:00:00"/>
    <s v="1000106873"/>
    <s v="LINA MARIA GONZALEZ BOTERO"/>
    <s v="1002629376"/>
    <s v="CESAR AUGUSTO CACERES GONZALEZ"/>
    <d v="2025-02-26T00:00:00"/>
    <s v="7990990000"/>
    <s v="Transitoria Presupuesto CDP CRP"/>
  </r>
  <r>
    <s v="2025"/>
    <n v="1"/>
    <d v="2025-01-01T00:00:00"/>
    <d v="2025-05-27T00:00:00"/>
    <s v="0118-01"/>
    <x v="10"/>
    <s v="Fortalecimiento en la gestión pública in - Servicio de asistencia técnica"/>
    <x v="22"/>
    <d v="2025-01-24T00:00:00"/>
    <s v="PRESTAR SERVICIOS PROFESIONALES PARA EL ACOMPAÑAMIENTO DE LASINICIATIVAS, ACTIVIDADES Y ACCIONES DE LA SECRETARÍA DISTRITAL DEHABITAT RELACIONADAS CON TODOS LOS ACTORES DE LA SOCIEDAD PARA ELMEJORAMIENTO DE LA GESTIÓN INSTITUCIONAL."/>
    <s v="1-100-F001"/>
    <s v="VA-RECURSOS DISTRITO"/>
    <s v="O232020200991191"/>
    <s v="Servicios administrativos relacionados con los trabajadores estatales"/>
    <s v="PM/0118/0118/45990310250"/>
    <s v="Estrategias de gestión institucional y de la cultu"/>
    <n v="77000000"/>
    <n v="0"/>
    <n v="0"/>
    <n v="0"/>
    <s v="0000695814"/>
    <s v="1"/>
    <s v="10490"/>
    <d v="2025-01-24T00:00:00"/>
    <s v="1000300664"/>
    <s v="ANA MILENA YELA ESCOBAR"/>
    <s v="1002629376"/>
    <s v="CESAR AUGUSTO CACERES GONZALEZ"/>
    <d v="2025-01-24T00:00:00"/>
    <s v="7990990000"/>
    <s v="Transitoria Presupuesto CDP CRP"/>
  </r>
  <r>
    <s v="2025"/>
    <n v="1"/>
    <d v="2025-01-01T00:00:00"/>
    <d v="2025-05-27T00:00:00"/>
    <s v="0118-01"/>
    <x v="10"/>
    <s v="Fortalecimiento en la gestión pública in - Servicio de asistencia técnica"/>
    <x v="23"/>
    <d v="2025-01-22T00:00:00"/>
    <s v="PRESTAR SERVICIOS PROFESIONALES PARA EL ACOMPAÑAMIENTO DE LASINICIATIVAS, ACTIVIDADES Y ACCIONES DE LA SECRETARÍA DISTRITAL DEHABITAT RELACIONADAS CON TODOS LOS ACTORES DE LA SOCIEDAD PARA ELMEJORAMIENTO DE LA GESTIÓN INSTITUCIONAL."/>
    <s v="1-100-F001"/>
    <s v="VA-RECURSOS DISTRITO"/>
    <s v="O232020200991191"/>
    <s v="Servicios administrativos relacionados con los trabajadores estatales"/>
    <s v="PM/0118/0118/45990310250"/>
    <s v="Estrategias de gestión institucional y de la cultu"/>
    <n v="77000000"/>
    <n v="0"/>
    <n v="0"/>
    <n v="0"/>
    <s v="0000691414"/>
    <s v="1"/>
    <s v="10489"/>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x v="24"/>
    <d v="2025-01-11T00:00:00"/>
    <s v="PRESTAR SERVICIOS PROFESIONALES ESPECIALIZADOS EN DERECHO, ENFOCADOS ENLA DEFENSA JUDICIAL Y EXTRAJUDICIAL DE LOS DISTINTOS PROCESOS QUEINTERVENGA Y/O SE VINCULE A LA SECRETARÍA DISTRITAL DEL HÁBITAT, BAJO LARESPONSABILIDAD DE LA SUBSECRETARÍA JURÍDICA."/>
    <s v="1-100-F001"/>
    <s v="VA-RECURSOS DISTRITO"/>
    <s v="O232020200882199"/>
    <s v="Otros servicios jurídicos n.c.p."/>
    <s v="PM/0118/0118/45990310250"/>
    <s v="Estrategias de gestión institucional y de la cultu"/>
    <n v="66000000"/>
    <n v="0"/>
    <n v="0"/>
    <n v="0"/>
    <s v="0000670264"/>
    <s v="1"/>
    <s v="10479"/>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25"/>
    <d v="2025-01-17T00:00:00"/>
    <s v="PRESTAR SERVICIOS PROFESIONALES PARA REALIZAR LA GESTIÓN TÉCNICA,OPERATIVA Y DE GESTIÓN PARA TRAMITAR Y ATENDER LOS REQUERIMIENTOS FRENTEA LOS PROCESOS ASOCIADOS AL RELACIONAMIENTO CON ACTORES DE INTERÉS DELDESPACHO DE LA SDHT"/>
    <s v="1-100-F001"/>
    <s v="VA-RECURSOS DISTRITO"/>
    <s v="O232020200991191"/>
    <s v="Servicios administrativos relacionados con los trabajadores estatales"/>
    <s v="PM/0118/0118/45990310250"/>
    <s v="Estrategias de gestión institucional y de la cultu"/>
    <n v="66000000"/>
    <n v="0"/>
    <n v="0"/>
    <n v="0"/>
    <s v="0000685738"/>
    <s v="1"/>
    <s v="10496"/>
    <d v="2025-01-17T00:00:00"/>
    <s v="1000300664"/>
    <s v="ANA MILENA YELA ESCOBAR"/>
    <s v="1002629376"/>
    <s v="CESAR AUGUSTO CACERES GONZALEZ"/>
    <d v="2025-01-17T00:00:00"/>
    <s v="7990990000"/>
    <s v="Transitoria Presupuesto CDP CRP"/>
  </r>
  <r>
    <s v="2025"/>
    <n v="1"/>
    <d v="2025-01-01T00:00:00"/>
    <d v="2025-05-27T00:00:00"/>
    <s v="0118-01"/>
    <x v="10"/>
    <s v="Fortalecimiento en la gestión pública in - Servicio de asistencia técnica"/>
    <x v="26"/>
    <d v="2025-01-22T00:00:00"/>
    <s v="PRESTAR SERVICIOS PROFESIONALES PARA EL SEGUIMIENTO Y LA IMPLEMENTACIÓNDE LA ESTRATEGIA DE RELACIONAMIENTO INTSTITUCIONAL E INTERINSTITUCIONAL,INCLUYENDO IDENTIFICACIÓN DE OPORTUNIDADES DE COOPERACIÓN, LA GESTIÓN DELA INFORMACIÓN RELEVANTE, LA ACTUALIZACIÓN DE LOS INSTRUMENTOS DESEGUIMIENTO, LA PARTICIPACIÓN EN REUNIONES Y LA ELABORACIÓN DEDOCUMENTOS NECESARIOS PARA ALCANZAR LOS OBJETIVOS DE LA ESTRAEGIA."/>
    <s v="1-100-F001"/>
    <s v="VA-RECURSOS DISTRITO"/>
    <s v="O232020200991191"/>
    <s v="Servicios administrativos relacionados con los trabajadores estatales"/>
    <s v="PM/0118/0118/45990310250"/>
    <s v="Estrategias de gestión institucional y de la cultu"/>
    <n v="66000000"/>
    <n v="0"/>
    <n v="0"/>
    <n v="0"/>
    <s v="0000691490"/>
    <s v="1"/>
    <s v="10498"/>
    <d v="2025-01-22T00:00:00"/>
    <s v="1000300664"/>
    <s v="ANA MILENA YELA ESCOBAR"/>
    <s v="1002629376"/>
    <s v="CESAR AUGUSTO CACERES GONZALEZ"/>
    <d v="2025-01-22T00:00:00"/>
    <s v="7990990000"/>
    <s v="Transitoria Presupuesto CDP CRP"/>
  </r>
  <r>
    <s v="2025"/>
    <n v="1"/>
    <d v="2025-01-01T00:00:00"/>
    <d v="2025-05-27T00:00:00"/>
    <s v="0118-01"/>
    <x v="8"/>
    <s v="Estudios y diseños de proyectos para el  - Espacio publico adecuado"/>
    <x v="27"/>
    <d v="2025-01-07T00:00:00"/>
    <s v="PRESTAR SERVICIOS PROFESIONALES AL COMPONENTE SOCIAL DE LA SDHT,MEDIANTE EL ACOMPAÑAMIENTO A LAS ACTIVIDADES DE ARTICULACIÓN,SEGUIMIENTO Y VINCULACIÓN CON COMUNIDADES, INSTITUCIONES Y GRUPOS DEINTERÉS, PARA LA IMPLEMENTACIÓN DE LAS INTERVENCIONES PRIORIZADAS POR LAENTIDAD EN  LOS POLIGONOS DE INTERVENCION  INTEGRAL DE ESPACIO PUBLICO YREVITALIZACION"/>
    <s v="1-100-F039"/>
    <s v="VA-Crédito"/>
    <s v="O232020200883330"/>
    <s v="Servicios de administración en proyectos de construcción"/>
    <s v="PM/0118/0110/40020200320"/>
    <s v="Espacio público intervenido"/>
    <n v="56000000"/>
    <n v="0"/>
    <n v="0"/>
    <n v="0"/>
    <s v="0000658506"/>
    <s v="1"/>
    <s v="10423"/>
    <d v="2025-01-07T00:00:00"/>
    <s v="1000117545"/>
    <s v="CAMILO EDUARDO TORRES MUÑOZ"/>
    <s v="1002629376"/>
    <s v="CESAR AUGUSTO CACERES GONZALEZ"/>
    <d v="2025-01-07T00:00:00"/>
    <s v="7990990000"/>
    <s v="Transitoria Presupuesto CDP CRP"/>
  </r>
  <r>
    <s v="2025"/>
    <n v="1"/>
    <d v="2025-01-01T00:00:00"/>
    <d v="2025-05-27T00:00:00"/>
    <s v="0118-01"/>
    <x v="7"/>
    <s v="Estudios y diseños de proyectos para el  - Estudios de pre inversión e inversión"/>
    <x v="28"/>
    <d v="2025-01-20T00:00:00"/>
    <s v="PRESTAR SERVICIOS PROFESIONALES PARA APOYAR LA IMPLEMENTACIÓN DE LAESTRATEGIA DE GESTIÓN SOCIAL Y DE PARTICIPACIÓN CIUDADANA DE LOS PROYECTOS  Y/O CONTRATOS PRIORIZADOS POR LA SDHT EN  LOS POLIGONOS DEINTERVENCION  INTEGRAL DE ESPACIO PUBLICO Y REVITALIZACION."/>
    <s v="1-100-F039"/>
    <s v="VA-Crédito"/>
    <s v="O232020200883330"/>
    <s v="Servicios de administración en proyectos de construcción"/>
    <s v="PM/0118/0110/40020340320"/>
    <s v="Espacio público intervenido"/>
    <n v="56000000"/>
    <n v="0"/>
    <n v="0"/>
    <n v="0"/>
    <s v="0000687709"/>
    <s v="1"/>
    <s v="10452"/>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x v="29"/>
    <d v="2025-01-20T00:00:00"/>
    <s v="PRESTAR SERVICIOS PROFESIONALES PARA ACOMPAÑAR LA EJECUCIÓN DE LASESTRATEGIAS DE GESTIÓN SOCIAL A DESARROLLAR CON LAS COMUNIDADES Y DEMÁSACTORES INVOLUCRADOS EN LA ESTRUCTURACIÓN E IMPLEMENTACIÓN DEINTERVENCIONES Y/O PROYECTOS PRIORIZADOS POR LA SDHT EN LOS POLÍGONOS DEINTERVENCIÓN INTEGRAL DE ESPACIO PÚBLICO Y REVITALIZACIÓN."/>
    <s v="1-100-F039"/>
    <s v="VA-Crédito"/>
    <s v="O232020200883330"/>
    <s v="Servicios de administración en proyectos de construcción"/>
    <s v="PM/0118/0110/40020340320"/>
    <s v="Espacio público intervenido"/>
    <n v="56000000"/>
    <n v="0"/>
    <n v="0"/>
    <n v="0"/>
    <s v="0000686678"/>
    <s v="1"/>
    <s v="10451"/>
    <d v="2025-01-20T00:00:00"/>
    <s v="1000117545"/>
    <s v="CAMILO EDUARDO TORRES MUÑOZ"/>
    <s v="1002629376"/>
    <s v="CESAR AUGUSTO CACERES GONZALEZ"/>
    <d v="2025-01-20T00:00:00"/>
    <s v="7990990000"/>
    <s v="Transitoria Presupuesto CDP CRP"/>
  </r>
  <r>
    <s v="2025"/>
    <n v="1"/>
    <d v="2025-01-01T00:00:00"/>
    <d v="2025-05-27T00:00:00"/>
    <s v="0118-01"/>
    <x v="15"/>
    <s v="Servicios de protección (guardas de seguridad)"/>
    <x v="30"/>
    <d v="2025-01-09T00:00:00"/>
    <s v="PRESTAR EL SERVICIO INTEGRAL DE VIGILANCIA Y SEGURIDAD PRIVADA CON ARMAY MEDIOS TECNOLOGICOS, PARA LA SEDE DE ARCHIVO CENTRAL DE LA SECRETARÍADISTRITAL DEL HABITAT."/>
    <s v="1-100-F001"/>
    <s v="VA-RECURSOS DISTRITO"/>
    <s v="000000000000000000118"/>
    <s v="0118 - Programa Funcionamiento - SECRETARÍA DISTRITAL DE HABITAT"/>
    <s v="PM/0118/0001/FUNC"/>
    <s v="FUNCIONAMIENTO SECRETARÍA DISTRITAL DE HABITAT"/>
    <n v="90000000"/>
    <n v="0"/>
    <n v="0"/>
    <n v="37491502"/>
    <s v="0000663295"/>
    <s v="1"/>
    <s v="4"/>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31"/>
    <d v="2025-01-27T00:00:00"/>
    <s v="PRESTAR LOS SERVICIOS TECNICOS Y PROFESIONALES EN LA ELABORACIÓN Y/OACTUALIZACIÓN, IMPLEMENTACIÓN Y SEGUIMIENTO AL SISTEMA INTEGRADO DECONSERVACIÓN-SIC Y DEMAS INSTRUMENTOS ARCHIVISTICOS RELACIONADOS EN LAMATERIA DE LA SDHT."/>
    <s v="1-100-F001"/>
    <s v="VA-RECURSOS DISTRITO"/>
    <s v="O232020200991191"/>
    <s v="Servicios administrativos relacionados con los trabajadores estatales"/>
    <s v="PM/0118/0118/45990310250"/>
    <s v="Estrategias de gestión institucional y de la cultu"/>
    <n v="33600000"/>
    <n v="33600000"/>
    <n v="0"/>
    <n v="0"/>
    <s v="0000698294"/>
    <s v="1"/>
    <s v="11003"/>
    <d v="2025-01-27T00:00:00"/>
    <s v="1004902605"/>
    <s v="PAOLA ANDREA CALDERON VARGAS"/>
    <s v="1002629376"/>
    <s v="CESAR AUGUSTO CACERES GONZALEZ"/>
    <d v="2025-01-27T00:00:00"/>
    <s v="7990990000"/>
    <s v="Transitoria Presupuesto CDP CRP"/>
  </r>
  <r>
    <s v="2025"/>
    <n v="2"/>
    <d v="2025-01-01T00:00:00"/>
    <d v="2025-05-27T00:00:00"/>
    <s v="0118-01"/>
    <x v="16"/>
    <s v="Subsidio Distrital de Vivienda para el a - Vivienda de Interés Social construidas"/>
    <x v="32"/>
    <d v="2025-02-10T00:00:00"/>
    <s v="PRESTAR SERVICIOS PROFESIONALES PARA APOYAR EN LA ESTRUCTURACION YSUPERVISIÓN TÉCNICA EN CADA UNA DE SUS ETAPAS (PRECONTRACTUAL,CONTRACTUAL Y POSTCONTRACTUAL), A LOS PROYECTOS Y/O CONTRATOSPRIORIZADOS POR LA SDHT, EN CUMPLIMIENTO DE LAS METAS Y OBJETIVOS DE LAENTIDAD PARA DESARROLLO DE LOS PROGRAMAS DE VIVIENDA RURAL Y URBANA."/>
    <s v="1-100-F039"/>
    <s v="VA-Crédito"/>
    <s v="O232020200883221"/>
    <s v="Servicios de planeación urbana"/>
    <s v="PM/0118/0104/40010420222"/>
    <s v="Subsidio para adquisición de vivienda nueva urbana"/>
    <n v="39000000"/>
    <n v="0"/>
    <n v="0"/>
    <n v="13000000"/>
    <s v="0000709437"/>
    <s v="1"/>
    <s v="11035"/>
    <d v="2025-02-10T00:00:00"/>
    <s v="1000117545"/>
    <s v="CAMILO EDUARDO TORRES MUÑOZ"/>
    <s v="1002629376"/>
    <s v="CESAR AUGUSTO CACERES GONZALEZ"/>
    <d v="2025-02-10T00:00:00"/>
    <s v="7990990000"/>
    <s v="Transitoria Presupuesto CDP CRP"/>
  </r>
  <r>
    <s v="2025"/>
    <n v="1"/>
    <d v="2025-01-01T00:00:00"/>
    <d v="2025-05-27T00:00:00"/>
    <s v="0118-01"/>
    <x v="17"/>
    <s v="Subsidio Distrital de Vivienda para el a - Servicio de apoyo financiero para adquisición de vivienda"/>
    <x v="33"/>
    <d v="2025-01-22T00:00:00"/>
    <s v="PRESTAR SERVICIOS PROFESIONALES PARA REALIZAR ACTIVIDADES DE SEGUIMIENTOSOCIAL A LOS HOGARES BENEFICIARIOS DE LOS PROYECTOS DE VIVIENDAASOCIADOS A LOS INSTRUMENTOS DE FINANCIACIÓN A CARGO DE LA SECRETARÍADISTRITAL DEL HÁBITAT"/>
    <s v="1-100-F039"/>
    <s v="VA-Crédito"/>
    <s v="O232020200991123"/>
    <s v="Servicios de la administración pública relacionados con la vivienda e infraestructura de servicios públicos"/>
    <s v="PM/0118/0104/40010310222"/>
    <s v="Subsidio para adquisición de vivienda nueva urbana"/>
    <n v="28800000"/>
    <n v="0"/>
    <n v="0"/>
    <n v="1800000"/>
    <s v="0000691133"/>
    <s v="1"/>
    <s v="10165"/>
    <d v="2025-01-22T00:00:00"/>
    <s v="1011007878"/>
    <s v="DANIEL EDUARDO CONTRERAS CASTRO"/>
    <s v="1002629376"/>
    <s v="CESAR AUGUSTO CACERES GONZALEZ"/>
    <d v="2025-01-22T00:00:00"/>
    <s v="7990990000"/>
    <s v="Transitoria Presupuesto CDP CRP"/>
  </r>
  <r>
    <s v="2025"/>
    <n v="1"/>
    <d v="2025-01-01T00:00:00"/>
    <d v="2025-05-27T00:00:00"/>
    <s v="0118-01"/>
    <x v="18"/>
    <s v="Fortalecimiento en la gestión pública in - Servicio de gestión documental"/>
    <x v="34"/>
    <d v="2025-01-09T00:00:00"/>
    <s v="PRESTAR LOS SERVICIOS PROFESIONALES EN EL PROCESO DE GESTION DOCUMENTALCON INSTRUMENTOS ARCHIVISTICOS Y LOS PROTOCOLOS DE ARCHIVOS DE DDHH, DELA SDHT."/>
    <s v="1-100-F001"/>
    <s v="VA-RECURSOS DISTRITO"/>
    <s v="O232020200991191"/>
    <s v="Servicios administrativos relacionados con los trabajadores estatales"/>
    <s v="PM/0118/0118/45990170250"/>
    <s v="Estrategias de gestión institucional y de la cultu"/>
    <n v="22400000"/>
    <n v="0"/>
    <n v="0"/>
    <n v="0"/>
    <s v="0000663338"/>
    <s v="1"/>
    <s v="11092"/>
    <d v="2025-01-09T00:00:00"/>
    <s v="1002629376"/>
    <s v="CESAR AUGUSTO CACERES GONZALEZ"/>
    <s v="1002629376"/>
    <s v="CESAR AUGUSTO CACERES GONZALEZ"/>
    <d v="2025-01-09T00:00:00"/>
    <s v="7990990000"/>
    <s v="Transitoria Presupuesto CDP CRP"/>
  </r>
  <r>
    <s v="2025"/>
    <n v="1"/>
    <d v="2025-01-01T00:00:00"/>
    <d v="2025-05-27T00:00:00"/>
    <s v="0118-01"/>
    <x v="13"/>
    <s v="Adecuación de entornos urbanos y/o rura - Estudios de pre inversión e inversión"/>
    <x v="35"/>
    <d v="2025-01-13T00:00:00"/>
    <s v="PRESTAR SERVICIOS PROFESIONALES PARA EL ACOMPAÑAMIENTO TÉCNICO INTEGRALEN EL SEGUIMIENTO DE LOS PROYECTOS Y/O CONTRATOS EN LOS POLIGONOS DEINTERVENCION  INTEGRAL DE ESPACIO PUBLICO Y REVITALIZACION  EN CADA UNADE SUS ETAPAS (PRECONTRACTUAL, CONTRACTUAL Y POSTCONTRACTUAL) A CARGO DELA SDHT, ASEGURANDO LA CORRECTA IMPLEMENTACIÓN LAS ESTRATEGIAS YLINEAMIENTOS ESTABLEIDOS POR LA ENTIDAD."/>
    <s v="1-100-F039"/>
    <s v="VA-Crédito"/>
    <s v="O232020200883221"/>
    <s v="Servicios de planeación urbana"/>
    <s v="PM/0118/0110/40020340214"/>
    <s v="Espacio público intervenido"/>
    <n v="32500000"/>
    <n v="0"/>
    <n v="0"/>
    <n v="0"/>
    <s v="0000674612"/>
    <s v="1"/>
    <s v="10470"/>
    <d v="2025-01-13T00:00:00"/>
    <s v="1000106873"/>
    <s v="LINA MARIA GONZALEZ BOTERO"/>
    <s v="1002629376"/>
    <s v="CESAR AUGUSTO CACERES GONZALEZ"/>
    <d v="2025-01-13T00:00:00"/>
    <s v="7990990000"/>
    <s v="Transitoria Presupuesto CDP CRP"/>
  </r>
  <r>
    <s v="2025"/>
    <n v="1"/>
    <d v="2025-01-01T00:00:00"/>
    <d v="2025-05-27T00:00:00"/>
    <s v="0118-01"/>
    <x v="10"/>
    <s v="Fortalecimiento en la gestión pública in - Servicio de asistencia técnica"/>
    <x v="36"/>
    <d v="2025-01-15T00:00:00"/>
    <s v="PRESTAR SERVICIOS PROFESIONALES ESPECIALIZADOS PARA EJECUTAR LASACTIVIDADES JURIDICAS PROPIAS DE LOS PROCESOS ASOCIADOS DE LASUBSECRETARIA DE GESTION CORPORATIVA DE LA SDHT"/>
    <s v="1-100-F001"/>
    <s v="VA-RECURSOS DISTRITO"/>
    <s v="O232020200991191"/>
    <s v="Servicios administrativos relacionados con los trabajadores estatales"/>
    <s v="PM/0118/0118/45990310250"/>
    <s v="Estrategias de gestión institucional y de la cultu"/>
    <n v="120000000"/>
    <n v="0"/>
    <n v="0"/>
    <n v="0"/>
    <s v="0000682254"/>
    <s v="1"/>
    <s v="11102"/>
    <d v="2025-01-15T00:00:00"/>
    <s v="1000300664"/>
    <s v="ANA MILENA YELA ESCOBAR"/>
    <s v="1002629376"/>
    <s v="CESAR AUGUSTO CACERES GONZALEZ"/>
    <d v="2025-01-15T00:00:00"/>
    <s v="7990990000"/>
    <s v="Transitoria Presupuesto CDP CRP"/>
  </r>
  <r>
    <s v="2025"/>
    <n v="1"/>
    <d v="2025-01-01T00:00:00"/>
    <d v="2025-05-27T00:00:00"/>
    <s v="0118-01"/>
    <x v="19"/>
    <s v="Asistencia técnica para la habilitación  - Servicio de asistencia técnica"/>
    <x v="37"/>
    <d v="2025-01-07T00:00:00"/>
    <s v="PRESTAR SERVICIOS PROFESIONALES ESPECIALIZADOS PARA LA ESTRUCTURACIÓN YGESTIÓN DE LOS PROYECTOS QUE SE GENERAN A PARTIR DE LA IMPLEMENTACIÓN DEINSTRUMENTOS 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120000000"/>
    <n v="0"/>
    <n v="0"/>
    <n v="0"/>
    <s v="0000657456"/>
    <s v="1"/>
    <s v="10935"/>
    <d v="2025-01-07T00:00:00"/>
    <s v="1006022647"/>
    <s v="RODRIGO ERNESTO CARRASCAL ENRIQUEZ"/>
    <s v="1002629376"/>
    <s v="CESAR AUGUSTO CACERES GONZALEZ"/>
    <d v="2025-01-07T00:00:00"/>
    <s v="7990990000"/>
    <s v="Transitoria Presupuesto CDP CRP"/>
  </r>
  <r>
    <s v="2025"/>
    <n v="1"/>
    <d v="2025-01-01T00:00:00"/>
    <d v="2025-05-27T00:00:00"/>
    <s v="0118-01"/>
    <x v="7"/>
    <s v="Estudios y diseños de proyectos para el  - Estudios de pre inversión e inversión"/>
    <x v="38"/>
    <d v="2025-01-07T00:00:00"/>
    <s v="PRESTAR SERVICIOS PROFESIONALES DE APOYO A LA SUPERVISIÓN TÉCNICAINTEGRAL, PARA EL SEGUIMIENTO Y CONTROL EN  LOS POLIGONOS DEINTERVENCION  INTEGRAL DE ESPACIO PUBLICO Y REVITALIZACION CON ELOBJETIVO DE ASEGURAR SU CORRECTA EJECUCIÓN, CUMPLIMIENTO DE METAS YALINEACIÓN CON LOS OBJETIVOS DE LA SDHT."/>
    <s v="1-100-F039"/>
    <s v="VA-Crédito"/>
    <s v="O232020200883221"/>
    <s v="Servicios de planeación urbana"/>
    <s v="PM/0118/0110/40020340320"/>
    <s v="Espacio público intervenido"/>
    <n v="52000000"/>
    <n v="0"/>
    <n v="0"/>
    <n v="0"/>
    <s v="0000658529"/>
    <s v="1"/>
    <s v="10433"/>
    <d v="2025-01-07T00:00:00"/>
    <s v="1000117545"/>
    <s v="CAMILO EDUARDO TORRES MUÑOZ"/>
    <s v="1002629376"/>
    <s v="CESAR AUGUSTO CACERES GONZALEZ"/>
    <d v="2025-01-07T00:00:00"/>
    <s v="7990990000"/>
    <s v="Transitoria Presupuesto CDP CRP"/>
  </r>
  <r>
    <s v="2025"/>
    <n v="1"/>
    <d v="2025-01-01T00:00:00"/>
    <d v="2025-05-27T00:00:00"/>
    <s v="0118-01"/>
    <x v="7"/>
    <s v="Estudios y diseños de proyectos para el  - Estudios de pre inversión e inversión"/>
    <x v="39"/>
    <d v="2025-01-07T00:00:00"/>
    <s v="PRESTAR SERVICIOS PROFESIONALES PARA APOYAR EN LA SUPERVISIÓN TÉCNICAINTEGRAL DE LOS PROYECTOS Y/O CONTRATOS PRIORIZADOS POR LA SDHT, EN  LOSPOLIGONOS DE INTERVENCION  INTEGRAL DE ESPACIO PUBLICO Y REVITALIZACIONA FIN DE ASEGURAR SU ADECUADA EJECUCIÓN EN CADA UNA DE SUS ETAPAS(PRECONTRACTUAL, CONTRACTUAL Y POSTCONTRACTUAL), CUMPLIR CON LAS METASPROPUESTAS Y ALINEAR LOS RESULTADOS CON LOS OBJETIVOS ASUMIDOS POR LAENTIDAD."/>
    <s v="1-100-F039"/>
    <s v="VA-Crédito"/>
    <s v="O232020200883221"/>
    <s v="Servicios de planeación urbana"/>
    <s v="PM/0118/0110/40020340320"/>
    <s v="Espacio público intervenido"/>
    <n v="52000000"/>
    <n v="0"/>
    <n v="0"/>
    <n v="0"/>
    <s v="0000658606"/>
    <s v="1"/>
    <s v="10441"/>
    <d v="2025-01-07T00:00:00"/>
    <s v="1000117545"/>
    <s v="CAMILO EDUARDO TORRES MUÑOZ"/>
    <s v="1002629376"/>
    <s v="CESAR AUGUSTO CACERES GONZALEZ"/>
    <d v="2025-01-07T00:00:00"/>
    <s v="7990990000"/>
    <s v="Transitoria Presupuesto CDP CRP"/>
  </r>
  <r>
    <s v="2025"/>
    <n v="1"/>
    <d v="2025-01-01T00:00:00"/>
    <d v="2025-05-27T00:00:00"/>
    <s v="0118-01"/>
    <x v="7"/>
    <s v="Estudios y diseños de proyectos para el  - Estudios de pre inversión e inversión"/>
    <x v="40"/>
    <d v="2025-01-07T00:00:00"/>
    <s v="PRESTAR SERVICIOS PROFESIONALES TÉCNICOS INTEGRALES PARA APOYAR EN LAELABORACIÓN DE CARTOGRAFÍAS, ESTUDIOS TÉCNICOS Y CATASTRALES, ASÍ COMOLOS SOPORTES NECESARIOS QUE PERMITAN LA FORMULACIÓN Y EJECUCIÓN DE LASINTERVENCIONES CORRESPONDIENTES A LOS PROYECTOS PRIORIZADOS POR LA SDHTEN LOS POLIGONOS DE INTERVENCION  INTEGRAL DE ESPACIO PUBLICO YREVITALIZACION."/>
    <s v="1-100-F039"/>
    <s v="VA-Crédito"/>
    <s v="O232020200883221"/>
    <s v="Servicios de planeación urbana"/>
    <s v="PM/0118/0110/40020340320"/>
    <s v="Espacio público intervenido"/>
    <n v="52000000"/>
    <n v="0"/>
    <n v="0"/>
    <n v="0"/>
    <s v="0000658612"/>
    <s v="1"/>
    <s v="10449"/>
    <d v="2025-01-07T00:00:00"/>
    <s v="1000117545"/>
    <s v="CAMILO EDUARDO TORRES MUÑOZ"/>
    <s v="1002629376"/>
    <s v="CESAR AUGUSTO CACERES GONZALEZ"/>
    <d v="2025-01-07T00:00:00"/>
    <s v="7990990000"/>
    <s v="Transitoria Presupuesto CDP CRP"/>
  </r>
  <r>
    <s v="2025"/>
    <n v="2"/>
    <d v="2025-01-01T00:00:00"/>
    <d v="2025-05-27T00:00:00"/>
    <s v="0118-01"/>
    <x v="13"/>
    <s v="Adecuación de entornos urbanos y/o rura - Estudios de pre inversión e inversión"/>
    <x v="41"/>
    <d v="2025-02-21T00:00:00"/>
    <s v="PRESTAR SERVICIOS PROFESIONALES DE APOYO PARA LA EJECUCIÓN Y SEGUIMIENTODEL COMPONENTE SOCIAL MEDIANTE LA IMPLEMENTACIÓN DE LOS PROGRAMAS QUERESPONDAN A LAS NECESIDADES DE LAS COMUNIDADES, INSTITUCIONES Y GRUPOSDE INTERÉS INVOLUCRADOS EN LAS INTERVENCIONES PRIORIZADAS POR LA SDHT ENLOS POLÍGONOS DE INTERVENCIÓN INTEGRAL DE ESPACIO PUBLICO YREVITALIZACIÓN."/>
    <s v="1-100-F039"/>
    <s v="VA-Crédito"/>
    <s v="O232020200883330"/>
    <s v="Servicios de administración en proyectos de construcción"/>
    <s v="PM/0118/0110/40020340214"/>
    <s v="Espacio público intervenido"/>
    <n v="120000000"/>
    <n v="0"/>
    <n v="0"/>
    <n v="600000"/>
    <s v="0000718435"/>
    <s v="1"/>
    <s v="10462"/>
    <d v="2025-02-21T00:00:00"/>
    <s v="1000117545"/>
    <s v="CAMILO EDUARDO TORRES MUÑOZ"/>
    <s v="1002629376"/>
    <s v="CESAR AUGUSTO CACERES GONZALEZ"/>
    <d v="2025-02-21T00:00:00"/>
    <s v="7990990000"/>
    <s v="Transitoria Presupuesto CDP CRP"/>
  </r>
  <r>
    <s v="2025"/>
    <n v="1"/>
    <d v="2025-01-01T00:00:00"/>
    <d v="2025-05-27T00:00:00"/>
    <s v="0118-01"/>
    <x v="13"/>
    <s v="Adecuación de entornos urbanos y/o rura - Estudios de pre inversión e inversión"/>
    <x v="42"/>
    <d v="2025-01-07T00:00:00"/>
    <s v="PRESTAR SERVICIOS PROFESIONALES PARA APOYAR EN LA ESTRUCTURACIÓN,EJECUCIÓN Y REVISIÓN TÉCNICA INTEGRAL, EN SUS DIFERENTES ETAPAS, DE LOSPROYECTOS, CONTRATOS Y/O CONVENIOS DE LA SDHT, EN  LOS POLIGONOS DEINTERVENCION  INTEGRAL DE ESPACIO PUBLICO Y REVITALIZACION ASEGURANDO ELCUMPLIMIENTO DE LOS INDICADORES DE GESTIÓN Y RESULTADOS DEFINIDOS POR LAENTIDAD."/>
    <s v="1-100-F039"/>
    <s v="VA-Crédito"/>
    <s v="O232020200883221"/>
    <s v="Servicios de planeación urbana"/>
    <s v="PM/0118/0110/40020340214"/>
    <s v="Espacio público intervenido"/>
    <n v="75000000"/>
    <n v="75000000"/>
    <n v="0"/>
    <n v="0"/>
    <s v="0000658616"/>
    <s v="1"/>
    <s v="10467"/>
    <d v="2025-01-07T00:00:00"/>
    <s v="1000117545"/>
    <s v="CAMILO EDUARDO TORRES MUÑOZ"/>
    <s v="1002629376"/>
    <s v="CESAR AUGUSTO CACERES GONZALEZ"/>
    <d v="2025-01-07T00:00:00"/>
    <s v="7990990000"/>
    <s v="Transitoria Presupuesto CDP CRP"/>
  </r>
  <r>
    <s v="2025"/>
    <n v="1"/>
    <d v="2025-01-01T00:00:00"/>
    <d v="2025-05-27T00:00:00"/>
    <s v="0118-01"/>
    <x v="10"/>
    <s v="Fortalecimiento en la gestión pública in - Servicio de asistencia técnica"/>
    <x v="43"/>
    <d v="2025-01-31T00:00:00"/>
    <s v="PRESTAR SERVICIOS DE APOYO A LA GESTIÓN EN LOS PROCESOS ADMINISTRATIVOSQUE HACEN PARTE DE LA SUBSECRETARIA DE GESTIÓN CORPORATIVA."/>
    <s v="1-100-F001"/>
    <s v="VA-RECURSOS DISTRITO"/>
    <s v="O232020200991191"/>
    <s v="Servicios administrativos relacionados con los trabajadores estatales"/>
    <s v="PM/0118/0118/45990310250"/>
    <s v="Estrategias de gestión institucional y de la cultu"/>
    <n v="25200000"/>
    <n v="0"/>
    <n v="0"/>
    <n v="0"/>
    <s v="0000702520"/>
    <s v="1"/>
    <s v="10670"/>
    <d v="2025-01-31T00:00:00"/>
    <s v="1000300664"/>
    <s v="ANA MILENA YELA ESCOBAR"/>
    <s v="1002629376"/>
    <s v="CESAR AUGUSTO CACERES GONZALEZ"/>
    <d v="2025-01-31T00:00:00"/>
    <s v="7990990000"/>
    <s v="Transitoria Presupuesto CDP CRP"/>
  </r>
  <r>
    <s v="2025"/>
    <n v="1"/>
    <d v="2025-01-01T00:00:00"/>
    <d v="2025-05-27T00:00:00"/>
    <s v="0118-01"/>
    <x v="8"/>
    <s v="Estudios y diseños de proyectos para el  - Espacio publico adecuado"/>
    <x v="44"/>
    <d v="2025-01-07T00:00:00"/>
    <s v="PRESTAR SERVICIOS DE APOYO A LA GESTIÓN  PARA LA EJECUCIÓN DEACTIVIDADES ADMINISTRATIVAS, ASISTENCIALES Y CONTABLES REQUERIDAS POR LASDHT."/>
    <s v="1-100-F039"/>
    <s v="VA-Crédito"/>
    <s v="O232020200883330"/>
    <s v="Servicios de administración en proyectos de construcción"/>
    <s v="PM/0118/0110/40020200320"/>
    <s v="Espacio público intervenido"/>
    <n v="38400000"/>
    <n v="0"/>
    <n v="0"/>
    <n v="0"/>
    <s v="0000658471"/>
    <s v="1"/>
    <s v="10235"/>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x v="45"/>
    <d v="2025-01-09T00:00:00"/>
    <s v="PRESTAR SERVICIOS PROFESIONALES PARA APOYAR EN LA ESTRUCTURACIÓN,EJECUCIÓN Y REVISIÓN TÉCNICA INTEGRAL, EN SUS DIFERENTES ETAPAS, DE LOSPROYECTOS, CONTRATOS Y/O CONVENIOS DE LA SDHT, EN  LOS POLIGONOS DEINTERVENCION  INTEGRAL DE ESPACIO PUBLICO Y REVITALIZACION ASEGURANDO ELCUMPLIMIENTO DE LOS INDICADORES DE GESTIÓN Y RESULTADOS DEFINIDOS POR LAENTIDAD."/>
    <s v="1-100-F039"/>
    <s v="VA-Crédito"/>
    <s v="O232020200883221"/>
    <s v="Servicios de planeación urbana"/>
    <s v="PM/0118/0110/40020340214"/>
    <s v="Espacio público intervenido"/>
    <n v="82500000"/>
    <n v="0"/>
    <n v="0"/>
    <n v="0"/>
    <s v="0000665614"/>
    <s v="1"/>
    <s v="10467"/>
    <d v="2025-01-09T00:00:00"/>
    <s v="1000106873"/>
    <s v="LINA MARIA GONZALEZ BOTE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46"/>
    <d v="2025-01-17T00:00:00"/>
    <s v="ADICIÓN NO.1 AL CONTRATO 1054-2024 CUYO OBJETO ES PRESTAR SERVICIOS DELOGÍSTICA PARA APOYAR LAS ACTIVIDADES DESARROLLADAS POR LA SECRETARÍADISTRITAL DEL HÁBITAT"/>
    <s v="1-100-F039"/>
    <s v="VA-Crédito"/>
    <s v="O232020200991123"/>
    <s v="Servicios de la administración pública relacionados con la vivienda e infraestructura de servicios públicos"/>
    <s v="PM/0118/0104/40010310222"/>
    <s v="Subsidio para adquisición de vivienda nueva urbana"/>
    <n v="250000000"/>
    <n v="0"/>
    <n v="0"/>
    <n v="0"/>
    <s v="0000686121"/>
    <s v="1"/>
    <s v="11141"/>
    <d v="2025-01-17T00:00:00"/>
    <s v="1011007878"/>
    <s v="DANIEL EDUARDO CONTRERAS CASTRO"/>
    <s v="1002629376"/>
    <s v="CESAR AUGUSTO CACERES GONZALEZ"/>
    <d v="2025-01-17T00:00:00"/>
    <s v="7990990000"/>
    <s v="Transitoria Presupuesto CDP CRP"/>
  </r>
  <r>
    <s v="2025"/>
    <n v="1"/>
    <d v="2025-01-01T00:00:00"/>
    <d v="2025-05-27T00:00:00"/>
    <s v="0118-01"/>
    <x v="10"/>
    <s v="Fortalecimiento en la gestión pública in - Servicio de asistencia técnica"/>
    <x v="47"/>
    <d v="2025-01-09T00:00:00"/>
    <s v="PRESTAR SERVICIOS PROFESIONALES PARA LA REALIZACIÓN DE ACTIVIDADESADMINISTRATIVAS, SUSTANCIACIÓN Y REVISIÓN DE DOCUMENTOS JURÍDICOS, ASÍCOMO ACTIVIDADES JURÍDICAS DERIVADAS DE LAS ETAPAS DE LOS PROCESOS DESELECCIÓN ADELANTADOS POR LA SECRETARÍA DISTRITAL DEL HÁBITAT."/>
    <s v="1-100-F001"/>
    <s v="VA-RECURSOS DISTRITO"/>
    <s v="O232020200991191"/>
    <s v="Servicios administrativos relacionados con los trabajadores estatales"/>
    <s v="PM/0118/0118/45990310250"/>
    <s v="Estrategias de gestión institucional y de la cultu"/>
    <n v="26400000"/>
    <n v="0"/>
    <n v="0"/>
    <n v="0"/>
    <s v="0000662978"/>
    <s v="1"/>
    <s v="11091"/>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48"/>
    <d v="2025-01-23T00:00:00"/>
    <s v="PRESTAR SERVICIOS PROFESIONALES EN LA ELABORACIÓN, REVISIÓN YSEGUIMIENTO DE LOS PLANES Y PROGRAMAS INSTITUCIONALES, ASÍ COMO EN LAGENERACIÓN DE INFORMES CORRESPONDIENTES, EN EL MARCO DE LAS COMPETENCIASASIGNADAS A LA SUBSECRETARÍA DE GESTIÓN CORPORATIVA"/>
    <s v="1-100-F001"/>
    <s v="VA-RECURSOS DISTRITO"/>
    <s v="O232020200991191"/>
    <s v="Servicios administrativos relacionados con los trabajadores estatales"/>
    <s v="PM/0118/0118/45990310250"/>
    <s v="Estrategias de gestión institucional y de la cultu"/>
    <n v="99000000"/>
    <n v="0"/>
    <n v="0"/>
    <n v="0"/>
    <s v="0000693653"/>
    <s v="1"/>
    <s v="10667"/>
    <d v="2025-01-23T00:00:00"/>
    <s v="1000300664"/>
    <s v="ANA MILENA YELA ESCOBAR"/>
    <s v="1002629376"/>
    <s v="CESAR AUGUSTO CACERES GONZALEZ"/>
    <d v="2025-01-23T00:00:00"/>
    <s v="7990990000"/>
    <s v="Transitoria Presupuesto CDP CRP"/>
  </r>
  <r>
    <s v="2025"/>
    <n v="1"/>
    <d v="2025-01-01T00:00:00"/>
    <d v="2025-05-27T00:00:00"/>
    <s v="0118-01"/>
    <x v="13"/>
    <s v="Adecuación de entornos urbanos y/o rura - Estudios de pre inversión e inversión"/>
    <x v="49"/>
    <d v="2025-01-20T00:00:00"/>
    <s v="PRESTAR SERVICIOS PROFESIONALES PARA APOYAR EL SEGUIMIENTO Y CONTROLADMINISTRATIVO Y DE GESTIÓN CONTRACTUAL INTEGRAL, DE LOS PROYECTOS,CONTRATOS Y/O CONVENIOS A CARGO DE LA SDHT EN LOS POLÍGONOS DEINTERVENCIÓN  INTEGRAL DE ESPACIO PÚBLICO Y REVITALIZACIÓN."/>
    <s v="1-100-F039"/>
    <s v="VA-Crédito"/>
    <s v="O232020200883330"/>
    <s v="Servicios de administración en proyectos de construcción"/>
    <s v="PM/0118/0110/40020340214"/>
    <s v="Espacio público intervenido"/>
    <n v="84000000"/>
    <n v="0"/>
    <n v="0"/>
    <n v="20000000"/>
    <s v="0000686694"/>
    <s v="1"/>
    <s v="10456"/>
    <d v="2025-01-20T00:00:00"/>
    <s v="1000117545"/>
    <s v="CAMILO EDUARDO TORRES MUÑOZ"/>
    <s v="1002629376"/>
    <s v="CESAR AUGUSTO CACERES GONZALEZ"/>
    <d v="2025-01-20T00:00:00"/>
    <s v="7990990000"/>
    <s v="Transitoria Presupuesto CDP CRP"/>
  </r>
  <r>
    <s v="2025"/>
    <n v="1"/>
    <d v="2025-01-01T00:00:00"/>
    <d v="2025-05-27T00:00:00"/>
    <s v="0118-01"/>
    <x v="17"/>
    <s v="Subsidio Distrital de Vivienda para el a - Servicio de apoyo financiero para adquisición de vivienda"/>
    <x v="50"/>
    <d v="2025-01-22T00:00:00"/>
    <s v="PRESTAR SERVICIOS PROFESIONALES EN MATERIA DE CONSTRUCCIÓN SOSTENIBLE,APOYO TÉCNICO EN EL SEGUIMIENTO DE LA ESTRUCTURACIÓN, PUESTA EN MARCHA YSEGUIMIENTO DE LA CERTIFICACIÓN AMBIENTAL PARA LOS PROYECTOS Y PROGRAMAS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68000000"/>
    <n v="0"/>
    <n v="0"/>
    <n v="6600000"/>
    <s v="0000691258"/>
    <s v="1"/>
    <s v="10342"/>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51"/>
    <d v="2025-01-22T00:00:00"/>
    <s v="PRESTAR SERVICIOS DE APOYO ADMINISTRATIVO Y OPERATIVO EN EL MACO DE LOSPROGRAMAS Y PROYECTOS GESTIONADOS DESDE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68000000"/>
    <n v="0"/>
    <n v="0"/>
    <n v="2000000"/>
    <s v="0000691251"/>
    <s v="1"/>
    <s v="10338"/>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52"/>
    <d v="2025-01-23T00:00:00"/>
    <s v="PRESTAR SERVICIOS PROFESIONALES DESDE EL COMPONENTE TÉCNICO PARA LAREVISIÓN Y SEGUIMIENTO DE LOS PROYECTOS GESTIONADOSPOR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68000000"/>
    <n v="0"/>
    <n v="0"/>
    <n v="5000000"/>
    <s v="0000693565"/>
    <s v="1"/>
    <s v="10345"/>
    <d v="2025-01-23T00:00:00"/>
    <s v="1011007878"/>
    <s v="DANIEL EDUARDO CONTRERAS CASTRO"/>
    <s v="1002629376"/>
    <s v="CESAR AUGUSTO CACERES GONZALEZ"/>
    <d v="2025-01-23T00:00:00"/>
    <s v="7990990000"/>
    <s v="Transitoria Presupuesto CDP CRP"/>
  </r>
  <r>
    <s v="2025"/>
    <n v="1"/>
    <d v="2025-01-01T00:00:00"/>
    <d v="2025-05-27T00:00:00"/>
    <s v="0118-01"/>
    <x v="7"/>
    <s v="Estudios y diseños de proyectos para el  - Estudios de pre inversión e inversión"/>
    <x v="53"/>
    <d v="2025-01-07T00:00:00"/>
    <s v="PRESTAR SERVICIOS PROFESIONALES INTEGRALES PARA APOYAR EN LAESTRUCTURACIÓN Y  GESTION DE LOS PROCESOS CONTRACTUALES DE LOS PROYECTOSPRIORIZADOS POR LA ENTIDAD EN  LOS  POLIGONOS DE INTERVENCION  INTEGRALDE ESPACIO PUBLICO Y REVITALIZACION."/>
    <s v="1-100-F039"/>
    <s v="VA-Crédito"/>
    <s v="O232020200883221"/>
    <s v="Servicios de planeación urbana"/>
    <s v="PM/0118/0110/40020340320"/>
    <s v="Espacio público intervenido"/>
    <n v="68000000"/>
    <n v="0"/>
    <n v="0"/>
    <n v="0"/>
    <s v="0000658552"/>
    <s v="1"/>
    <s v="10438"/>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x v="54"/>
    <d v="2025-01-20T00:00:00"/>
    <s v="PRESTAR SERVICIOS JURÍDICOS PROFESIONALES DE CARÁCTER INTEGRAL PARAAPOYAR LA GESTIÓN PRECONTRACTUAL, CONTRACTUAL Y POSTCONTRACTUAL PARAACOMPAÑAR LA FORMULACIÓN E IMPLEMENTACIÓN DE LOS PROYECTOS, CONTRATOSY/O CONVENIOS DE LA SDHT EN LOS POLÍGONOS DE INTERVENCIÓN INTEGRAL DEESPACIO PÚBLICO Y REVITALIZACIÓN."/>
    <s v="1-100-F039"/>
    <s v="VA-Crédito"/>
    <s v="O232020200883330"/>
    <s v="Servicios de administración en proyectos de construcción"/>
    <s v="PM/0118/0110/40020340214"/>
    <s v="Espacio público intervenido"/>
    <n v="96000000"/>
    <n v="0"/>
    <n v="0"/>
    <n v="0"/>
    <s v="0000686840"/>
    <s v="1"/>
    <s v="10459"/>
    <d v="2025-01-20T00:00:00"/>
    <s v="1000117545"/>
    <s v="CAMILO EDUARDO TORRES MUÑOZ"/>
    <s v="1002629376"/>
    <s v="CESAR AUGUSTO CACERES GONZALEZ"/>
    <d v="2025-01-20T00:00:00"/>
    <s v="7990990000"/>
    <s v="Transitoria Presupuesto CDP CRP"/>
  </r>
  <r>
    <s v="2025"/>
    <n v="1"/>
    <d v="2025-01-01T00:00:00"/>
    <d v="2025-05-27T00:00:00"/>
    <s v="0118-01"/>
    <x v="6"/>
    <s v="Adecuación de entornos urbanos y/o rura - Espacio publico adecuado"/>
    <x v="55"/>
    <d v="2025-01-28T00:00:00"/>
    <s v="PRESTAR SERVICIOS PROFESIONALES PARA APOYAR A LA SUBSECRETARÍA DECOORDINACIÓN OPERATIVA EN LOS ASUNTOS JURÍDICOS QUE SE REQUIERAN EN ELMARCO DE LOS PROGRAMAS Y PROYECTOS MISIONALES DE SU COMPETENCIA"/>
    <s v="1-100-F039"/>
    <s v="VA-Crédito"/>
    <s v="O2320202005040254211"/>
    <s v="Servicios generales de construcción de carreteras (excepto carreteras elevadas), calles"/>
    <s v="PM/0118/0110/40020200214"/>
    <s v="Espacio público intervenido"/>
    <n v="57000000"/>
    <n v="0"/>
    <n v="0"/>
    <n v="0"/>
    <s v="0000698664"/>
    <s v="1"/>
    <s v="10539"/>
    <d v="2025-01-28T00:00:00"/>
    <s v="1000162187"/>
    <s v="CAMILO ANDRES PEÑUELA CANO"/>
    <s v="1002629376"/>
    <s v="CESAR AUGUSTO CACERES GONZALEZ"/>
    <d v="2025-01-28T00:00:00"/>
    <s v="7990990000"/>
    <s v="Transitoria Presupuesto CDP CRP"/>
  </r>
  <r>
    <s v="2025"/>
    <n v="1"/>
    <d v="2025-01-01T00:00:00"/>
    <d v="2025-05-27T00:00:00"/>
    <s v="0118-01"/>
    <x v="14"/>
    <s v="Fortalecimiento en la gestión pública in - Servicio de Implementación Sistemas de Gestión"/>
    <x v="56"/>
    <d v="2025-01-23T00:00:00"/>
    <s v="PRESTAR SERVICIOS PROFESIONALES PARA LLEVAR A CABO ACTIVIDADESRELACIONADAS CON LA IMPLEMENTACIÓN, MANTENIMIENTO, SOSTENIBILIDAD YMEJORA CONTINUA DEL SISTEMA DE GESTIÓN DE LA SDHT EN EL MARCO DEL MODELOINTEGRADO DE PLANEACIÓN Y GESTIÓN MIPG."/>
    <s v="1-100-F001"/>
    <s v="VA-RECURSOS DISTRITO"/>
    <s v="O232020200991123"/>
    <s v="Servicios de la administración pública relacionados con la vivienda e infraestructura de servicios públicos"/>
    <s v="PM/0118/0118/45990230250"/>
    <s v="Estrategias de gestión institucional y de la cultu"/>
    <n v="57000000"/>
    <n v="0"/>
    <n v="0"/>
    <n v="0"/>
    <s v="0000692808"/>
    <s v="1"/>
    <s v="10638"/>
    <d v="2025-01-23T00:00:00"/>
    <s v="1000292975"/>
    <s v="JACKELYN YATE CABRERA"/>
    <s v="1002629376"/>
    <s v="CESAR AUGUSTO CACERES GONZALEZ"/>
    <d v="2025-01-23T00:00:00"/>
    <s v="7990990000"/>
    <s v="Transitoria Presupuesto CDP CRP"/>
  </r>
  <r>
    <s v="2025"/>
    <n v="2"/>
    <d v="2025-01-01T00:00:00"/>
    <d v="2025-05-27T00:00:00"/>
    <s v="0118-01"/>
    <x v="10"/>
    <s v="Fortalecimiento en la gestión pública in - Servicio de asistencia técnica"/>
    <x v="57"/>
    <d v="2025-02-18T00:00:00"/>
    <s v="PRESTAR LOS SERVICIOS PROFESIONALES PARA REALIZAR LA REVISIÓN Y APOYO ENLA ESTRUCTURACIÓN DE LOS DOCUMENTOS TÉCNICOS PRECONTRACTUALES YCONTRACTUALES DE LOS PROCESOS DE CONTRATACIÓN DE OBRA, INTERVENTORÍA YCONSULTORÍAS A CARGO DE LA SECRETARÍA DEL HÁBITAT."/>
    <s v="1-100-F001"/>
    <s v="VA-RECURSOS DISTRITO"/>
    <s v="O232020200991191"/>
    <s v="Servicios administrativos relacionados con los trabajadores estatales"/>
    <s v="PM/0118/0118/45990310250"/>
    <s v="Estrategias de gestión institucional y de la cultu"/>
    <n v="57000000"/>
    <n v="57000000"/>
    <n v="0"/>
    <n v="0"/>
    <s v="0000715155"/>
    <s v="1"/>
    <s v="11156"/>
    <d v="2025-02-18T00:00:00"/>
    <s v="1002629376"/>
    <s v="CESAR AUGUSTO CACERES GONZALEZ"/>
    <s v="1002629376"/>
    <s v="CESAR AUGUSTO CACERES GONZALEZ"/>
    <d v="2025-02-18T00:00:00"/>
    <s v="7990990000"/>
    <s v="Transitoria Presupuesto CDP CRP"/>
  </r>
  <r>
    <s v="2025"/>
    <n v="1"/>
    <d v="2025-01-01T00:00:00"/>
    <d v="2025-05-27T00:00:00"/>
    <s v="0118-01"/>
    <x v="4"/>
    <s v="Fortalecimiento en la gestión pública in - Sedes mantenidas"/>
    <x v="58"/>
    <d v="2025-01-20T00:00:00"/>
    <s v="ADICIÓN NO.2 - PRORROGA NO.1 A LA ORDEN DE COMPRA 125238-2024 QUE TIENEPOR OBJETO PRESTAR EL SERVICIO DE TRANSPORTE TERRESTRE AUTOMOTORESPECIAL, INCLUIDOS TODOS LOS GASTOS INHERENTES AL MISMO."/>
    <s v="1-100-F001"/>
    <s v="VA-RECURSOS DISTRITO"/>
    <s v="O232020200664114"/>
    <s v="Servicios de transporte terrestre especial local de pasajeros"/>
    <s v="PM/0118/0118/45990160250"/>
    <s v="Estrategias de gestión institucional y de la cultu"/>
    <n v="130000000"/>
    <n v="0"/>
    <n v="0"/>
    <n v="0"/>
    <s v="0000687915"/>
    <s v="1"/>
    <s v="11140"/>
    <d v="2025-01-20T00:00:00"/>
    <s v="1004902605"/>
    <s v="PAOLA ANDREA CALDERON VARGAS"/>
    <s v="1002629376"/>
    <s v="CESAR AUGUSTO CACERES GONZALEZ"/>
    <d v="2025-01-20T00:00:00"/>
    <s v="7990990000"/>
    <s v="Transitoria Presupuesto CDP CRP"/>
  </r>
  <r>
    <s v="2025"/>
    <n v="2"/>
    <d v="2025-01-01T00:00:00"/>
    <d v="2025-05-27T00:00:00"/>
    <s v="0118-01"/>
    <x v="19"/>
    <s v="Asistencia técnica para la habilitación  - Servicio de asistencia técnica"/>
    <x v="59"/>
    <d v="2025-02-03T00:00:00"/>
    <s v="PRESTAR SERVICIOS PROFESIONALES ESPECIALIZADOS PARA IMPLEMENTARESTRATEGIAS, REALIZAR ANÁLISIS Y MODELOS ALFANUMÉRICOS Y DE CARTOGRAFÍAGEORREFERENCIADA QUE SE REQUIERAN EN LA IMPLEMENTACIÓN DE INSTRUMENTOS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130000000"/>
    <n v="0"/>
    <n v="0"/>
    <n v="5200000"/>
    <s v="0000703774"/>
    <s v="1"/>
    <s v="10931"/>
    <d v="2025-02-03T00:00:00"/>
    <s v="1006022647"/>
    <s v="RODRIGO ERNESTO CARRASCAL ENRIQUEZ"/>
    <s v="1002629376"/>
    <s v="CESAR AUGUSTO CACERES GONZALEZ"/>
    <d v="2025-02-03T00:00:00"/>
    <s v="7990990000"/>
    <s v="Transitoria Presupuesto CDP CRP"/>
  </r>
  <r>
    <s v="2025"/>
    <n v="1"/>
    <d v="2025-01-01T00:00:00"/>
    <d v="2025-05-27T00:00:00"/>
    <s v="0118-01"/>
    <x v="8"/>
    <s v="Estudios y diseños de proyectos para el  - Espacio publico adecuado"/>
    <x v="60"/>
    <d v="2025-01-20T00:00:00"/>
    <s v="PRESTAR LOS SERVICIOS PROFESIONALES PARA BRINDAR APOYO A LAS ACTIVIDADESSOCIALES Y DE  RELACIONAMIENTO CON LAS COMUNIDADES EN EL MARCO DE LAFORMULACIÓN Y SEGUIMIENTO DE LOS PLANES DE INTERVENCIÓN PARA ELMEJORAMIENTO INTEGRAL DEL HÁBITAT EN LOS TERRITORIOS PRIORIZADOS POR LASECRETARÍA DISTRITAL DEL HÁBITAT."/>
    <s v="1-100-F039"/>
    <s v="VA-Crédito"/>
    <s v="O232020200883330"/>
    <s v="Servicios de administración en proyectos de construcción"/>
    <s v="PM/0118/0110/40020200320"/>
    <s v="Espacio público intervenido"/>
    <n v="50400000"/>
    <n v="0"/>
    <n v="0"/>
    <n v="0"/>
    <s v="0000687781"/>
    <s v="1"/>
    <s v="10737"/>
    <d v="2025-01-20T00:00:00"/>
    <s v="1000106873"/>
    <s v="LINA MARIA GONZALEZ BOTERO"/>
    <s v="1002629376"/>
    <s v="CESAR AUGUSTO CACERES GONZALEZ"/>
    <d v="2025-01-20T00:00:00"/>
    <s v="7990990000"/>
    <s v="Transitoria Presupuesto CDP CRP"/>
  </r>
  <r>
    <s v="2025"/>
    <n v="2"/>
    <d v="2025-01-01T00:00:00"/>
    <d v="2025-05-27T00:00:00"/>
    <s v="0118-01"/>
    <x v="10"/>
    <s v="Fortalecimiento en la gestión pública in - Servicio de asistencia técnica"/>
    <x v="61"/>
    <d v="2025-02-18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44700000"/>
    <n v="0"/>
    <n v="0"/>
    <n v="2980000"/>
    <s v="0000715332"/>
    <s v="1"/>
    <s v="10244"/>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62"/>
    <d v="2025-02-18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44700000"/>
    <n v="0"/>
    <n v="0"/>
    <n v="2980000"/>
    <s v="0000715339"/>
    <s v="1"/>
    <s v="10290"/>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63"/>
    <d v="2025-02-18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44700000"/>
    <n v="44700000"/>
    <n v="0"/>
    <n v="0"/>
    <s v="0000714747"/>
    <s v="1"/>
    <s v="10290"/>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64"/>
    <d v="2025-02-18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44700000"/>
    <n v="44700000"/>
    <n v="0"/>
    <n v="0"/>
    <s v="0000714722"/>
    <s v="1"/>
    <s v="10244"/>
    <d v="2025-02-18T00:00:00"/>
    <s v="1000024732"/>
    <s v="ALBA CRISTINA MELO GOMEZ"/>
    <s v="1002629376"/>
    <s v="CESAR AUGUSTO CACERES GONZALEZ"/>
    <d v="2025-02-18T00:00:00"/>
    <s v="7990990000"/>
    <s v="Transitoria Presupuesto CDP CRP"/>
  </r>
  <r>
    <s v="2025"/>
    <n v="1"/>
    <d v="2025-01-01T00:00:00"/>
    <d v="2025-05-27T00:00:00"/>
    <s v="0118-01"/>
    <x v="20"/>
    <s v="Servicios de distribución de electricidad (a comisión o por contrato)"/>
    <x v="65"/>
    <d v="2025-01-08T00:00:00"/>
    <s v="PAGO DE SERVICIO DE ENERGÍA DE LA SECRETARÍA DISTRITAL DEL HÁBITAT"/>
    <s v="1-100-F001"/>
    <s v="VA-RECURSOS DISTRITO"/>
    <s v="000000000000000000118"/>
    <s v="0118 - Programa Funcionamiento - SECRETARÍA DISTRITAL DE HABITAT"/>
    <s v="PM/0118/0001/FUNC"/>
    <s v="FUNCIONAMIENTO SECRETARÍA DISTRITAL DE HABITAT"/>
    <n v="223410000"/>
    <n v="2770704"/>
    <n v="0"/>
    <n v="146734866"/>
    <s v="0000659214"/>
    <s v="1"/>
    <s v="2"/>
    <d v="2025-01-08T00:00:00"/>
    <s v="1002629376"/>
    <s v="CESAR AUGUSTO CACERES GONZALEZ"/>
    <s v="1002629376"/>
    <s v="CESAR AUGUSTO CACERES GONZALEZ"/>
    <d v="2025-01-08T00:00:00"/>
    <s v="7990990000"/>
    <s v="Transitoria Presupuesto CDP CRP"/>
  </r>
  <r>
    <s v="2025"/>
    <n v="1"/>
    <d v="2025-01-01T00:00:00"/>
    <d v="2025-05-27T00:00:00"/>
    <s v="0118-01"/>
    <x v="21"/>
    <s v="Servicios de telefonía fija (acceso)"/>
    <x v="66"/>
    <d v="2025-01-13T00:00:00"/>
    <s v="PAGO DE SERVICIO DE TELEFONÍA LOCAL E INTERNET DE LA SECRETARÍADISTRITAL DEL HÁBITAT"/>
    <s v="1-100-F001"/>
    <s v="VA-RECURSOS DISTRITO"/>
    <s v="000000000000000000118"/>
    <s v="0118 - Programa Funcionamiento - SECRETARÍA DISTRITAL DE HABITAT"/>
    <s v="PM/0118/0001/FUNC"/>
    <s v="FUNCIONAMIENTO SECRETARÍA DISTRITAL DE HABITAT"/>
    <n v="125941000"/>
    <n v="1753416"/>
    <n v="0"/>
    <n v="89552284"/>
    <s v="0000674621"/>
    <s v="1"/>
    <s v="7"/>
    <d v="2025-01-13T00:00:00"/>
    <s v="1004902605"/>
    <s v="PAOLA ANDREA CALDERON VARGAS"/>
    <s v="1002629376"/>
    <s v="CESAR AUGUSTO CACERES GONZALEZ"/>
    <d v="2025-01-13T00:00:00"/>
    <s v="7990990000"/>
    <s v="Transitoria Presupuesto CDP CRP"/>
  </r>
  <r>
    <s v="2025"/>
    <n v="1"/>
    <d v="2025-01-01T00:00:00"/>
    <d v="2025-05-27T00:00:00"/>
    <s v="0118-01"/>
    <x v="22"/>
    <s v="Sueldo básico"/>
    <x v="67"/>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62991266"/>
    <n v="0"/>
    <n v="0"/>
    <n v="0"/>
    <s v="0000691292"/>
    <s v="1"/>
    <s v="17"/>
    <d v="2025-01-22T00:00:00"/>
    <s v="1004902605"/>
    <s v="PAOLA ANDREA CALDERON VARGAS"/>
    <s v="1002629376"/>
    <s v="CESAR AUGUSTO CACERES GONZALEZ"/>
    <d v="2025-01-22T00:00:00"/>
    <s v="7990990000"/>
    <s v="Transitoria Presupuesto CDP CRP"/>
  </r>
  <r>
    <s v="2025"/>
    <n v="2"/>
    <d v="2025-01-01T00:00:00"/>
    <d v="2025-05-27T00:00:00"/>
    <s v="0118-01"/>
    <x v="22"/>
    <s v="Sueldo básico"/>
    <x v="68"/>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698975471"/>
    <n v="0"/>
    <n v="0"/>
    <n v="0"/>
    <s v="0000715842"/>
    <s v="1"/>
    <s v="26"/>
    <d v="2025-02-19T00:00:00"/>
    <s v="1002629376"/>
    <s v="CESAR AUGUSTO CACERES GONZALEZ"/>
    <s v="1002629376"/>
    <s v="CESAR AUGUSTO CACERES GONZALEZ"/>
    <d v="2025-02-19T00:00:00"/>
    <s v="7990990000"/>
    <s v="Transitoria Presupuesto CDP CRP"/>
  </r>
  <r>
    <s v="2025"/>
    <n v="1"/>
    <d v="2025-01-01T00:00:00"/>
    <d v="2025-05-27T00:00:00"/>
    <s v="0118-01"/>
    <x v="23"/>
    <s v="Servicios de distribución de agua por tubería (a comisión o por contrato)"/>
    <x v="69"/>
    <d v="2025-01-08T00:00:00"/>
    <s v="PAGO DE SERVICIO DE ACUEDUCTO Y ALCANTARILLADO DE LA SECRETARÍADISTRITALDEL HÁBITAT"/>
    <s v="1-100-F001"/>
    <s v="VA-RECURSOS DISTRITO"/>
    <s v="000000000000000000118"/>
    <s v="0118 - Programa Funcionamiento - SECRETARÍA DISTRITAL DE HABITAT"/>
    <s v="PM/0118/0001/FUNC"/>
    <s v="FUNCIONAMIENTO SECRETARÍA DISTRITAL DE HABITAT"/>
    <n v="17660000"/>
    <n v="0"/>
    <n v="0"/>
    <n v="16162671"/>
    <s v="0000659205"/>
    <s v="1"/>
    <s v="1"/>
    <d v="2025-01-08T00:00:00"/>
    <s v="1002629376"/>
    <s v="CESAR AUGUSTO CACERES GONZALEZ"/>
    <s v="1002629376"/>
    <s v="CESAR AUGUSTO CACERES GONZALEZ"/>
    <d v="2025-01-08T00:00:00"/>
    <s v="7990990000"/>
    <s v="Transitoria Presupuesto CDP CRP"/>
  </r>
  <r>
    <s v="2025"/>
    <n v="1"/>
    <d v="2025-01-01T00:00:00"/>
    <d v="2025-05-27T00:00:00"/>
    <s v="0118-01"/>
    <x v="24"/>
    <s v="Aportes a la seguridad social en pensiones públicas"/>
    <x v="70"/>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2347100"/>
    <n v="0"/>
    <n v="0"/>
    <n v="0"/>
    <s v="0000666437"/>
    <s v="1"/>
    <s v="5"/>
    <d v="2025-01-09T00:00:00"/>
    <s v="1002629376"/>
    <s v="CESAR AUGUSTO CACERES GONZALEZ"/>
    <s v="1002629376"/>
    <s v="CESAR AUGUSTO CACERES GONZALEZ"/>
    <d v="2025-01-09T00:00:00"/>
    <s v="7990990000"/>
    <s v="Transitoria Presupuesto CDP CRP"/>
  </r>
  <r>
    <s v="2025"/>
    <n v="1"/>
    <d v="2025-01-01T00:00:00"/>
    <d v="2025-05-27T00:00:00"/>
    <s v="0118-01"/>
    <x v="25"/>
    <s v="Servicios móviles de voz"/>
    <x v="71"/>
    <d v="2025-01-13T00:00:00"/>
    <s v="PAGO DE SERVICIO DE TELEFONÍA MÓVIL DE LA SECRETARIA DISTRITAL DELHÁBITAT"/>
    <s v="1-100-F001"/>
    <s v="VA-RECURSOS DISTRITO"/>
    <s v="000000000000000000118"/>
    <s v="0118 - Programa Funcionamiento - SECRETARÍA DISTRITAL DE HABITAT"/>
    <s v="PM/0118/0001/FUNC"/>
    <s v="FUNCIONAMIENTO SECRETARÍA DISTRITAL DE HABITAT"/>
    <n v="18065000"/>
    <n v="0"/>
    <n v="0"/>
    <n v="16232158"/>
    <s v="0000674626"/>
    <s v="1"/>
    <s v="8"/>
    <d v="2025-01-13T00:00:00"/>
    <s v="1004902605"/>
    <s v="PAOLA ANDREA CALDERON VARGAS"/>
    <s v="1002629376"/>
    <s v="CESAR AUGUSTO CACERES GONZALEZ"/>
    <d v="2025-01-13T00:00:00"/>
    <s v="7990990000"/>
    <s v="Transitoria Presupuesto CDP CRP"/>
  </r>
  <r>
    <s v="2025"/>
    <n v="1"/>
    <d v="2025-01-01T00:00:00"/>
    <d v="2025-05-27T00:00:00"/>
    <s v="0118-01"/>
    <x v="26"/>
    <s v="Servicios generales de recolección de otros desechos"/>
    <x v="72"/>
    <d v="2025-01-13T00:00:00"/>
    <s v="PAGO CORRESPONDIENTE DE SERVICIO DE ASEO DE LA SECRETARÍA DISTRITAL DELHABITAT"/>
    <s v="1-100-F001"/>
    <s v="VA-RECURSOS DISTRITO"/>
    <s v="000000000000000000118"/>
    <s v="0118 - Programa Funcionamiento - SECRETARÍA DISTRITAL DE HABITAT"/>
    <s v="PM/0118/0001/FUNC"/>
    <s v="FUNCIONAMIENTO SECRETARÍA DISTRITAL DE HABITAT"/>
    <n v="17578000"/>
    <n v="0"/>
    <n v="0"/>
    <n v="15178100"/>
    <s v="0000674651"/>
    <s v="1"/>
    <s v="9"/>
    <d v="2025-01-13T00:00:00"/>
    <s v="1004902605"/>
    <s v="PAOLA ANDREA CALDERON VARGAS"/>
    <s v="1002629376"/>
    <s v="CESAR AUGUSTO CACERES GONZALEZ"/>
    <d v="2025-01-13T00:00:00"/>
    <s v="7990990000"/>
    <s v="Transitoria Presupuesto CDP CRP"/>
  </r>
  <r>
    <s v="2025"/>
    <n v="1"/>
    <d v="2025-01-01T00:00:00"/>
    <d v="2025-05-27T00:00:00"/>
    <s v="0118-01"/>
    <x v="27"/>
    <s v="Servicios de alquiler o arrendamiento con o sin opción de compra, relativos a bienes inmuebles no residenciales (diferentes a vivienda), propios o arrendados"/>
    <x v="73"/>
    <d v="2025-01-16T00:00:00"/>
    <s v="ADICIÓN Y PRORROGA 2 DEL CONTRATO 351-2021 CUYO OBJETO ES ARRENDARINMUEBLE UBICADO EN LA CARRERA 16 # 52-56 PARA EL FUNCIONAMIENTO DELARCHIVO DE LA SECRETARÍA DISTRITAL DEL HÁBITAT"/>
    <s v="1-100-F001"/>
    <s v="VA-RECURSOS DISTRITO"/>
    <s v="000000000000000000118"/>
    <s v="0118 - Programa Funcionamiento - SECRETARÍA DISTRITAL DE HABITAT"/>
    <s v="PM/0118/0001/FUNC"/>
    <s v="FUNCIONAMIENTO SECRETARÍA DISTRITAL DE HABITAT"/>
    <n v="79554090"/>
    <n v="0"/>
    <n v="0"/>
    <n v="2"/>
    <s v="0000684112"/>
    <s v="1"/>
    <s v="10"/>
    <d v="2025-01-16T00:00:00"/>
    <s v="1004902605"/>
    <s v="PAOLA ANDREA CALDERON VARGAS"/>
    <s v="1002629376"/>
    <s v="CESAR AUGUSTO CACERES GONZALEZ"/>
    <d v="2025-01-16T00:00:00"/>
    <s v="7990990000"/>
    <s v="Transitoria Presupuesto CDP CRP"/>
  </r>
  <r>
    <s v="2025"/>
    <n v="1"/>
    <d v="2025-01-01T00:00:00"/>
    <d v="2025-05-27T00:00:00"/>
    <s v="0118-01"/>
    <x v="27"/>
    <s v="Servicios de alquiler o arrendamiento con o sin opción de compra, relativos a bienes inmuebles no residenciales (diferentes a vivienda), propios o arrendados"/>
    <x v="74"/>
    <d v="2025-01-21T00:00:00"/>
    <s v="ADICION Y PRORROGA NO. 4 ARRENDAR EL INMUEBLE UBICADO EN LA CALLE 52NO.13- 64 DESTINADO PARA EL FUNCIONAMIENTO DE LAS OFICINAS DE LASECRETARÍA DISTRITAL DEL HÁBITAT"/>
    <s v="1-100-F001"/>
    <s v="VA-RECURSOS DISTRITO"/>
    <s v="000000000000000000118"/>
    <s v="0118 - Programa Funcionamiento - SECRETARÍA DISTRITAL DE HABITAT"/>
    <s v="PM/0118/0001/FUNC"/>
    <s v="FUNCIONAMIENTO SECRETARÍA DISTRITAL DE HABITAT"/>
    <n v="850000000"/>
    <n v="0"/>
    <n v="0"/>
    <n v="11775624"/>
    <s v="0000689833"/>
    <s v="1"/>
    <s v="15"/>
    <d v="2025-01-21T00:00:00"/>
    <s v="1004902605"/>
    <s v="PAOLA ANDREA CALDERON VARGAS"/>
    <s v="1002629376"/>
    <s v="CESAR AUGUSTO CACERES GONZALEZ"/>
    <d v="2025-01-21T00:00:00"/>
    <s v="7990990000"/>
    <s v="Transitoria Presupuesto CDP CRP"/>
  </r>
  <r>
    <s v="2025"/>
    <n v="1"/>
    <d v="2025-01-01T00:00:00"/>
    <d v="2025-05-27T00:00:00"/>
    <s v="0118-01"/>
    <x v="27"/>
    <s v="Servicios de alquiler o arrendamiento con o sin opción de compra, relativos a bienes inmuebles no residenciales (diferentes a vivienda), propios o arrendados"/>
    <x v="75"/>
    <d v="2025-01-16T00:00:00"/>
    <s v="ADICIÓN Y PRORROGA 2 DEL CONTRATO 322-2021  CUYO OBJETO ES ARRENDAR ELINMUEBLE UBICADO EN LA CARRERA 13 # 52-13 DESTINADO PARA ELFUNCIONAMIENTO DE LA SECRETARÍA DISTRITAL DEL HABÍTAT."/>
    <s v="1-100-F001"/>
    <s v="VA-RECURSOS DISTRITO"/>
    <s v="000000000000000000118"/>
    <s v="0118 - Programa Funcionamiento - SECRETARÍA DISTRITAL DE HABITAT"/>
    <s v="PM/0118/0001/FUNC"/>
    <s v="FUNCIONAMIENTO SECRETARÍA DISTRITAL DE HABITAT"/>
    <n v="96405210"/>
    <n v="0"/>
    <n v="0"/>
    <n v="0"/>
    <s v="0000684113"/>
    <s v="1"/>
    <s v="11"/>
    <d v="2025-01-16T00:00:00"/>
    <s v="1004902605"/>
    <s v="PAOLA ANDREA CALDERON VARGAS"/>
    <s v="1002629376"/>
    <s v="CESAR AUGUSTO CACERES GONZALEZ"/>
    <d v="2025-01-16T00:00:00"/>
    <s v="7990990000"/>
    <s v="Transitoria Presupuesto CDP CRP"/>
  </r>
  <r>
    <s v="2025"/>
    <n v="1"/>
    <d v="2025-01-01T00:00:00"/>
    <d v="2025-05-27T00:00:00"/>
    <s v="0118-01"/>
    <x v="28"/>
    <s v="Aportes de cesantías a fondos privados"/>
    <x v="76"/>
    <d v="2025-01-21T00:00:00"/>
    <s v="AMPARAR EL PAGO DE LAS CESANTIAS E INTERESES DE CESANTIAS DE LOSFUNCIONARIOS DE LA SECRETARIA DISTRITAL DEL HABITAT, CORRESPONDIENTE ALA VIGENCIA 2024"/>
    <s v="1-100-F001"/>
    <s v="VA-RECURSOS DISTRITO"/>
    <s v="000000000000000000118"/>
    <s v="0118 - Programa Funcionamiento - SECRETARÍA DISTRITAL DE HABITAT"/>
    <s v="PM/0118/0001/FUNC"/>
    <s v="FUNCIONAMIENTO SECRETARÍA DISTRITAL DE HABITAT"/>
    <n v="11744699"/>
    <n v="0"/>
    <n v="0"/>
    <n v="0"/>
    <s v="0000689836"/>
    <s v="1"/>
    <s v="16"/>
    <d v="2025-01-21T00:00:00"/>
    <s v="1004902605"/>
    <s v="PAOLA ANDREA CALDERON VARGAS"/>
    <s v="1002629376"/>
    <s v="CESAR AUGUSTO CACERES GONZALEZ"/>
    <d v="2025-01-21T00:00:00"/>
    <s v="7990990000"/>
    <s v="Transitoria Presupuesto CDP CRP"/>
  </r>
  <r>
    <s v="2025"/>
    <n v="1"/>
    <d v="2025-01-01T00:00:00"/>
    <d v="2025-05-27T00:00:00"/>
    <s v="0118-01"/>
    <x v="29"/>
    <s v="Servicios de administración de bienes inmuebles residenciales (vivienda) a comisión o por contrato, (excepto para propiedades de tiempo compartido)"/>
    <x v="77"/>
    <d v="2025-01-28T00:00:00"/>
    <s v="PAGO DE ADMINISTRACIÓN DEL EDIFICIO UNICAMPUS DONDE FUNCIONALASECRETARÍA DISTRITAL DEL HÁBITAT UBICADO EN LA CALLE 52 NO.13-64Y ELLOCAL UBICADO EN LA CARRERA13 NO.52-13."/>
    <s v="1-100-F001"/>
    <s v="VA-RECURSOS DISTRITO"/>
    <s v="000000000000000000118"/>
    <s v="0118 - Programa Funcionamiento - SECRETARÍA DISTRITAL DE HABITAT"/>
    <s v="PM/0118/0001/FUNC"/>
    <s v="FUNCIONAMIENTO SECRETARÍA DISTRITAL DE HABITAT"/>
    <n v="1150000000"/>
    <n v="0"/>
    <n v="0"/>
    <n v="752449000"/>
    <s v="0000698882"/>
    <s v="1"/>
    <s v="19"/>
    <d v="2025-01-28T00:00:00"/>
    <s v="1004902605"/>
    <s v="PAOLA ANDREA CALDERON VARGAS"/>
    <s v="1002629376"/>
    <s v="CESAR AUGUSTO CACERES GONZALEZ"/>
    <d v="2025-01-28T00:00:00"/>
    <s v="7990990000"/>
    <s v="Transitoria Presupuesto CDP CRP"/>
  </r>
  <r>
    <s v="2025"/>
    <n v="1"/>
    <d v="2025-01-01T00:00:00"/>
    <d v="2025-05-27T00:00:00"/>
    <s v="0118-01"/>
    <x v="15"/>
    <s v="Servicios de protección (guardas de seguridad)"/>
    <x v="78"/>
    <d v="2025-01-17T00:00:00"/>
    <s v="PRESTAR EL SERVICIO INTEGRAL DE VIGILANCIA Y SEGURIDAD PRIVADA PARA LASEDE DE ARCHIVO CENTRAL DE LA SECRETARÍA DISTRITAL DEL HABITAT."/>
    <s v="1-100-F001"/>
    <s v="VA-RECURSOS DISTRITO"/>
    <s v="000000000000000000118"/>
    <s v="0118 - Programa Funcionamiento - SECRETARÍA DISTRITAL DE HABITAT"/>
    <s v="PM/0118/0001/FUNC"/>
    <s v="FUNCIONAMIENTO SECRETARÍA DISTRITAL DE HABITAT"/>
    <n v="1265600"/>
    <n v="0"/>
    <n v="0"/>
    <n v="0"/>
    <s v="0000686027"/>
    <s v="1"/>
    <s v="13"/>
    <d v="2025-01-17T00:00:00"/>
    <s v="1004902605"/>
    <s v="PAOLA ANDREA CALDERON VARGAS"/>
    <s v="1002629376"/>
    <s v="CESAR AUGUSTO CACERES GONZALEZ"/>
    <d v="2025-01-17T00:00:00"/>
    <s v="7990990000"/>
    <s v="Transitoria Presupuesto CDP CRP"/>
  </r>
  <r>
    <s v="2025"/>
    <n v="2"/>
    <d v="2025-01-01T00:00:00"/>
    <d v="2025-05-27T00:00:00"/>
    <s v="0118-01"/>
    <x v="24"/>
    <s v="Aportes a la seguridad social en pensiones públicas"/>
    <x v="79"/>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79402983"/>
    <n v="0"/>
    <n v="0"/>
    <n v="0"/>
    <s v="0000708227"/>
    <s v="1"/>
    <s v="23"/>
    <d v="2025-02-07T00:00:00"/>
    <s v="1004902605"/>
    <s v="PAOLA ANDREA CALDERON VARGAS"/>
    <s v="1002629376"/>
    <s v="CESAR AUGUSTO CACERES GONZALEZ"/>
    <d v="2025-02-07T00:00:00"/>
    <s v="7990990000"/>
    <s v="Transitoria Presupuesto CDP CRP"/>
  </r>
  <r>
    <s v="2025"/>
    <n v="1"/>
    <d v="2025-01-01T00:00:00"/>
    <d v="2025-05-27T00:00:00"/>
    <s v="0118-01"/>
    <x v="30"/>
    <s v="Bonificación por servicios prestados"/>
    <x v="80"/>
    <d v="2025-01-17T00:00:00"/>
    <s v="PAGO LIQUIDACION DEFINITIVA DE YAMILE ANGÉLICA MEDINA WALTEROSEXFUNCIONARIA DE LA SECRETARÍA DISTRITAL DEL HÁBITAT."/>
    <s v="1-100-F001"/>
    <s v="VA-RECURSOS DISTRITO"/>
    <s v="000000000000000000118"/>
    <s v="0118 - Programa Funcionamiento - SECRETARÍA DISTRITAL DE HABITAT"/>
    <s v="PM/0118/0001/FUNC"/>
    <s v="FUNCIONAMIENTO SECRETARÍA DISTRITAL DE HABITAT"/>
    <n v="4678076"/>
    <n v="4678076"/>
    <n v="0"/>
    <n v="0"/>
    <s v="0000686124"/>
    <s v="1"/>
    <s v="14"/>
    <d v="2025-01-17T00:00:00"/>
    <s v="1004902605"/>
    <s v="PAOLA ANDREA CALDERON VARGAS"/>
    <s v="1002629376"/>
    <s v="CESAR AUGUSTO CACERES GONZALEZ"/>
    <d v="2025-01-17T00:00:00"/>
    <s v="7990990000"/>
    <s v="Transitoria Presupuesto CDP CRP"/>
  </r>
  <r>
    <s v="2025"/>
    <n v="1"/>
    <d v="2025-01-01T00:00:00"/>
    <d v="2025-05-27T00:00:00"/>
    <s v="0118-01"/>
    <x v="31"/>
    <s v="Indemnización por vacaciones"/>
    <x v="81"/>
    <d v="2025-01-23T00:00:00"/>
    <s v="PAGO LIQUIDACION DEFINITIVA DE YAMILE MEDINA EXFUNCIONARIA DE LASECRETARÍA DISTRITAL DEL HÁBITAT."/>
    <s v="1-100-F001"/>
    <s v="VA-RECURSOS DISTRITO"/>
    <s v="000000000000000000118"/>
    <s v="0118 - Programa Funcionamiento - SECRETARÍA DISTRITAL DE HABITAT"/>
    <s v="PM/0118/0001/FUNC"/>
    <s v="FUNCIONAMIENTO SECRETARÍA DISTRITAL DE HABITAT"/>
    <n v="10039690"/>
    <n v="10039690"/>
    <n v="0"/>
    <n v="0"/>
    <s v="0000693329"/>
    <s v="1"/>
    <s v="18"/>
    <d v="2025-01-23T00:00:00"/>
    <s v="1004902605"/>
    <s v="PAOLA ANDREA CALDERON VARGAS"/>
    <s v="1002629376"/>
    <s v="CESAR AUGUSTO CACERES GONZALEZ"/>
    <d v="2025-01-23T00:00:00"/>
    <s v="7990990000"/>
    <s v="Transitoria Presupuesto CDP CRP"/>
  </r>
  <r>
    <s v="2025"/>
    <n v="2"/>
    <d v="2025-01-01T00:00:00"/>
    <d v="2025-05-27T00:00:00"/>
    <s v="0118-01"/>
    <x v="32"/>
    <s v="Aportes de cesantías a fondos públicos"/>
    <x v="82"/>
    <d v="2025-02-07T00:00:00"/>
    <s v="AMPARAR EL PAGO DE LOS APORTES DE LAS CESANTÍAS DE LOS FUNCIONARIOSAFILIADOS A FONCEP, CORRESPONDIENTE A LA NÓMINA DEL MES ENERO 2025."/>
    <s v="1-100-F001"/>
    <s v="VA-RECURSOS DISTRITO"/>
    <s v="000000000000000000118"/>
    <s v="0118 - Programa Funcionamiento - SECRETARÍA DISTRITAL DE HABITAT"/>
    <s v="PM/0118/0001/FUNC"/>
    <s v="FUNCIONAMIENTO SECRETARÍA DISTRITAL DE HABITAT"/>
    <n v="221151"/>
    <n v="0"/>
    <n v="0"/>
    <n v="0"/>
    <s v="0000708187"/>
    <s v="1"/>
    <s v="22"/>
    <d v="2025-02-07T00:00:00"/>
    <s v="1004902605"/>
    <s v="PAOLA ANDREA CALDERON VARGAS"/>
    <s v="1002629376"/>
    <s v="CESAR AUGUSTO CACERES GONZALEZ"/>
    <d v="2025-02-07T00:00:00"/>
    <s v="7990990000"/>
    <s v="Transitoria Presupuesto CDP CRP"/>
  </r>
  <r>
    <s v="2025"/>
    <n v="2"/>
    <d v="2025-01-01T00:00:00"/>
    <d v="2025-05-27T00:00:00"/>
    <s v="0118-01"/>
    <x v="30"/>
    <s v="Bonificación por servicios prestados"/>
    <x v="83"/>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4678076"/>
    <n v="0"/>
    <n v="0"/>
    <n v="0"/>
    <s v="0000711101"/>
    <s v="1"/>
    <s v="24"/>
    <d v="2025-02-12T00:00:00"/>
    <s v="1004902605"/>
    <s v="PAOLA ANDREA CALDERON VARGAS"/>
    <s v="1002629376"/>
    <s v="CESAR AUGUSTO CACERES GONZALEZ"/>
    <d v="2025-02-12T00:00:00"/>
    <s v="7990990000"/>
    <s v="Transitoria Presupuesto CDP CRP"/>
  </r>
  <r>
    <s v="2025"/>
    <n v="1"/>
    <d v="2025-01-01T00:00:00"/>
    <d v="2025-05-27T00:00:00"/>
    <s v="0118-01"/>
    <x v="33"/>
    <s v="Servicios de educación para la formación y el trabajo"/>
    <x v="84"/>
    <d v="2025-01-10T00:00:00"/>
    <s v="PAGO INSCRIPCIÓN CURSO CERTIFICACIÓN DE MIEMBROS DE JUNTAS DIRECTIVASDRA VANESSA VELASCO"/>
    <s v="1-100-F001"/>
    <s v="VA-RECURSOS DISTRITO"/>
    <s v="000000000000000000118"/>
    <s v="0118 - Programa Funcionamiento - SECRETARÍA DISTRITAL DE HABITAT"/>
    <s v="PM/0118/0001/FUNC"/>
    <s v="FUNCIONAMIENTO SECRETARÍA DISTRITAL DE HABITAT"/>
    <n v="15113000"/>
    <n v="15113000"/>
    <n v="0"/>
    <n v="0"/>
    <s v="0000668163"/>
    <s v="1"/>
    <s v="6"/>
    <d v="2025-01-10T00:00:00"/>
    <s v="1002629376"/>
    <s v="CESAR AUGUSTO CACERES GONZALEZ"/>
    <s v="1002629376"/>
    <s v="CESAR AUGUSTO CACERES GONZALEZ"/>
    <d v="2025-01-10T00:00:00"/>
    <s v="7990990000"/>
    <s v="Transitoria Presupuesto CDP CRP"/>
  </r>
  <r>
    <s v="2025"/>
    <n v="1"/>
    <d v="2025-01-01T00:00:00"/>
    <d v="2025-05-27T00:00:00"/>
    <s v="0118-01"/>
    <x v="34"/>
    <s v="Implementación de acciones y estrategias - Documentos de evaluación"/>
    <x v="85"/>
    <d v="2025-01-13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I019"/>
    <s v="VA-Otras multas"/>
    <s v="O232020200991123"/>
    <s v="Servicios de la administración pública relacionados con la vivienda e infraestructura de servicios públicos"/>
    <s v="PM/0118/0117/45990010226"/>
    <s v="Servicio de prevención, vigilancia y seguimiento d"/>
    <n v="79549210"/>
    <n v="0"/>
    <n v="0"/>
    <n v="31819684"/>
    <s v="0000672707"/>
    <s v="1"/>
    <s v="10822"/>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x v="86"/>
    <d v="2025-01-13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83526671"/>
    <n v="0"/>
    <n v="0"/>
    <n v="19887303"/>
    <s v="0000672971"/>
    <s v="1"/>
    <s v="10792"/>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x v="87"/>
    <d v="2025-01-17T00:00:00"/>
    <s v="PRESTAR SERVICIOS PROFESIONALES PARA APOYAR JURÍDICAMENTE EN LAPROYECCIÓN DE LAS RESPUESTAS A LAS PETICIONES, QUEJAS Y SOLICITUDESRELACIONADAS CON LA ENAJENACIÓN DE VIVIENDA Y DEMÁS ACTIVIDADESORIENTADAS A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55640970"/>
    <n v="55640970"/>
    <n v="0"/>
    <n v="0"/>
    <s v="0000685767"/>
    <s v="1"/>
    <s v="10653"/>
    <d v="2025-01-17T00:00:00"/>
    <s v="1005450425"/>
    <s v="CARLOS ANDRES DANIELS JARAMILLO"/>
    <s v="1002629376"/>
    <s v="CESAR AUGUSTO CACERES GONZALEZ"/>
    <d v="2025-01-17T00:00:00"/>
    <s v="7990990000"/>
    <s v="Transitoria Presupuesto CDP CRP"/>
  </r>
  <r>
    <s v="2025"/>
    <n v="1"/>
    <d v="2025-01-01T00:00:00"/>
    <d v="2025-05-27T00:00:00"/>
    <s v="0118-01"/>
    <x v="34"/>
    <s v="Implementación de acciones y estrategias - Documentos de evaluación"/>
    <x v="88"/>
    <d v="2025-01-17T00:00:00"/>
    <s v="PRESTAR SERVICIOS PROFESIONALES PARA ACOMPAÑAR DESDE EL ASPECTOFINANCIERO Y CONTABLE LOS PROCESOS DE INTERVENCIÓN QUE SE ADELANTAN CONOCASIÓN DE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67674884"/>
    <n v="67674884"/>
    <n v="0"/>
    <n v="0"/>
    <s v="0000685781"/>
    <s v="1"/>
    <s v="10712"/>
    <d v="2025-01-17T00:00:00"/>
    <s v="1005450425"/>
    <s v="CARLOS ANDRES DANIELS JARAMILLO"/>
    <s v="1002629376"/>
    <s v="CESAR AUGUSTO CACERES GONZALEZ"/>
    <d v="2025-01-17T00:00:00"/>
    <s v="7990990000"/>
    <s v="Transitoria Presupuesto CDP CRP"/>
  </r>
  <r>
    <s v="2025"/>
    <n v="1"/>
    <d v="2025-01-01T00:00:00"/>
    <d v="2025-05-27T00:00:00"/>
    <s v="0118-01"/>
    <x v="34"/>
    <s v="Implementación de acciones y estrategias - Documentos de evaluación"/>
    <x v="89"/>
    <d v="2025-01-13T00:00:00"/>
    <s v="PRESTAR SERVICIOS PROFESIONALES ESPECIALIZADOS PARA ACOMPAÑAR A LACOMISIÓN DE VEEDURÍA DE LAS CURADURÍAS URBANAS DE BOGOTÁ EN EL ANÁLISISY SEGUIMIENTO DE LOS CASOS QUE LE SEAN ASIGNADOS EN LOS ASPECTOSTÉCNICOS Y/O ARQUITECTONICOS."/>
    <s v="1-100-F001"/>
    <s v="VA-RECURSOS DISTRITO"/>
    <s v="O232020200991123"/>
    <s v="Servicios de la administración pública relacionados con la vivienda e infraestructura de servicios públicos"/>
    <s v="PM/0118/0117/45990010226"/>
    <s v="Servicio de prevención, vigilancia y seguimiento d"/>
    <n v="136263600"/>
    <n v="0"/>
    <n v="0"/>
    <n v="0"/>
    <s v="0000673526"/>
    <s v="1"/>
    <s v="10793"/>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x v="90"/>
    <d v="2025-01-10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67674884"/>
    <n v="0"/>
    <n v="0"/>
    <n v="0"/>
    <s v="0000669080"/>
    <s v="1"/>
    <s v="10043"/>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x v="91"/>
    <d v="2025-01-13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79549210"/>
    <n v="0"/>
    <n v="0"/>
    <n v="0"/>
    <s v="0000673058"/>
    <s v="1"/>
    <s v="10785"/>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x v="92"/>
    <d v="2025-01-13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79549210"/>
    <n v="0"/>
    <n v="0"/>
    <n v="0"/>
    <s v="0000673140"/>
    <s v="1"/>
    <s v="10784"/>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x v="93"/>
    <d v="2025-01-13T00:00:00"/>
    <s v="PRESTAR SERVICIOS PROFESIONALES PARA APOYAR JURÍDICAMENTE EN LA FUNCIÓNDE VIGILANCIA DE ENAJENADORES DE VIVIENDA Y ARRENDADOR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79549210"/>
    <n v="0"/>
    <n v="0"/>
    <n v="0"/>
    <s v="0000672808"/>
    <s v="1"/>
    <s v="10817"/>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x v="94"/>
    <d v="2025-01-13T00:00:00"/>
    <s v="PRESTAR SERVICIOS DE APOYO A LA GESTIÓN EN EL DESARROLLO DE ACTIVIDADESDE CARÁCTER ADMINISTRATIVO QUE SE ADELANTAN EN LA SUBDIRECCIÓN DEPREVENCIÓN Y SEGUIMIENTO"/>
    <s v="1-100-F001"/>
    <s v="VA-RECURSOS DISTRITO"/>
    <s v="O232020200991123"/>
    <s v="Servicios de la administración pública relacionados con la vivienda e infraestructura de servicios públicos"/>
    <s v="PM/0118/0117/45990010226"/>
    <s v="Servicio de prevención, vigilancia y seguimiento d"/>
    <n v="33059408"/>
    <n v="0"/>
    <n v="0"/>
    <n v="0"/>
    <s v="0000672826"/>
    <s v="1"/>
    <s v="10797"/>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x v="95"/>
    <d v="2025-01-10T00:00:00"/>
    <s v="PRESTAR SERVICIOS PROFESIONALES PARA APOYAR TÉCNICAMENTE EN ELSEGUIMIENTO Y CONTROL A LOS PROYECTOS DE ENAJENACIÓN DE VIVIENDARADICADOS EN LA 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668432"/>
    <s v="1"/>
    <s v="10616"/>
    <d v="2025-01-10T00:00:00"/>
    <s v="1000070452"/>
    <s v="JULIO ALVARO FORIGUA GARCIA"/>
    <s v="1002629376"/>
    <s v="CESAR AUGUSTO CACERES GONZALEZ"/>
    <d v="2025-01-10T00:00:00"/>
    <s v="7990990000"/>
    <s v="Transitoria Presupuesto CDP CRP"/>
  </r>
  <r>
    <s v="2025"/>
    <n v="2"/>
    <d v="2025-01-01T00:00:00"/>
    <d v="2025-05-27T00:00:00"/>
    <s v="0118-01"/>
    <x v="34"/>
    <s v="Implementación de acciones y estrategias - Documentos de evaluación"/>
    <x v="96"/>
    <d v="2025-02-11T00:00:00"/>
    <s v="PRESTAR SERVICIOS PROFESIONALES PARA APOYAR JURÍDICAMENTE EN LAREVISIÓNY/O SUSTANCIACIÓN DE ACTOS ADMINISTRATIVOS Y DEMÁS ACTUACIONESPROCESALES QUECORRESPONDAN A LOS PROCESOS ADMINISTRATIVOS SANCIONATORIOSDE COMPETENCIA DE LA SUBDIRECCIÓN DE INVESTIGACIONES Y CONTROLDEVIVIENDA."/>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710588"/>
    <s v="1"/>
    <s v="10573"/>
    <d v="2025-02-11T00:00:00"/>
    <s v="1000668702"/>
    <s v="JAZMIN ROCIO OROZCO RODRIGUEZ"/>
    <s v="1002629376"/>
    <s v="CESAR AUGUSTO CACERES GONZALEZ"/>
    <d v="2025-02-11T00:00:00"/>
    <s v="7990990000"/>
    <s v="Transitoria Presupuesto CDP CRP"/>
  </r>
  <r>
    <s v="2025"/>
    <n v="1"/>
    <d v="2025-01-01T00:00:00"/>
    <d v="2025-05-27T00:00:00"/>
    <s v="0118-01"/>
    <x v="34"/>
    <s v="Implementación de acciones y estrategias - Documentos de evaluación"/>
    <x v="97"/>
    <d v="2025-01-10T00:00:00"/>
    <s v="PRESTAR SERVICIOS PROFESIONALES PARA LAREVISIÓN Y/O SUSTANCIACIÓN DEACTOS ADMINISTRATIVOS Y DEMÁS ACTUACIONES PROCESALES QUE CORRESPONDAN A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76820142"/>
    <n v="0"/>
    <n v="0"/>
    <n v="3658102"/>
    <s v="0000668274"/>
    <s v="1"/>
    <s v="10037"/>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x v="98"/>
    <d v="2025-01-10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87504120"/>
    <n v="0"/>
    <n v="0"/>
    <n v="265153"/>
    <s v="0000669036"/>
    <s v="1"/>
    <s v="10730"/>
    <d v="2025-01-10T00:00:00"/>
    <s v="1005450425"/>
    <s v="CARLOS ANDRES DANIELS JARAMILLO"/>
    <s v="1002629376"/>
    <s v="CESAR AUGUSTO CACERES GONZALEZ"/>
    <d v="2025-01-10T00:00:00"/>
    <s v="7990990000"/>
    <s v="Transitoria Presupuesto CDP CRP"/>
  </r>
  <r>
    <s v="2025"/>
    <n v="1"/>
    <d v="2025-01-01T00:00:00"/>
    <d v="2025-05-27T00:00:00"/>
    <s v="0118-01"/>
    <x v="34"/>
    <s v="Implementación de acciones y estrategias - Documentos de evaluación"/>
    <x v="99"/>
    <d v="2025-01-10T00:00:00"/>
    <s v="PRESTAR SERVICIOS PROFESIONALES PARA APOYAR JURÍDICAMENTE A LASUBDIRECCIÓN DE INVESTIGACIONES Y CONTROL DE VIVIENDA EN EL PROCESO DECOBRO PERSUASIVO Y DE PURACIÓN DE LA CARTERA POR SANCIONES IMPUESTAS ALOS INFRACTORES DE LAS NORMAS DE ENAJENACIÓN Y ARRENDAMIENTO."/>
    <s v="1-100-I019"/>
    <s v="VA-Otras multas"/>
    <s v="O232020200991123"/>
    <s v="Servicios de la administración pública relacionados con la vivienda e infraestructura de servicios públicos"/>
    <s v="PM/0118/0117/45990010226"/>
    <s v="Servicio de prevención, vigilancia y seguimiento d"/>
    <n v="70897508"/>
    <n v="0"/>
    <n v="0"/>
    <n v="11"/>
    <s v="0000669167"/>
    <s v="1"/>
    <s v="10561"/>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x v="100"/>
    <d v="2025-01-10T00:00:00"/>
    <s v="PRESTAR SERVICIOS PROFESIONALES PARA APOYAR JURÍDICAMENTE EL TRÁMITE DENOTIFICACIÓN DE LOS ACTOS ADMINISTRATIVOS Y DEMÁS ACTUACIONES PROCESALESQUE 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30349620"/>
    <n v="0"/>
    <n v="0"/>
    <n v="30349620"/>
    <s v="0000669116"/>
    <s v="1"/>
    <s v="10548"/>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x v="101"/>
    <d v="2025-01-10T00:00:00"/>
    <s v="PRESTAR SERVICIOS PROFESIONALES PARA APOYAR JURÍDICAMENTE EL TRÁMITE DENOTIFICACIÓN DE LOS ACTOS ADMINISTRATIVOS Y DEMÁS ACTUACIONES PROCESALESQUE 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53111835"/>
    <n v="0"/>
    <n v="0"/>
    <n v="27820485"/>
    <s v="0000669135"/>
    <s v="1"/>
    <s v="10407"/>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x v="102"/>
    <d v="2025-01-11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87504131"/>
    <n v="0"/>
    <n v="0"/>
    <n v="7954921"/>
    <s v="0000670195"/>
    <s v="1"/>
    <s v="10703"/>
    <d v="2025-01-10T00:00:00"/>
    <s v="1005450425"/>
    <s v="CARLOS ANDRES DANIELS JARAMILLO"/>
    <s v="1002629376"/>
    <s v="CESAR AUGUSTO CACERES GONZALEZ"/>
    <d v="2025-01-11T00:00:00"/>
    <s v="7990990000"/>
    <s v="Transitoria Presupuesto CDP CRP"/>
  </r>
  <r>
    <s v="2025"/>
    <n v="1"/>
    <d v="2025-01-01T00:00:00"/>
    <d v="2025-05-27T00:00:00"/>
    <s v="0118-01"/>
    <x v="34"/>
    <s v="Implementación de acciones y estrategias - Documentos de evaluación"/>
    <x v="103"/>
    <d v="2025-01-13T00:00:00"/>
    <s v="PRESTAR SERVICIOS PROFESIONALES DE CARÁCTER ADMINISTRATIVO PARA ELREGISTRO Y SEGUIMIENTO DE LAS ACTIVIDADES A CARGO DE LA SUBDIRECCIÓN DEPREVENCIÓN Y SEGUIMIENTO"/>
    <s v="1-100-F001"/>
    <s v="VA-RECURSOS DISTRITO"/>
    <s v="O232020200991123"/>
    <s v="Servicios de la administración pública relacionados con la vivienda e infraestructura de servicios públicos"/>
    <s v="PM/0118/0117/45990010226"/>
    <s v="Servicio de prevención, vigilancia y seguimiento d"/>
    <n v="70888041"/>
    <n v="0"/>
    <n v="0"/>
    <n v="70888041"/>
    <s v="0000673152"/>
    <s v="1"/>
    <s v="10796"/>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x v="104"/>
    <d v="2025-01-11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70897497"/>
    <n v="0"/>
    <n v="0"/>
    <n v="0"/>
    <s v="0000670186"/>
    <s v="1"/>
    <s v="10798"/>
    <d v="2025-01-10T00:00:00"/>
    <s v="1005450425"/>
    <s v="CARLOS ANDRES DANIELS JARAMILLO"/>
    <s v="1002629376"/>
    <s v="CESAR AUGUSTO CACERES GONZALEZ"/>
    <d v="2025-01-11T00:00:00"/>
    <s v="7990990000"/>
    <s v="Transitoria Presupuesto CDP CRP"/>
  </r>
  <r>
    <s v="2025"/>
    <n v="1"/>
    <d v="2025-01-01T00:00:00"/>
    <d v="2025-05-27T00:00:00"/>
    <s v="0118-01"/>
    <x v="34"/>
    <s v="Implementación de acciones y estrategias - Documentos de evaluación"/>
    <x v="105"/>
    <d v="2025-01-20T00:00:00"/>
    <s v="PRESTAR SERVICIOS PROFESIONALES PARA LA IMPLEMENTACIÓN Y SEGUIMIENTO DELSISTEMA INTEGRADO DE GESTIÓN, EN EL MARCO DEL MODELO INTEGRADO DEPLANEACIÓN Y GESTIÓN MIPG DE LA SUBSECRETARÍA DE INSPECCIÓN, VIGILANCIAY CONTROL DE VIVIENDA."/>
    <s v="1-100-I019"/>
    <s v="VA-Otras multas"/>
    <s v="O232020200991123"/>
    <s v="Servicios de la administración pública relacionados con la vivienda e infraestructura de servicios públicos"/>
    <s v="PM/0118/0117/45990010226"/>
    <s v="Servicio de prevención, vigilancia y seguimiento d"/>
    <n v="77422500"/>
    <n v="77422500"/>
    <n v="0"/>
    <n v="0"/>
    <s v="0000688090"/>
    <s v="1"/>
    <s v="11123"/>
    <d v="2025-01-20T00:00:00"/>
    <s v="1005450425"/>
    <s v="CARLOS ANDRES DANIELS JARAMILLO"/>
    <s v="1002629376"/>
    <s v="CESAR AUGUSTO CACERES GONZALEZ"/>
    <d v="2025-01-20T00:00:00"/>
    <s v="7990990000"/>
    <s v="Transitoria Presupuesto CDP CRP"/>
  </r>
  <r>
    <s v="2025"/>
    <n v="1"/>
    <d v="2025-01-01T00:00:00"/>
    <d v="2025-05-27T00:00:00"/>
    <s v="0118-01"/>
    <x v="34"/>
    <s v="Implementación de acciones y estrategias - Documentos de evaluación"/>
    <x v="106"/>
    <d v="2025-01-11T00:00:00"/>
    <s v="PRESTAR SERVICIOS PROFESIONALES ESPECIALIZADOS PARA APOYAR JURÍDICAMENTECON EL REGISTRO DE ARRENDADORES Y ENAJENADORES DE VIVIENDA, LASAUTORIZACIONES PARA LA ENAJENACIÓN DE VIVIENDA Y DEMÁS ACTIVIDADESORIENTADAS AL CONTROL DE PROYECTOS DE ENAJENACIÓN DE VIVIENDA."/>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670197"/>
    <s v="1"/>
    <s v="11116"/>
    <d v="2025-01-10T00:00:00"/>
    <s v="1005450425"/>
    <s v="CARLOS ANDRES DANIELS JARAMILLO"/>
    <s v="1002629376"/>
    <s v="CESAR AUGUSTO CACERES GONZALEZ"/>
    <d v="2025-01-11T00:00:00"/>
    <s v="7990990000"/>
    <s v="Transitoria Presupuesto CDP CRP"/>
  </r>
  <r>
    <s v="2025"/>
    <n v="1"/>
    <d v="2025-01-01T00:00:00"/>
    <d v="2025-05-27T00:00:00"/>
    <s v="0118-01"/>
    <x v="34"/>
    <s v="Implementación de acciones y estrategias - Documentos de evaluación"/>
    <x v="107"/>
    <d v="2025-01-13T00:00:00"/>
    <s v="PRESTAR SERVICIOS PROFESIONALES ESPECIALIZADOS PARA ACOMPAÑARJURÍDICAMENTE A LA SDHT EN EL MARCO DE SU PARTICIPACIÓN EN LA COMISIÓNDE VEEDURIA DE LAS CURADURÍAS URBANAS DE BOGOTÁ."/>
    <s v="1-100-F001"/>
    <s v="VA-RECURSOS DISTRITO"/>
    <s v="O232020200991123"/>
    <s v="Servicios de la administración pública relacionados con la vivienda e infraestructura de servicios públicos"/>
    <s v="PM/0118/0117/45990010226"/>
    <s v="Servicio de prevención, vigilancia y seguimiento d"/>
    <n v="136263600"/>
    <n v="136263600"/>
    <n v="0"/>
    <n v="0"/>
    <s v="0000673508"/>
    <s v="1"/>
    <s v="10795"/>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x v="108"/>
    <d v="2025-01-20T00:00:00"/>
    <s v="PRESTAR SERVICIOS PROFESIONALES PARA LA SUSTANCIACIÓN DE LOS ACTOSADMINISTRATIVOS Y DEMÁS ACTUACIONES QUE DEN IMPULSO A LOS PROCESOSADMINISTRATIVOS QUE ADELANTA LA SUBSECRETARÍA DE INSPECCIÓN, VIGILANCIAY CONTROL DE VIVIENDA."/>
    <s v="1-100-F001"/>
    <s v="VA-RECURSOS DISTRITO"/>
    <s v="O232020200991123"/>
    <s v="Servicios de la administración pública relacionados con la vivienda e infraestructura de servicios públicos"/>
    <s v="PM/0118/0117/45990010226"/>
    <s v="Servicio de prevención, vigilancia y seguimiento d"/>
    <n v="78041880"/>
    <n v="78041880"/>
    <n v="0"/>
    <n v="0"/>
    <s v="0000688145"/>
    <s v="1"/>
    <s v="10717"/>
    <d v="2025-01-20T00:00:00"/>
    <s v="1005450425"/>
    <s v="CARLOS ANDRES DANIELS JARAMILLO"/>
    <s v="1002629376"/>
    <s v="CESAR AUGUSTO CACERES GONZALEZ"/>
    <d v="2025-01-20T00:00:00"/>
    <s v="7990990000"/>
    <s v="Transitoria Presupuesto CDP CRP"/>
  </r>
  <r>
    <s v="2025"/>
    <n v="1"/>
    <d v="2025-01-01T00:00:00"/>
    <d v="2025-05-27T00:00:00"/>
    <s v="0118-01"/>
    <x v="34"/>
    <s v="Implementación de acciones y estrategias - Documentos de evaluación"/>
    <x v="109"/>
    <d v="2025-01-13T00:00:00"/>
    <s v="PRESTAR SERVICIOS PROFESIONALES ESPECIALIZADOS PARA REVISAR Y ACOMPAÑARA LA COMISIÓN DE VEEDURÍA DE LAS CURADURÍAS URBANAS DE BOGOTÁ EN ELANÁLISIS Y SEGUIMIENTO DE LOS CASOS QUE LE SEAN ASIGNADOS EN LOS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136263600"/>
    <n v="0"/>
    <n v="0"/>
    <n v="0"/>
    <s v="0000674117"/>
    <s v="1"/>
    <s v="10794"/>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x v="110"/>
    <d v="2025-01-10T00:00:00"/>
    <s v="PRESTAR SERVICIOS PROFESIONALES ESPECIALIZADOS PARA ACOMPAÑARTÉCNICAMENTE A LA SUBSECRETARÍA DE INSPECCIÓN, VIGILANCIA Y CONTROL DEVIVIENDA EN LA REVISIÓN Y/O ELABORACIÓN DE INFORMES TÉCNICOSRELACIONADOS CON  LA ENAJENACIÓN, ARRENDAMIENTO DE VIVIENDA Y LASACTIVIDADES DE MONITOREO DE LAS AREAS SUSCEPTIBLES DE OCUPACIÓN ILEGAL."/>
    <s v="1-100-F001"/>
    <s v="VA-RECURSOS DISTRITO"/>
    <s v="O232020200991123"/>
    <s v="Servicios de la administración pública relacionados con la vivienda e infraestructura de servicios públicos"/>
    <s v="PM/0118/0117/45990010226"/>
    <s v="Servicio de prevención, vigilancia y seguimiento d"/>
    <n v="136263600"/>
    <n v="0"/>
    <n v="0"/>
    <n v="0"/>
    <s v="0000669151"/>
    <s v="1"/>
    <s v="10716"/>
    <d v="2025-01-10T00:00:00"/>
    <s v="1005450425"/>
    <s v="CARLOS ANDRES DANIELS JARAMILLO"/>
    <s v="1002629376"/>
    <s v="CESAR AUGUSTO CACERES GONZALEZ"/>
    <d v="2025-01-10T00:00:00"/>
    <s v="7990990000"/>
    <s v="Transitoria Presupuesto CDP CRP"/>
  </r>
  <r>
    <s v="2025"/>
    <n v="1"/>
    <d v="2025-01-01T00:00:00"/>
    <d v="2025-05-27T00:00:00"/>
    <s v="0118-01"/>
    <x v="34"/>
    <s v="Implementación de acciones y estrategias - Documentos de evaluación"/>
    <x v="111"/>
    <d v="2025-01-10T00:00:00"/>
    <s v="PRESTAR SERVICIOS PROFESIONALES PARA ACOMPAÑAR A LA COMISIÓN DE VEEDURÍADE LAS CURADURÍAS URBANAS DE BOGOTÁ EN EL ANÁLISIS Y SEGUIMIENTO DE LOSCASOS QUE LE SEAN ASIGNADOS EN LOS 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70897497"/>
    <n v="0"/>
    <n v="0"/>
    <n v="0"/>
    <s v="0000667820"/>
    <s v="1"/>
    <s v="10751"/>
    <d v="2025-01-10T00:00:00"/>
    <s v="1005450425"/>
    <s v="CARLOS ANDRES DANIELS JARAMILLO"/>
    <s v="1002629376"/>
    <s v="CESAR AUGUSTO CACERES GONZALEZ"/>
    <d v="2025-01-10T00:00:00"/>
    <s v="7990990000"/>
    <s v="Transitoria Presupuesto CDP CRP"/>
  </r>
  <r>
    <s v="2025"/>
    <n v="1"/>
    <d v="2025-01-01T00:00:00"/>
    <d v="2025-05-27T00:00:00"/>
    <s v="0118-01"/>
    <x v="34"/>
    <s v="Implementación de acciones y estrategias - Documentos de evaluación"/>
    <x v="112"/>
    <d v="2025-01-24T00:00:00"/>
    <s v="PRESTAR SERVICIOS PROFESIONALES DE CARÁCTER ADMINISTRATIVO PARA APOYAREN EL REGISTRO Y SEGUIMIENTO DE LAS ACTIVIDAD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0"/>
    <n v="0"/>
    <n v="2071362"/>
    <s v="0000695877"/>
    <s v="1"/>
    <s v="10894"/>
    <d v="2025-01-24T00:00:00"/>
    <s v="1000070452"/>
    <s v="JULIO ALVARO FORIGUA GARCIA"/>
    <s v="1002629376"/>
    <s v="CESAR AUGUSTO CACERES GONZALEZ"/>
    <d v="2025-01-24T00:00:00"/>
    <s v="7990990000"/>
    <s v="Transitoria Presupuesto CDP CRP"/>
  </r>
  <r>
    <s v="2025"/>
    <n v="1"/>
    <d v="2025-01-01T00:00:00"/>
    <d v="2025-05-27T00:00:00"/>
    <s v="0118-01"/>
    <x v="34"/>
    <s v="Implementación de acciones y estrategias - Documentos de evaluación"/>
    <x v="113"/>
    <d v="2025-01-24T00:00:00"/>
    <s v="PRESTAR SERVICIOS PROFESIONALES PARA APOYAR JURÍDICAMENTE EN LAPROYECCIÓN DE LAS RESPUESTAS A LAS PETICIONES, QUEJAS Y SOLICITUDESRELACIONADAS CON LA ENAJENACIÓN DE VIVIENDA Y DEMÁS ACTIVIDADESORIENTADAS A LA 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67674884"/>
    <n v="0"/>
    <n v="0"/>
    <n v="3222614"/>
    <s v="0000695924"/>
    <s v="1"/>
    <s v="10550"/>
    <d v="2025-01-24T00:00:00"/>
    <s v="1005450425"/>
    <s v="CARLOS ANDRES DANIELS JARAMILLO"/>
    <s v="1002629376"/>
    <s v="CESAR AUGUSTO CACERES GONZALEZ"/>
    <d v="2025-01-24T00:00:00"/>
    <s v="7990990000"/>
    <s v="Transitoria Presupuesto CDP CRP"/>
  </r>
  <r>
    <s v="2025"/>
    <n v="1"/>
    <d v="2025-01-01T00:00:00"/>
    <d v="2025-05-27T00:00:00"/>
    <s v="0118-01"/>
    <x v="34"/>
    <s v="Implementación de acciones y estrategias - Documentos de evaluación"/>
    <x v="114"/>
    <d v="2025-01-13T00:00:00"/>
    <s v="PRESTAR SERVICIOS PROFESIONALES PARA BRINDAR APOYO EN DESARROLLO YMANEJO DE LOS APLICATIVOS SIDIVIC- SISTEMA DE INFORMACIÓN DISTRITAL DE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69680250"/>
    <n v="0"/>
    <n v="0"/>
    <n v="0"/>
    <s v="0000674171"/>
    <s v="1"/>
    <s v="10867"/>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x v="115"/>
    <d v="2025-01-13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83526671"/>
    <n v="0"/>
    <n v="0"/>
    <n v="0"/>
    <s v="0000673043"/>
    <s v="1"/>
    <s v="10791"/>
    <d v="2025-01-13T00:00:00"/>
    <s v="1005450425"/>
    <s v="CARLOS ANDRES DANIELS JARAMILLO"/>
    <s v="1002629376"/>
    <s v="CESAR AUGUSTO CACERES GONZALEZ"/>
    <d v="2025-01-13T00:00:00"/>
    <s v="7990990000"/>
    <s v="Transitoria Presupuesto CDP CRP"/>
  </r>
  <r>
    <s v="2025"/>
    <n v="1"/>
    <d v="2025-01-01T00:00:00"/>
    <d v="2025-05-27T00:00:00"/>
    <s v="0118-01"/>
    <x v="34"/>
    <s v="Implementación de acciones y estrategias - Documentos de evaluación"/>
    <x v="116"/>
    <d v="2025-01-10T00:00:00"/>
    <s v="PRESTAR SERVICIOS PROFESIONALES PARA APOYAR JURÍDICAMENTE EN LAPROYECCIÓN DE LAS RESPUESTAS A LAS PETICIONES, QUEJAS Y SOLICITUDESRELACIONADAS CON LA ENAJENACIÓN DE VIVIENDA Y DEMÁS ACTIVIDADESORIENTADAS A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70897497"/>
    <n v="0"/>
    <n v="0"/>
    <n v="0"/>
    <s v="0000667787"/>
    <s v="1"/>
    <s v="10617"/>
    <d v="2025-01-10T00:00:00"/>
    <s v="1005450425"/>
    <s v="CARLOS ANDRES DANIELS JARAMILLO"/>
    <s v="1002629376"/>
    <s v="CESAR AUGUSTO CACERES GONZALEZ"/>
    <d v="2025-01-10T00:00:00"/>
    <s v="7990990000"/>
    <s v="Transitoria Presupuesto CDP CRP"/>
  </r>
  <r>
    <s v="2025"/>
    <n v="1"/>
    <d v="2025-01-01T00:00:00"/>
    <d v="2025-05-27T00:00:00"/>
    <s v="0118-01"/>
    <x v="34"/>
    <s v="Implementación de acciones y estrategias - Documentos de evaluación"/>
    <x v="117"/>
    <d v="2025-01-20T00:00:00"/>
    <s v="PRESTAR SERVICIOS PROFESIONALES ESPECIALIZADOS PARA BRINDAR APOYOJURÍDICO,CONSOLIDACIÓN, REVISIÓN Y SEGUIMIENTO DE LOS PROCESOS QUE SEADELANTEN EN LASUBDIRECCIÓN DE INVESTIGACIONES Y CONTROL DE VIVIENDA,CON OCASIÓN A LA ENAJENACIÓN Y ARRENDAMIENTO DE VIVIENDA."/>
    <s v="1-100-F001"/>
    <s v="VA-RECURSOS DISTRITO"/>
    <s v="O232020200991123"/>
    <s v="Servicios de la administración pública relacionados con la vivienda e infraestructura de servicios públicos"/>
    <s v="PM/0118/0117/45990010226"/>
    <s v="Servicio de prevención, vigilancia y seguimiento d"/>
    <n v="13627645"/>
    <n v="0"/>
    <n v="0"/>
    <n v="0"/>
    <s v="0000687614"/>
    <s v="1"/>
    <s v="9990"/>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x v="118"/>
    <d v="2025-01-10T00:00:00"/>
    <s v="PRESTAR SERVICIOS PROFESIONALES PARA BRINDAR APOYO ADMINISTRATIVO EN LORELACIONADO CON LOS TRÁMITES E INFORMES DE SEGUIMIENTO Y EN LAIMPLEMENTACIÓN DEL SIG EN DE LA SUBDIRECCIÓN DE PREVENCIÓN YSEGUIMIENTO."/>
    <s v="1-100-F001"/>
    <s v="VA-RECURSOS DISTRITO"/>
    <s v="O232020200991123"/>
    <s v="Servicios de la administración pública relacionados con la vivienda e infraestructura de servicios públicos"/>
    <s v="PM/0118/0117/45990010226"/>
    <s v="Servicio de prevención, vigilancia y seguimiento d"/>
    <n v="70897497"/>
    <n v="0"/>
    <n v="0"/>
    <n v="0"/>
    <s v="0000668387"/>
    <s v="1"/>
    <s v="10601"/>
    <d v="2025-01-10T00:00:00"/>
    <s v="1000070452"/>
    <s v="JULIO ALVARO FORIGUA GARCIA"/>
    <s v="1002629376"/>
    <s v="CESAR AUGUSTO CACERES GONZALEZ"/>
    <d v="2025-01-10T00:00:00"/>
    <s v="7990990000"/>
    <s v="Transitoria Presupuesto CDP CRP"/>
  </r>
  <r>
    <s v="2025"/>
    <n v="1"/>
    <d v="2025-01-01T00:00:00"/>
    <d v="2025-05-27T00:00:00"/>
    <s v="0118-01"/>
    <x v="34"/>
    <s v="Implementación de acciones y estrategias - Documentos de evaluación"/>
    <x v="119"/>
    <d v="2025-01-20T00:00:00"/>
    <s v="PRESTAR SERVICIOS DE APOYO A LA GESTIÓN EN LAS ACTIVIDADESADMINISTRATIVAS GENERADASCON OCASIÓN A LAS ACTUACIONES ADMINISTRATIVAS 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33059408"/>
    <n v="0"/>
    <n v="0"/>
    <n v="0"/>
    <s v="0000687620"/>
    <s v="1"/>
    <s v="10418"/>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x v="120"/>
    <d v="2025-01-20T00:00:00"/>
    <s v="PRESTAR SERVICIOS DE APOYO A LA GESTIÓN EN LAS ACTIVIDADESADMINISTRATIVAS GENERADAS CON OCASIÓN A LAS ACTUACIONES ADMINISTRATIVASA CARGO DE LA 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33059408"/>
    <n v="0"/>
    <n v="0"/>
    <n v="0"/>
    <s v="0000687643"/>
    <s v="1"/>
    <s v="10650"/>
    <d v="2025-01-20T00:00:00"/>
    <s v="1000070452"/>
    <s v="JULIO ALVARO FORIGUA GARCIA"/>
    <s v="1002629376"/>
    <s v="CESAR AUGUSTO CACERES GONZALEZ"/>
    <d v="2025-01-20T00:00:00"/>
    <s v="7990990000"/>
    <s v="Transitoria Presupuesto CDP CRP"/>
  </r>
  <r>
    <s v="2025"/>
    <n v="1"/>
    <d v="2025-01-01T00:00:00"/>
    <d v="2025-05-27T00:00:00"/>
    <s v="0118-01"/>
    <x v="34"/>
    <s v="Implementación de acciones y estrategias - Documentos de evaluación"/>
    <x v="121"/>
    <d v="2025-01-21T00:00:00"/>
    <s v="PRESTAR SERVICIOS PROFESIONALES PARA LA IMPLEMENTACIÓN Y SEGUIMIENTO DELSISTEMA INTEGRADO DE GESTIÓN, EN EL MARCO DEL MODELO INTEGRADO DEPLANEACIÓN Y GESTIÓN MIPG DE LA SUBSECRETARÍA DE INSPECCIÓN, VIGILANCIAY CONTROL DE VIVIENDA."/>
    <s v="1-100-I019"/>
    <s v="VA-Otras multas"/>
    <s v="O232020200991123"/>
    <s v="Servicios de la administración pública relacionados con la vivienda e infraestructura de servicios públicos"/>
    <s v="PM/0118/0117/45990010226"/>
    <s v="Servicio de prevención, vigilancia y seguimiento d"/>
    <n v="77422500"/>
    <n v="0"/>
    <n v="0"/>
    <n v="0"/>
    <s v="0000689167"/>
    <s v="1"/>
    <s v="11123"/>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x v="122"/>
    <d v="2025-01-20T00:00:00"/>
    <s v="PRESTAR SERVICIOS DE APOYO A LA GESTIÓN EN LAS ACTIVIDADESADMINISTRATIVAS GENERADASCON OCASIÓN A LAS ACTUACIONES ADMINISTRATIVAS 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33059408"/>
    <n v="0"/>
    <n v="0"/>
    <n v="0"/>
    <s v="0000687595"/>
    <s v="1"/>
    <s v="9993"/>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x v="123"/>
    <d v="2025-01-21T00:00:00"/>
    <s v="PRESTAR SERVICIOS PROFESIONALES PARA ACOMPAÑAR DESDE ELASPECTOFINANCIERO Y CONTABLE LOS PROCESOS DE INTERVENCIÓN QUE SEADELANTAN CONOCASIÓN DE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67674884"/>
    <n v="0"/>
    <n v="0"/>
    <n v="0"/>
    <s v="0000689158"/>
    <s v="1"/>
    <s v="10712"/>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x v="124"/>
    <d v="2025-01-17T00:00:00"/>
    <s v="PRESTAR SERVICIOS PROFESIONALES PARA LA REVISIÓN Y/O ELABORACIÓN DEINFORMES TÉCNICOS QUE DEN IMPULSO A LOS TRÁMITES QUE SE ADELANTAN EN LA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75357900"/>
    <n v="0"/>
    <n v="0"/>
    <n v="0"/>
    <s v="0000685783"/>
    <s v="1"/>
    <s v="10585"/>
    <d v="2025-01-17T00:00:00"/>
    <s v="1000070452"/>
    <s v="JULIO ALVARO FORIGUA GARCIA"/>
    <s v="1002629376"/>
    <s v="CESAR AUGUSTO CACERES GONZALEZ"/>
    <d v="2025-01-17T00:00:00"/>
    <s v="7990990000"/>
    <s v="Transitoria Presupuesto CDP CRP"/>
  </r>
  <r>
    <s v="2025"/>
    <n v="1"/>
    <d v="2025-01-01T00:00:00"/>
    <d v="2025-05-27T00:00:00"/>
    <s v="0118-01"/>
    <x v="34"/>
    <s v="Implementación de acciones y estrategias - Documentos de evaluación"/>
    <x v="125"/>
    <d v="2025-01-11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669199"/>
    <s v="1"/>
    <s v="10586"/>
    <d v="2025-01-10T00:00:00"/>
    <s v="1000070452"/>
    <s v="JULIO ALVARO FORIGUA GARCIA"/>
    <s v="1002629376"/>
    <s v="CESAR AUGUSTO CACERES GONZALEZ"/>
    <d v="2025-01-11T00:00:00"/>
    <s v="7990990000"/>
    <s v="Transitoria Presupuesto CDP CRP"/>
  </r>
  <r>
    <s v="2025"/>
    <n v="1"/>
    <d v="2025-01-01T00:00:00"/>
    <d v="2025-05-27T00:00:00"/>
    <s v="0118-01"/>
    <x v="34"/>
    <s v="Implementación de acciones y estrategias - Documentos de evaluación"/>
    <x v="126"/>
    <d v="2025-01-21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689557"/>
    <s v="1"/>
    <s v="10816"/>
    <d v="2025-01-21T00:00:00"/>
    <s v="1000668702"/>
    <s v="JAZMIN ROCIO OROZCO RODRIGUEZ"/>
    <s v="1002629376"/>
    <s v="CESAR AUGUSTO CACERES GONZALEZ"/>
    <d v="2025-01-21T00:00:00"/>
    <s v="7990990000"/>
    <s v="Transitoria Presupuesto CDP CRP"/>
  </r>
  <r>
    <s v="2025"/>
    <n v="1"/>
    <d v="2025-01-01T00:00:00"/>
    <d v="2025-05-27T00:00:00"/>
    <s v="0118-01"/>
    <x v="34"/>
    <s v="Implementación de acciones y estrategias - Documentos de evaluación"/>
    <x v="127"/>
    <d v="2025-01-20T00:00:00"/>
    <s v="PRESTAR SERVICIOS PROFESIONALES PARA LAELABORACIÓN DE INFORMES TÉCNICOSY DEMÁS ACTIVIDADES RELACIONADAS CON LOSTRÁMITES QU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7674884"/>
    <n v="0"/>
    <n v="0"/>
    <n v="0"/>
    <s v="0000687699"/>
    <s v="1"/>
    <s v="10028"/>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x v="128"/>
    <d v="2025-01-21T00:00:00"/>
    <s v="PRESTAR SERVICIOS PROFESIONALES PARA APOYAR JURÍDICAMENTE ENLAPROYECCIÓN DE LAS RESPUESTAS A LAS PETICIONES, QUEJAS YSOLICITUDESRELACIONADAS CON LA ENAJENACIÓN DE VIVIENDA Y DEMÁSACTIVIDADESORIENTADAS A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55640970"/>
    <n v="0"/>
    <n v="0"/>
    <n v="0"/>
    <s v="0000689150"/>
    <s v="1"/>
    <s v="10653"/>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x v="129"/>
    <d v="2025-01-21T00:00:00"/>
    <s v="PRESTAR SERVICIOS PROFESIONALES PARA ACOMPAÑAR A LA COMISIÓN DE VEEDURÍADE LAS CURADURÍAS URBANAS DE BOGOTÁ EN EL ANÁLISIS Y SEGUIMIENTO DE LOSCASOS QUE LE SEAN ASIGNADOS EN LOS 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67674884"/>
    <n v="0"/>
    <n v="0"/>
    <n v="0"/>
    <s v="0000689432"/>
    <s v="1"/>
    <s v="10749"/>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x v="130"/>
    <d v="2025-01-21T00:00:00"/>
    <s v="PRESTAR SERVICIOS PROFESIONALES PARA APOYAR JURÍDICAMENTE EN LA REVISIÓNY EN EL TRÁMITE Y RESPUESTA DE LAS PETICIONES, QUEJAS Y SOLICITUDESRELACIONADAS CON LA ENAJENACIÓN DE VIVIENDA Y DEMÁS ACTIVIDADESORIENTADAS A LA 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96388090"/>
    <n v="0"/>
    <n v="0"/>
    <n v="0"/>
    <s v="0000689594"/>
    <s v="1"/>
    <s v="10821"/>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x v="131"/>
    <d v="2025-01-10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668508"/>
    <s v="1"/>
    <s v="10579"/>
    <d v="2025-01-10T00:00:00"/>
    <s v="1000070452"/>
    <s v="JULIO ALVARO FORIGUA GARCIA"/>
    <s v="1002629376"/>
    <s v="CESAR AUGUSTO CACERES GONZALEZ"/>
    <d v="2025-01-10T00:00:00"/>
    <s v="7990990000"/>
    <s v="Transitoria Presupuesto CDP CRP"/>
  </r>
  <r>
    <s v="2025"/>
    <n v="1"/>
    <d v="2025-01-01T00:00:00"/>
    <d v="2025-05-27T00:00:00"/>
    <s v="0118-01"/>
    <x v="34"/>
    <s v="Implementación de acciones y estrategias - Documentos de evaluación"/>
    <x v="132"/>
    <d v="2025-01-20T00:00:00"/>
    <s v="PRESTAR SERVICIOS PROFESIONALES PARA APOYAR JURIDICAMENTE EL TRÁMITEDENOTIFICACIÓN DE LOS ACTOS ADMINISTRATIVOS Y DEMÁS ACTUACIONESPROCESALES QUECORRESPONDAN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3111835"/>
    <n v="0"/>
    <n v="0"/>
    <n v="0"/>
    <s v="0000687552"/>
    <s v="1"/>
    <s v="10555"/>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x v="133"/>
    <d v="2025-01-20T00:00:00"/>
    <s v="PRESTAR SERVICIOS PROFESIONALES DE APOYO JURÍDICO PARA SUSTANCIARINVESTIGACIONES ADMINISTRATIVAS RELACIONADAS CON LA ENAJENACIÓN YARRENDAMIENTO DE VIVIENDA."/>
    <s v="1-100-I019"/>
    <s v="VA-Otras multas"/>
    <s v="O232020200991123"/>
    <s v="Servicios de la administración pública relacionados con la vivienda e infraestructura de servicios públicos"/>
    <s v="PM/0118/0117/45990010226"/>
    <s v="Servicio de prevención, vigilancia y seguimiento d"/>
    <n v="67674884"/>
    <n v="0"/>
    <n v="0"/>
    <n v="0"/>
    <s v="0000688144"/>
    <s v="1"/>
    <s v="10032"/>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x v="134"/>
    <d v="2025-01-21T00:00:00"/>
    <s v="PRESTAR SERVICIOS PROFESIONALES PARA APOYAR JURÍDICAMENTE EN LAPROYECCIÓN DE LAS RESPUESTAS A LAS PETICIONES, QUEJAS Y SOLICITUDESRELACIONADAS CON LA ENAJENACIÓN DE VIVIENDA Y DEMÁS ACTIVIDADESORIENTADAS A LA 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67674884"/>
    <n v="0"/>
    <n v="0"/>
    <n v="0"/>
    <s v="0000689579"/>
    <s v="1"/>
    <s v="10038"/>
    <d v="2025-01-21T00:00:00"/>
    <s v="1005450425"/>
    <s v="CARLOS ANDRES DANIELS JARAMILLO"/>
    <s v="1002629376"/>
    <s v="CESAR AUGUSTO CACERES GONZALEZ"/>
    <d v="2025-01-21T00:00:00"/>
    <s v="7990990000"/>
    <s v="Transitoria Presupuesto CDP CRP"/>
  </r>
  <r>
    <s v="2025"/>
    <n v="1"/>
    <d v="2025-01-01T00:00:00"/>
    <d v="2025-05-27T00:00:00"/>
    <s v="0118-01"/>
    <x v="34"/>
    <s v="Implementación de acciones y estrategias - Documentos de evaluación"/>
    <x v="135"/>
    <d v="2025-01-20T00:00:00"/>
    <s v="PRESTAR SERVICIOS DE APOYO A LA GESTIÓN EN LAS ACTIVIDADESADMINISTRATIVAS GENERADASCON OCASIÓN A LAS ACTUACIONES ADMINISTRATIVAS 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33059408"/>
    <n v="0"/>
    <n v="0"/>
    <n v="0"/>
    <s v="0000687564"/>
    <s v="1"/>
    <s v="10030"/>
    <d v="2025-01-20T00:00:00"/>
    <s v="1000668702"/>
    <s v="JAZMIN ROCIO OROZCO RODRIGUEZ"/>
    <s v="1002629376"/>
    <s v="CESAR AUGUSTO CACERES GONZALEZ"/>
    <d v="2025-01-20T00:00:00"/>
    <s v="7990990000"/>
    <s v="Transitoria Presupuesto CDP CRP"/>
  </r>
  <r>
    <s v="2025"/>
    <n v="1"/>
    <d v="2025-01-01T00:00:00"/>
    <d v="2025-05-27T00:00:00"/>
    <s v="0118-01"/>
    <x v="34"/>
    <s v="Implementación de acciones y estrategias - Documentos de evaluación"/>
    <x v="136"/>
    <d v="2025-01-10T00:00:00"/>
    <s v="PRESTAR SERVICIOS DE APOYO A LA GESTIÓN EN LAS ACTIVIDADESADMINISTRATIVAS GENERADASCON OCASIÓN A LAS ACTUACIONESADMINISTRATIVAS A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34633665"/>
    <n v="0"/>
    <n v="0"/>
    <n v="0"/>
    <s v="0000667875"/>
    <s v="1"/>
    <s v="10035"/>
    <d v="2025-01-10T00:00:00"/>
    <s v="1000668702"/>
    <s v="JAZMIN ROCIO OROZCO RODRIGUEZ"/>
    <s v="1002629376"/>
    <s v="CESAR AUGUSTO CACERES GONZALEZ"/>
    <d v="2025-01-10T00:00:00"/>
    <s v="7990990000"/>
    <s v="Transitoria Presupuesto CDP CRP"/>
  </r>
  <r>
    <s v="2025"/>
    <n v="1"/>
    <d v="2025-01-01T00:00:00"/>
    <d v="2025-05-27T00:00:00"/>
    <s v="0118-01"/>
    <x v="34"/>
    <s v="Implementación de acciones y estrategias - Documentos de evaluación"/>
    <x v="137"/>
    <d v="2025-01-13T00:00:00"/>
    <s v="PRESTAR SERVICIOS PROFESIONALES PARA APOYAR JURÍDICAMENTE EN LA REVISIÓNY/O SUSTANCIACIÓN DE ACTOS ADMINISTRATIVOS Y DEMÁS ACTUACIONESPROCESALES QUE CORRESPONDAN A LOS PROCESOS ADMINISTRATIVOS SANCIONATORIODE COMPETENCIA DE LA SUBDIRECCIÓN DE INVESTIGACIONES Y CONTROL DEVIVIENDA"/>
    <s v="1-100-F001"/>
    <s v="VA-RECURSOS DISTRITO"/>
    <s v="O232020200991123"/>
    <s v="Servicios de la administración pública relacionados con la vivienda e infraestructura de servicios públicos"/>
    <s v="PM/0118/0117/45990010226"/>
    <s v="Servicio de prevención, vigilancia y seguimiento d"/>
    <n v="101207495"/>
    <n v="0"/>
    <n v="0"/>
    <n v="0"/>
    <s v="0000672906"/>
    <s v="1"/>
    <s v="10790"/>
    <d v="2025-01-13T00:00:00"/>
    <s v="1000668702"/>
    <s v="JAZMIN ROCIO OROZCO RODRIGUEZ"/>
    <s v="1002629376"/>
    <s v="CESAR AUGUSTO CACERES GONZALEZ"/>
    <d v="2025-01-13T00:00:00"/>
    <s v="7990990000"/>
    <s v="Transitoria Presupuesto CDP CRP"/>
  </r>
  <r>
    <s v="2025"/>
    <n v="2"/>
    <d v="2025-01-01T00:00:00"/>
    <d v="2025-05-27T00:00:00"/>
    <s v="0118-01"/>
    <x v="34"/>
    <s v="Implementación de acciones y estrategias - Documentos de evaluación"/>
    <x v="138"/>
    <d v="2025-02-07T00:00:00"/>
    <s v="PRESTAR SERVICIOS PROFESIONALES PARA APOYAR JURÍDICAMENTE A LASUBDIRECCIÓN DEINVESTIGACIONES Y CONTROL DE VIVIENDA EN EL PROCESO DECOBRO PERSUASIVO Y DEPURACIÓN DE LA CARTERA POR SANCIONES IMPUESTAS ALOS INFRACTORES DE LAS NORMAS DEENAJENACIÓN Y ARRENDAMIENTO DE INMUEBLESDESTINADOS A VIVIENDA"/>
    <s v="1-100-I019"/>
    <s v="VA-Otras multas"/>
    <s v="O232020200991123"/>
    <s v="Servicios de la administración pública relacionados con la vivienda e infraestructura de servicios públicos"/>
    <s v="PM/0118/0117/45990010226"/>
    <s v="Servicio de prevención, vigilancia y seguimiento d"/>
    <n v="58007052"/>
    <n v="0"/>
    <n v="0"/>
    <n v="9"/>
    <s v="0000707710"/>
    <s v="1"/>
    <s v="10044"/>
    <d v="2025-02-07T00:00:00"/>
    <s v="1000668702"/>
    <s v="JAZMIN ROCIO OROZCO RODRIGUEZ"/>
    <s v="1002629376"/>
    <s v="CESAR AUGUSTO CACERES GONZALEZ"/>
    <d v="2025-02-07T00:00:00"/>
    <s v="7990990000"/>
    <s v="Transitoria Presupuesto CDP CRP"/>
  </r>
  <r>
    <s v="2025"/>
    <n v="1"/>
    <d v="2025-01-01T00:00:00"/>
    <d v="2025-05-27T00:00:00"/>
    <s v="0118-01"/>
    <x v="34"/>
    <s v="Implementación de acciones y estrategias - Documentos de evaluación"/>
    <x v="139"/>
    <d v="2025-01-27T00:00:00"/>
    <s v="PRESTAR SERVICIOS PROFESIONALES ESPECIALIZADOS PARA ASESORAR, REVISAR YACOMPAÑAR A LA COMISIÓN DE VEEDURÍA DE LAS CURADURÍAS URBANAS DE BOGOTAEN EL ANÁLISIS Y SEGUIMIENTO DE LOS CASOS QUE LE SEAN ASIGNADOS EN LOS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136263600"/>
    <n v="0"/>
    <n v="0"/>
    <n v="0"/>
    <s v="0000698317"/>
    <s v="1"/>
    <s v="10795"/>
    <d v="2025-01-27T00:00:00"/>
    <s v="1005450425"/>
    <s v="CARLOS ANDRES DANIELS JARAMILLO"/>
    <s v="1002629376"/>
    <s v="CESAR AUGUSTO CACERES GONZALEZ"/>
    <d v="2025-01-27T00:00:00"/>
    <s v="7990990000"/>
    <s v="Transitoria Presupuesto CDP CRP"/>
  </r>
  <r>
    <s v="2025"/>
    <n v="1"/>
    <d v="2025-01-01T00:00:00"/>
    <d v="2025-05-27T00:00:00"/>
    <s v="0118-01"/>
    <x v="34"/>
    <s v="Implementación de acciones y estrategias - Documentos de evaluación"/>
    <x v="140"/>
    <d v="2025-01-24T00:00:00"/>
    <s v="PRESTAR SERVICIOS PROFESIONALES PARA LASUSTANCIACIÓN DE LOS ACTOSADMINISTRATIVOS Y DEMÁS ACTUACIONES QUE DEN IMPULSO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67674884"/>
    <n v="0"/>
    <n v="0"/>
    <n v="0"/>
    <s v="0000695904"/>
    <s v="1"/>
    <s v="10026"/>
    <d v="2025-01-24T00:00:00"/>
    <s v="1000668702"/>
    <s v="JAZMIN ROCIO OROZCO RODRIGUEZ"/>
    <s v="1002629376"/>
    <s v="CESAR AUGUSTO CACERES GONZALEZ"/>
    <d v="2025-01-24T00:00:00"/>
    <s v="7990990000"/>
    <s v="Transitoria Presupuesto CDP CRP"/>
  </r>
  <r>
    <s v="2025"/>
    <n v="2"/>
    <d v="2025-01-01T00:00:00"/>
    <d v="2025-05-27T00:00:00"/>
    <s v="0118-01"/>
    <x v="34"/>
    <s v="Implementación de acciones y estrategias - Documentos de evaluación"/>
    <x v="141"/>
    <d v="2025-02-12T00:00:00"/>
    <s v="PRESTAR SERVICIOS PROFESIONALES ESPECIALIZADOS PARA APOYAR JURÍDICAMENTEA LA SUBDIRECCIÓN DE INVESTIGACIONES Y CONTROL DE VIVIENDA EN LASINVESTIGACIONES ADMINISTRATIVAS RELACIONADAS CON LA ENAJENACIÓN YARRENDAMIENTO DE VIVIENDA"/>
    <s v="1-100-I019"/>
    <s v="VA-Otras multas"/>
    <s v="O232020200991123"/>
    <s v="Servicios de la administración pública relacionados con la vivienda e infraestructura de servicios públicos"/>
    <s v="PM/0118/0117/45990010226"/>
    <s v="Servicio de prevención, vigilancia y seguimiento d"/>
    <n v="111488400"/>
    <n v="0"/>
    <n v="0"/>
    <n v="12387600"/>
    <s v="0000710779"/>
    <s v="1"/>
    <s v="9938"/>
    <d v="2025-02-12T00:00:00"/>
    <s v="1000668702"/>
    <s v="JAZMIN ROCIO OROZCO RODRIGUEZ"/>
    <s v="1002629376"/>
    <s v="CESAR AUGUSTO CACERES GONZALEZ"/>
    <d v="2025-02-12T00:00:00"/>
    <s v="7990990000"/>
    <s v="Transitoria Presupuesto CDP CRP"/>
  </r>
  <r>
    <s v="2025"/>
    <n v="2"/>
    <d v="2025-01-01T00:00:00"/>
    <d v="2025-05-27T00:00:00"/>
    <s v="0118-01"/>
    <x v="34"/>
    <s v="Implementación de acciones y estrategias - Documentos de evaluación"/>
    <x v="142"/>
    <d v="2025-02-12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80"/>
    <n v="0"/>
    <n v="0"/>
    <n v="10"/>
    <s v="0000710861"/>
    <s v="1"/>
    <s v="10557"/>
    <d v="2025-02-12T00:00:00"/>
    <s v="1000668702"/>
    <s v="JAZMIN ROCIO OROZCO RODRIGUEZ"/>
    <s v="1002629376"/>
    <s v="CESAR AUGUSTO CACERES GONZALEZ"/>
    <d v="2025-02-12T00:00:00"/>
    <s v="7990990000"/>
    <s v="Transitoria Presupuesto CDP CRP"/>
  </r>
  <r>
    <s v="2025"/>
    <n v="1"/>
    <d v="2025-01-01T00:00:00"/>
    <d v="2025-05-27T00:00:00"/>
    <s v="0118-01"/>
    <x v="34"/>
    <s v="Implementación de acciones y estrategias - Documentos de evaluación"/>
    <x v="143"/>
    <d v="2025-01-24T00:00:00"/>
    <s v="PRESTAR SERVICIOS PROFESIONALES PARA APOYAR TÉCNICAMENTE EN LA FUNCIÓNDE VIGILANCIA DE ENAJENADORES DE VIVIENDA Y ARRENDADOR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0"/>
    <n v="0"/>
    <n v="0"/>
    <s v="0000696042"/>
    <s v="1"/>
    <s v="10900"/>
    <d v="2025-01-24T00:00:00"/>
    <s v="1000070452"/>
    <s v="JULIO ALVARO FORIGUA GARCIA"/>
    <s v="1002629376"/>
    <s v="CESAR AUGUSTO CACERES GONZALEZ"/>
    <d v="2025-01-24T00:00:00"/>
    <s v="7990990000"/>
    <s v="Transitoria Presupuesto CDP CRP"/>
  </r>
  <r>
    <s v="2025"/>
    <n v="2"/>
    <d v="2025-01-01T00:00:00"/>
    <d v="2025-05-27T00:00:00"/>
    <s v="0118-01"/>
    <x v="34"/>
    <s v="Implementación de acciones y estrategias - Documentos de evaluación"/>
    <x v="144"/>
    <d v="2025-02-05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71594289"/>
    <n v="0"/>
    <n v="0"/>
    <n v="0"/>
    <s v="0000706264"/>
    <s v="1"/>
    <s v="10788"/>
    <d v="2025-02-05T00:00:00"/>
    <s v="1005450425"/>
    <s v="CARLOS ANDRES DANIELS JARAMILLO"/>
    <s v="1002629376"/>
    <s v="CESAR AUGUSTO CACERES GONZALEZ"/>
    <d v="2025-02-05T00:00:00"/>
    <s v="7990990000"/>
    <s v="Transitoria Presupuesto CDP CRP"/>
  </r>
  <r>
    <s v="2025"/>
    <n v="2"/>
    <d v="2025-01-01T00:00:00"/>
    <d v="2025-05-27T00:00:00"/>
    <s v="0118-01"/>
    <x v="34"/>
    <s v="Implementación de acciones y estrategias - Documentos de evaluación"/>
    <x v="145"/>
    <d v="2025-02-05T00:00:00"/>
    <s v="PRESTAR SERVICIOS PROFESIONALES PARA LAELABORACIÓN DE INFORMES TÉCNICOSY DEMÁS ACTIVIDADES RELACIONADAS CON LOSTRÁMITES QUE SE ADELANTAN EN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706278"/>
    <s v="1"/>
    <s v="10564"/>
    <d v="2025-02-05T00:00:00"/>
    <s v="1000668702"/>
    <s v="JAZMIN ROCIO OROZCO RODRIGUEZ"/>
    <s v="1002629376"/>
    <s v="CESAR AUGUSTO CACERES GONZALEZ"/>
    <d v="2025-02-05T00:00:00"/>
    <s v="7990990000"/>
    <s v="Transitoria Presupuesto CDP CRP"/>
  </r>
  <r>
    <s v="2025"/>
    <n v="2"/>
    <d v="2025-01-01T00:00:00"/>
    <d v="2025-05-27T00:00:00"/>
    <s v="0118-01"/>
    <x v="34"/>
    <s v="Implementación de acciones y estrategias - Documentos de evaluación"/>
    <x v="146"/>
    <d v="2025-02-07T00:00:00"/>
    <s v="PRESTAR SERVICIOS PROFESIONALES PARA ACOMPAÑAR A LA COMISIÓN DE VEEDURÍADE LAS CURADURÍAS URBANAS DE BOGOTÁ EN EL ANÁLISIS Y SEGUIMIENTO DE LOSCASOS QUE LE SEAN ASIGNADOS EN LOS ASPECTOS TÉCNICOS Y/OARQUITECTÓNICOS."/>
    <s v="1-100-F001"/>
    <s v="VA-RECURSOS DISTRITO"/>
    <s v="O232020200991123"/>
    <s v="Servicios de la administración pública relacionados con la vivienda e infraestructura de servicios públicos"/>
    <s v="PM/0118/0117/45990010226"/>
    <s v="Servicio de prevención, vigilancia y seguimiento d"/>
    <n v="32226135"/>
    <n v="0"/>
    <n v="0"/>
    <n v="0"/>
    <s v="0000707704"/>
    <s v="1"/>
    <s v="10711"/>
    <d v="2025-02-07T00:00:00"/>
    <s v="1005450425"/>
    <s v="CARLOS ANDRES DANIELS JARAMILLO"/>
    <s v="1002629376"/>
    <s v="CESAR AUGUSTO CACERES GONZALEZ"/>
    <d v="2025-02-07T00:00:00"/>
    <s v="7990990000"/>
    <s v="Transitoria Presupuesto CDP CRP"/>
  </r>
  <r>
    <s v="2025"/>
    <n v="2"/>
    <d v="2025-01-01T00:00:00"/>
    <d v="2025-05-27T00:00:00"/>
    <s v="0118-01"/>
    <x v="34"/>
    <s v="Implementación de acciones y estrategias - Documentos de evaluación"/>
    <x v="147"/>
    <d v="2025-02-05T00:00:00"/>
    <s v="PRESTAR SERVICIOS PROFESIONALES PARA BRINDAR APOYO EN LA ADMINISTRACIÓNY MANEJO DE LOS APLICATIVOS SIDIVIC- SISTEMA DE INFORMACIÓN DISTRITAL DE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77422500"/>
    <n v="0"/>
    <n v="0"/>
    <n v="0"/>
    <s v="0000706259"/>
    <s v="1"/>
    <s v="10699"/>
    <d v="2025-02-05T00:00:00"/>
    <s v="1005450425"/>
    <s v="CARLOS ANDRES DANIELS JARAMILLO"/>
    <s v="1002629376"/>
    <s v="CESAR AUGUSTO CACERES GONZALEZ"/>
    <d v="2025-02-05T00:00:00"/>
    <s v="7990990000"/>
    <s v="Transitoria Presupuesto CDP CRP"/>
  </r>
  <r>
    <s v="2025"/>
    <n v="2"/>
    <d v="2025-01-01T00:00:00"/>
    <d v="2025-05-27T00:00:00"/>
    <s v="0118-01"/>
    <x v="34"/>
    <s v="Implementación de acciones y estrategias - Documentos de evaluación"/>
    <x v="148"/>
    <d v="2025-02-07T00:00:00"/>
    <s v="PRESTAR SERVICIOS PROFESIONALES ESPECIALIZADOS PARA APOYAR LASACTIVIDADES DE ARTICULACIÓN, SOCIALIZACIÓN, DESARROLLO Y SEGUIMIENTO, ENTEMAS ESTRATÉGICOS QUE SE ADELANTEN EN LA SUBSECRETARÍA DE INSPECCIÓN,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123876000"/>
    <n v="0"/>
    <n v="0"/>
    <n v="0"/>
    <s v="0000707733"/>
    <s v="1"/>
    <s v="10753"/>
    <d v="2025-02-07T00:00:00"/>
    <s v="1005450425"/>
    <s v="CARLOS ANDRES DANIELS JARAMILLO"/>
    <s v="1002629376"/>
    <s v="CESAR AUGUSTO CACERES GONZALEZ"/>
    <d v="2025-02-07T00:00:00"/>
    <s v="7990990000"/>
    <s v="Transitoria Presupuesto CDP CRP"/>
  </r>
  <r>
    <s v="2025"/>
    <n v="1"/>
    <d v="2025-01-01T00:00:00"/>
    <d v="2025-05-27T00:00:00"/>
    <s v="0118-01"/>
    <x v="34"/>
    <s v="Implementación de acciones y estrategias - Documentos de evaluación"/>
    <x v="149"/>
    <d v="2025-01-24T00:00:00"/>
    <s v="PRESTAR SERVICIOS PROFESIONALES PARA APOYAR A LA SUBDIRECCIÓN DEINVESTIGACIONES Y CONTROL DE VIVIENDA EN LOS PROCESOS Y PROCEDIMIENTOS ACARGO DE ESTA SUBDIRECCIÓN."/>
    <s v="1-100-F001"/>
    <s v="VA-RECURSOS DISTRITO"/>
    <s v="O232020200991123"/>
    <s v="Servicios de la administración pública relacionados con la vivienda e infraestructura de servicios públicos"/>
    <s v="PM/0118/0117/45990010226"/>
    <s v="Servicio de prevención, vigilancia y seguimiento d"/>
    <n v="29003522"/>
    <n v="0"/>
    <n v="0"/>
    <n v="0"/>
    <s v="0000695959"/>
    <s v="1"/>
    <s v="10899"/>
    <d v="2025-01-24T00:00:00"/>
    <s v="1000668702"/>
    <s v="JAZMIN ROCIO OROZCO RODRIGUEZ"/>
    <s v="1002629376"/>
    <s v="CESAR AUGUSTO CACERES GONZALEZ"/>
    <d v="2025-01-24T00:00:00"/>
    <s v="7990990000"/>
    <s v="Transitoria Presupuesto CDP CRP"/>
  </r>
  <r>
    <s v="2025"/>
    <n v="1"/>
    <d v="2025-01-01T00:00:00"/>
    <d v="2025-05-27T00:00:00"/>
    <s v="0118-01"/>
    <x v="34"/>
    <s v="Implementación de acciones y estrategias - Documentos de evaluación"/>
    <x v="150"/>
    <d v="2025-01-21T00:00:00"/>
    <s v="PRESTAR SERVICIOS PROFESIONALES ESPECIALIZADOS PARA BRINDARACOMPAÑAMIENTO TÉCNICO, REVISIÓN Y SEGUIMIENTO EN LOS TEMAS RELACIONADOS CON EL REGISTRO DE ARRENDADORES  Y ENAJENADORES DE VIVIENDA, LASAUTORIZACIONES PARA LA ENAJENACIÓN DE VIVIENDA Y DEMÁS ACTIVIDADESORIENTADAS AL CONTROL DE PROYECTOS DE ENAJENACIÓN DE VIVIENDA"/>
    <s v="1-100-F001"/>
    <s v="VA-RECURSOS DISTRITO"/>
    <s v="O232020200991123"/>
    <s v="Servicios de la administración pública relacionados con la vivienda e infraestructura de servicios públicos"/>
    <s v="PM/0118/0117/45990010226"/>
    <s v="Servicio de prevención, vigilancia y seguimiento d"/>
    <n v="123876000"/>
    <n v="0"/>
    <n v="0"/>
    <n v="0"/>
    <s v="0000689446"/>
    <s v="1"/>
    <s v="10789"/>
    <d v="2025-01-21T00:00:00"/>
    <s v="1005450425"/>
    <s v="CARLOS ANDRES DANIELS JARAMILLO"/>
    <s v="1002629376"/>
    <s v="CESAR AUGUSTO CACERES GONZALEZ"/>
    <d v="2025-01-21T00:00:00"/>
    <s v="7990990000"/>
    <s v="Transitoria Presupuesto CDP CRP"/>
  </r>
  <r>
    <s v="2025"/>
    <n v="2"/>
    <d v="2025-01-01T00:00:00"/>
    <d v="2025-05-27T00:00:00"/>
    <s v="0118-01"/>
    <x v="34"/>
    <s v="Implementación de acciones y estrategias - Documentos de evaluación"/>
    <x v="151"/>
    <d v="2025-02-07T00:00:00"/>
    <s v="PRESTAR SERVICIOS PROFESIONALES PARA APOYAR JURÍDICAMENTE EN LAPROYECCIÓN DE LAS RESPUESTAS A LAS PETICIONES, QUEJAS Y SOLICITUDESRELACIONADAS CON LA ENAJENACIÓN DE VIVIENDA Y DEMÁS ACTIVIDADESORIENTADAS A LA INSPECCIÓN, VIGILANCIA Y CONTROL DE VIVIENDA."/>
    <s v="1-100-I019"/>
    <s v="VA-Otras multas"/>
    <s v="O232020200991123"/>
    <s v="Servicios de la administración pública relacionados con la vivienda e infraestructura de servicios públicos"/>
    <s v="PM/0118/0117/45990010226"/>
    <s v="Servicio de prevención, vigilancia y seguimiento d"/>
    <n v="73162040"/>
    <n v="0"/>
    <n v="0"/>
    <n v="0"/>
    <s v="0000707705"/>
    <s v="1"/>
    <s v="10569"/>
    <d v="2025-02-07T00:00:00"/>
    <s v="1005450425"/>
    <s v="CARLOS ANDRES DANIELS JARAMILLO"/>
    <s v="1002629376"/>
    <s v="CESAR AUGUSTO CACERES GONZALEZ"/>
    <d v="2025-02-07T00:00:00"/>
    <s v="7990990000"/>
    <s v="Transitoria Presupuesto CDP CRP"/>
  </r>
  <r>
    <s v="2025"/>
    <n v="2"/>
    <d v="2025-01-01T00:00:00"/>
    <d v="2025-05-27T00:00:00"/>
    <s v="0118-01"/>
    <x v="34"/>
    <s v="Implementación de acciones y estrategias - Documentos de evaluación"/>
    <x v="152"/>
    <d v="2025-02-14T00:00:00"/>
    <s v="RECURSOS PARA EL CUMPLIMIENTO DEL DECRETO DE AUSTERIDAD DEL GASTO"/>
    <s v="1-100-F001"/>
    <s v="VA-RECURSOS DISTRITO"/>
    <s v="O232020200991123"/>
    <s v="Servicios de la administración pública relacionados con la vivienda e infraestructura de servicios públicos"/>
    <s v="PM/0118/0117/45990010226"/>
    <s v="Servicio de prevención, vigilancia y seguimiento d"/>
    <n v="785442136"/>
    <n v="785442136"/>
    <n v="0"/>
    <n v="0"/>
    <s v="0000713603"/>
    <s v="1"/>
    <s v="11163"/>
    <d v="2025-02-14T00:00:00"/>
    <s v="1005450425"/>
    <s v="CARLOS ANDRES DANIELS JARAMILLO"/>
    <s v="1002629376"/>
    <s v="CESAR AUGUSTO CACERES GONZALEZ"/>
    <d v="2025-02-14T00:00:00"/>
    <s v="7990990000"/>
    <s v="Transitoria Presupuesto CDP CRP"/>
  </r>
  <r>
    <s v="2025"/>
    <n v="2"/>
    <d v="2025-01-01T00:00:00"/>
    <d v="2025-05-27T00:00:00"/>
    <s v="0118-01"/>
    <x v="34"/>
    <s v="Implementación de acciones y estrategias - Documentos de evaluación"/>
    <x v="153"/>
    <d v="2025-02-05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71594289"/>
    <n v="0"/>
    <n v="0"/>
    <n v="0"/>
    <s v="0000706261"/>
    <s v="1"/>
    <s v="10787"/>
    <d v="2025-02-05T00:00:00"/>
    <s v="1005450425"/>
    <s v="CARLOS ANDRES DANIELS JARAMILLO"/>
    <s v="1002629376"/>
    <s v="CESAR AUGUSTO CACERES GONZALEZ"/>
    <d v="2025-02-05T00:00:00"/>
    <s v="7990990000"/>
    <s v="Transitoria Presupuesto CDP CRP"/>
  </r>
  <r>
    <s v="2025"/>
    <n v="1"/>
    <d v="2025-01-01T00:00:00"/>
    <d v="2025-05-27T00:00:00"/>
    <s v="0118-01"/>
    <x v="34"/>
    <s v="Implementación de acciones y estrategias - Documentos de evaluación"/>
    <x v="154"/>
    <d v="2025-01-24T00:00:00"/>
    <s v="PRESTAR SERVICIOS DE APOYO A LA GESTIÓN EN EL DESARROLLO DE ACTIVIDADESDE CARÁCTER ADMINISTRATIVO QUE SE ADELANTAN EN LA SUBSECRETARÍA DEINSPECCIÓN VIGILANCIA Y CONTROL DE VIVIENDA Y SUS DEPENDENCIAS."/>
    <s v="1-100-I019"/>
    <s v="VA-Otras multas"/>
    <s v="O232020200991123"/>
    <s v="Servicios de la administración pública relacionados con la vivienda e infraestructura de servicios públicos"/>
    <s v="PM/0118/0117/45990010226"/>
    <s v="Servicio de prevención, vigilancia y seguimiento d"/>
    <n v="18891090"/>
    <n v="0"/>
    <n v="0"/>
    <n v="0"/>
    <s v="0000695842"/>
    <s v="1"/>
    <s v="10815"/>
    <d v="2025-01-24T00:00:00"/>
    <s v="1005450425"/>
    <s v="CARLOS ANDRES DANIELS JARAMILLO"/>
    <s v="1002629376"/>
    <s v="CESAR AUGUSTO CACERES GONZALEZ"/>
    <d v="2025-01-24T00:00:00"/>
    <s v="7990990000"/>
    <s v="Transitoria Presupuesto CDP CRP"/>
  </r>
  <r>
    <s v="2025"/>
    <n v="2"/>
    <d v="2025-01-01T00:00:00"/>
    <d v="2025-05-27T00:00:00"/>
    <s v="0118-01"/>
    <x v="34"/>
    <s v="Implementación de acciones y estrategias - Documentos de evaluación"/>
    <x v="155"/>
    <d v="2025-02-05T00:00:00"/>
    <s v="PRESTAR SERVICIOS PROFESIONALES DE CARÁCTER ADMINISTRATIVO PARA APOYARALA SUBDIRECCIÓN DE INVESTIGACIONES Y CONTROL DE VIVIENDA EN EL PROCESODECOBRO PERSUASIVO Y DEPURACIÓN DE LA CARTERA POR SANCIONES IMPUESTAS ALOS INFRACTORES DE LAS NORMAS DE ENAJENACIÓN Y ARRENDAMIENTO DE LOSINMUEBLES DESTINADOS A VIVIENDA."/>
    <s v="1-100-I019"/>
    <s v="VA-Otras multas"/>
    <s v="O232020200991123"/>
    <s v="Servicios de la administración pública relacionados con la vivienda e infraestructura de servicios públicos"/>
    <s v="PM/0118/0117/45990010226"/>
    <s v="Servicio de prevención, vigilancia y seguimiento d"/>
    <n v="58007043"/>
    <n v="0"/>
    <n v="0"/>
    <n v="0"/>
    <s v="0000706258"/>
    <s v="1"/>
    <s v="10015"/>
    <d v="2025-02-05T00:00:00"/>
    <s v="1000668702"/>
    <s v="JAZMIN ROCIO OROZCO RODRIGUEZ"/>
    <s v="1002629376"/>
    <s v="CESAR AUGUSTO CACERES GONZALEZ"/>
    <d v="2025-02-05T00:00:00"/>
    <s v="7990990000"/>
    <s v="Transitoria Presupuesto CDP CRP"/>
  </r>
  <r>
    <s v="2025"/>
    <n v="2"/>
    <d v="2025-01-01T00:00:00"/>
    <d v="2025-05-27T00:00:00"/>
    <s v="0118-01"/>
    <x v="34"/>
    <s v="Implementación de acciones y estrategias - Documentos de evaluación"/>
    <x v="156"/>
    <d v="2025-02-11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79549210"/>
    <n v="0"/>
    <n v="0"/>
    <n v="0"/>
    <s v="0000710585"/>
    <s v="1"/>
    <s v="10735"/>
    <d v="2025-02-11T00:00:00"/>
    <s v="1005450425"/>
    <s v="CARLOS ANDRES DANIELS JARAMILLO"/>
    <s v="1002629376"/>
    <s v="CESAR AUGUSTO CACERES GONZALEZ"/>
    <d v="2025-02-11T00:00:00"/>
    <s v="7990990000"/>
    <s v="Transitoria Presupuesto CDP CRP"/>
  </r>
  <r>
    <s v="2025"/>
    <n v="2"/>
    <d v="2025-01-01T00:00:00"/>
    <d v="2025-05-27T00:00:00"/>
    <s v="0118-01"/>
    <x v="34"/>
    <s v="Implementación de acciones y estrategias - Documentos de evaluación"/>
    <x v="157"/>
    <d v="2025-02-12T00:00:00"/>
    <s v="PRESTAR SERVICIOS PROFESIONALES PARA APOYAR JURÍDICAMENTE CON ELREGISTRO DE ARRENDADORES Y ENAJENADORES DE VIVIENDA, LAS AUTORIZACIONESPARA LA ENAJENACIÓN DE VIVIENDA Y DEMÁS ACTIVIDADES ORIENTADAS ALCONTROL DE PROYECTOS DE ENAJENACIÓN DE VIVIENDA."/>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710814"/>
    <s v="1"/>
    <s v="10621"/>
    <d v="2025-02-12T00:00:00"/>
    <s v="1000070452"/>
    <s v="JULIO ALVARO FORIGUA GARCIA"/>
    <s v="1002629376"/>
    <s v="CESAR AUGUSTO CACERES GONZALEZ"/>
    <d v="2025-02-12T00:00:00"/>
    <s v="7990990000"/>
    <s v="Transitoria Presupuesto CDP CRP"/>
  </r>
  <r>
    <s v="2025"/>
    <n v="2"/>
    <d v="2025-01-01T00:00:00"/>
    <d v="2025-05-27T00:00:00"/>
    <s v="0118-01"/>
    <x v="34"/>
    <s v="Implementación de acciones y estrategias - Documentos de evaluación"/>
    <x v="158"/>
    <d v="2025-02-14T00:00:00"/>
    <s v="PRESTAR SERVICIOS PROFESIONALES PARA LA ELABORACIÓN DE INFORMES TÉCNICOSY DEMÁS ACTIVIDADES RELACIONADAS CON LOSTRÁMITES QUE SE ADELANTAN EN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713596"/>
    <s v="1"/>
    <s v="10547"/>
    <d v="2025-02-14T00:00:00"/>
    <s v="1000668702"/>
    <s v="JAZMIN ROCIO OROZCO RODRIGUEZ"/>
    <s v="1002629376"/>
    <s v="CESAR AUGUSTO CACERES GONZALEZ"/>
    <d v="2025-02-14T00:00:00"/>
    <s v="7990990000"/>
    <s v="Transitoria Presupuesto CDP CRP"/>
  </r>
  <r>
    <s v="2025"/>
    <n v="2"/>
    <d v="2025-01-01T00:00:00"/>
    <d v="2025-05-27T00:00:00"/>
    <s v="0118-01"/>
    <x v="34"/>
    <s v="Implementación de acciones y estrategias - Documentos de evaluación"/>
    <x v="159"/>
    <d v="2025-02-07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43"/>
    <n v="0"/>
    <n v="0"/>
    <n v="0"/>
    <s v="0000707735"/>
    <s v="1"/>
    <s v="10408"/>
    <d v="2025-02-07T00:00:00"/>
    <s v="1000668702"/>
    <s v="JAZMIN ROCIO OROZCO RODRIGUEZ"/>
    <s v="1002629376"/>
    <s v="CESAR AUGUSTO CACERES GONZALEZ"/>
    <d v="2025-02-07T00:00:00"/>
    <s v="7990990000"/>
    <s v="Transitoria Presupuesto CDP CRP"/>
  </r>
  <r>
    <s v="2025"/>
    <n v="2"/>
    <d v="2025-01-01T00:00:00"/>
    <d v="2025-05-27T00:00:00"/>
    <s v="0118-01"/>
    <x v="34"/>
    <s v="Implementación de acciones y estrategias - Documentos de evaluación"/>
    <x v="160"/>
    <d v="2025-02-17T00:00:00"/>
    <s v="PRESTAR SERVICIOS PROFESIONALES PARA APOYAR JURÍDICAMENTE EN LARESOLUCIÓN DE RECURSOS Y DEMÁS ACTIVIDADES JURÍDICAS RELACIONADAS CONLAS INVESTIGACIONES ADMINISTRATIVAS DE LA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63639368"/>
    <n v="0"/>
    <n v="0"/>
    <n v="0"/>
    <s v="0000713846"/>
    <s v="1"/>
    <s v="10705"/>
    <d v="2025-02-17T00:00:00"/>
    <s v="1005450425"/>
    <s v="CARLOS ANDRES DANIELS JARAMILLO"/>
    <s v="1002629376"/>
    <s v="CESAR AUGUSTO CACERES GONZALEZ"/>
    <d v="2025-02-17T00:00:00"/>
    <s v="7990990000"/>
    <s v="Transitoria Presupuesto CDP CRP"/>
  </r>
  <r>
    <s v="2025"/>
    <n v="2"/>
    <d v="2025-01-01T00:00:00"/>
    <d v="2025-05-27T00:00:00"/>
    <s v="0118-01"/>
    <x v="34"/>
    <s v="Implementación de acciones y estrategias - Documentos de evaluación"/>
    <x v="161"/>
    <d v="2025-02-07T00:00:00"/>
    <s v="PRESTAR SERVICIOS PROFESIONALES PARA LASUSTANCIACIÓN DE LOS ACTOSADMINISTRATIVOS Y DEMÁS ACTUACIONES QUE DEN IMPULSO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43"/>
    <n v="0"/>
    <n v="0"/>
    <n v="0"/>
    <s v="0000707707"/>
    <s v="1"/>
    <s v="10023"/>
    <d v="2025-02-07T00:00:00"/>
    <s v="1000668702"/>
    <s v="JAZMIN ROCIO OROZCO RODRIGUEZ"/>
    <s v="1002629376"/>
    <s v="CESAR AUGUSTO CACERES GONZALEZ"/>
    <d v="2025-02-07T00:00:00"/>
    <s v="7990990000"/>
    <s v="Transitoria Presupuesto CDP CRP"/>
  </r>
  <r>
    <s v="2025"/>
    <n v="2"/>
    <d v="2025-01-01T00:00:00"/>
    <d v="2025-05-27T00:00:00"/>
    <s v="0118-01"/>
    <x v="34"/>
    <s v="Implementación de acciones y estrategias - Documentos de evaluación"/>
    <x v="162"/>
    <d v="2025-02-12T00:00:00"/>
    <s v="PRESTAR SERVICIOS PROFESIONALES PARA LA SUSTANCIACIÓN DE LOS ACTOSADMINISTRATIVOS Y DEMÁS ACTUACIONES QUE DEN IMPULSO A LOS PROCESOSADMINISTRATIVOS SANCIONATORIOS"/>
    <s v="1-200-I068"/>
    <s v="RB-MULTAS CONTROL DE VIVIENDA"/>
    <s v="O232020200991123"/>
    <s v="Servicios de la administración pública relacionados con la vivienda e infraestructura de servicios públicos"/>
    <s v="PM/0118/0117/45990010226"/>
    <s v="Servicio de prevención, vigilancia y seguimiento d"/>
    <n v="32226135"/>
    <n v="0"/>
    <n v="0"/>
    <n v="0"/>
    <s v="0000710764"/>
    <s v="1"/>
    <s v="10406"/>
    <d v="2025-02-12T00:00:00"/>
    <s v="1000668702"/>
    <s v="JAZMIN ROCIO OROZCO RODRIGUEZ"/>
    <s v="1002629376"/>
    <s v="CESAR AUGUSTO CACERES GONZALEZ"/>
    <d v="2025-02-12T00:00:00"/>
    <s v="7990990000"/>
    <s v="Transitoria Presupuesto CDP CRP"/>
  </r>
  <r>
    <s v="2025"/>
    <n v="2"/>
    <d v="2025-01-01T00:00:00"/>
    <d v="2025-05-27T00:00:00"/>
    <s v="0118-01"/>
    <x v="34"/>
    <s v="Implementación de acciones y estrategias - Documentos de evaluación"/>
    <x v="163"/>
    <d v="2025-02-05T00:00:00"/>
    <s v="PRESTAR SERVICIOS PROFESIONALES PARA APOYAR JURÍDICAMENTE EN LAPROYECCIÓN Y/O REVISIÓN DE LAS RESPUESTAS A LAS PETICIONES, QUEJAS YSOLICITUDES RELACIONADAS CON LA ENAJENACIÓN DE VIVIENDA Y DEMÁSACTIVIDADES ORIENTADAS A LA INSPECCIÓN, VIGILANCIA Y CONTROL DEVIVIENDA."/>
    <s v="1-100-F001"/>
    <s v="VA-RECURSOS DISTRITO"/>
    <s v="O232020200991123"/>
    <s v="Servicios de la administración pública relacionados con la vivienda e infraestructura de servicios públicos"/>
    <s v="PM/0118/0117/45990010226"/>
    <s v="Servicio de prevención, vigilancia y seguimiento d"/>
    <n v="71594289"/>
    <n v="0"/>
    <n v="0"/>
    <n v="0"/>
    <s v="0000706260"/>
    <s v="1"/>
    <s v="10786"/>
    <d v="2025-02-05T00:00:00"/>
    <s v="1005450425"/>
    <s v="CARLOS ANDRES DANIELS JARAMILLO"/>
    <s v="1002629376"/>
    <s v="CESAR AUGUSTO CACERES GONZALEZ"/>
    <d v="2025-02-05T00:00:00"/>
    <s v="7990990000"/>
    <s v="Transitoria Presupuesto CDP CRP"/>
  </r>
  <r>
    <s v="2025"/>
    <n v="2"/>
    <d v="2025-01-01T00:00:00"/>
    <d v="2025-05-27T00:00:00"/>
    <s v="0118-01"/>
    <x v="34"/>
    <s v="Implementación de acciones y estrategias - Documentos de evaluación"/>
    <x v="164"/>
    <d v="2025-02-25T00:00:00"/>
    <s v="PRESTAR SERVICIOS PROFESIONALES PARA APOYAR JURÍDICAMENTE EN LA REVISIÓNY/O SUSTANCIACIÓN DE ACTOS ADMINISTRATIVOS Y DEMÁS ACTUACIONESPROCESALES QUE CORRESPONDAN A LOS PROCESOS ADMINISTRATIVOSSANCIONATORIOS DE COMPETENCIA DE LA SUBDIRECCIÓN DE INVESTIGACIONES YCONTROL DE VIVIENDA."/>
    <s v="1-100-I019"/>
    <s v="VA-Otras multas"/>
    <s v="O232020200991123"/>
    <s v="Servicios de la administración pública relacionados con la vivienda e infraestructura de servicios públicos"/>
    <s v="PM/0118/0117/45990010226"/>
    <s v="Servicio de prevención, vigilancia y seguimiento d"/>
    <n v="96388090"/>
    <n v="0"/>
    <n v="0"/>
    <n v="9638809"/>
    <s v="0000719653"/>
    <s v="1"/>
    <s v="10879"/>
    <d v="2025-02-25T00:00:00"/>
    <s v="1000668702"/>
    <s v="JAZMIN ROCIO OROZCO RODRIGUEZ"/>
    <s v="1002629376"/>
    <s v="CESAR AUGUSTO CACERES GONZALEZ"/>
    <d v="2025-02-25T00:00:00"/>
    <s v="7990990000"/>
    <s v="Transitoria Presupuesto CDP CRP"/>
  </r>
  <r>
    <s v="2025"/>
    <n v="2"/>
    <d v="2025-01-01T00:00:00"/>
    <d v="2025-05-27T00:00:00"/>
    <s v="0118-01"/>
    <x v="34"/>
    <s v="Implementación de acciones y estrategias - Documentos de evaluación"/>
    <x v="165"/>
    <d v="2025-02-12T00:00:00"/>
    <s v="PRESTAR SERVICIOS PROFESIONALES PARA APOYAR JURÍDICAMENTE EL TRÁMITE DENOTIFICACIÓN DE LOS ACTOS ADMINISTRATIVOS Y DEMÁS ACTUACIONES PROCESALESQUE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30349620"/>
    <n v="0"/>
    <n v="0"/>
    <n v="0"/>
    <s v="0000710842"/>
    <s v="1"/>
    <s v="9998"/>
    <d v="2025-02-12T00:00:00"/>
    <s v="1000668702"/>
    <s v="JAZMIN ROCIO OROZCO RODRIGUEZ"/>
    <s v="1002629376"/>
    <s v="CESAR AUGUSTO CACERES GONZALEZ"/>
    <d v="2025-02-12T00:00:00"/>
    <s v="7990990000"/>
    <s v="Transitoria Presupuesto CDP CRP"/>
  </r>
  <r>
    <s v="2025"/>
    <n v="2"/>
    <d v="2025-01-01T00:00:00"/>
    <d v="2025-05-27T00:00:00"/>
    <s v="0118-01"/>
    <x v="34"/>
    <s v="Implementación de acciones y estrategias - Documentos de evaluación"/>
    <x v="166"/>
    <d v="2025-02-12T00:00:00"/>
    <s v="PRESTAR SERVICIOS DE APOYO A LA GESTIÓN EN LAS ACTIVIDADESADMINISTRATIVAS GENERADAS CON OCASIÓN A LAS ACTUACIONES ADMINISTRATIVAS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19820160"/>
    <n v="0"/>
    <n v="0"/>
    <n v="0"/>
    <s v="0000710836"/>
    <s v="1"/>
    <s v="9995"/>
    <d v="2025-02-12T00:00:00"/>
    <s v="1000668702"/>
    <s v="JAZMIN ROCIO OROZCO RODRIGUEZ"/>
    <s v="1002629376"/>
    <s v="CESAR AUGUSTO CACERES GONZALEZ"/>
    <d v="2025-02-12T00:00:00"/>
    <s v="7990990000"/>
    <s v="Transitoria Presupuesto CDP CRP"/>
  </r>
  <r>
    <s v="2025"/>
    <n v="2"/>
    <d v="2025-01-01T00:00:00"/>
    <d v="2025-05-27T00:00:00"/>
    <s v="0118-01"/>
    <x v="34"/>
    <s v="Implementación de acciones y estrategias - Documentos de evaluación"/>
    <x v="167"/>
    <d v="2025-02-07T00:00:00"/>
    <s v="PRESTAR SERVICIOS PROFESIONALES PARA ACOMPAÑAR JURÍDICAMENTE A LA SDHTEN EL MARCO DE SU PARTICIPACIÓN EN LA COMISIÓN DE VEEDURÍA DE LASCURADURÍAS URBANAS DE BOGOTÁ."/>
    <s v="1-100-F001"/>
    <s v="VA-RECURSOS DISTRITO"/>
    <s v="O232020200991123"/>
    <s v="Servicios de la administración pública relacionados con la vivienda e infraestructura de servicios públicos"/>
    <s v="PM/0118/0117/45990010226"/>
    <s v="Servicio de prevención, vigilancia y seguimiento d"/>
    <n v="32226135"/>
    <n v="0"/>
    <n v="0"/>
    <n v="0"/>
    <s v="0000707700"/>
    <s v="1"/>
    <s v="10710"/>
    <d v="2025-02-07T00:00:00"/>
    <s v="1005450425"/>
    <s v="CARLOS ANDRES DANIELS JARAMILLO"/>
    <s v="1002629376"/>
    <s v="CESAR AUGUSTO CACERES GONZALEZ"/>
    <d v="2025-02-07T00:00:00"/>
    <s v="7990990000"/>
    <s v="Transitoria Presupuesto CDP CRP"/>
  </r>
  <r>
    <s v="2025"/>
    <n v="2"/>
    <d v="2025-01-01T00:00:00"/>
    <d v="2025-05-27T00:00:00"/>
    <s v="0118-01"/>
    <x v="34"/>
    <s v="Implementación de acciones y estrategias - Documentos de evaluación"/>
    <x v="168"/>
    <d v="2025-02-07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32226135"/>
    <n v="0"/>
    <n v="0"/>
    <n v="0"/>
    <s v="0000707734"/>
    <s v="1"/>
    <s v="9996"/>
    <d v="2025-02-07T00:00:00"/>
    <s v="1000668702"/>
    <s v="JAZMIN ROCIO OROZCO RODRIGUEZ"/>
    <s v="1002629376"/>
    <s v="CESAR AUGUSTO CACERES GONZALEZ"/>
    <d v="2025-02-07T00:00:00"/>
    <s v="7990990000"/>
    <s v="Transitoria Presupuesto CDP CRP"/>
  </r>
  <r>
    <s v="2025"/>
    <n v="2"/>
    <d v="2025-01-01T00:00:00"/>
    <d v="2025-05-27T00:00:00"/>
    <s v="0118-01"/>
    <x v="34"/>
    <s v="Implementación de acciones y estrategias - Documentos de evaluación"/>
    <x v="169"/>
    <d v="2025-02-14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713597"/>
    <s v="1"/>
    <s v="10659"/>
    <d v="2025-02-14T00:00:00"/>
    <s v="1000070452"/>
    <s v="JULIO ALVARO FORIGUA GARCIA"/>
    <s v="1002629376"/>
    <s v="CESAR AUGUSTO CACERES GONZALEZ"/>
    <d v="2025-02-14T00:00:00"/>
    <s v="7990990000"/>
    <s v="Transitoria Presupuesto CDP CRP"/>
  </r>
  <r>
    <s v="2025"/>
    <n v="2"/>
    <d v="2025-01-01T00:00:00"/>
    <d v="2025-05-27T00:00:00"/>
    <s v="0118-01"/>
    <x v="34"/>
    <s v="Implementación de acciones y estrategias - Documentos de evaluación"/>
    <x v="170"/>
    <d v="2025-02-12T00:00:00"/>
    <s v="PRESTAR SERVICIOS PROFESIONALES PARA APOYAR JURÍDICAMENTE EN LA FUNCIÓNDE VIGILANCIA DE ENAJENADORES DE VIVIENDA Y ARRENDADOR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38671362"/>
    <n v="0"/>
    <n v="0"/>
    <s v="0000710806"/>
    <s v="1"/>
    <s v="10565"/>
    <d v="2025-02-12T00:00:00"/>
    <s v="1005450425"/>
    <s v="CARLOS ANDRES DANIELS JARAMILLO"/>
    <s v="1002629376"/>
    <s v="CESAR AUGUSTO CACERES GONZALEZ"/>
    <d v="2025-02-12T00:00:00"/>
    <s v="7990990000"/>
    <s v="Transitoria Presupuesto CDP CRP"/>
  </r>
  <r>
    <s v="2025"/>
    <n v="1"/>
    <d v="2025-01-01T00:00:00"/>
    <d v="2025-05-27T00:00:00"/>
    <s v="0118-01"/>
    <x v="34"/>
    <s v="Implementación de acciones y estrategias - Documentos de evaluación"/>
    <x v="171"/>
    <d v="2025-01-10T00:00:00"/>
    <s v="PRESTAR SERVICIOS PROFESIONALES PARA LASUSTANCIACIÓN DE LOS ACTOSADMINISTRATIVOS Y DEMÁS ACTUACIONES QUE DEN IMPULSO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67674884"/>
    <n v="0"/>
    <n v="0"/>
    <n v="0"/>
    <s v="0000668197"/>
    <s v="1"/>
    <s v="10021"/>
    <d v="2025-01-10T00:00:00"/>
    <s v="1000668702"/>
    <s v="JAZMIN ROCIO OROZCO RODRIGUEZ"/>
    <s v="1002629376"/>
    <s v="CESAR AUGUSTO CACERES GONZALEZ"/>
    <d v="2025-01-10T00:00:00"/>
    <s v="7990990000"/>
    <s v="Transitoria Presupuesto CDP CRP"/>
  </r>
  <r>
    <s v="2025"/>
    <n v="2"/>
    <d v="2025-01-01T00:00:00"/>
    <d v="2025-05-27T00:00:00"/>
    <s v="0118-01"/>
    <x v="34"/>
    <s v="Implementación de acciones y estrategias - Documentos de evaluación"/>
    <x v="172"/>
    <d v="2025-02-28T00:00:00"/>
    <s v="PRESTAR SERVICIOS DE APOYO A LA GESTIÓN EN EL DESARROLLO DE ACTIVIDADESDE CARÁCTER ADMINISTRATIVO QUE SE ADELANTAN EN LA SUBDIRECCIÓN DEPREVENCIÓN Y SEGUIMIENTO"/>
    <s v="1-100-F001"/>
    <s v="VA-RECURSOS DISTRITO"/>
    <s v="O232020200991123"/>
    <s v="Servicios de la administración pública relacionados con la vivienda e infraestructura de servicios públicos"/>
    <s v="PM/0118/0117/45990010226"/>
    <s v="Servicio de prevención, vigilancia y seguimiento d"/>
    <n v="28336635"/>
    <n v="0"/>
    <n v="0"/>
    <n v="28336635"/>
    <s v="0000720943"/>
    <s v="1"/>
    <s v="10799"/>
    <d v="2025-02-28T00:00:00"/>
    <s v="1005450425"/>
    <s v="CARLOS ANDRES DANIELS JARAMILLO"/>
    <s v="1002629376"/>
    <s v="CESAR AUGUSTO CACERES GONZALEZ"/>
    <d v="2025-02-28T00:00:00"/>
    <s v="7990990000"/>
    <s v="Transitoria Presupuesto CDP CRP"/>
  </r>
  <r>
    <s v="2025"/>
    <n v="2"/>
    <d v="2025-01-01T00:00:00"/>
    <d v="2025-05-27T00:00:00"/>
    <s v="0118-01"/>
    <x v="34"/>
    <s v="Implementación de acciones y estrategias - Documentos de evaluación"/>
    <x v="173"/>
    <d v="2025-02-28T00:00:00"/>
    <s v="PRESTAR SERVICIOS PROFESIONALES PARA ACOMPAÑAR A LA COMISIÓN DE VEEDURÍADE LAS CURADURÍAS URBANAS DE BOGOTÁ EN ELANÁLISIS Y SEGUIMIENTO DE LOSCASOS QUE LE SEAN ASIGNADOS EN LOS ASPECTOS TÉCNICOS Y/O ARQUITECTÓNICOS"/>
    <s v="1-100-F001"/>
    <s v="VA-RECURSOS DISTRITO"/>
    <s v="O232020200991123"/>
    <s v="Servicios de la administración pública relacionados con la vivienda e infraestructura de servicios públicos"/>
    <s v="PM/0118/0117/45990010226"/>
    <s v="Servicio de prevención, vigilancia y seguimiento d"/>
    <n v="38671361"/>
    <n v="0"/>
    <n v="0"/>
    <n v="214840"/>
    <s v="0000720932"/>
    <s v="1"/>
    <s v="10752"/>
    <d v="2025-02-27T00:00:00"/>
    <s v="1005450425"/>
    <s v="CARLOS ANDRES DANIELS JARAMILLO"/>
    <s v="1002629376"/>
    <s v="CESAR AUGUSTO CACERES GONZALEZ"/>
    <d v="2025-02-28T00:00:00"/>
    <s v="7990990000"/>
    <s v="Transitoria Presupuesto CDP CRP"/>
  </r>
  <r>
    <s v="2025"/>
    <n v="2"/>
    <d v="2025-01-01T00:00:00"/>
    <d v="2025-05-27T00:00:00"/>
    <s v="0118-01"/>
    <x v="34"/>
    <s v="Implementación de acciones y estrategias - Documentos de evaluación"/>
    <x v="174"/>
    <d v="2025-02-28T00:00:00"/>
    <s v="PRESTAR SERVICIOS PROFESIONALES PARA LA REVISIÓN Y/O ELABORACIÓN DEINFORMES TÉCNICOS QUE DEN IMPULSO A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5895857"/>
    <n v="0"/>
    <n v="0"/>
    <n v="50030"/>
    <s v="0000720951"/>
    <s v="1"/>
    <s v="11117"/>
    <d v="2025-02-28T00:00:00"/>
    <s v="1005450425"/>
    <s v="CARLOS ANDRES DANIELS JARAMILLO"/>
    <s v="1002629376"/>
    <s v="CESAR AUGUSTO CACERES GONZALEZ"/>
    <d v="2025-02-28T00:00:00"/>
    <s v="7990990000"/>
    <s v="Transitoria Presupuesto CDP CRP"/>
  </r>
  <r>
    <s v="2025"/>
    <n v="1"/>
    <d v="2025-01-01T00:00:00"/>
    <d v="2025-05-27T00:00:00"/>
    <s v="0118-01"/>
    <x v="10"/>
    <s v="Fortalecimiento en la gestión pública in - Servicio de asistencia técnica"/>
    <x v="175"/>
    <d v="2025-01-09T00:00:00"/>
    <s v="PRESTAR SERVICIOS PROFESIONALES QUE PERMITAN REALIZAR CADA UNA DE LASACTIVIDADES RELACIONADAS CON LA LIQUIDACIÓN DE LA NÓMINA DE LOSFUNCIONARIOS DE LA SECRETARÍA DISTRITAL DEL HÁBITAT, CON CADA UNO DE SUSEMOLUMENTOS, ASÍ COMO LA ADMINISTRACIÓN FUNCIONAL DEL SISTEMA JSP7"/>
    <s v="1-100-F001"/>
    <s v="VA-RECURSOS DISTRITO"/>
    <s v="O232020200991191"/>
    <s v="Servicios administrativos relacionados con los trabajadores estatales"/>
    <s v="PM/0118/0118/45990310250"/>
    <s v="Estrategias de gestión institucional y de la cultu"/>
    <n v="28904400"/>
    <n v="0"/>
    <n v="0"/>
    <n v="0"/>
    <s v="0000663370"/>
    <s v="1"/>
    <s v="10930"/>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176"/>
    <d v="2025-01-17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76906350"/>
    <n v="0"/>
    <n v="0"/>
    <n v="0"/>
    <s v="0000685823"/>
    <s v="1"/>
    <s v="11048"/>
    <d v="2025-01-17T00:00:00"/>
    <s v="1004902605"/>
    <s v="PAOLA ANDREA CALDERON VARGAS"/>
    <s v="1002629376"/>
    <s v="CESAR AUGUSTO CACERES GONZALEZ"/>
    <d v="2025-01-17T00:00:00"/>
    <s v="7990990000"/>
    <s v="Transitoria Presupuesto CDP CRP"/>
  </r>
  <r>
    <s v="2025"/>
    <n v="1"/>
    <d v="2025-01-01T00:00:00"/>
    <d v="2025-05-27T00:00:00"/>
    <s v="0118-01"/>
    <x v="10"/>
    <s v="Fortalecimiento en la gestión pública in - Servicio de asistencia técnica"/>
    <x v="177"/>
    <d v="2025-01-17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76906350"/>
    <n v="0"/>
    <n v="0"/>
    <n v="0"/>
    <s v="0000685824"/>
    <s v="1"/>
    <s v="11051"/>
    <d v="2025-01-17T00:00:00"/>
    <s v="1004902605"/>
    <s v="PAOLA ANDREA CALDERON VARGAS"/>
    <s v="1002629376"/>
    <s v="CESAR AUGUSTO CACERES GONZALEZ"/>
    <d v="2025-01-17T00:00:00"/>
    <s v="7990990000"/>
    <s v="Transitoria Presupuesto CDP CRP"/>
  </r>
  <r>
    <s v="2025"/>
    <n v="1"/>
    <d v="2025-01-01T00:00:00"/>
    <d v="2025-05-27T00:00:00"/>
    <s v="0118-01"/>
    <x v="10"/>
    <s v="Fortalecimiento en la gestión pública in - Servicio de asistencia técnica"/>
    <x v="178"/>
    <d v="2025-01-09T00:00:00"/>
    <s v="PRESTAR SERVICIOS PROFESIONALES PARA ADELANTAR JURIDICAMENTE LOSPROCESOS DISCIPLINARIOS QUE SE ADELANTEN EN  LA OFICINA DE CONTROLDISCIPLINARIO INTERNO GARANTIZANDO EL FORTALECIMIENTO DE LA GESTIÓN DELOS PROCESOS DURANTE LA ETAPA DE INSTRUCCIÓN."/>
    <s v="1-100-F001"/>
    <s v="VA-RECURSOS DISTRITO"/>
    <s v="O232020200991191"/>
    <s v="Servicios administrativos relacionados con los trabajadores estatales"/>
    <s v="PM/0118/0118/45990310250"/>
    <s v="Estrategias de gestión institucional y de la cultu"/>
    <n v="59460480"/>
    <n v="0"/>
    <n v="0"/>
    <n v="0"/>
    <s v="0000664257"/>
    <s v="1"/>
    <s v="10413"/>
    <d v="2025-01-09T00:00:00"/>
    <s v="1005450425"/>
    <s v="CARLOS ANDRES DANIELS JARAMILLO"/>
    <s v="1002629376"/>
    <s v="CESAR AUGUSTO CACERES GONZALEZ"/>
    <d v="2025-01-09T00:00:00"/>
    <s v="7990990000"/>
    <s v="Transitoria Presupuesto CDP CRP"/>
  </r>
  <r>
    <s v="2025"/>
    <n v="1"/>
    <d v="2025-01-01T00:00:00"/>
    <d v="2025-05-27T00:00:00"/>
    <s v="0118-01"/>
    <x v="10"/>
    <s v="Fortalecimiento en la gestión pública in - Servicio de asistencia técnica"/>
    <x v="179"/>
    <d v="2025-01-13T00:00:00"/>
    <s v="PRESTAR LOS SERVICIOS PROFESIONALES EN EL PROCESO DE GESTIÓN DOCUMENTALCON LA EJECUCIÓN Y SEGUIMIENTO DE LAS ACTIVIDADES DE CORRESPONDENCIA ENLA SDHT."/>
    <s v="1-100-F001"/>
    <s v="VA-RECURSOS DISTRITO"/>
    <s v="O232020200991191"/>
    <s v="Servicios administrativos relacionados con los trabajadores estatales"/>
    <s v="PM/0118/0118/45990310250"/>
    <s v="Estrategias de gestión institucional y de la cultu"/>
    <n v="16568415"/>
    <n v="0"/>
    <n v="0"/>
    <n v="0"/>
    <s v="0000674176"/>
    <s v="1"/>
    <s v="11005"/>
    <d v="2025-01-13T00:00:00"/>
    <s v="1002629376"/>
    <s v="CESAR AUGUSTO CACERES GONZALEZ"/>
    <s v="1002629376"/>
    <s v="CESAR AUGUSTO CACERES GONZALEZ"/>
    <d v="2025-01-13T00:00:00"/>
    <s v="7990990000"/>
    <s v="Transitoria Presupuesto CDP CRP"/>
  </r>
  <r>
    <s v="2025"/>
    <n v="1"/>
    <d v="2025-01-01T00:00:00"/>
    <d v="2025-05-27T00:00:00"/>
    <s v="0118-01"/>
    <x v="10"/>
    <s v="Fortalecimiento en la gestión pública in - Servicio de asistencia técnica"/>
    <x v="180"/>
    <d v="2025-01-27T00:00:00"/>
    <s v="PRESTAR SERVICIOS PROFESIONALES PARA EL FORTALECIMIENTO, IMPLEMENTACIÓNY SEGUIMIENTO INTEGRAL DE LA ESTRATEGIA DE RELACIONAMIENTOINTERINSTITUCIONAL A ESCALA REGIONAL, NACIONAL E INTERNACIONAL DE LASECRETARÍA DISTRITAL DEL HÁBITAT, MEDIANTE LA GESTIÓN Y MONITOREO DEPROYECTOS; IDENTIFICACIÓN, ANÁLISIS Y PROMOCIÓN DE OPORTUNIDADES YRELACIONES ESTRATÉGICAS; PROPICIAR Y HACER SEGUIMIENTO A EVENTOSRELEVANTES; GESTIÓN DE ALIANZAS ESTRATÉGICAS Y ELABORACIÓN DE INSUMOS,ANÁLISIS Y DOCUMENTOS ESTRATÉGICOS."/>
    <s v="1-100-F001"/>
    <s v="VA-RECURSOS DISTRITO"/>
    <s v="O232020200991191"/>
    <s v="Servicios administrativos relacionados con los trabajadores estatales"/>
    <s v="PM/0118/0118/45990310250"/>
    <s v="Estrategias de gestión institucional y de la cultu"/>
    <n v="121000000"/>
    <n v="0"/>
    <n v="0"/>
    <n v="0"/>
    <s v="0000697541"/>
    <s v="1"/>
    <s v="11096"/>
    <d v="2025-01-27T00:00:00"/>
    <s v="1000300664"/>
    <s v="ANA MILENA YELA ESCOBAR"/>
    <s v="1002629376"/>
    <s v="CESAR AUGUSTO CACERES GONZALEZ"/>
    <d v="2025-01-27T00:00:00"/>
    <s v="7990990000"/>
    <s v="Transitoria Presupuesto CDP CRP"/>
  </r>
  <r>
    <s v="2025"/>
    <n v="1"/>
    <d v="2025-01-01T00:00:00"/>
    <d v="2025-05-27T00:00:00"/>
    <s v="0118-01"/>
    <x v="10"/>
    <s v="Fortalecimiento en la gestión pública in - Servicio de asistencia técnica"/>
    <x v="181"/>
    <d v="2025-01-31T00:00:00"/>
    <s v="PRESTAR SERVICIOS PROFESIONALES PARA LA ADMINISTRACIÓN DE BASES DE DATOSY LA GESTIÓN DE PLATAFORMAS DE LA GESTIÓN CONTRACTUAL DE LA ENTIDAD."/>
    <s v="1-100-F001"/>
    <s v="VA-RECURSOS DISTRITO"/>
    <s v="O232020200991191"/>
    <s v="Servicios administrativos relacionados con los trabajadores estatales"/>
    <s v="PM/0118/0118/45990310250"/>
    <s v="Estrategias de gestión institucional y de la cultu"/>
    <n v="23071905"/>
    <n v="0"/>
    <n v="0"/>
    <n v="0"/>
    <s v="0000702168"/>
    <s v="1"/>
    <s v="11053"/>
    <d v="2025-01-31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x v="182"/>
    <d v="2025-01-31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23071905"/>
    <n v="0"/>
    <n v="0"/>
    <n v="0"/>
    <s v="0000701666"/>
    <s v="1"/>
    <s v="11050"/>
    <d v="2025-01-30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x v="183"/>
    <d v="2025-01-31T00:00:00"/>
    <s v="PRESTAR SERVICIOS PROFESIONALES JURIDICOS PARA ADELANTAR LOS PROCESOSADMINISTATIVOS SANCIONARIOS QUE SE REQUIERA LA SECRETARIA DISTRITAL DELHABITAT."/>
    <s v="1-100-F001"/>
    <s v="VA-RECURSOS DISTRITO"/>
    <s v="O232020200991191"/>
    <s v="Servicios administrativos relacionados con los trabajadores estatales"/>
    <s v="PM/0118/0118/45990310250"/>
    <s v="Estrategias de gestión institucional y de la cultu"/>
    <n v="27872100"/>
    <n v="0"/>
    <n v="0"/>
    <n v="0"/>
    <s v="0000702156"/>
    <s v="1"/>
    <s v="11046"/>
    <d v="2025-01-31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x v="184"/>
    <d v="2025-01-31T00:00:00"/>
    <s v="PRESTAR LOS SERVICIOS PROFESIONALES JURIDICOS EN EL PROCESO DE GESTIONDOCUMENTAL E INSTRUMENTOS TECNICOS ARCHIVISTICOS DE LA SDHT."/>
    <s v="1-100-F001"/>
    <s v="VA-RECURSOS DISTRITO"/>
    <s v="O232020200991191"/>
    <s v="Servicios administrativos relacionados con los trabajadores estatales"/>
    <s v="PM/0118/0118/45990310250"/>
    <s v="Estrategias de gestión institucional y de la cultu"/>
    <n v="27252720"/>
    <n v="0"/>
    <n v="0"/>
    <n v="0"/>
    <s v="0000701663"/>
    <s v="1"/>
    <s v="11001"/>
    <d v="2025-01-30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x v="185"/>
    <d v="2025-01-10T00:00:00"/>
    <s v="PRESTAR SERVICIOS PROFESIONALES JURIDICOS PARA REALIZAR LA REVISIÓN YESTRUCTURACIÓN DE LOS DOCUMENTOS QUE COMPONEN LA GESTIÓN CONTRACTUAL DELA SECRETARÍA DISTRITAL DEL HÁBITAT."/>
    <s v="1-100-F001"/>
    <s v="VA-RECURSOS DISTRITO"/>
    <s v="O232020200991191"/>
    <s v="Servicios administrativos relacionados con los trabajadores estatales"/>
    <s v="PM/0118/0118/45990310250"/>
    <s v="Estrategias de gestión institucional y de la cultu"/>
    <n v="35098200"/>
    <n v="35098200"/>
    <n v="0"/>
    <n v="0"/>
    <s v="0000668954"/>
    <s v="1"/>
    <s v="11056"/>
    <d v="2025-01-10T00:00:00"/>
    <s v="1002629376"/>
    <s v="CESAR AUGUSTO CACERES GONZALEZ"/>
    <s v="1002629376"/>
    <s v="CESAR AUGUSTO CACERES GONZALEZ"/>
    <d v="2025-01-10T00:00:00"/>
    <s v="7990990000"/>
    <s v="Transitoria Presupuesto CDP CRP"/>
  </r>
  <r>
    <s v="2025"/>
    <n v="1"/>
    <d v="2025-01-01T00:00:00"/>
    <d v="2025-05-27T00:00:00"/>
    <s v="0118-01"/>
    <x v="10"/>
    <s v="Fortalecimiento en la gestión pública in - Servicio de asistencia técnica"/>
    <x v="186"/>
    <d v="2025-01-27T00:00:00"/>
    <s v="PRESTAR SERVICIOS PROFESIONALES CONCERNIENTES A LA EJECUCIÓN,DESARROLLO, EVALUACIÓN, SEGUIMIENTO Y MODIFICACIÓN DEL SISTEMA DESEGURIDAD Y SALUD EN EL TRABAJO SGSST DE LA SECRETARÍA DISTRITAL DELHÁBITAT."/>
    <s v="1-100-F001"/>
    <s v="VA-RECURSOS DISTRITO"/>
    <s v="O232020200991191"/>
    <s v="Servicios administrativos relacionados con los trabajadores estatales"/>
    <s v="PM/0118/0118/45990310250"/>
    <s v="Estrategias de gestión institucional y de la cultu"/>
    <n v="46143810"/>
    <n v="0"/>
    <n v="0"/>
    <n v="0"/>
    <s v="0000698260"/>
    <s v="1"/>
    <s v="10927"/>
    <d v="2025-01-27T00:00:00"/>
    <s v="1004902605"/>
    <s v="PAOLA ANDREA CALDERON VARGAS"/>
    <s v="1002629376"/>
    <s v="CESAR AUGUSTO CACERES GONZALEZ"/>
    <d v="2025-01-27T00:00:00"/>
    <s v="7990990000"/>
    <s v="Transitoria Presupuesto CDP CRP"/>
  </r>
  <r>
    <s v="2025"/>
    <n v="2"/>
    <d v="2025-01-01T00:00:00"/>
    <d v="2025-05-27T00:00:00"/>
    <s v="0118-01"/>
    <x v="10"/>
    <s v="Fortalecimiento en la gestión pública in - Servicio de asistencia técnica"/>
    <x v="187"/>
    <d v="2025-02-06T00:00:00"/>
    <s v="PRESTAR SERVICIOS PROFESIONALES JURIDICOS PARA REALIZAR LA REVISIÓN YESTRUCTURACION DE LOS DOCUMENTOS QUE COMPONEN LA GESTION CONTRACTUAL DELA SECRETARÍA DISTRITAL DEL HÁBITAT."/>
    <s v="1-100-F001"/>
    <s v="VA-RECURSOS DISTRITO"/>
    <s v="O232020200991191"/>
    <s v="Servicios administrativos relacionados con los trabajadores estatales"/>
    <s v="PM/0118/0118/45990310250"/>
    <s v="Estrategias de gestión institucional y de la cultu"/>
    <n v="70196400"/>
    <n v="0"/>
    <n v="0"/>
    <n v="0"/>
    <s v="0000706992"/>
    <s v="1"/>
    <s v="11056"/>
    <d v="2025-02-06T00:00:00"/>
    <s v="1004902605"/>
    <s v="PAOLA ANDREA CALDERON VARGAS"/>
    <s v="1002629376"/>
    <s v="CESAR AUGUSTO CACERES GONZALEZ"/>
    <d v="2025-02-06T00:00:00"/>
    <s v="7990990000"/>
    <s v="Transitoria Presupuesto CDP CRP"/>
  </r>
  <r>
    <s v="2025"/>
    <n v="1"/>
    <d v="2025-01-01T00:00:00"/>
    <d v="2025-05-27T00:00:00"/>
    <s v="0118-01"/>
    <x v="10"/>
    <s v="Fortalecimiento en la gestión pública in - Servicio de asistencia técnica"/>
    <x v="188"/>
    <d v="2025-01-31T00:00:00"/>
    <s v="PRESTAR SERVICIOS DE APOYO A LA GESTIÓN PARA EJECUTAR ACTIVIDADESADMINISTRATIVAS REQUERIDAS EN EL PROCESO DE GESTIÓN CONTRACTUAL DE LA DELA SDHT."/>
    <s v="1-100-F001"/>
    <s v="VA-RECURSOS DISTRITO"/>
    <s v="O232020200991191"/>
    <s v="Servicios administrativos relacionados con los trabajadores estatales"/>
    <s v="PM/0118/0118/45990310250"/>
    <s v="Estrategias de gestión institucional y de la cultu"/>
    <n v="13626360"/>
    <n v="0"/>
    <n v="0"/>
    <n v="0"/>
    <s v="0000701664"/>
    <s v="1"/>
    <s v="11055"/>
    <d v="2025-01-30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x v="189"/>
    <d v="2025-01-21T00:00:00"/>
    <s v="PRESTAR SERVICIOS PROFESIONALES A LA SUBSECRETARÍA JURÍDICA PARA BRINDAREL ACOMPAÑAMIENTO ADMINISTRATIVO Y/O OPERATIVO DE LA SUBSECRETARÍAJURÍDICA Y REALIZAR EL CONTROL, SEGUIMIENTO A LAS RESPUESTAS AREQUERIMIENTOS O SOLICITUDES DE LOS ORGANISMOS DE CONTROL ASIGNADOS A LAENTIDAD, EN VIRTUD DEL OBJETO CONTRACTUAL."/>
    <s v="1-100-F001"/>
    <s v="VA-RECURSOS DISTRITO"/>
    <s v="O232020200882199"/>
    <s v="Otros servicios jurídicos n.c.p."/>
    <s v="PM/0118/0118/45990310250"/>
    <s v="Estrategias de gestión institucional y de la cultu"/>
    <n v="60133333"/>
    <n v="0"/>
    <n v="0"/>
    <n v="0"/>
    <s v="0000689884"/>
    <s v="1"/>
    <s v="10315"/>
    <d v="2025-01-21T00:00:00"/>
    <s v="1000024732"/>
    <s v="ALBA CRISTINA MELO GOMEZ"/>
    <s v="1002629376"/>
    <s v="CESAR AUGUSTO CACERES GONZALEZ"/>
    <d v="2025-01-21T00:00:00"/>
    <s v="7990990000"/>
    <s v="Transitoria Presupuesto CDP CRP"/>
  </r>
  <r>
    <s v="2025"/>
    <n v="1"/>
    <d v="2025-01-01T00:00:00"/>
    <d v="2025-05-27T00:00:00"/>
    <s v="0118-01"/>
    <x v="10"/>
    <s v="Fortalecimiento en la gestión pública in - Servicio de asistencia técnica"/>
    <x v="190"/>
    <d v="2025-01-13T00:00:00"/>
    <s v="PRESTAR SERVICIOS PROFESIONALES PARA APOYAR LA EJECUCIÓN, DESARROLLO,EVALUACIÓN, SEGUIMIENTO Y MODIFICACIÓN DEL SISTEMA DE SEGURIDAD Y SALUDEN EL TRABAJO SG-SST Y REALIZAR LAS ACTIVIDADES RELACIONADAS A TEMASAMBIENTALES QUE SE REQUIERAN EN LA SUBDIRECCIÓN ADMINISTRATIVA PARA ELADECUADO DESARROLLO DE LOS PROCESOS."/>
    <s v="1-100-F001"/>
    <s v="VA-RECURSOS DISTRITO"/>
    <s v="O232020200991191"/>
    <s v="Servicios administrativos relacionados con los trabajadores estatales"/>
    <s v="PM/0118/0118/45990310250"/>
    <s v="Estrategias de gestión institucional y de la cultu"/>
    <n v="19200780"/>
    <n v="0"/>
    <n v="0"/>
    <n v="0"/>
    <s v="0000674223"/>
    <s v="1"/>
    <s v="10945"/>
    <d v="2025-01-13T00:00:00"/>
    <s v="1002629376"/>
    <s v="CESAR AUGUSTO CACERES GONZALEZ"/>
    <s v="1002629376"/>
    <s v="CESAR AUGUSTO CACERES GONZALEZ"/>
    <d v="2025-01-13T00:00:00"/>
    <s v="7990990000"/>
    <s v="Transitoria Presupuesto CDP CRP"/>
  </r>
  <r>
    <s v="2025"/>
    <n v="1"/>
    <d v="2025-01-01T00:00:00"/>
    <d v="2025-05-27T00:00:00"/>
    <s v="0118-01"/>
    <x v="10"/>
    <s v="Fortalecimiento en la gestión pública in - Servicio de asistencia técnica"/>
    <x v="191"/>
    <d v="2025-01-08T00:00:00"/>
    <s v="ARL RIESGOS V CONTRATISTAS"/>
    <s v="1-100-F001"/>
    <s v="VA-RECURSOS DISTRITO"/>
    <s v="O232020200991191"/>
    <s v="Servicios administrativos relacionados con los trabajadores estatales"/>
    <s v="PM/0118/0118/45990310250"/>
    <s v="Estrategias de gestión institucional y de la cultu"/>
    <n v="106916240"/>
    <n v="0"/>
    <n v="0"/>
    <n v="63877640"/>
    <s v="0000660793"/>
    <s v="1"/>
    <s v="10138"/>
    <d v="2025-01-08T00:00:00"/>
    <s v="1002629376"/>
    <s v="CESAR AUGUSTO CACERES GONZALEZ"/>
    <s v="1002629376"/>
    <s v="CESAR AUGUSTO CACERES GONZALEZ"/>
    <d v="2025-01-08T00:00:00"/>
    <s v="7990990000"/>
    <s v="Transitoria Presupuesto CDP CRP"/>
  </r>
  <r>
    <s v="2025"/>
    <n v="1"/>
    <d v="2025-01-01T00:00:00"/>
    <d v="2025-05-27T00:00:00"/>
    <s v="0118-01"/>
    <x v="10"/>
    <s v="Fortalecimiento en la gestión pública in - Servicio de asistencia técnica"/>
    <x v="192"/>
    <d v="2025-01-09T00:00:00"/>
    <s v="PRESTAR SERVICIOS PROFESIONALES JURIDICOS PARA REALIZAR LA REVISIÓN YESTRUCTURACION DE LOS DOCUMENTOS QUE COMPONEN LA GESTION CONTRACTUAL DELA SECRETARÍA DISTRITAL DEL HÁBITAT."/>
    <s v="1-100-F001"/>
    <s v="VA-RECURSOS DISTRITO"/>
    <s v="O232020200991191"/>
    <s v="Servicios administrativos relacionados con los trabajadores estatales"/>
    <s v="PM/0118/0118/45990310250"/>
    <s v="Estrategias de gestión institucional y de la cultu"/>
    <n v="26323650"/>
    <n v="0"/>
    <n v="0"/>
    <n v="0"/>
    <s v="0000664625"/>
    <s v="1"/>
    <s v="11057"/>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193"/>
    <d v="2025-01-11T00:00:00"/>
    <s v="PRESTAR SERVICIOS PROFESIONALES EN DERECHO, ORIENTADOS A LA DEFENSAJUDICIAL Y EXTRAJUDICIAL EN LOS PROCESOS EN LOS QUE INTERVENGA Y/O SEVINCULE LA SECRETARÍA DISTRITAL DEL HÁBITAT, A CARGO DE LA SUBSECRETARÍAJURÍDICA."/>
    <s v="1-100-F001"/>
    <s v="VA-RECURSOS DISTRITO"/>
    <s v="O232020200882199"/>
    <s v="Otros servicios jurídicos n.c.p."/>
    <s v="PM/0118/0118/45990310250"/>
    <s v="Estrategias de gestión institucional y de la cultu"/>
    <n v="116350000"/>
    <n v="0"/>
    <n v="0"/>
    <n v="975000"/>
    <s v="0000670282"/>
    <s v="1"/>
    <s v="1024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194"/>
    <d v="2025-01-11T00:00:00"/>
    <s v="PRESTAR SERVICIOS PROFESIONALES EN DERECHO PARA REALIZAR DEFENSAJUDICIAL Y EXTRAJUDICIAL EN LOS PROCESOS A CARGO DE LA SUBSECRETARÍAJURÍDICA."/>
    <s v="1-100-F001"/>
    <s v="VA-RECURSOS DISTRITO"/>
    <s v="O232020200882199"/>
    <s v="Otros servicios jurídicos n.c.p."/>
    <s v="PM/0118/0118/45990310250"/>
    <s v="Estrategias de gestión institucional y de la cultu"/>
    <n v="95466667"/>
    <n v="0"/>
    <n v="0"/>
    <n v="1066667"/>
    <s v="0000670341"/>
    <s v="1"/>
    <s v="10311"/>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195"/>
    <d v="2025-01-11T00:00:00"/>
    <s v="PRESTAR SERVICIOS PROFESIONALES EN DERECHO, ORIENTADOS A LA DEFENSAJUDICIAL Y EXTRAJUDICIAL EN LOS PROCESOS EN LOS QUE INTERVENGA Y/O SEVINCULE LA SECRETARÍA DISTRITAL DEL HÁBITAT, A CARGO DE LA SUBSECRETARÍAJURÍDICA."/>
    <s v="1-100-F001"/>
    <s v="VA-RECURSOS DISTRITO"/>
    <s v="O232020200882199"/>
    <s v="Otros servicios jurídicos n.c.p."/>
    <s v="PM/0118/0118/45990310250"/>
    <s v="Estrategias de gestión institucional y de la cultu"/>
    <n v="90933333"/>
    <n v="0"/>
    <n v="0"/>
    <n v="11466666"/>
    <s v="0000670350"/>
    <s v="1"/>
    <s v="10174"/>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196"/>
    <d v="2025-01-11T00:00:00"/>
    <s v="PRESTAR SERVICIOS DE APOYO A LA GESTIÓN DE LA SUBSECRETARÍA JURÍDICAPARA LA EJECUCIÓN DE ACTIVIDADES OPERATIVAS Y ADMINISTRATIVASRELACIONADAS CON LOS PROCESOS DE PUBLICIDAD DE LOS ACTOS ADMINISTRATIVOSY DEMÁS ACTUACIONES DE LOS PROCESOS A CARGO DE LA SUBSECRETARÍA"/>
    <s v="1-100-F001"/>
    <s v="VA-RECURSOS DISTRITO"/>
    <s v="O232020200882199"/>
    <s v="Otros servicios jurídicos n.c.p."/>
    <s v="PM/0118/0118/45990310250"/>
    <s v="Estrategias de gestión institucional y de la cultu"/>
    <n v="40453333"/>
    <n v="0"/>
    <n v="0"/>
    <n v="27503333"/>
    <s v="0000670361"/>
    <s v="1"/>
    <s v="10270"/>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197"/>
    <d v="2025-01-11T00:00:00"/>
    <s v="PRESTAR SERVICIOS PROFESIONALES EN DERECHO PARA EL DESARROLLO DE LASETAPAS JURÍDICAS EN EL MARCO DE LAS COMPETENCIAS ASIGNADAS A LASUBSECRETARÍA JURÍDICA"/>
    <s v="1-100-F001"/>
    <s v="VA-RECURSOS DISTRITO"/>
    <s v="O232020200882199"/>
    <s v="Otros servicios jurídicos n.c.p."/>
    <s v="PM/0118/0118/45990310250"/>
    <s v="Estrategias de gestión institucional y de la cultu"/>
    <n v="62516667"/>
    <n v="0"/>
    <n v="0"/>
    <n v="6416667"/>
    <s v="0000670214"/>
    <s v="1"/>
    <s v="11139"/>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198"/>
    <d v="2025-01-11T00:00:00"/>
    <s v="PRESTAR SERVICIOS PROFESIONALES EN RELACIÓN AL SEGUIMIENTO,IMPLEMENTACIÓN Y TRAZABILIDAD DEL PROYECTO DE INVERSIÓN Y/O LAS METAS ACARGO DE LA SUBSECRETARÍA JURÍDICA"/>
    <s v="1-100-F001"/>
    <s v="VA-RECURSOS DISTRITO"/>
    <s v="O232020200882199"/>
    <s v="Otros servicios jurídicos n.c.p."/>
    <s v="PM/0118/0118/45990310250"/>
    <s v="Estrategias de gestión institucional y de la cultu"/>
    <n v="74338000"/>
    <n v="0"/>
    <n v="0"/>
    <n v="1308000"/>
    <s v="0000670181"/>
    <s v="1"/>
    <s v="10318"/>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199"/>
    <d v="2025-01-11T00:00:00"/>
    <s v="PRESTAR SERVICIOS PROFESIONALES EN EL DESARROLLO DE LAS ETAPAS YACTUACIONES JURÍDICAS DE LOS TRÁMITES EN MATERIA ADMINISTRATIVA QUEADELANTA LA SUBSECRETARÍA JURÍDICA."/>
    <s v="1-100-F001"/>
    <s v="VA-RECURSOS DISTRITO"/>
    <s v="O232020200882199"/>
    <s v="Otros servicios jurídicos n.c.p."/>
    <s v="PM/0118/0118/45990310250"/>
    <s v="Estrategias de gestión institucional y de la cultu"/>
    <n v="115375000"/>
    <n v="115375000"/>
    <n v="0"/>
    <n v="0"/>
    <s v="0000670343"/>
    <s v="1"/>
    <s v="1031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200"/>
    <d v="2025-01-15T00:00:00"/>
    <s v="PRESTAR SERVICIOS PROFESIONALES ESPECIALIZADOS EN TEMASJURÍDICO-CONTRACTUALES A LA SUBSECRETARÍA DE GESTIÓN CORPORATIVA EN LASETAPAS PRECONTRACTUAL, CONTRACTUAL Y POS-CONTRACTUALES, CON EL FIN DEGARANTIZAR QUE LAS MISMAS SE DESARROLLEN DENTRO DEL MARCO LEGAL DECONTRATACIÓN, NORMAS CONCORDANTES Y A LOS PLANES, PROGRAMAS Y PROYECTOSDE LA SECRETARÍA DE HÁBITAT."/>
    <s v="1-100-F001"/>
    <s v="VA-RECURSOS DISTRITO"/>
    <s v="O232020200991191"/>
    <s v="Servicios administrativos relacionados con los trabajadores estatales"/>
    <s v="PM/0118/0118/45990310250"/>
    <s v="Estrategias de gestión institucional y de la cultu"/>
    <n v="119400000"/>
    <n v="0"/>
    <n v="0"/>
    <n v="0"/>
    <s v="0000682249"/>
    <s v="1"/>
    <s v="11100"/>
    <d v="2025-01-15T00:00:00"/>
    <s v="1000300664"/>
    <s v="ANA MILENA YELA ESCOBAR"/>
    <s v="1002629376"/>
    <s v="CESAR AUGUSTO CACERES GONZALEZ"/>
    <d v="2025-01-15T00:00:00"/>
    <s v="7990990000"/>
    <s v="Transitoria Presupuesto CDP CRP"/>
  </r>
  <r>
    <s v="2025"/>
    <n v="1"/>
    <d v="2025-01-01T00:00:00"/>
    <d v="2025-05-27T00:00:00"/>
    <s v="0118-01"/>
    <x v="10"/>
    <s v="Fortalecimiento en la gestión pública in - Servicio de asistencia técnica"/>
    <x v="201"/>
    <d v="2025-01-09T00:00:00"/>
    <s v="PRESTAR LOS SERVICIOS TECNICOS Y  PROFESIONALES EN EL PROCESO DE GESTIONDOCUMENTAL CON LA EJECUCIÓN Y SEGUIMIENTO DE LAS ACTIVIDADES DECORRESPONDENCIA EN LA SDHT."/>
    <s v="1-100-F001"/>
    <s v="VA-RECURSOS DISTRITO"/>
    <s v="O232020200991191"/>
    <s v="Servicios administrativos relacionados con los trabajadores estatales"/>
    <s v="PM/0118/0118/45990310250"/>
    <s v="Estrategias de gestión institucional y de la cultu"/>
    <n v="16568415"/>
    <n v="16568415"/>
    <n v="0"/>
    <n v="0"/>
    <s v="0000665994"/>
    <s v="1"/>
    <s v="11005"/>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202"/>
    <d v="2025-01-16T00:00:00"/>
    <s v="PRESTAR SERVICIOS PROFESIONALES JURIDICOS PARA REALIZAR LA REVISIÓN YESTRUCTURACION DE LOS DOCUMENTOS QUE COMPONEN LA GESTION CONTRACTUAL DELA SECRETARIA DISTRITAL DEL HABITAT, ASÍ COMO DE LOS PROCESOS DESELECCIÓN ADELANTADOS EN EL MARCO DE LOS CONTRATOS DE FIDUCIA MERCANTILSUSCRITOS POR LA SECRETARIA."/>
    <s v="1-100-F001"/>
    <s v="VA-RECURSOS DISTRITO"/>
    <s v="O232020200991191"/>
    <s v="Servicios administrativos relacionados con los trabajadores estatales"/>
    <s v="PM/0118/0118/45990310250"/>
    <s v="Estrategias de gestión institucional y de la cultu"/>
    <n v="119400000"/>
    <n v="0"/>
    <n v="0"/>
    <n v="0"/>
    <s v="0000684211"/>
    <s v="1"/>
    <s v="11064"/>
    <d v="2025-01-16T00:00:00"/>
    <s v="1004902605"/>
    <s v="PAOLA ANDREA CALDERON VARGAS"/>
    <s v="1002629376"/>
    <s v="CESAR AUGUSTO CACERES GONZALEZ"/>
    <d v="2025-01-16T00:00:00"/>
    <s v="7990990000"/>
    <s v="Transitoria Presupuesto CDP CRP"/>
  </r>
  <r>
    <s v="2025"/>
    <n v="1"/>
    <d v="2025-01-01T00:00:00"/>
    <d v="2025-05-27T00:00:00"/>
    <s v="0118-01"/>
    <x v="10"/>
    <s v="Fortalecimiento en la gestión pública in - Servicio de asistencia técnica"/>
    <x v="203"/>
    <d v="2025-01-21T00:00:00"/>
    <s v="PRESTAR SERVICIOS PROFESIONALES EN DERECHO PARA EL DESARROLLO DE LASETAPAS Y ACTUACIONES JURÍDICAS, REALIZANDO LA CONCEPTUALIZACIÓN,ELABORACIÓN, SEGUIMIENTO Y TRÁMITE DE LAS ACTIVIDADES DESARROLLADAS ENLA SUBSECRETARÍA JURÍDICA, EN EL MARCO DE SUS COMPETENCIAS YMISIONALIDAD."/>
    <s v="1-100-F001"/>
    <s v="VA-RECURSOS DISTRITO"/>
    <s v="O232020200882199"/>
    <s v="Otros servicios jurídicos n.c.p."/>
    <s v="PM/0118/0118/45990310250"/>
    <s v="Estrategias de gestión institucional y de la cultu"/>
    <n v="93378667"/>
    <n v="0"/>
    <n v="0"/>
    <n v="11378667"/>
    <s v="0000689872"/>
    <s v="1"/>
    <s v="10292"/>
    <d v="2025-01-21T00:00:00"/>
    <s v="1000024732"/>
    <s v="ALBA CRISTINA MELO GOMEZ"/>
    <s v="1002629376"/>
    <s v="CESAR AUGUSTO CACERES GONZALEZ"/>
    <d v="2025-01-21T00:00:00"/>
    <s v="7990990000"/>
    <s v="Transitoria Presupuesto CDP CRP"/>
  </r>
  <r>
    <s v="2025"/>
    <n v="1"/>
    <d v="2025-01-01T00:00:00"/>
    <d v="2025-05-27T00:00:00"/>
    <s v="0118-01"/>
    <x v="10"/>
    <s v="Fortalecimiento en la gestión pública in - Servicio de asistencia técnica"/>
    <x v="204"/>
    <d v="2025-01-21T00:00:00"/>
    <s v="PRESTAR SERVICIOS PROFESIONALES  EN DERECHO, ENFOCADOS EN LA DEFENSAJUDICIAL Y EXTRAJUDICIAL DE LOS DISTINTOS PROCESOS QUE INTERVENGA Y/O SEVINCULE A LA SECRETARÍA DISTRITAL DEL HÁBITAT, BAJO LA MISIONALIDAD DELA SUBSECRETARÍA JURÍDICA."/>
    <s v="1-100-F001"/>
    <s v="VA-RECURSOS DISTRITO"/>
    <s v="O232020200882199"/>
    <s v="Otros servicios jurídicos n.c.p."/>
    <s v="PM/0118/0118/45990310250"/>
    <s v="Estrategias de gestión institucional y de la cultu"/>
    <n v="142133333"/>
    <n v="0"/>
    <n v="0"/>
    <n v="11589333"/>
    <s v="0000689879"/>
    <s v="1"/>
    <s v="10289"/>
    <d v="2025-01-21T00:00:00"/>
    <s v="1000024732"/>
    <s v="ALBA CRISTINA MELO GOMEZ"/>
    <s v="1002629376"/>
    <s v="CESAR AUGUSTO CACERES GONZALEZ"/>
    <d v="2025-01-21T00:00:00"/>
    <s v="7990990000"/>
    <s v="Transitoria Presupuesto CDP CRP"/>
  </r>
  <r>
    <s v="2025"/>
    <n v="1"/>
    <d v="2025-01-01T00:00:00"/>
    <d v="2025-05-27T00:00:00"/>
    <s v="0118-01"/>
    <x v="10"/>
    <s v="Fortalecimiento en la gestión pública in - Servicio de asistencia técnica"/>
    <x v="205"/>
    <d v="2025-01-09T00:00:00"/>
    <s v="PRESTACIÓN DE SERVICIOS DE APOYO A LA GESTIÓN EN LOS TRAMITESADMINISTRATIVOS, OPERACIONALES Y LOGISTICOS DERIVADOS DE LAS DIFERENTESACTUACIONES QUE SE ADELANTAN DURANTE LA ETAPA DE INSTRUCCIÓN, DECOMPETENCIA DE LA OFICINA DE CONTROL INTERNO DISCIPLINARIO DE LA SDHT."/>
    <s v="1-100-F001"/>
    <s v="VA-RECURSOS DISTRITO"/>
    <s v="O232020200991191"/>
    <s v="Servicios administrativos relacionados con los trabajadores estatales"/>
    <s v="PM/0118/0118/45990310250"/>
    <s v="Estrategias de gestión institucional y de la cultu"/>
    <n v="41808150"/>
    <n v="0"/>
    <n v="0"/>
    <n v="0"/>
    <s v="0000664269"/>
    <s v="1"/>
    <s v="10417"/>
    <d v="2025-01-09T00:00:00"/>
    <s v="1005450425"/>
    <s v="CARLOS ANDRES DANIELS JARAMILLO"/>
    <s v="1002629376"/>
    <s v="CESAR AUGUSTO CACERES GONZALEZ"/>
    <d v="2025-01-09T00:00:00"/>
    <s v="7990990000"/>
    <s v="Transitoria Presupuesto CDP CRP"/>
  </r>
  <r>
    <s v="2025"/>
    <n v="1"/>
    <d v="2025-01-01T00:00:00"/>
    <d v="2025-05-27T00:00:00"/>
    <s v="0118-01"/>
    <x v="10"/>
    <s v="Fortalecimiento en la gestión pública in - Servicio de asistencia técnica"/>
    <x v="206"/>
    <d v="2025-01-11T00:00:00"/>
    <s v="PRESTAR SERVICIOS PROFESIONALES EN EL DESARROLLO DE LAS ETAPAS YACTUACIONES JURÍDICAS DE LOS TRÁMITES EN MATERIA ADMINISTRATIVA QUEADELANTA LA SUBSECRETARÍA JURÍDICA"/>
    <s v="1-100-F001"/>
    <s v="VA-RECURSOS DISTRITO"/>
    <s v="O232020200882199"/>
    <s v="Otros servicios jurídicos n.c.p."/>
    <s v="PM/0118/0118/45990310250"/>
    <s v="Estrategias de gestión institucional y de la cultu"/>
    <n v="115375000"/>
    <n v="0"/>
    <n v="0"/>
    <n v="0"/>
    <s v="0000670179"/>
    <s v="1"/>
    <s v="1031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207"/>
    <d v="2025-01-11T00:00:00"/>
    <s v="PRESTAR SERVICIOS PROFESIONALES EN DERECHO PARA LA DEFENSA JUDICIAL YEXTRAJUDICIAL DE LA SECRETARÍA DISTRITAL DEL HÁBITAT EN PROCESOSCONSTITUCIONALES A CARGO DE LA SUBSECRETARÍA JURÍDICA."/>
    <s v="1-100-F001"/>
    <s v="VA-RECURSOS DISTRITO"/>
    <s v="O232020200882199"/>
    <s v="Otros servicios jurídicos n.c.p."/>
    <s v="PM/0118/0118/45990310250"/>
    <s v="Estrategias de gestión institucional y de la cultu"/>
    <n v="65083333"/>
    <n v="0"/>
    <n v="0"/>
    <n v="0"/>
    <s v="0000670354"/>
    <s v="1"/>
    <s v="1028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208"/>
    <d v="2025-01-11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77390000"/>
    <n v="0"/>
    <n v="0"/>
    <n v="0"/>
    <s v="0000670280"/>
    <s v="1"/>
    <s v="10258"/>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209"/>
    <d v="2025-01-09T00:00:00"/>
    <s v="PRESTAR SERVICIOS PROFESIONALES QUE PERMITAN EJECUTAR EL PLAN DEBIENESTAR E INCENTIVOS, Y CLIMA LABORAL DE LA SECRETARÍA DISTRITAL DELHÁBITAT, ASÍ COMO DESARROLLAR ACTIVIDADES ENCAMINADAS AL FORTALECIMIENTOY MANEJO DE LOS FACTORES DE RIESGO PSICOSOCIAL DE LA ENTIDAD."/>
    <s v="1-100-F001"/>
    <s v="VA-RECURSOS DISTRITO"/>
    <s v="O232020200991191"/>
    <s v="Servicios administrativos relacionados con los trabajadores estatales"/>
    <s v="PM/0118/0118/45990310250"/>
    <s v="Estrategias de gestión institucional y de la cultu"/>
    <n v="44801820"/>
    <n v="0"/>
    <n v="0"/>
    <n v="0"/>
    <s v="0000665975"/>
    <s v="1"/>
    <s v="10943"/>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210"/>
    <d v="2025-01-11T00:00:00"/>
    <s v="PRESTAR SERVICIOS PROFESIONALES EN DERECHO, ORIENTADOS A LA DEFENSAJUDICIAL Y EXTRAJUDICIAL EN LOS PROCESOS EN LOS QUE INTERVENGA Y/O SEVINCULE LA SECRETARÍA DISTRITAL DEL HÁBITAT, A CARGO DE LA SUBSECRETARÍAJURÍDICA."/>
    <s v="1-100-F001"/>
    <s v="VA-RECURSOS DISTRITO"/>
    <s v="O232020200882199"/>
    <s v="Otros servicios jurídicos n.c.p."/>
    <s v="PM/0118/0118/45990310250"/>
    <s v="Estrategias de gestión institucional y de la cultu"/>
    <n v="115375000"/>
    <n v="0"/>
    <n v="0"/>
    <n v="0"/>
    <s v="0000670331"/>
    <s v="1"/>
    <s v="10243"/>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211"/>
    <d v="2025-01-09T00:00:00"/>
    <s v="PRESTAR SERVICIOS PROFESIONALES RESPECTO A PROCESO DE PAGOS A CARGO DELA SUBDIRECCIÓN FINANCIERA, ASÍ COMO LA GESTIÓN DEL REGISTRO DE LAINFORMACIÓN EXÓGENA DISTRITAL Y NACIONAL Y EL REPORTE DE CONTRIBUCIONESY ESTAMPILLAS."/>
    <s v="1-100-F001"/>
    <s v="VA-RECURSOS DISTRITO"/>
    <s v="O232020200991191"/>
    <s v="Servicios administrativos relacionados con los trabajadores estatales"/>
    <s v="PM/0118/0118/45990310250"/>
    <s v="Estrategias de gestión institucional y de la cultu"/>
    <n v="55331280"/>
    <n v="0"/>
    <n v="0"/>
    <n v="0"/>
    <s v="0000666340"/>
    <s v="1"/>
    <s v="10598"/>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212"/>
    <d v="2025-01-11T00:00:00"/>
    <s v="PRESTAR SERVICIOS DE APOYO A LA GESTIÓN DE LA SUBSECRETARÍA JURÍDICAPARA LA EJECUCIÓN DE ACTIVIDADES OPERATIVAS, DOCUMENTALES YADMINISTRATIVAS RELACIONADAS CON LOS PROCESOS DE PUBLICIDAD DE LOS ACTOSADMINISTRATIVOS Y DEMÁS ACTUACIONES DE LOS PROCESOS A CARGO DE LASUBSECRETARÍA."/>
    <s v="1-100-F001"/>
    <s v="VA-RECURSOS DISTRITO"/>
    <s v="O232020200882199"/>
    <s v="Otros servicios jurídicos n.c.p."/>
    <s v="PM/0118/0118/45990310250"/>
    <s v="Estrategias de gestión institucional y de la cultu"/>
    <n v="12950000"/>
    <n v="0"/>
    <n v="0"/>
    <n v="0"/>
    <s v="0000670336"/>
    <s v="1"/>
    <s v="10255"/>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213"/>
    <d v="2025-01-11T00:00:00"/>
    <s v="PRESTAR SERVICIOS DE APOYO A LA GESTIÓN DE LA SUBSECRETARÍA JURÍDICAPARA LA EJECUCIÓN DE ACTIVIDADES OPERATIVAS Y ADMINISTRATIVASRELACIONADAS CON LOS PROCESOS DE PUBLICIDAD DE LOS ACTOS ADMINISTRATIVOSY DEMÁS ACTUACIONES DE LOS PROCESOS A CARGO DE LA SUBSECRETARÍA."/>
    <s v="1-100-F001"/>
    <s v="VA-RECURSOS DISTRITO"/>
    <s v="O232020200882199"/>
    <s v="Otros servicios jurídicos n.c.p."/>
    <s v="PM/0118/0118/45990310250"/>
    <s v="Estrategias de gestión institucional y de la cultu"/>
    <n v="12950000"/>
    <n v="0"/>
    <n v="0"/>
    <n v="0"/>
    <s v="0000670357"/>
    <s v="1"/>
    <s v="11137"/>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214"/>
    <d v="2025-01-09T00:00:00"/>
    <s v="PRESTAR LOS SERVICIOS PROFESIONALES A LA SECRETARÍA DISTRITAL DELHÁBITAT, EN EL PROCESO DE REVISIÓN, SEGUIMIENTO Y VALIDACIÓN DE LAINFORMACIÓN CONTABLE PARA EL REGISTRO Y CONTROL DE LOS SUBSIDIOS DEVIVIENDA, MANEJADOS EN LOS PATRIMONIOS AUTÓNOMOS, GARANTIZANDO ELREGISTRO CORRECTO CONFORME A LA NORMATIVA CONTABLE VIGENTE."/>
    <s v="1-100-F001"/>
    <s v="VA-RECURSOS DISTRITO"/>
    <s v="O232020200991191"/>
    <s v="Servicios administrativos relacionados con los trabajadores estatales"/>
    <s v="PM/0118/0118/45990310250"/>
    <s v="Estrategias de gestión institucional y de la cultu"/>
    <n v="116133750"/>
    <n v="0"/>
    <n v="0"/>
    <n v="0"/>
    <s v="0000666024"/>
    <s v="1"/>
    <s v="10611"/>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215"/>
    <d v="2025-01-09T00:00:00"/>
    <s v="PRESTAR SERVICIOS PROFESIONALES PARA EJECUTAR ACTIVIDADES RELACIONADASCON EL PROCESO DE PAGOS A CARGO DE LA SUBDIRECCIÓN FINANCIERA, REVISIÓNY LIQUIDACIÓN DE LOS PASIVOS EXIGIBLES, ASÍ COMO LA ELABORACIÓN DEESTADOS DE PAGO."/>
    <s v="1-100-F001"/>
    <s v="VA-RECURSOS DISTRITO"/>
    <s v="O232020200991191"/>
    <s v="Servicios administrativos relacionados con los trabajadores estatales"/>
    <s v="PM/0118/0118/45990310250"/>
    <s v="Estrategias de gestión institucional y de la cultu"/>
    <n v="55331280"/>
    <n v="0"/>
    <n v="0"/>
    <n v="0"/>
    <s v="0000666344"/>
    <s v="1"/>
    <s v="10605"/>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216"/>
    <d v="2025-01-11T00:00:00"/>
    <s v="PRESTAR SERVICIOS PROFESIONALES EN DERECHO, ORIENTADOS A LA DEFENSAJUDICIAL Y EXTRAJUDICIAL EN LOS PROCESOS EN LOS QUE INTERVENGA Y/O SEVINCULE LA SECRETARÍA DISTRITAL DEL HÁBITAT, A CARGO DE LA SUBSECRETARÍAJURÍDICA."/>
    <s v="1-100-F001"/>
    <s v="VA-RECURSOS DISTRITO"/>
    <s v="O232020200882199"/>
    <s v="Otros servicios jurídicos n.c.p."/>
    <s v="PM/0118/0118/45990310250"/>
    <s v="Estrategias de gestión institucional y de la cultu"/>
    <n v="115375000"/>
    <n v="0"/>
    <n v="0"/>
    <n v="0"/>
    <s v="0000670301"/>
    <s v="1"/>
    <s v="10291"/>
    <d v="2025-01-10T00:00:00"/>
    <s v="1000024732"/>
    <s v="ALBA CRISTINA MELO GOMEZ"/>
    <s v="1002629376"/>
    <s v="CESAR AUGUSTO CACERES GONZALEZ"/>
    <d v="2025-01-11T00:00:00"/>
    <s v="7990990000"/>
    <s v="Transitoria Presupuesto CDP CRP"/>
  </r>
  <r>
    <s v="2025"/>
    <n v="1"/>
    <d v="2025-01-01T00:00:00"/>
    <d v="2025-05-27T00:00:00"/>
    <s v="0118-01"/>
    <x v="10"/>
    <s v="Fortalecimiento en la gestión pública in - Servicio de asistencia técnica"/>
    <x v="217"/>
    <d v="2025-01-09T00:00:00"/>
    <s v="PRESTAR SERVICIOS PROFESIONALES PARA APOYAR EN LA MEJORA Y ACTUALIZACIÓNDE LOS PROCESOS Y PROCEDIMIENTOS DE LA SUBDIRECCIÓN FINANCIERA, ADEMÁSDE REALIZAR INFORMES Y REPORTES DE SEGUIMIENTO Y CONTROL DE LA EJECUCIÓNFINANCIERA Y PRESUPUESTAL DE LA ENTIDAD."/>
    <s v="1-100-F001"/>
    <s v="VA-RECURSOS DISTRITO"/>
    <s v="O232020200991191"/>
    <s v="Servicios administrativos relacionados con los trabajadores estatales"/>
    <s v="PM/0118/0118/45990310250"/>
    <s v="Estrategias de gestión institucional y de la cultu"/>
    <n v="32517450"/>
    <n v="0"/>
    <n v="0"/>
    <n v="0"/>
    <s v="0000663616"/>
    <s v="1"/>
    <s v="10607"/>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218"/>
    <d v="2025-01-27T00:00:00"/>
    <s v="PRESTAR LOS SERVICIOS PROFESIONALES Y TECNICOS  EN LOS REQUERIMIENTOS YLINEAMIENTOS EN LA ELABORACIÓN E IMPLEMENTACIÓN DE PLANES Y PROGRAMAS DEDOCUMENTOS ELECTRONICOS DE ARCHIVO DE LA SDHT."/>
    <s v="1-100-F001"/>
    <s v="VA-RECURSOS DISTRITO"/>
    <s v="O232020200991191"/>
    <s v="Servicios administrativos relacionados con los trabajadores estatales"/>
    <s v="PM/0118/0118/45990310250"/>
    <s v="Estrategias de gestión institucional y de la cultu"/>
    <n v="31898070"/>
    <n v="31898070"/>
    <n v="0"/>
    <n v="0"/>
    <s v="0000698296"/>
    <s v="1"/>
    <s v="11006"/>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x v="219"/>
    <d v="2025-01-09T00:00:00"/>
    <s v="PRESTAR LOS SERVICIOS DE APOYO ADMINISTRATIVO INHERENTES AL PROCESO DEGESTION DOCUMENTAL."/>
    <s v="1-100-F001"/>
    <s v="VA-RECURSOS DISTRITO"/>
    <s v="O232020200991191"/>
    <s v="Servicios administrativos relacionados con los trabajadores estatales"/>
    <s v="PM/0118/0118/45990310250"/>
    <s v="Estrategias de gestión institucional y de la cultu"/>
    <n v="15484500"/>
    <n v="0"/>
    <n v="0"/>
    <n v="0"/>
    <s v="0000665990"/>
    <s v="1"/>
    <s v="11004"/>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220"/>
    <d v="2025-01-31T00:00:00"/>
    <s v="ADICIÓN No.2 Y PRÓRROGA No.2 AL CONTRATO No.927 -2024 CUYO OBJETO ES:PRESTACIÓN DE SERVICIOS PROFESIONALES PARA DESARROLLAR ACTIVIDADES DEREVISIÓN, VERIFICACIÓN Y  SEGUIMIENTO A LOS ACTOS ADMINISTRATIVOS YDEMAS DOCUMENTOS QUE SE GENERAN EN EL PROCESO DE TALENTO HUMANO."/>
    <s v="1-100-F001"/>
    <s v="VA-RECURSOS DISTRITO"/>
    <s v="O232020200991191"/>
    <s v="Servicios administrativos relacionados con los trabajadores estatales"/>
    <s v="PM/0118/0118/45990310250"/>
    <s v="Estrategias de gestión institucional y de la cultu"/>
    <n v="10300000"/>
    <n v="0"/>
    <n v="0"/>
    <n v="0"/>
    <s v="0000701667"/>
    <s v="1"/>
    <s v="11150"/>
    <d v="2025-01-30T00:00:00"/>
    <s v="1000300664"/>
    <s v="ANA MILENA YELA ESCOBAR"/>
    <s v="1002629376"/>
    <s v="CESAR AUGUSTO CACERES GONZALEZ"/>
    <d v="2025-01-31T00:00:00"/>
    <s v="7990990000"/>
    <s v="Transitoria Presupuesto CDP CRP"/>
  </r>
  <r>
    <s v="2025"/>
    <n v="1"/>
    <d v="2025-01-01T00:00:00"/>
    <d v="2025-05-27T00:00:00"/>
    <s v="0118-01"/>
    <x v="10"/>
    <s v="Fortalecimiento en la gestión pública in - Servicio de asistencia técnica"/>
    <x v="221"/>
    <d v="2025-01-27T00:00:00"/>
    <s v="PRESTAR SERVICIOS PROFESIONALES EN LA REVISIÓN, SEGUIMIENTO,CONSOLIDACIÓN Y CIERRE DE LOS PLANES DE MEJORAMIENTO, PLAN DE ACCIÓN YDEMÁS TRÁMITES ADMINISTRATIVOS DE LA SUBDIRECCIÓN ADMINISTRATIVA."/>
    <s v="1-100-F001"/>
    <s v="VA-RECURSOS DISTRITO"/>
    <s v="O232020200991191"/>
    <s v="Servicios administrativos relacionados con los trabajadores estatales"/>
    <s v="PM/0118/0118/45990310250"/>
    <s v="Estrategias de gestión institucional y de la cultu"/>
    <n v="29730240"/>
    <n v="0"/>
    <n v="0"/>
    <n v="0"/>
    <s v="0000698279"/>
    <s v="1"/>
    <s v="11023"/>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x v="222"/>
    <d v="2025-01-22T00:00:00"/>
    <s v="PRESTAR SERVICIOS PROFESIONALES PARA REALIZAR EL APOYO A LA GESTIÓN DELAS SOLICITUDES PRESENTADAS A LA SECRETARÍA DISTRITAL DEL HÁBITAT, PORPARTE DE LOS ACTORES POLÍTICOS Y DE INTERÉS , EL ACOMPAÑAMIENTO A LASCITACIONES A ESPACIOS DE CARÁCTER ESTRATÉGICO PARA LA ENTIDAD."/>
    <s v="1-100-F001"/>
    <s v="VA-RECURSOS DISTRITO"/>
    <s v="O232020200991191"/>
    <s v="Servicios administrativos relacionados con los trabajadores estatales"/>
    <s v="PM/0118/0118/45990310250"/>
    <s v="Estrategias de gestión institucional y de la cultu"/>
    <n v="97745500"/>
    <n v="0"/>
    <n v="0"/>
    <n v="0"/>
    <s v="0000691396"/>
    <s v="1"/>
    <s v="10482"/>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x v="223"/>
    <d v="2025-01-22T00:00:00"/>
    <s v="PRESTAR SERVICIOS PROFESIONALES PARA ATENDER Y GESTIONAR LOSREQUERIMIENTOS DE ACTORES POLÍTICOS Y LA COMUNIDAD EN GENERAL, DIRIGIDOSAL DESPACHO DE LA SECRETARIA DISTRITAL DE HABITAT PARA ELFORTALECIMIENTO LA GESTIÓN INSTITUCIONAL."/>
    <s v="1-100-F001"/>
    <s v="VA-RECURSOS DISTRITO"/>
    <s v="O232020200991191"/>
    <s v="Servicios administrativos relacionados con los trabajadores estatales"/>
    <s v="PM/0118/0118/45990310250"/>
    <s v="Estrategias de gestión institucional y de la cultu"/>
    <n v="96520050"/>
    <n v="0"/>
    <n v="0"/>
    <n v="0"/>
    <s v="0000691443"/>
    <s v="1"/>
    <s v="10483"/>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x v="224"/>
    <d v="2025-01-27T00:00:00"/>
    <s v="PRESTAR SERVICIOS PROFESIONALES PARA REALIZAR EL ANALISIS Y SEGUIMIENTOJURIDICO DE LOS TEMAS A CARGO DE LA SUBDIRECCIÓN ADMINISTRATIVA."/>
    <s v="1-100-F001"/>
    <s v="VA-RECURSOS DISTRITO"/>
    <s v="O232020200991191"/>
    <s v="Servicios administrativos relacionados con los trabajadores estatales"/>
    <s v="PM/0118/0118/45990310250"/>
    <s v="Estrategias de gestión institucional y de la cultu"/>
    <n v="52647300"/>
    <n v="0"/>
    <n v="0"/>
    <n v="0"/>
    <s v="0000698292"/>
    <s v="1"/>
    <s v="11026"/>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x v="225"/>
    <d v="2025-01-22T00:00:00"/>
    <s v="PRESTAR SERVICIOS PROFESIONALES PARA GESTIONAR LOS REQUERIMIENTOS,SOLICITUDES DE LOS ACTORES POLÍTICOS Y REALIZAR EL ACOMPAÑAMIENTO A LOSTRÁMITES Y PROCEDIMIENTOS DEL DESPACHO A CARGO DE LA SECRETARÍADISTRITAL DEL HÁBITAT"/>
    <s v="1-100-F001"/>
    <s v="VA-RECURSOS DISTRITO"/>
    <s v="O232020200991191"/>
    <s v="Servicios administrativos relacionados con los trabajadores estatales"/>
    <s v="PM/0118/0118/45990310250"/>
    <s v="Estrategias de gestión institucional y de la cultu"/>
    <n v="40437330"/>
    <n v="0"/>
    <n v="0"/>
    <n v="0"/>
    <s v="0000691384"/>
    <s v="1"/>
    <s v="10488"/>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x v="226"/>
    <d v="2025-01-22T00:00:00"/>
    <s v="PRESTAR SERVICIOS PROFESIONALES PARA ATENDER Y GESTIONAR LOSREQUERIMIENTOS DE ACTORES POLÍTICOS Y LA COMUNIDAD EN GENERAL, DIRIGIDOSAL DESPACHO DE LA SECRETARIA DISTRITAL DE HABITAT PARA ELFORTALECIMIENTO LA GESTIÓN INSTITUCIONAL."/>
    <s v="1-100-F001"/>
    <s v="VA-RECURSOS DISTRITO"/>
    <s v="O232020200991191"/>
    <s v="Servicios administrativos relacionados con los trabajadores estatales"/>
    <s v="PM/0118/0118/45990310250"/>
    <s v="Estrategias de gestión institucional y de la cultu"/>
    <n v="96520050"/>
    <n v="0"/>
    <n v="0"/>
    <n v="0"/>
    <s v="0000691424"/>
    <s v="1"/>
    <s v="10481"/>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x v="227"/>
    <d v="2025-01-22T00:00:00"/>
    <s v="PRESTAR SERVICIOS PROFESIONALES PARA LA IMPLEMENTACIÓN Y SEGUIMIENTO ATEMAS ESTRATÉGICOS DE LA SECRETARÍA DISTRITAL DEL HÁBITAT, APOYANDO ENEL DESARROLLO Y LA ELABORACION DE DOCUMENTOS CLAVE QUE CONTRIBUYAN ALCUMPLIMIENTO DE LOS OBJETIVOS DEL DESPACHO."/>
    <s v="1-100-F001"/>
    <s v="VA-RECURSOS DISTRITO"/>
    <s v="O232020200991191"/>
    <s v="Servicios administrativos relacionados con los trabajadores estatales"/>
    <s v="PM/0118/0118/45990310250"/>
    <s v="Estrategias de gestión institucional y de la cultu"/>
    <n v="56776500"/>
    <n v="0"/>
    <n v="0"/>
    <n v="0"/>
    <s v="0000691350"/>
    <s v="1"/>
    <s v="10494"/>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x v="228"/>
    <d v="2025-01-22T00:00:00"/>
    <s v="PRESTAR SERVICIOS PROFESIONALES ESPECIALIZADOS PARA REALIZAR ACTIVIDADESRELACIONADAS CON EL SEGUIMIENTO DE LAS POLÍTICAS PÚBLICAS A CARGO DE LASECRETARÍA DISTRITAL DE HABITAT, PARA EL MEJORAMIENTO DE LA GESTIÓNINSTITUCIONAL."/>
    <s v="1-100-F001"/>
    <s v="VA-RECURSOS DISTRITO"/>
    <s v="O232020200991191"/>
    <s v="Servicios administrativos relacionados con los trabajadores estatales"/>
    <s v="PM/0118/0118/45990310250"/>
    <s v="Estrategias de gestión institucional y de la cultu"/>
    <n v="193040100"/>
    <n v="0"/>
    <n v="0"/>
    <n v="0"/>
    <s v="0000691371"/>
    <s v="1"/>
    <s v="10492"/>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x v="229"/>
    <d v="2025-01-22T00:00:00"/>
    <s v="PRESTAR SERVICIOS PROFESIONALES ESPECIALIZADOS PARA REALIZAR ACTIVIDADESPARA EL SEGUIMIENTO DEL CUMPLIMIENTO DE LAS METAS Y OBJETIVOS MISIONALESDE LA SECRETARÍA DISTRITAL DE HABITAT, PARA EL MEJORAMIENTO DE LAGESTIÓN INSTITUCIONAL."/>
    <s v="1-100-F001"/>
    <s v="VA-RECURSOS DISTRITO"/>
    <s v="O232020200991191"/>
    <s v="Servicios administrativos relacionados con los trabajadores estatales"/>
    <s v="PM/0118/0118/45990310250"/>
    <s v="Estrategias de gestión institucional y de la cultu"/>
    <n v="136263600"/>
    <n v="0"/>
    <n v="0"/>
    <n v="0"/>
    <s v="0000691377"/>
    <s v="1"/>
    <s v="10495"/>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x v="230"/>
    <d v="2025-01-29T00:00:00"/>
    <s v="PRESTAR SERVICIOS PROFESIONALES DE CARÁCTER JURÍDICO Y ADMINISTRATIVO DELOS PROCESOS QUE SE ENCUENTRAN A CARGO DE LA SUBSECRETARIA DE GESTIÓNCORPORATIVA"/>
    <s v="1-100-F001"/>
    <s v="VA-RECURSOS DISTRITO"/>
    <s v="O232020200991191"/>
    <s v="Servicios administrativos relacionados con los trabajadores estatales"/>
    <s v="PM/0118/0118/45990310250"/>
    <s v="Estrategias de gestión institucional y de la cultu"/>
    <n v="59200000"/>
    <n v="0"/>
    <n v="0"/>
    <n v="0"/>
    <s v="0000700480"/>
    <s v="1"/>
    <s v="10666"/>
    <d v="2025-01-29T00:00:00"/>
    <s v="1000300664"/>
    <s v="ANA MILENA YELA ESCOBAR"/>
    <s v="1002629376"/>
    <s v="CESAR AUGUSTO CACERES GONZALEZ"/>
    <d v="2025-01-29T00:00:00"/>
    <s v="7990990000"/>
    <s v="Transitoria Presupuesto CDP CRP"/>
  </r>
  <r>
    <s v="2025"/>
    <n v="1"/>
    <d v="2025-01-01T00:00:00"/>
    <d v="2025-05-27T00:00:00"/>
    <s v="0118-01"/>
    <x v="10"/>
    <s v="Fortalecimiento en la gestión pública in - Servicio de asistencia técnica"/>
    <x v="231"/>
    <d v="2025-01-29T00:00:00"/>
    <s v="PRESTAR SERVICIOS PROFESIONALES EN LAS ACTIVIDADES DEL PROCESO DEGESTIÓN DE TALENTO HUMANO QUE REQUIERAN APOYO JURÍDICO."/>
    <s v="1-100-F001"/>
    <s v="VA-RECURSOS DISTRITO"/>
    <s v="O232020200991191"/>
    <s v="Servicios administrativos relacionados con los trabajadores estatales"/>
    <s v="PM/0118/0118/45990310250"/>
    <s v="Estrategias de gestión institucional y de la cultu"/>
    <n v="41292000"/>
    <n v="0"/>
    <n v="0"/>
    <n v="0"/>
    <s v="0000699725"/>
    <s v="1"/>
    <s v="10920"/>
    <d v="2025-01-29T00:00:00"/>
    <s v="1004902605"/>
    <s v="PAOLA ANDREA CALDERON VARGAS"/>
    <s v="1002629376"/>
    <s v="CESAR AUGUSTO CACERES GONZALEZ"/>
    <d v="2025-01-29T00:00:00"/>
    <s v="7990990000"/>
    <s v="Transitoria Presupuesto CDP CRP"/>
  </r>
  <r>
    <s v="2025"/>
    <n v="1"/>
    <d v="2025-01-01T00:00:00"/>
    <d v="2025-05-27T00:00:00"/>
    <s v="0118-01"/>
    <x v="10"/>
    <s v="Fortalecimiento en la gestión pública in - Servicio de asistencia técnica"/>
    <x v="232"/>
    <d v="2025-01-21T00:00:00"/>
    <s v="PRESTAR SERVICIOS PROFESIONALES  EN LA SUBDIRECCIÓN FINANCIERA, CON ELOBJETIVO DE APOYAR INTEGRALMENTE EL PROCESO PRESUPUESTAL. INCLUYENDO LAEJECUCIÓN DE TAREAS RELACIONADAS CON EL REGISTRO, SEGUIMIENTO Y CONTROLDE LAS OPERACIONES PRESUPUESTARIAS, ASEGURANDO LA CORRECTA APLICACIÓN DELOS RECURSOS ASIGNADOS, ASI COMO TAMBIEN PARTICIPAR EN LA PLANIFICACIÓNFINANCIERA DEL FONDO DE SOLIDARIDAD Y REDISTRIBUCIÓN DEL INGRESO,GARANTIZANDO EL CUMPLIMIENTO DE SUS OBJETIVOS SOCIALES Y ECONÓMICOS Y DESEMPEÑAR ACTIVIDADES RELACIONADAS CON LA CARGA, SEGUIMIENTO Y GESTIÓNDEL PROGRAMA ANUAL MENSUALIZADO DE CAJA (PAC) DE LA SECRETARÍA DISTRITALDE HÁBITAT, PROMOVIENDO LA EFICIENCIA Y TRANSPARENCIA EN EL MANEJO DELOS RECURSOS FINANCIEROS"/>
    <s v="1-100-F001"/>
    <s v="VA-RECURSOS DISTRITO"/>
    <s v="O232020200991191"/>
    <s v="Servicios administrativos relacionados con los trabajadores estatales"/>
    <s v="PM/0118/0118/45990310250"/>
    <s v="Estrategias de gestión institucional y de la cultu"/>
    <n v="82584000"/>
    <n v="0"/>
    <n v="0"/>
    <n v="0"/>
    <s v="0000689393"/>
    <s v="1"/>
    <s v="10610"/>
    <d v="2025-01-21T00:00:00"/>
    <s v="1002629376"/>
    <s v="CESAR AUGUSTO CACERES GONZALEZ"/>
    <s v="1002629376"/>
    <s v="CESAR AUGUSTO CACERES GONZALEZ"/>
    <d v="2025-01-21T00:00:00"/>
    <s v="7990990000"/>
    <s v="Transitoria Presupuesto CDP CRP"/>
  </r>
  <r>
    <s v="2025"/>
    <n v="1"/>
    <d v="2025-01-01T00:00:00"/>
    <d v="2025-05-27T00:00:00"/>
    <s v="0118-01"/>
    <x v="10"/>
    <s v="Fortalecimiento en la gestión pública in - Servicio de asistencia técnica"/>
    <x v="233"/>
    <d v="2025-01-27T00:00:00"/>
    <s v="PRESTAR SERVICIOS PROFESIONALES EN LA EJECUCIÓN, SEGUIMIENTO, YDESARROLLO DEL PLAN INSTITUCIONAL DE CAPACITACIÓN, ASÍ COMO LASGESTIONES DERIVADAS DEL TRÁMITE DE LAS CONVOCATORIAS DE EMPLEO ANTE LACOMISIÓN NACIONAL DEL SERVICIO CIVIL."/>
    <s v="1-100-F001"/>
    <s v="VA-RECURSOS DISTRITO"/>
    <s v="O232020200991191"/>
    <s v="Servicios administrativos relacionados con los trabajadores estatales"/>
    <s v="PM/0118/0118/45990310250"/>
    <s v="Estrategias de gestión institucional y de la cultu"/>
    <n v="32001300"/>
    <n v="0"/>
    <n v="0"/>
    <n v="0"/>
    <s v="0000698300"/>
    <s v="1"/>
    <s v="10923"/>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x v="234"/>
    <d v="2025-01-31T00:00:00"/>
    <s v="PRESTAR SERVICIOS PROFESIONALES PARA TRAMITAR LOS REQUERIMIENTOSJURIDICOS EN EL MARCO DEL PROCESO DE GESTION CONTRACTUAL DE LASECRETARÍA DISTRITAL DEL HÁBITAT."/>
    <s v="1-100-F001"/>
    <s v="VA-RECURSOS DISTRITO"/>
    <s v="O232020200991191"/>
    <s v="Servicios administrativos relacionados con los trabajadores estatales"/>
    <s v="PM/0118/0118/45990310250"/>
    <s v="Estrategias de gestión institucional y de la cultu"/>
    <n v="40879080"/>
    <n v="0"/>
    <n v="0"/>
    <n v="0"/>
    <s v="0000702160"/>
    <s v="1"/>
    <s v="11049"/>
    <d v="2025-01-31T00:00:00"/>
    <s v="1004902605"/>
    <s v="PAOLA ANDREA CALDERON VARGAS"/>
    <s v="1002629376"/>
    <s v="CESAR AUGUSTO CACERES GONZALEZ"/>
    <d v="2025-01-31T00:00:00"/>
    <s v="7990990000"/>
    <s v="Transitoria Presupuesto CDP CRP"/>
  </r>
  <r>
    <s v="2025"/>
    <n v="2"/>
    <d v="2025-01-01T00:00:00"/>
    <d v="2025-05-27T00:00:00"/>
    <s v="0118-01"/>
    <x v="10"/>
    <s v="Fortalecimiento en la gestión pública in - Servicio de asistencia técnica"/>
    <x v="235"/>
    <d v="2025-02-03T00:00:00"/>
    <s v="PRESTAR SERVICIOS PROFESIONALES PARA ADELANTAR LAS ACTIVIDADESRELACIONADAS CON EL MIPG, ACTUALIZACION DE DOCUMENTOS DEL SIG DELPROCESO CONTRACTUAL, ASÍ COMO EL SEGUIMIENTO A PLANES DE MEJORAMIENTO,ADMINISTRACION DE BASES DE DATOS Y GENERACIÓN DE INFORMES REQUERIDOS PORLA SDHT."/>
    <s v="1-100-F001"/>
    <s v="VA-RECURSOS DISTRITO"/>
    <s v="O232020200991191"/>
    <s v="Servicios administrativos relacionados con los trabajadores estatales"/>
    <s v="PM/0118/0118/45990310250"/>
    <s v="Estrategias de gestión institucional y de la cultu"/>
    <n v="20439540"/>
    <n v="0"/>
    <n v="0"/>
    <n v="0"/>
    <s v="0000704002"/>
    <s v="1"/>
    <s v="11059"/>
    <d v="2025-02-03T00:00:00"/>
    <s v="1004902605"/>
    <s v="PAOLA ANDREA CALDERON VARGAS"/>
    <s v="1002629376"/>
    <s v="CESAR AUGUSTO CACERES GONZALEZ"/>
    <d v="2025-02-03T00:00:00"/>
    <s v="7990990000"/>
    <s v="Transitoria Presupuesto CDP CRP"/>
  </r>
  <r>
    <s v="2025"/>
    <n v="1"/>
    <d v="2025-01-01T00:00:00"/>
    <d v="2025-05-27T00:00:00"/>
    <s v="0118-01"/>
    <x v="10"/>
    <s v="Fortalecimiento en la gestión pública in - Servicio de asistencia técnica"/>
    <x v="236"/>
    <d v="2025-01-21T00:00:00"/>
    <s v="PRESTAR SERVICIOS PROFESIONALES A LA SDHT EN LAS ACTIVIDADESRELACIONADAS CON LA TRANSMISIÓN DE REPORTES, ANÁLISIS, CLASIFICACIÓN,REGISTRO Y CONCILIACIÓN  EN EL PROCESO DE GESTIÓN FINANCIERA , PARALEGALIZACIÓN DE CARGAS URBANÍSTICAS, FIDUCIAS Y CONVENIOS ASIGNADOS, ASÍCOMO LA CONCILIACIÓN DE OPERACIONES RECIPROCAS."/>
    <s v="1-100-F001"/>
    <s v="VA-RECURSOS DISTRITO"/>
    <s v="O232020200991191"/>
    <s v="Servicios administrativos relacionados con los trabajadores estatales"/>
    <s v="PM/0118/0118/45990310250"/>
    <s v="Estrategias de gestión institucional y de la cultu"/>
    <n v="61525080"/>
    <n v="0"/>
    <n v="0"/>
    <n v="0"/>
    <s v="0000689357"/>
    <s v="1"/>
    <s v="10604"/>
    <d v="2025-01-21T00:00:00"/>
    <s v="1002629376"/>
    <s v="CESAR AUGUSTO CACERES GONZALEZ"/>
    <s v="1002629376"/>
    <s v="CESAR AUGUSTO CACERES GONZALEZ"/>
    <d v="2025-01-21T00:00:00"/>
    <s v="7990990000"/>
    <s v="Transitoria Presupuesto CDP CRP"/>
  </r>
  <r>
    <s v="2025"/>
    <n v="1"/>
    <d v="2025-01-01T00:00:00"/>
    <d v="2025-05-27T00:00:00"/>
    <s v="0118-01"/>
    <x v="10"/>
    <s v="Fortalecimiento en la gestión pública in - Servicio de asistencia técnica"/>
    <x v="237"/>
    <d v="2025-01-27T00:00:00"/>
    <s v="PRESTAR SERVICIOS PROFESIONALES PARA ADELANTAR LA GESTIÓN RELACIONADACON LOS ANÁLISIS DEL SECTOR DE LOS PROCESOS DE SELECCIÓN QUE ADELANTE LAENTIDAD, ASÍ COMO APOYAR LA ELABORACIÓN DE INFORMES Y RESPUETAS AREQUERIMIENTOS EN EL MARCO DE LA GESTIÓN CONTRACTUAL."/>
    <s v="1-100-F001"/>
    <s v="VA-RECURSOS DISTRITO"/>
    <s v="O232020200991191"/>
    <s v="Servicios administrativos relacionados con los trabajadores estatales"/>
    <s v="PM/0118/0118/45990310250"/>
    <s v="Estrategias de gestión institucional y de la cultu"/>
    <n v="76906350"/>
    <n v="0"/>
    <n v="0"/>
    <n v="0"/>
    <s v="0000698314"/>
    <s v="1"/>
    <s v="11054"/>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x v="238"/>
    <d v="2025-01-21T00:00:00"/>
    <s v="PRESTAR SERVICIOS PROFESIONALES EN ACTIVIDADES RELACIONADAS CON ELPROCESO DE PAGOS, INCLUYENDO LA EMISIÓN DE RECIBOS DE PAGO YCOMPROBANTES CONTABLES, ASÍ COMO LA REALIZACIÓN DE LAS CONCILIACIONESCONTABLES DE LA SUBDIRECCIÓN FINANCIERA DE LA SECRETARÍA DISTRITAL DELHÁBITAT."/>
    <s v="1-100-F001"/>
    <s v="VA-RECURSOS DISTRITO"/>
    <s v="O232020200991191"/>
    <s v="Servicios administrativos relacionados con los trabajadores estatales"/>
    <s v="PM/0118/0118/45990310250"/>
    <s v="Estrategias de gestión institucional y de la cultu"/>
    <n v="55331280"/>
    <n v="0"/>
    <n v="0"/>
    <n v="0"/>
    <s v="0000689466"/>
    <s v="1"/>
    <s v="10603"/>
    <d v="2025-01-21T00:00:00"/>
    <s v="1002629376"/>
    <s v="CESAR AUGUSTO CACERES GONZALEZ"/>
    <s v="1002629376"/>
    <s v="CESAR AUGUSTO CACERES GONZALEZ"/>
    <d v="2025-01-21T00:00:00"/>
    <s v="7990990000"/>
    <s v="Transitoria Presupuesto CDP CRP"/>
  </r>
  <r>
    <s v="2025"/>
    <n v="1"/>
    <d v="2025-01-01T00:00:00"/>
    <d v="2025-05-27T00:00:00"/>
    <s v="0118-01"/>
    <x v="10"/>
    <s v="Fortalecimiento en la gestión pública in - Servicio de asistencia técnica"/>
    <x v="239"/>
    <d v="2025-01-21T00:00:00"/>
    <s v="PRESTAR SERVICIOS PROFESIONALES EN LA SUBDIRECCIÓN FINANCIERA DE LASECRETARIA DISTRITAL DEL HABITAT PARA FORTALECER EL DESARROLLO YSEGUIMIENTO DEL PROCESO FINANCIERO DE LA ENTIDAD EN LA CONCILIACIÓN DELSISTEMA DE PROCESOS JUDICIALES SIPROJ, EN EL SEGUIMIENTO DE LOSREGISTROS CONTABLES, DE PASIVOS CONTINGENTES SEGUIMIENTO Y LEGALIZACIONDE CONVENIOS ASIGNADOS."/>
    <s v="1-100-F001"/>
    <s v="VA-RECURSOS DISTRITO"/>
    <s v="O232020200991191"/>
    <s v="Servicios administrativos relacionados con los trabajadores estatales"/>
    <s v="PM/0118/0118/45990310250"/>
    <s v="Estrategias de gestión institucional y de la cultu"/>
    <n v="61525080"/>
    <n v="0"/>
    <n v="0"/>
    <n v="0"/>
    <s v="0000689367"/>
    <s v="1"/>
    <s v="10606"/>
    <d v="2025-01-21T00:00:00"/>
    <s v="1002629376"/>
    <s v="CESAR AUGUSTO CACERES GONZALEZ"/>
    <s v="1002629376"/>
    <s v="CESAR AUGUSTO CACERES GONZALEZ"/>
    <d v="2025-01-21T00:00:00"/>
    <s v="7990990000"/>
    <s v="Transitoria Presupuesto CDP CRP"/>
  </r>
  <r>
    <s v="2025"/>
    <n v="1"/>
    <d v="2025-01-01T00:00:00"/>
    <d v="2025-05-27T00:00:00"/>
    <s v="0118-01"/>
    <x v="10"/>
    <s v="Fortalecimiento en la gestión pública in - Servicio de asistencia técnica"/>
    <x v="240"/>
    <d v="2025-01-31T00:00:00"/>
    <s v="PRESTAR LOS SERVICIOS PROFESIONALES A LA SUBSECRETARÍA DE GESTIÓNCORPORATIVA APOYANDO EN LA ARTICULACIÓN SEGUIMIENTO Y CONTROL DE LOSTEMAS A SU CARGO, EN ARAS DE ATENDER CON OPORTUNIDAD LOS REQUERIMIENTOSPARA EL CUMPLIMIENTO DE LAS METAS Y DEMÁS GESTIÓN ORGANIZACIONAL."/>
    <s v="1-100-F001"/>
    <s v="VA-RECURSOS DISTRITO"/>
    <s v="O232020200991191"/>
    <s v="Servicios administrativos relacionados con los trabajadores estatales"/>
    <s v="PM/0118/0118/45990310250"/>
    <s v="Estrategias de gestión institucional y de la cultu"/>
    <n v="97500000"/>
    <n v="0"/>
    <n v="0"/>
    <n v="0"/>
    <s v="0000702522"/>
    <s v="1"/>
    <s v="11068"/>
    <d v="2025-01-31T00:00:00"/>
    <s v="1000300664"/>
    <s v="ANA MILENA YELA ESCOBAR"/>
    <s v="1002629376"/>
    <s v="CESAR AUGUSTO CACERES GONZALEZ"/>
    <d v="2025-01-31T00:00:00"/>
    <s v="7990990000"/>
    <s v="Transitoria Presupuesto CDP CRP"/>
  </r>
  <r>
    <s v="2025"/>
    <n v="1"/>
    <d v="2025-01-01T00:00:00"/>
    <d v="2025-05-27T00:00:00"/>
    <s v="0118-01"/>
    <x v="10"/>
    <s v="Fortalecimiento en la gestión pública in - Servicio de asistencia técnica"/>
    <x v="241"/>
    <d v="2025-01-21T00:00:00"/>
    <s v="PRESTAR SERVICIOS PROFESIONALES PARA BRINDAR APOYO JURÍDICO CON EL FINDE SUSTANCIAR LAS ACTUACIONES ADMINISTRATIVAS EN LOS ASUNTOS QUE SETRAMITAN EN LA OFICINA DE CONTROL DISCIPLINARIO INTERNO DE LA SDHT, ASÍMISMO APOYAR LAS DIFERENTES ACTIVIDADES RELACIONADAS CON EL SISTEMA MIPGDE LA OCDI."/>
    <s v="1-100-F001"/>
    <s v="VA-RECURSOS DISTRITO"/>
    <s v="O232020200991191"/>
    <s v="Servicios administrativos relacionados con los trabajadores estatales"/>
    <s v="PM/0118/0118/45990310250"/>
    <s v="Estrategias de gestión institucional y de la cultu"/>
    <n v="66067200"/>
    <n v="0"/>
    <n v="0"/>
    <n v="0"/>
    <s v="0000689419"/>
    <s v="1"/>
    <s v="10414"/>
    <d v="2025-01-21T00:00:00"/>
    <s v="1000300664"/>
    <s v="ANA MILENA YELA ESCOBAR"/>
    <s v="1002629376"/>
    <s v="CESAR AUGUSTO CACERES GONZALEZ"/>
    <d v="2025-01-21T00:00:00"/>
    <s v="7990990000"/>
    <s v="Transitoria Presupuesto CDP CRP"/>
  </r>
  <r>
    <s v="2025"/>
    <n v="1"/>
    <d v="2025-01-01T00:00:00"/>
    <d v="2025-05-27T00:00:00"/>
    <s v="0118-01"/>
    <x v="10"/>
    <s v="Fortalecimiento en la gestión pública in - Servicio de asistencia técnica"/>
    <x v="242"/>
    <d v="2025-01-21T00:00:00"/>
    <s v="PRESTAR SERVICIOS DE APOYO A LA GESTIÓN EN LA ORGANIZACIÓN ARCHIVÍSTICAY DE GESTIÓN DE LOS PROCESOS DISCIPLINARIOS QUE SE ADELANTEN EN LAOFICINA DE CONTROL DISCIPLINARIO INTERNO DE LA SECRETARÍA DISTRITAL DEHÁBITAT."/>
    <s v="1-100-F001"/>
    <s v="VA-RECURSOS DISTRITO"/>
    <s v="O232020200991191"/>
    <s v="Servicios administrativos relacionados con los trabajadores estatales"/>
    <s v="PM/0118/0118/45990310250"/>
    <s v="Estrategias de gestión institucional y de la cultu"/>
    <n v="46453500"/>
    <n v="0"/>
    <n v="0"/>
    <n v="0"/>
    <s v="0000689455"/>
    <s v="1"/>
    <s v="10415"/>
    <d v="2025-01-21T00:00:00"/>
    <s v="1000300664"/>
    <s v="ANA MILENA YELA ESCOBAR"/>
    <s v="1002629376"/>
    <s v="CESAR AUGUSTO CACERES GONZALEZ"/>
    <d v="2025-01-21T00:00:00"/>
    <s v="7990990000"/>
    <s v="Transitoria Presupuesto CDP CRP"/>
  </r>
  <r>
    <s v="2025"/>
    <n v="1"/>
    <d v="2025-01-01T00:00:00"/>
    <d v="2025-05-27T00:00:00"/>
    <s v="0118-01"/>
    <x v="10"/>
    <s v="Fortalecimiento en la gestión pública in - Servicio de asistencia técnica"/>
    <x v="243"/>
    <d v="2025-01-15T00:00:00"/>
    <s v="PRESTAR SERVICIOS PROFESIONALES EN DERECHO ESPECIALIZADOS PARA ORIENTARA LA SECRETARÍA DISTRITAL DEL HÁBITAT EN LOS TEMAS DE ALTA COMPLEJIDADQUE SURJAN EN LA ENTIDAD A CARGO DE LA SUBSECRETARIA DE CORPORATIVA"/>
    <s v="1-100-F001"/>
    <s v="VA-RECURSOS DISTRITO"/>
    <s v="O232020200991191"/>
    <s v="Servicios administrativos relacionados con los trabajadores estatales"/>
    <s v="PM/0118/0118/45990310250"/>
    <s v="Estrategias de gestión institucional y de la cultu"/>
    <n v="198000000"/>
    <n v="0"/>
    <n v="0"/>
    <n v="0"/>
    <s v="0000682257"/>
    <s v="1"/>
    <s v="10676"/>
    <d v="2025-01-15T00:00:00"/>
    <s v="1000300664"/>
    <s v="ANA MILENA YELA ESCOBAR"/>
    <s v="1002629376"/>
    <s v="CESAR AUGUSTO CACERES GONZALEZ"/>
    <d v="2025-01-15T00:00:00"/>
    <s v="7990990000"/>
    <s v="Transitoria Presupuesto CDP CRP"/>
  </r>
  <r>
    <s v="2025"/>
    <n v="2"/>
    <d v="2025-01-01T00:00:00"/>
    <d v="2025-05-27T00:00:00"/>
    <s v="0118-01"/>
    <x v="10"/>
    <s v="Fortalecimiento en la gestión pública in - Servicio de asistencia técnica"/>
    <x v="244"/>
    <d v="2025-02-03T00:00:00"/>
    <s v="PRESTAR SERVICIOS PROFESIONALES PARA DESARROLLAR ACTIVIDADES ASOCIADASCON LA VERIFICACIÓN, ANÁLISIS, CLASIFICACIÓN, REGISTRO Y CONCILIACIONESCONTABLES DE LOS RECURSOS DEL SISTEMA GENERAL DE REGALÍAS, ALMACÉN YCUENTAS POR COBRAR DE LA SECRETARÍA DISTRITAL DE HÁBITAT."/>
    <s v="1-100-F001"/>
    <s v="VA-RECURSOS DISTRITO"/>
    <s v="O232020200991191"/>
    <s v="Servicios administrativos relacionados con los trabajadores estatales"/>
    <s v="PM/0118/0118/45990310250"/>
    <s v="Estrategias de gestión institucional y de la cultu"/>
    <n v="53834445"/>
    <n v="0"/>
    <n v="0"/>
    <n v="0"/>
    <s v="0000703998"/>
    <s v="1"/>
    <s v="10504"/>
    <d v="2025-02-03T00:00:00"/>
    <s v="1002629376"/>
    <s v="CESAR AUGUSTO CACERES GONZALEZ"/>
    <s v="1002629376"/>
    <s v="CESAR AUGUSTO CACERES GONZALEZ"/>
    <d v="2025-02-03T00:00:00"/>
    <s v="7990990000"/>
    <s v="Transitoria Presupuesto CDP CRP"/>
  </r>
  <r>
    <s v="2025"/>
    <n v="1"/>
    <d v="2025-01-01T00:00:00"/>
    <d v="2025-05-27T00:00:00"/>
    <s v="0118-01"/>
    <x v="10"/>
    <s v="Fortalecimiento en la gestión pública in - Servicio de asistencia técnica"/>
    <x v="245"/>
    <d v="2025-01-11T00:00:00"/>
    <s v="PRESTAR SERVICIOS PROFESIONALES EN EL DESARROLLO DE LAS ETAPAS YACTUACIONES JURÍDICAS DE LOS TRÁMITES EN MATERIA ADMINISTRATIVA QUEADELANTA LA SUBSECRETARÍA JURÍDICA."/>
    <s v="1-100-F001"/>
    <s v="VA-RECURSOS DISTRITO"/>
    <s v="O232020200882199"/>
    <s v="Otros servicios jurídicos n.c.p."/>
    <s v="PM/0118/0118/45990310250"/>
    <s v="Estrategias de gestión institucional y de la cultu"/>
    <n v="115375000"/>
    <n v="115375000"/>
    <n v="0"/>
    <n v="0"/>
    <s v="0000670220"/>
    <s v="1"/>
    <s v="10317"/>
    <d v="2025-01-10T00:00:00"/>
    <s v="1000024732"/>
    <s v="ALBA CRISTINA MELO GOMEZ"/>
    <s v="1002629376"/>
    <s v="CESAR AUGUSTO CACERES GONZALEZ"/>
    <d v="2025-01-11T00:00:00"/>
    <s v="7990990000"/>
    <s v="Transitoria Presupuesto CDP CRP"/>
  </r>
  <r>
    <s v="2025"/>
    <n v="2"/>
    <d v="2025-01-01T00:00:00"/>
    <d v="2025-05-27T00:00:00"/>
    <s v="0118-01"/>
    <x v="10"/>
    <s v="Fortalecimiento en la gestión pública in - Servicio de asistencia técnica"/>
    <x v="246"/>
    <d v="2025-02-18T00:00:00"/>
    <s v="PRESTAR SERVICIOS PROFESIONALES EN DERECHO PARA LA GESTIÓN INTEGRAL DETRÁMITES DE DEFENSA JUDICIAL Y EXTRAJUDICIAL INCLUYENDO LA TRAZABILIDADY REVISIÓN A LOS DIFERENTES SISTEMAS QUE CONTIENEN LA INFORMACIÓNJUDICIAL."/>
    <s v="1-100-F001"/>
    <s v="VA-RECURSOS DISTRITO"/>
    <s v="O232020200882199"/>
    <s v="Otros servicios jurídicos n.c.p."/>
    <s v="PM/0118/0118/45990310250"/>
    <s v="Estrategias de gestión institucional y de la cultu"/>
    <n v="64964000"/>
    <n v="0"/>
    <n v="0"/>
    <n v="4370667"/>
    <s v="0000715138"/>
    <s v="1"/>
    <s v="10308"/>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247"/>
    <d v="2025-02-18T00:00:00"/>
    <s v="PRESTAR SERVICIOS PROFESIONALES ESPECIALIZADOS EN DERECHO PARA REALIZARLAS ACTIVIDADES VINCULADAS A LAS NOTIFICACIONES DE ACTOS ADMINISTRATIVOSY DEMÁS ACTUACIONES RELATIVAS A LA PUBLICIDAD DE LOS ACTOSADMINISTRATIVOS, CONFORME A LAS COMPETENCIAS ATRIBUIDAS A LASUBSECRETARÍA JURÍDICA."/>
    <s v="1-100-F001"/>
    <s v="VA-RECURSOS DISTRITO"/>
    <s v="O232020200882199"/>
    <s v="Otros servicios jurídicos n.c.p."/>
    <s v="PM/0118/0118/45990310250"/>
    <s v="Estrategias de gestión institucional y de la cultu"/>
    <n v="129133333"/>
    <n v="129133333"/>
    <n v="0"/>
    <n v="0"/>
    <s v="0000714744"/>
    <s v="1"/>
    <s v="10267"/>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248"/>
    <d v="2025-02-18T00:00:00"/>
    <s v="PRESTAR SERVICIOS PROFESIONALES ESPECIALIZADOS PARA EL DESARROLLO DE LASETAPAS Y ACTUACIONES JURÍDICAS, REALIZANDO LA CONCEPTUALIZACIÓN,ELABORACIÓN, REVISIÓN, ACOMPAÑAMIENTO Y TRÁMITE DE LAS ACTIVIDADESJURÍDICAS DESARROLLADAS EN EL MARCO DE LAS COMPETENCIAS DE LASUBSECRETARÍA JURÍDICA."/>
    <s v="1-100-F001"/>
    <s v="VA-RECURSOS DISTRITO"/>
    <s v="O232020200882199"/>
    <s v="Otros servicios jurídicos n.c.p."/>
    <s v="PM/0118/0118/45990310250"/>
    <s v="Estrategias de gestión institucional y de la cultu"/>
    <n v="129133333"/>
    <n v="0"/>
    <n v="0"/>
    <n v="10529333"/>
    <s v="0000715344"/>
    <s v="1"/>
    <s v="10306"/>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249"/>
    <d v="2025-02-18T00:00:00"/>
    <s v="PRESTAR SERVICIOS PROFESIONALES ESPECIALIZADOS EN DERECHO PARA REALIZARLAS ACTIVIDADES VINCULADAS A LAS NOTIFICACIONES DE ACTOS ADMINISTRATIVOSY DEMÁS ACTUACIONES RELATIVAS A LA PUBLICIDAD DE LOS ACTOSADMINISTRATIVOS, CONFORME A LAS COMPETENCIAS ATRIBUIDAS A LASUBSECRETARÍA JURÍDICA."/>
    <s v="1-100-F001"/>
    <s v="VA-RECURSOS DISTRITO"/>
    <s v="O232020200882199"/>
    <s v="Otros servicios jurídicos n.c.p."/>
    <s v="PM/0118/0118/45990310250"/>
    <s v="Estrategias de gestión institucional y de la cultu"/>
    <n v="129133333"/>
    <n v="0"/>
    <n v="0"/>
    <n v="4966666"/>
    <s v="0000715338"/>
    <s v="1"/>
    <s v="10267"/>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250"/>
    <d v="2025-02-18T00:00:00"/>
    <s v="PRESTAR SERVICIOS PROFESIONALES ESPECIALIZADOS PARA REALIZAR LA REVISIÓNY ORIENTACIÓN JURÍDICA EN PROCESOS ADMINISTRATIVOS, LABORALES YCORPORATIVOS Y/O EN DEMÁS TRÁMITES REQUERIDOS EN LA SECRETARÍA DEHÁBITAT, EN EL MARCO DE SUS PROCESOS MISIONALES Y TRANSVERSALES A CARGODE LA SUBSECRETARÍA JURÍDICA."/>
    <s v="1-100-F001"/>
    <s v="VA-RECURSOS DISTRITO"/>
    <s v="O232020200882199"/>
    <s v="Otros servicios jurídicos n.c.p."/>
    <s v="PM/0118/0118/45990310250"/>
    <s v="Estrategias de gestión institucional y de la cultu"/>
    <n v="177111333"/>
    <n v="177111333"/>
    <n v="0"/>
    <n v="0"/>
    <s v="0000714728"/>
    <s v="1"/>
    <s v="10245"/>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251"/>
    <d v="2025-02-18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64964000"/>
    <n v="64964000"/>
    <n v="0"/>
    <n v="0"/>
    <s v="0000714757"/>
    <s v="1"/>
    <s v="10294"/>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252"/>
    <d v="2025-02-18T00:00:00"/>
    <s v="PRESTAR SERVICIOS PROFESIONALES PARA EL DESARROLLO DE LAS ETAPAS YACTUACIONES JURÍDICAS, REALIZANDO LA CONCEPTUALIZACIÓN, ELABORACIÓN,ACOMPAÑAMIENTO Y TRÁMITE DE LAS ACTIVIDADES JURÍDICAS DESARROLLADAS ENEL MARCO DE LAS COMPETENCIAS DE LA SUBSECRETARÍA JURÍDICA."/>
    <s v="1-100-F001"/>
    <s v="VA-RECURSOS DISTRITO"/>
    <s v="O232020200882199"/>
    <s v="Otros servicios jurídicos n.c.p."/>
    <s v="PM/0118/0118/45990310250"/>
    <s v="Estrategias de gestión institucional y de la cultu"/>
    <n v="79466667"/>
    <n v="79466667"/>
    <n v="0"/>
    <n v="0"/>
    <s v="0000714762"/>
    <s v="1"/>
    <s v="10303"/>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253"/>
    <d v="2025-02-18T00:00:00"/>
    <s v="PRESTAR SERVICIOS PROFESIONALES ESPECIALIZADOS PARA EL DESARROLLO DE LASETAPAS Y ACTUACIONES JURÍDICAS, REALIZANDO LA CONCEPTUALIZACIÓN,ELABORACIÓN, REVISIÓN, ACOMPAÑAMIENTO Y TRÁMITE DE LAS ACTIVIDADESJURÍDICAS DESARROLLADAS EN EL MARCO DE LAS COMPETENCIAS DE LASUBSECRETARÍA JURÍDICA."/>
    <s v="1-100-F001"/>
    <s v="VA-RECURSOS DISTRITO"/>
    <s v="O232020200882199"/>
    <s v="Otros servicios jurídicos n.c.p."/>
    <s v="PM/0118/0118/45990310250"/>
    <s v="Estrategias de gestión institucional y de la cultu"/>
    <n v="129133333"/>
    <n v="129133333"/>
    <n v="0"/>
    <n v="0"/>
    <s v="0000714764"/>
    <s v="1"/>
    <s v="10306"/>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254"/>
    <d v="2025-02-18T00:00:00"/>
    <s v="PRESTAR SERVICIOS PROFESIONALES PARA EL DESARROLLO DE LAS ETAPAS YACTUACIONES JURÍDICAS, REALIZANDO LA PROYECCIÓN, ELABORACIÓN DE LASACTIVIDADES JURÍDICAS DESARROLLADAS EN EL MARCO DE LAS COMPETENCIAS DELA SUBSECRETARÍA JURÍDICA."/>
    <s v="1-100-F001"/>
    <s v="VA-RECURSOS DISTRITO"/>
    <s v="O232020200882199"/>
    <s v="Otros servicios jurídicos n.c.p."/>
    <s v="PM/0118/0118/45990310250"/>
    <s v="Estrategias de gestión institucional y de la cultu"/>
    <n v="54633333"/>
    <n v="54633333"/>
    <n v="0"/>
    <n v="0"/>
    <s v="0000714738"/>
    <s v="1"/>
    <s v="10276"/>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255"/>
    <d v="2025-02-18T00:00:00"/>
    <s v="PRESTAR SERVICIOS PROFESIONALES EN DERECHO PARA ADELANTAR LASACTUACIONES JURÍDICAS EN LOS PROCESOS ADMINISTRATIVOS Y SANCIONATORIOSEN LOS QUE SE VINCULE A LA SECRETARIA DEL HABITAT EN EL MARCO DE LASCOMPETENCIAS DE LA SUBSECRETARIA JURÍDICA."/>
    <s v="1-100-F001"/>
    <s v="VA-RECURSOS DISTRITO"/>
    <s v="O232020200882199"/>
    <s v="Otros servicios jurídicos n.c.p."/>
    <s v="PM/0118/0118/45990310250"/>
    <s v="Estrategias de gestión institucional y de la cultu"/>
    <n v="99333333"/>
    <n v="99333333"/>
    <n v="0"/>
    <n v="0"/>
    <s v="0000714733"/>
    <s v="1"/>
    <s v="10251"/>
    <d v="2025-02-18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256"/>
    <d v="2025-02-18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64964000"/>
    <n v="64964000"/>
    <n v="0"/>
    <n v="0"/>
    <s v="0000714753"/>
    <s v="1"/>
    <s v="10293"/>
    <d v="2025-02-18T00:00:00"/>
    <s v="1000024732"/>
    <s v="ALBA CRISTINA MELO GOMEZ"/>
    <s v="1002629376"/>
    <s v="CESAR AUGUSTO CACERES GONZALEZ"/>
    <d v="2025-02-18T00:00:00"/>
    <s v="7990990000"/>
    <s v="Transitoria Presupuesto CDP CRP"/>
  </r>
  <r>
    <s v="2025"/>
    <n v="1"/>
    <d v="2025-01-01T00:00:00"/>
    <d v="2025-05-27T00:00:00"/>
    <s v="0118-01"/>
    <x v="10"/>
    <s v="Fortalecimiento en la gestión pública in - Servicio de asistencia técnica"/>
    <x v="257"/>
    <d v="2025-01-31T00:00:00"/>
    <s v="PRESTAR SERVICIOS PROFESIONALES PARA EJECUTAR CADA UNA DE LASACTIVIDADES TRANSVERSALES RELACIONADAS CON LA EJECUCIÓN DEL PLANESTRATÉGICO DE TALENTO HUMANO EN LA SECRETARÍA DISTRITAL DEL HÁBITAT."/>
    <s v="1-100-F001"/>
    <s v="VA-RECURSOS DISTRITO"/>
    <s v="O232020200991191"/>
    <s v="Servicios administrativos relacionados con los trabajadores estatales"/>
    <s v="PM/0118/0118/45990310250"/>
    <s v="Estrategias de gestión institucional y de la cultu"/>
    <n v="23226750"/>
    <n v="0"/>
    <n v="0"/>
    <n v="0"/>
    <s v="0000701662"/>
    <s v="1"/>
    <s v="10924"/>
    <d v="2025-01-30T00:00:00"/>
    <s v="1004902605"/>
    <s v="PAOLA ANDREA CALDERON VARGAS"/>
    <s v="1002629376"/>
    <s v="CESAR AUGUSTO CACERES GONZALEZ"/>
    <d v="2025-01-31T00:00:00"/>
    <s v="7990990000"/>
    <s v="Transitoria Presupuesto CDP CRP"/>
  </r>
  <r>
    <s v="2025"/>
    <n v="2"/>
    <d v="2025-01-01T00:00:00"/>
    <d v="2025-05-27T00:00:00"/>
    <s v="0118-01"/>
    <x v="10"/>
    <s v="Fortalecimiento en la gestión pública in - Servicio de asistencia técnica"/>
    <x v="258"/>
    <d v="2025-02-25T00:00:00"/>
    <s v="PRESTAR SERVICIOS PROFESIONALES EN LA REVISIÓN Y VERIFICACIÓN DE LAINFORMACIÓN RELACIONADA CON LA CONCILIACIÓN Y LEGALIZACIÓN CONTABLE DESUBSIDIOS DE VIVIENDA Y MEJORAMIENTO HABITACIONAL, ASI COMO DE LAINFORMACIÓN RELACIONADA CON NOMINA Y SEGURIDAD SOCIAL DE LA SDHT."/>
    <s v="1-100-F001"/>
    <s v="VA-RECURSOS DISTRITO"/>
    <s v="O232020200991191"/>
    <s v="Servicios administrativos relacionados con los trabajadores estatales"/>
    <s v="PM/0118/0118/45990310250"/>
    <s v="Estrategias de gestión institucional y de la cultu"/>
    <n v="76906350"/>
    <n v="76906350"/>
    <n v="0"/>
    <n v="0"/>
    <s v="0000719602"/>
    <s v="1"/>
    <s v="10506"/>
    <d v="2025-02-25T00:00:00"/>
    <s v="1002629376"/>
    <s v="CESAR AUGUSTO CACERES GONZALEZ"/>
    <s v="1002629376"/>
    <s v="CESAR AUGUSTO CACERES GONZALEZ"/>
    <d v="2025-02-25T00:00:00"/>
    <s v="7990990000"/>
    <s v="Transitoria Presupuesto CDP CRP"/>
  </r>
  <r>
    <s v="2025"/>
    <n v="2"/>
    <d v="2025-01-01T00:00:00"/>
    <d v="2025-05-27T00:00:00"/>
    <s v="0118-01"/>
    <x v="10"/>
    <s v="Fortalecimiento en la gestión pública in - Servicio de asistencia técnica"/>
    <x v="259"/>
    <d v="2025-02-25T00:00:00"/>
    <s v="PRESTAR SERVICIOS PROFESIONALES EN LA SUBDIRECCIÓN FINANCIERA EN LOSPROCESOS CONTABLES DE LA SECRETARÍA DISTRITAL DEL HÁBITAT, EN LORELACIONADO CON EL CONVENIO PLAN TERRAZAS Y EL MANEJO PRESUPUESTAL,CONTABLE Y TESORAL DE LOS RECURSOS DEL SISTEMA GENERAL DE REGALÍAS, ASÍCOMO EL SEGUIMIENTO A LAS RESERVAS PRESUPUESTALES Y PASIVOS EXIGIBLESCONSTITUIDOS POR LA ENTIDAD"/>
    <s v="1-100-F001"/>
    <s v="VA-RECURSOS DISTRITO"/>
    <s v="O232020200991191"/>
    <s v="Servicios administrativos relacionados con los trabajadores estatales"/>
    <s v="PM/0118/0118/45990310250"/>
    <s v="Estrategias de gestión institucional y de la cultu"/>
    <n v="85061520"/>
    <n v="85061520"/>
    <n v="0"/>
    <n v="0"/>
    <s v="0000719608"/>
    <s v="1"/>
    <s v="10517"/>
    <d v="2025-02-25T00:00:00"/>
    <s v="1002629376"/>
    <s v="CESAR AUGUSTO CACERES GONZALEZ"/>
    <s v="1002629376"/>
    <s v="CESAR AUGUSTO CACERES GONZALEZ"/>
    <d v="2025-02-25T00:00:00"/>
    <s v="7990990000"/>
    <s v="Transitoria Presupuesto CDP CRP"/>
  </r>
  <r>
    <s v="2025"/>
    <n v="2"/>
    <d v="2025-01-01T00:00:00"/>
    <d v="2025-05-27T00:00:00"/>
    <s v="0118-01"/>
    <x v="10"/>
    <s v="Fortalecimiento en la gestión pública in - Servicio de asistencia técnica"/>
    <x v="260"/>
    <d v="2025-02-25T00:00:00"/>
    <s v="PRESTAR SERVICIOS PROFESIONALES EN LA SUBDIRECCIÓN FINANCIERA CON ELPROPÓSITO DE LLEVAR A CABO LAS ACCIONES NECESARIAS PARA EL REGISTRO,SEGUIMIENTO Y CONTROL DE LAS OPERACIONES PRESUPUESTALES DE LA SECRETARÍADISTRITAL DEL HÁBITAT. ESTAS ORIENTADAS A GARANTIZAR LA CORRECTAADMINISTRACIÓN DE LOS RECURSOS FINANCIEROS, CUMPLIENDO CON LASNORMATIVAS VIGENTES, ADEMÁS DE PROMOVER LA EFICIENCIA Y TRANSPARENCIA ENLOS PROCESOS PRESUPUESTALES"/>
    <s v="1-100-F001"/>
    <s v="VA-RECURSOS DISTRITO"/>
    <s v="O232020200991191"/>
    <s v="Servicios administrativos relacionados con los trabajadores estatales"/>
    <s v="PM/0118/0118/45990310250"/>
    <s v="Estrategias de gestión institucional y de la cultu"/>
    <n v="69164100"/>
    <n v="69164100"/>
    <n v="0"/>
    <n v="0"/>
    <s v="0000719614"/>
    <s v="1"/>
    <s v="10602"/>
    <d v="2025-02-25T00:00:00"/>
    <s v="1002629376"/>
    <s v="CESAR AUGUSTO CACERES GONZALEZ"/>
    <s v="1002629376"/>
    <s v="CESAR AUGUSTO CACERES GONZALEZ"/>
    <d v="2025-02-25T00:00:00"/>
    <s v="7990990000"/>
    <s v="Transitoria Presupuesto CDP CRP"/>
  </r>
  <r>
    <s v="2025"/>
    <n v="2"/>
    <d v="2025-01-01T00:00:00"/>
    <d v="2025-05-27T00:00:00"/>
    <s v="0118-01"/>
    <x v="10"/>
    <s v="Fortalecimiento en la gestión pública in - Servicio de asistencia técnica"/>
    <x v="261"/>
    <d v="2025-02-25T00:00:00"/>
    <s v="PRESTAR SERVICIOS PROFESIONALES A LA SUBDIRECCION FINANCIERA EN LASACTIVIDADES DE ANALISIS REGISTRO CLASIFICACION DE LAS OPERACIONES DELFSRI, CONTABILIZAR Y REALIZAR LOS ARQUEOS DE LAS CAJA MENORESCONSTITUIDAS EN LA ENTIDAD, CONCILIAR LAS OPERACIÓNES DE ENLACE."/>
    <s v="1-100-F001"/>
    <s v="VA-RECURSOS DISTRITO"/>
    <s v="O232020200991191"/>
    <s v="Servicios administrativos relacionados con los trabajadores estatales"/>
    <s v="PM/0118/0118/45990310250"/>
    <s v="Estrategias de gestión institucional y de la cultu"/>
    <n v="76906350"/>
    <n v="76906350"/>
    <n v="0"/>
    <n v="0"/>
    <s v="0000719601"/>
    <s v="1"/>
    <s v="10503"/>
    <d v="2025-02-25T00:00:00"/>
    <s v="1002629376"/>
    <s v="CESAR AUGUSTO CACERES GONZALEZ"/>
    <s v="1002629376"/>
    <s v="CESAR AUGUSTO CACERES GONZALEZ"/>
    <d v="2025-02-25T00:00:00"/>
    <s v="7990990000"/>
    <s v="Transitoria Presupuesto CDP CRP"/>
  </r>
  <r>
    <s v="2025"/>
    <n v="1"/>
    <d v="2025-01-01T00:00:00"/>
    <d v="2025-05-27T00:00:00"/>
    <s v="0118-01"/>
    <x v="10"/>
    <s v="Fortalecimiento en la gestión pública in - Servicio de asistencia técnica"/>
    <x v="262"/>
    <d v="2025-01-28T00:00:00"/>
    <s v="PRESTAR SERVICIOS PROFESIONALES EN DERECHO PARA LA DEFENSA JUDICIAL YEXTRAJUDICIAL DE LA SECRETARÍA, ASÍ COMO LA GESTIÓN DE LOS PROCESOSADMINISTRATIVOS A CARGO DE LA SUBSECRETARÍA JURÍDICA."/>
    <s v="1-100-F001"/>
    <s v="VA-RECURSOS DISTRITO"/>
    <s v="O232020200882199"/>
    <s v="Otros servicios jurídicos n.c.p."/>
    <s v="PM/0118/0118/45990310250"/>
    <s v="Estrategias de gestión institucional y de la cultu"/>
    <n v="62516667"/>
    <n v="62516667"/>
    <n v="0"/>
    <n v="0"/>
    <s v="0000699297"/>
    <s v="1"/>
    <s v="11138"/>
    <d v="2025-01-28T00:00:00"/>
    <s v="1000024732"/>
    <s v="ALBA CRISTINA MELO GOMEZ"/>
    <s v="1002629376"/>
    <s v="CESAR AUGUSTO CACERES GONZALEZ"/>
    <d v="2025-01-28T00:00:00"/>
    <s v="7990990000"/>
    <s v="Transitoria Presupuesto CDP CRP"/>
  </r>
  <r>
    <s v="2025"/>
    <n v="2"/>
    <d v="2025-01-01T00:00:00"/>
    <d v="2025-05-27T00:00:00"/>
    <s v="0118-01"/>
    <x v="10"/>
    <s v="Fortalecimiento en la gestión pública in - Servicio de asistencia técnica"/>
    <x v="263"/>
    <d v="2025-02-18T00:00:00"/>
    <s v="PRESTAR SERVICIOS PROFESIONALES ESPECIALIZADOS PARA REALIZAR LA REVISIÓNY ORIENTACIÓN JURÍDICA EN PROCESOS ADMINISTRATIVOS, LABORALES YCORPORATIVOS Y/O EN DEMÁS TRÁMITES REQUERIDOS EN LA SECRETARÍA DEHÁBITAT, EN EL MARCO DE SUS PROCESOS MISIONALES Y TRANSVERSALES A CARGODE LA SUBSECRETARÍA JURÍDICA."/>
    <s v="1-100-F001"/>
    <s v="VA-RECURSOS DISTRITO"/>
    <s v="O232020200882199"/>
    <s v="Otros servicios jurídicos n.c.p."/>
    <s v="PM/0118/0118/45990310250"/>
    <s v="Estrategias de gestión institucional y de la cultu"/>
    <n v="177111333"/>
    <n v="177111333"/>
    <n v="0"/>
    <n v="0"/>
    <s v="0000715334"/>
    <s v="1"/>
    <s v="10245"/>
    <d v="2025-01-27T00:00:00"/>
    <s v="1000024732"/>
    <s v="ALBA CRISTINA MELO GOMEZ"/>
    <s v="1002629376"/>
    <s v="CESAR AUGUSTO CACERES GONZALEZ"/>
    <d v="2025-02-18T00:00:00"/>
    <s v="7990990000"/>
    <s v="Transitoria Presupuesto CDP CRP"/>
  </r>
  <r>
    <s v="2025"/>
    <n v="1"/>
    <d v="2025-01-01T00:00:00"/>
    <d v="2025-05-27T00:00:00"/>
    <s v="0118-01"/>
    <x v="17"/>
    <s v="Subsidio Distrital de Vivienda para el a - Servicio de apoyo financiero para adquisición de vivienda"/>
    <x v="264"/>
    <d v="2025-01-01T00:00:00"/>
    <s v="CONSTITUIR UN PATRIMONIO AUTÓNOMO DENOMINADO “PROGRAMAS DE PROMOCIÓN YACCESO A LA VIVIENDA”, POR MEDIO DEL CUAL SE REALICE LA ADMINISTRACIÓNDE LOS RECURSOS DEL SUBSIDIO DISTRITAL DE VIVIENDA QUE TRANSFIERA ELFIDEICOMITENTE O QUE, EN GENERAL, SE TRANSFIERAN AL FIDEICOMISOCONSTITUIDO PARA LA EJECUCIÓN DE ACTIVIDADES EN DESARROLLO DE LOSPROGRAMAS DE ACCESO A LA VIVIENDA, DESTINADOS A LA ATENCIÓN DE HOGARESDEL DISTRITO CAPITAL, DE CONFORMIDAD CON LAS NORMAS QUE LE SEANAPLICABLES Y DE ACUERDO CON LAS INSTRUCCIONES IMPARTIDAS POR ELFIDEICOMITENTE Y/O LOS ÓRGANOS CONTRACTUALES DEL PATRIMONIO AUTÓNOMO."/>
    <s v="1-100-F039"/>
    <s v="VA-Crédito"/>
    <s v="O232020200991123"/>
    <s v="Servicios de la administración pública relacionados con la vivienda e infraestructura de servicios públicos"/>
    <s v="PM/0118/0104/40010310222"/>
    <s v="Subsidio para adquisición de vivienda nueva urbana"/>
    <n v="51638762508"/>
    <n v="0"/>
    <n v="0"/>
    <n v="0"/>
    <s v="3000002440"/>
    <s v="1"/>
    <s v="10500"/>
    <d v="2025-01-01T00:00:00"/>
    <s v="1000352273"/>
    <s v="LESLIE DIAHANN MARTINEZ LUQUE"/>
    <s v="1002629376"/>
    <s v="CESAR AUGUSTO CACERES GONZALEZ"/>
    <d v="2025-01-01T00:00:00"/>
    <s v="7990990000"/>
    <s v="Transitoria Presupuesto CDP CRP"/>
  </r>
  <r>
    <s v="2025"/>
    <n v="1"/>
    <d v="2025-01-01T00:00:00"/>
    <d v="2025-05-27T00:00:00"/>
    <s v="0118-01"/>
    <x v="17"/>
    <s v="Subsidio Distrital de Vivienda para el a - Servicio de apoyo financiero para adquisición de vivienda"/>
    <x v="265"/>
    <d v="2025-01-01T00:00:00"/>
    <s v="INCORPORAR RECURSOS AL PATRIMONIO AUTÓNOMO QUE REALIZA LA ADMINISTRACIÓNDE LOS RECURSOS DE LA SECRETARÍA DISTRITAL DEL HÁBITAT DESTINADOS A LAAPLICACIÓN DE SUBSIDIOS EN PROGRAMAS DE VIVIENDA DE INTERÉS SOCIAL."/>
    <s v="1-100-F039"/>
    <s v="VA-Crédito"/>
    <s v="O232020200991123"/>
    <s v="Servicios de la administración pública relacionados con la vivienda e infraestructura de servicios públicos"/>
    <s v="PM/0118/0104/40010310222"/>
    <s v="Subsidio para adquisición de vivienda nueva urbana"/>
    <n v="20358000000"/>
    <n v="0"/>
    <n v="0"/>
    <n v="0"/>
    <s v="3000002445"/>
    <s v="1"/>
    <s v="10501"/>
    <d v="2025-01-01T00:00:00"/>
    <s v="1000352273"/>
    <s v="LESLIE DIAHANN MARTINEZ LUQUE"/>
    <s v="1002629376"/>
    <s v="CESAR AUGUSTO CACERES GONZALEZ"/>
    <d v="2025-01-01T00:00:00"/>
    <s v="7990990000"/>
    <s v="Transitoria Presupuesto CDP CRP"/>
  </r>
  <r>
    <s v="2025"/>
    <n v="1"/>
    <d v="2025-01-01T00:00:00"/>
    <d v="2025-05-27T00:00:00"/>
    <s v="0118-01"/>
    <x v="17"/>
    <s v="Subsidio Distrital de Vivienda para el a - Servicio de apoyo financiero para adquisición de vivienda"/>
    <x v="266"/>
    <d v="2025-01-07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1641357"/>
    <s v="0000657433"/>
    <s v="1"/>
    <s v="10049"/>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x v="267"/>
    <d v="2025-01-07T00:00:00"/>
    <s v="PRESTAR SERVICIOS PROFESIONALES ESPECIALIZADOS PARA EL DESARROLLO DEACTIVIDADES EN LOS PROCESOS DE PLANEACIÓN PRESUPUESTAL Y SEGUIMIENTOFINANCIERO DE LOS PROGRAMAS Y PROYECTOS DE ACCESO A LA VIVIENDA A CARGO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70535960"/>
    <n v="0"/>
    <n v="0"/>
    <n v="18677293"/>
    <s v="0000658603"/>
    <s v="1"/>
    <s v="10073"/>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x v="268"/>
    <d v="2025-01-07T00:00:00"/>
    <s v="PRESTAR SERVICIOS PROFESIONALES PARA REALIZAR SEGUIMIENTO OPERATIVO ALPLAN DE ACCIÓN,  A INSTRUMENTOS DE FINANCIACIÓN DE VIVIENDA Y BRINDARAPOYO ADMINISTRATIVO EN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53400000"/>
    <n v="0"/>
    <n v="0"/>
    <n v="35030400"/>
    <s v="0000658597"/>
    <s v="1"/>
    <s v="10072"/>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x v="269"/>
    <d v="2025-01-09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1641357"/>
    <s v="0000664583"/>
    <s v="1"/>
    <s v="1005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70"/>
    <d v="2025-01-09T00:00:00"/>
    <s v="PRESTAR SERVICIOS PROFESIONALES PARA REALIZAR SEGUIMIENTO DE LAS METAS YLOS COMPROMISOS ESTRATÉGICOS ASOCIADOS A LOS INSTRUMENTOS DEFINANCIACIÓN A CARGO DE LA SECRETARÍA DISTRITAL DEL HÁBITAT."/>
    <s v="1-100-F039"/>
    <s v="VA-Crédito"/>
    <s v="O232020200991123"/>
    <s v="Servicios de la administración pública relacionados con la vivienda e infraestructura de servicios públicos"/>
    <s v="PM/0118/0104/40010310222"/>
    <s v="Subsidio para adquisición de vivienda nueva urbana"/>
    <n v="75279445"/>
    <n v="0"/>
    <n v="0"/>
    <n v="1913884"/>
    <s v="0000664572"/>
    <s v="1"/>
    <s v="10186"/>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71"/>
    <d v="2025-01-09T00:00:00"/>
    <s v="PRESTAR SERVICIOS PROFESIONALES DE CARACTER TÉCNICO PARA REALIZARACTIVIDADES DE VERIFICACIÓN Y SEGUIMIENTO ARQUITECTÓNICO Y URBANÍSTICODE PROYECTOS DE VIVIENDA EN EL MARCO DE LOS PROGRAMAS DE ACCESO A LAVIVIENDA DEFINIDOS POR LA SECRETARÍA DISTRITAL DEL HÁBITAT"/>
    <s v="1-100-F039"/>
    <s v="VA-Crédito"/>
    <s v="O232020200991123"/>
    <s v="Servicios de la administración pública relacionados con la vivienda e infraestructura de servicios públicos"/>
    <s v="PM/0118/0104/40010310222"/>
    <s v="Subsidio para adquisición de vivienda nueva urbana"/>
    <n v="141600000"/>
    <n v="0"/>
    <n v="0"/>
    <n v="8000000"/>
    <s v="0000664562"/>
    <s v="1"/>
    <s v="10181"/>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72"/>
    <d v="2025-01-09T00:00:00"/>
    <s v="PRESTAR SERVICIOS PROFESIONALES JURÍDICOS PARA REALIZAR REVISIÓN YSEGUIMIENTO A RESPUESTAS DE DERECHOS DE PETICION Y DEMAS REQUERIMIENTOSEN EL MARCO DE LOS PROGRAMAS Y PROYECTOS DE ACCESO A LA VIVIENDA A CARGO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94099312"/>
    <n v="0"/>
    <n v="0"/>
    <n v="5316345"/>
    <s v="0000664576"/>
    <s v="1"/>
    <s v="10313"/>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73"/>
    <d v="2025-01-09T00:00:00"/>
    <s v="PRESTAR SERVICIOS PROFESIONALES PARA EL APOYO EN LA IMPLEMENTACIÓN,GESTIÓN Y TRAMITE DE LAS POLÍTICAS MIPG, SISTEMA INTEGRADO DE GESTIÓN YDEMÁS PROCESOS MISIONALES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37001761"/>
    <n v="0"/>
    <n v="0"/>
    <n v="2977153"/>
    <s v="0000664567"/>
    <s v="1"/>
    <s v="10285"/>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74"/>
    <d v="2025-01-09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1641357"/>
    <s v="0000664594"/>
    <s v="1"/>
    <s v="10052"/>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75"/>
    <d v="2025-01-09T00:00:00"/>
    <s v="PRESTAR SERVICIOS PROFESIONALES REQUERIDOS PARA LA GESTIÓN DE RECURSOSPARA LA FINANCIACIÓN DE PROGRAMAS Y PROYECTOS GESTIONADOS POR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75279445"/>
    <n v="0"/>
    <n v="0"/>
    <n v="2977153"/>
    <s v="0000664600"/>
    <s v="1"/>
    <s v="10055"/>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76"/>
    <d v="2025-01-09T00:00:00"/>
    <s v="PRESTAR SERVICIOS DE APOYO A LA GESTIÓN PARA REALIZAR ACTIVIDADESTENDIENTES A DAR RESPUESTA A DERECHOS DE PETICIÓN Y SOLICITUDES DE TIPOJURÍDICO QUE SE PRESENTEN EN EL MARCO DE LOS PROGRAMAS Y PROYECTOS A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27144000"/>
    <n v="0"/>
    <n v="0"/>
    <n v="2184000"/>
    <s v="0000664843"/>
    <s v="1"/>
    <s v="1025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77"/>
    <d v="2025-01-09T00:00:00"/>
    <s v="PRESTAR SERVICIOS PROFESIONALES JURÍDICOS PARA REALIZAR LAS ACTIVIDADESDE SEGUIMIENTO Y ARTICULACIÓN INTERINSTITUCIONAL PARA LA ASIGNACIÓN DESUBSIDIOS CON ENFOQUE DIFERENCIAL EN LOS PROGRAMAS DE ACCESO A LA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3539690"/>
    <n v="0"/>
    <n v="0"/>
    <n v="5849700"/>
    <s v="0000664638"/>
    <s v="1"/>
    <s v="1007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78"/>
    <d v="2025-01-09T00:00:00"/>
    <s v="PRESTAR SERVICIOS PROFESIONALES DE CARÁCTER SOCIAL PARA EL  SEGUIMIENTOY ATENCIÓN A HOGARES EN EL MARCO DE LOS PROGRAMAS Y PROYECTOS DE ACCESOA LA VIVIENDA GESTIONADA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9664656"/>
    <n v="0"/>
    <n v="0"/>
    <n v="5851077"/>
    <s v="0000665046"/>
    <s v="1"/>
    <s v="10274"/>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79"/>
    <d v="2025-01-09T00:00:00"/>
    <s v="PRESTAR SERVICIOS PROFESIONALES PARA EL ACOMPAÑAMIENTO JURIDICOREQUERIDO EN EL MARCO DE LOS PROYECTOS Y PROGRAMAS GESTIONA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75279445"/>
    <n v="0"/>
    <n v="0"/>
    <n v="5103691"/>
    <s v="0000665429"/>
    <s v="1"/>
    <s v="10152"/>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80"/>
    <d v="2025-01-09T00:00:00"/>
    <s v="PRESTAR SERVICIOS PROFESIONALES ESPECIALIZADOS PARA LA GESTIÓN DEACTIVIDADES RELACIONADAS CON LA ESTRUCTURACIÓN, PROMOCIÓN Y DIVULGACIÓNDE  LOS DISTINTOS PROGRAMAS DE ACCESO DE LA VIVIENDA DEFINIDOS POR LASECRETARIA DISTRITAL DEL HÁBITAT"/>
    <s v="1-100-F039"/>
    <s v="VA-Crédito"/>
    <s v="O232020200991123"/>
    <s v="Servicios de la administración pública relacionados con la vivienda e infraestructura de servicios públicos"/>
    <s v="PM/0118/0104/40010310222"/>
    <s v="Subsidio para adquisición de vivienda nueva urbana"/>
    <n v="106754272"/>
    <n v="0"/>
    <n v="0"/>
    <n v="51554272"/>
    <s v="0000665342"/>
    <s v="1"/>
    <s v="10283"/>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81"/>
    <d v="2025-01-13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1641357"/>
    <s v="0000674701"/>
    <s v="1"/>
    <s v="10051"/>
    <d v="2025-01-13T00:00:00"/>
    <s v="1011007878"/>
    <s v="DANIEL EDUARDO CONTRERAS CASTRO"/>
    <s v="1002629376"/>
    <s v="CESAR AUGUSTO CACERES GONZALEZ"/>
    <d v="2025-01-13T00:00:00"/>
    <s v="7990990000"/>
    <s v="Transitoria Presupuesto CDP CRP"/>
  </r>
  <r>
    <s v="2025"/>
    <n v="1"/>
    <d v="2025-01-01T00:00:00"/>
    <d v="2025-05-27T00:00:00"/>
    <s v="0118-01"/>
    <x v="17"/>
    <s v="Subsidio Distrital de Vivienda para el a - Servicio de apoyo financiero para adquisición de vivienda"/>
    <x v="282"/>
    <d v="2025-01-09T00:00:00"/>
    <s v="PRESTAR SERVICIOS PROFESIONALES JURÍDICOS PARA GESTIONAR LOS DERECHOS DEPETICIÓN Y REQUERIMIENTOS RELACIONADOS CON LOS PROGRAMAS E INSTRUMENTOSDE FINANCIACIÓN DE VIVIENDA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3086840"/>
    <n v="0"/>
    <n v="0"/>
    <n v="0"/>
    <s v="0000664608"/>
    <s v="1"/>
    <s v="1005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83"/>
    <d v="2025-01-17T00:00:00"/>
    <s v="PRESTAR SERVICIOS PROFESIONALES PARA REALIZAR EL ACOMPAÑAMIENTOFINANCIERO A  LA EJECUCIÓN  DE LOS PROGRAMAS DE ACCESO A LA VIVIENDA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40275873"/>
    <n v="0"/>
    <n v="0"/>
    <n v="2751768"/>
    <s v="0000686120"/>
    <s v="1"/>
    <s v="10761"/>
    <d v="2025-01-16T00:00:00"/>
    <s v="1011007878"/>
    <s v="DANIEL EDUARDO CONTRERAS CASTRO"/>
    <s v="1002629376"/>
    <s v="CESAR AUGUSTO CACERES GONZALEZ"/>
    <d v="2025-01-17T00:00:00"/>
    <s v="7990990000"/>
    <s v="Transitoria Presupuesto CDP CRP"/>
  </r>
  <r>
    <s v="2025"/>
    <n v="1"/>
    <d v="2025-01-01T00:00:00"/>
    <d v="2025-05-27T00:00:00"/>
    <s v="0118-01"/>
    <x v="17"/>
    <s v="Subsidio Distrital de Vivienda para el a - Servicio de apoyo financiero para adquisición de vivienda"/>
    <x v="284"/>
    <d v="2025-01-09T00:00:00"/>
    <s v="PRESTAR SERVICIOS PROFESIONALES PARA REALIZAR METODOLOGIAS PARA LADIVULGACIÓN Y COMUNICACIONES DE TODOS LOS  PROGRAMAS Y PROYECTOS A CARGODE LA SUBSECRETRAIA DE GESTION FINANCIERA"/>
    <s v="1-100-F039"/>
    <s v="VA-Crédito"/>
    <s v="O232020200991123"/>
    <s v="Servicios de la administración pública relacionados con la vivienda e infraestructura de servicios públicos"/>
    <s v="PM/0118/0104/40010310222"/>
    <s v="Subsidio para adquisición de vivienda nueva urbana"/>
    <n v="118000000"/>
    <n v="0"/>
    <n v="0"/>
    <n v="0"/>
    <s v="0000665397"/>
    <s v="1"/>
    <s v="1017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85"/>
    <d v="2025-01-22T00:00:00"/>
    <s v="PRESTAR SERVICIOS PROFESIONALES PARA REALIZAR ACOMPAÑAMIENTO DESDE ELCOMPONENTE SOCIAL A LOS HOGARES QUE SE POSTULEN EN LOS DIFERENTESPROGRAMAS DE ACCESO A LA VIVIENDA A CARGO DE LA SUBSECRETARIA DE GESTIONFINANCIERA"/>
    <s v="1-100-F039"/>
    <s v="VA-Crédito"/>
    <s v="O232020200991123"/>
    <s v="Servicios de la administración pública relacionados con la vivienda e infraestructura de servicios públicos"/>
    <s v="PM/0118/0104/40010310222"/>
    <s v="Subsidio para adquisición de vivienda nueva urbana"/>
    <n v="29333333"/>
    <n v="0"/>
    <n v="0"/>
    <n v="1833333"/>
    <s v="0000691120"/>
    <s v="1"/>
    <s v="1016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286"/>
    <d v="2025-01-22T00:00:00"/>
    <s v="PRESTAR SERVICIOS PROFESIONALES PARA DISEÑAR CONTENIDOS GRAFICOS PARA LADIVULGACIÓN DE LOS PROGRAMAS Y PROYECTOS CONFORME A LA OFERTAINSTITUCIONAL DE LA SECRETARIA DISTRITAL DEL HABITAT"/>
    <s v="1-100-F039"/>
    <s v="VA-Crédito"/>
    <s v="O232020200991123"/>
    <s v="Servicios de la administración pública relacionados con la vivienda e infraestructura de servicios públicos"/>
    <s v="PM/0118/0104/40010310222"/>
    <s v="Subsidio para adquisición de vivienda nueva urbana"/>
    <n v="42666667"/>
    <n v="0"/>
    <n v="0"/>
    <n v="42666667"/>
    <s v="0000691177"/>
    <s v="1"/>
    <s v="1018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287"/>
    <d v="2025-01-07T00:00:00"/>
    <s v="PRESTAR SERVICIOS PROFESIONALES PARA DAR RESPUESTA A PETICIONES,SOLICITUDES Y REQUERIMIENTOS Y BRINDAR APOYO JURÍDICO EN LA ELABORACIÓNDE ACTOS ADMINISTRATIVOS ASOCIADOS A LOS PROGRAMAS Y PROYECTOS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82600000"/>
    <n v="0"/>
    <n v="0"/>
    <n v="0"/>
    <s v="0000657434"/>
    <s v="1"/>
    <s v="10061"/>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x v="288"/>
    <d v="2025-01-07T00:00:00"/>
    <s v="PRESTAR SERVICIOS PROFESIONALES PARA BRINDAR APOYO Y ACOMPAÑAMIENTO DETIPO JURÍDICO EN EL MARCO DE LOS PROYECTOS DE ACCESO A LA VIVIENDA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41600000"/>
    <n v="0"/>
    <n v="0"/>
    <n v="0"/>
    <s v="0000658593"/>
    <s v="1"/>
    <s v="10071"/>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x v="289"/>
    <d v="2025-01-09T00:00:00"/>
    <s v="PRESTAR SERVICIOS PROFESIONALES DESDE EL COMPONENTE SOCIAL PARA LAGESTIÓN Y SEGUIMIENTO DE LOS PROGRAMAS Y PROYECTOS DE ACCESO A LA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88500000"/>
    <n v="0"/>
    <n v="0"/>
    <n v="0"/>
    <s v="0000664887"/>
    <s v="1"/>
    <s v="10067"/>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290"/>
    <d v="2025-01-22T00:00:00"/>
    <s v="PRESTAR SERVICIOS PROFESIONALES JURÍDICOS PARA LA ELABORACIÓN,PROYECCIÓN DE DOCUMENTOS, ACTOS ADMINISTRATIVOS, REVISIÓN Y SEGUIMIENTOA LOS DOCUMENTOS DE RESPUESTA DE LOS DERECHOS DE PETICIÓN QUE SEANCOMPETENCIA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36000000"/>
    <n v="0"/>
    <n v="0"/>
    <n v="680000"/>
    <s v="0000691232"/>
    <s v="1"/>
    <s v="10333"/>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291"/>
    <d v="2025-01-22T00:00:00"/>
    <s v="PRESTAR SERVICIOS DE APOYO A LA GESTIÓN PARA REALIZAR ACTIVIDADES PARAEL MANEJO DE CORRESPONDENCIA Y ARCHIVO DOCUMENTAL REQUERIDOS EN EL MARCODE LOS PROGRAMAS Y PROYECTOS DE ACCESO A LA VIVIENDA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43287780"/>
    <n v="0"/>
    <n v="0"/>
    <n v="10884780"/>
    <s v="0000691119"/>
    <s v="1"/>
    <s v="10275"/>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292"/>
    <d v="2025-01-22T00:00:00"/>
    <s v="PRESTAR SERVICIOS PROFESIONALES DE CARÁCTER TÉCNICO PARA EL APOYO EN ELPROCESAMIENTO Y ACTUALIZACIÓN DE NUEVAS FUNCIONALIDADES DE LOS SISTEMASDE INFORMACIÓN EN PROGRAMAS Y PROYECTOS DE VIVIENDA DE LA SUBSECRETARÍADE GESTIÓN FINANCIERA"/>
    <s v="1-100-F039"/>
    <s v="VA-Crédito"/>
    <s v="O232020200991123"/>
    <s v="Servicios de la administración pública relacionados con la vivienda e infraestructura de servicios públicos"/>
    <s v="PM/0118/0104/40010310222"/>
    <s v="Subsidio para adquisición de vivienda nueva urbana"/>
    <n v="53333333"/>
    <n v="0"/>
    <n v="0"/>
    <n v="3333333"/>
    <s v="0000691163"/>
    <s v="1"/>
    <s v="1017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293"/>
    <d v="2025-01-22T00:00:00"/>
    <s v="PRESTAR SERVICIOS PROFESIONALES PARA EL ACOMPAÑAMIENTO Y SEGUIMIENTO DELA INFORMACIÓN FINANCIERA Y MANEJO DE RECURSOS EN EL PATRIMONIO AUTÓNOMOCONSTITUIDO EN EL MARCO DE LOS PROGRAMAS Y PROYECTOS GESTIONA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136000000"/>
    <n v="0"/>
    <n v="0"/>
    <n v="4800000"/>
    <s v="0000691197"/>
    <s v="1"/>
    <s v="10193"/>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294"/>
    <d v="2025-01-22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9818344"/>
    <n v="0"/>
    <n v="0"/>
    <n v="4194579"/>
    <s v="0000691423"/>
    <s v="1"/>
    <s v="10083"/>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295"/>
    <d v="2025-01-22T00:00:00"/>
    <s v="PRESTAR SERVICIOS PROFESIONALES PARA BRINDAR APOYO EN LA DEFINICIÓN DELINEAMIENTOS JURÍDICOS Y NORMATIVOS Y REALIZAR EL SEGUIMIENTO  EN LAIMPLEMENTACIÓN Y DESARROLLO DE LOS PROGRAMAS Y PROYECTOS A CARGO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31200000"/>
    <n v="0"/>
    <n v="0"/>
    <n v="3442000"/>
    <s v="0000691444"/>
    <s v="1"/>
    <s v="10089"/>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296"/>
    <d v="2025-01-22T00:00:00"/>
    <s v="PRESTAR SERVICIOS PROFESIONALES PARA EL DESARROLLO DE ACTIVIDADES DEAPOYO A LA GESTIÓN ADMINISTRATIVA Y REALIZAR SEGUIMIENTO A LOS PLANES,PROGRAMAS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10456100"/>
    <n v="0"/>
    <n v="0"/>
    <n v="19506100"/>
    <s v="0000691357"/>
    <s v="1"/>
    <s v="1028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297"/>
    <d v="2025-01-22T00:00:00"/>
    <s v="PRESTAR SERVICIOS PROFESIONALES ESPECIALIZADOS PARA EL ACOMPAÑAMIENTO YSEGUIMIENTO JURÍDICO, FORMULACIÓN DE LINEAMIENTOS RELACIONADOS CON LAIMPLEMENTACIÓN Y EJECUCIÓN DE LOS PROGRAMAS PARA LA PROMOCIÓN,GENERACIÓN Y ACCESO A LA VIVIENDA GESTIONADOS POR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143592930"/>
    <n v="0"/>
    <n v="0"/>
    <n v="447330"/>
    <s v="0000691299"/>
    <s v="1"/>
    <s v="10090"/>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298"/>
    <d v="2025-01-22T00:00:00"/>
    <s v="PRESTAR SERVICIOS PROFESIONALES PARA EL ANÁLISIS, REVISIÓN, GESTIÓN YSEGUIMIENTO TÉCNICO A LOS PROYECTOS Y PROGRAMAS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36000000"/>
    <n v="0"/>
    <n v="0"/>
    <n v="3200000"/>
    <s v="0000691370"/>
    <s v="1"/>
    <s v="10760"/>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299"/>
    <d v="2025-01-22T00:00:00"/>
    <s v="PRESTAR SERVICIOS DE APOYO A LA GESTIÓN EN ACTIVIDADES DE ARCHIVO YGESTIÓN DOCUMENTAL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4536629"/>
    <n v="0"/>
    <n v="0"/>
    <n v="1588162"/>
    <s v="0000691395"/>
    <s v="1"/>
    <s v="1007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00"/>
    <d v="2025-01-22T00:00:00"/>
    <s v="PRESTAR SERVICIOS DE APOYO A LA GESTIÓN EN ACTIVIDADES ADMINISTRATIVAS YOPERATIVAS REQUERIDAS EN LA SUBSECRETARÍA DE GESTIÓN FINANCIERA DE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17617920"/>
    <n v="0"/>
    <n v="0"/>
    <n v="1101120"/>
    <s v="0000691390"/>
    <s v="1"/>
    <s v="1005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01"/>
    <d v="2025-01-22T00:00:00"/>
    <s v="PRESTAR SERVICIOS PROFESIONALES ESPECIALIZADOS PARA EL ACOMPAÑAMIENTO YASESORÍA RELACIONADOS CON LOS PROCESOS CON ENTES DE CONTROL, PLANES DEMEJORAMIENTO Y AUDITORIAS QUE SE ADELANTEN EN EL MARCO DE LOS PROGRAMASY PROYECTOS DE LA SUBSECRETARIA"/>
    <s v="1-100-F039"/>
    <s v="VA-Crédito"/>
    <s v="O232020200991123"/>
    <s v="Servicios de la administración pública relacionados con la vivienda e infraestructura de servicios públicos"/>
    <s v="PM/0118/0104/40010310222"/>
    <s v="Subsidio para adquisición de vivienda nueva urbana"/>
    <n v="192666667"/>
    <n v="0"/>
    <n v="0"/>
    <n v="192666667"/>
    <s v="0000691283"/>
    <s v="1"/>
    <s v="10762"/>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02"/>
    <d v="2025-01-22T00:00:00"/>
    <s v="PRESTAR SERVICIOS PROFESIONALES PARA LA IMPLEMENTACIÓN Y FORMULACIÓN DELPROGRAMA DE EDUCACIÓN E INCLUSIÓN FINANCIERA, EN EL MARCO DE LOSPROGRAMAS Y PROYECTOS DE ACCESO A LA VIVIENDA GESTIONADOS POR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87188063"/>
    <n v="0"/>
    <n v="0"/>
    <n v="531645"/>
    <s v="0000691386"/>
    <s v="1"/>
    <s v="10075"/>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03"/>
    <d v="2025-01-22T00:00:00"/>
    <s v="PRESTAR SERVICIOS PROFESIONALES DE CARÁCTER TÉCNICO PARA EL APOYO ENDESARROLLO DE NUEVAS FUNCIONALIDADES Y SOPORTE A LOS SISTEMAS DEINFORMACIÓN REQUERIDOS EN EL MARCO DE LOS PROGRAMAS Y PROYECTOS DEACCESO A LA VIVIENDA DEFINIDOS POR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102954720"/>
    <n v="0"/>
    <n v="0"/>
    <n v="9084240"/>
    <s v="0000691274"/>
    <s v="1"/>
    <s v="1018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04"/>
    <d v="2025-01-22T00:00:00"/>
    <s v="PRESTAR SERVICIOS PROFESIONALES FINANCIEROS PARA EL SEGUIMIENTO, CONTROLY LEGALIZACIÓN DE LOS RECURSOS ASIGNADOS A PROGRAMAS DE SUBSIDIOS DEVIVIENDA, ASÍ COMO APOYAR LAS ACTIVIDADES ADMINISTRATIVAS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59818344"/>
    <n v="0"/>
    <n v="0"/>
    <n v="2735595"/>
    <s v="0000691281"/>
    <s v="1"/>
    <s v="10758"/>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05"/>
    <d v="2025-01-22T00:00:00"/>
    <s v="PRESTAR SERVICIOS PROFESIONALES DESDE EL COMPONENTE TÉCNICO PARA PRESTARSOPORTE TECNOLÓGICO EN LOS DIFERENTES SISTEMA DE INFORMACIÓN Y REALIZARGEOREFERENCIACIÓN EN LOS PROGRAMAS Y PROYECTOS DE VIVIENDA A CARGO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0377871"/>
    <n v="0"/>
    <n v="0"/>
    <n v="5316346"/>
    <s v="0000691269"/>
    <s v="1"/>
    <s v="10069"/>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06"/>
    <d v="2025-01-07T00:00:00"/>
    <s v="PRESTAR SERVICIOS PROFESIONALES PARA REALIZAR EL SEGUIMIENTO EN LAEJECUCIÓN DE LOS DIFERENTES PROGRAMAS DE ACCESO A LA VIVIENDA A CARGO DE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00772000"/>
    <n v="0"/>
    <n v="0"/>
    <n v="0"/>
    <s v="0000658590"/>
    <s v="1"/>
    <s v="10063"/>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x v="307"/>
    <d v="2025-01-09T00:00:00"/>
    <s v="PRESTAR SERVICIOS PROFESIONALES PARA APOYAR TÉCNICAMENTE LABORES DERECOLECCIÓN DE INFORMACIÓN ARQUITECTÓNICA DE LOS PROYECTOS DE ACCESO ALA 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97444400"/>
    <n v="0"/>
    <n v="0"/>
    <n v="0"/>
    <s v="0000664747"/>
    <s v="1"/>
    <s v="10157"/>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308"/>
    <d v="2025-01-09T00:00:00"/>
    <s v="PRESTAR SERVICIOS PROFESIONALES PARA REALIZAR LA GESTIÓN Y ANALISISTÉCNICO REQUERIDO EN LOS PROYECTOS, Y PROGRAMAS DEFINI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100300000"/>
    <n v="0"/>
    <n v="0"/>
    <n v="0"/>
    <s v="0000665146"/>
    <s v="1"/>
    <s v="10162"/>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309"/>
    <d v="2025-01-23T00:00:00"/>
    <s v="PRESTAR SERVICIOS PROFESIONALES PARA EL ACOMPAÑAMIENTO JURÍDICO A LOSPROGRAMAS DE ACCESO A LA VIVIENDA EJECUTADOS POR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113333333"/>
    <n v="0"/>
    <n v="0"/>
    <n v="3333333"/>
    <s v="0000693560"/>
    <s v="1"/>
    <s v="10334"/>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x v="310"/>
    <d v="2025-01-23T00:00:00"/>
    <s v="PRESTAR SERVICIOS PROFESIONALES PARA BRINDAR APOYO FINANCIERO EN ELMARCO DE LOS PROGRAMAS DE ACCESO A LA VIVIENDA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57946667"/>
    <n v="0"/>
    <n v="0"/>
    <n v="3710000"/>
    <s v="0000693595"/>
    <s v="1"/>
    <s v="10119"/>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x v="311"/>
    <d v="2025-01-23T00:00:00"/>
    <s v="PRESTAR SERVICIOS DE APOYO A LA GESTIÓN PARA REALIZAR ACTIVIDADESOPERATIVAS DE ARCHIVO Y GESTIÓN DOCUMENTAL EN EL MARCO DE LOS PROGRAMASY PROYECTOS DE ACCESO A LA VIVIENDA A CARGO DE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18742439"/>
    <n v="0"/>
    <n v="0"/>
    <n v="18742439"/>
    <s v="0000693546"/>
    <s v="1"/>
    <s v="10260"/>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x v="312"/>
    <d v="2025-01-23T00:00:00"/>
    <s v="PRESTAR SERVICIOS PROFESIONALES JURÍDICOS PARA BRINDAR EL ACOMPAÑAMIENTOA LOS PROGRAMAS Y PROYECTOS DE ACCESO A LA VIVIENDA GESTIONADOS POR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0291840"/>
    <n v="0"/>
    <n v="0"/>
    <n v="2202240"/>
    <s v="0000693576"/>
    <s v="1"/>
    <s v="10076"/>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x v="313"/>
    <d v="2025-01-23T00:00:00"/>
    <s v="PRESTAR SERVICIOS DE APOYO A LA GESTIÓN PARA REALIZAR ACTIVIDADES DEGESTIÓN DOCUMENTAL Y ACTUALIZACIÓN DE INVENTARIOS EN EL MARCO DE LOSPROCESOS DE INFORMACIÓN GESTIONADOS POR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31229689"/>
    <n v="0"/>
    <n v="0"/>
    <n v="1713824"/>
    <s v="0000693580"/>
    <s v="1"/>
    <s v="10078"/>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x v="314"/>
    <d v="2025-01-23T00:00:00"/>
    <s v="PRESTAR SERVICIOS PROFESIONALES PARA BRINDAR APOYO JURÍDICO PARAREALIZAR SEGUIMIENTO DE ACTIVIDADES EN EL MARCO DE LOS PROGRAMAS YPROYECTOS DE ACCESO A LA VIVIENDA GESTIONADOS POR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37852376"/>
    <n v="0"/>
    <n v="0"/>
    <n v="212653"/>
    <s v="0000693645"/>
    <s v="1"/>
    <s v="10756"/>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x v="315"/>
    <d v="2025-01-09T00:00:00"/>
    <s v="PRESTAR SERVICIOS PROFESIONALES PARA EL ACOMPAÑAMIENTO JURIDICOREQUERIDO EN EL MARCO DE LOS PROYECTOS Y PROGRAMAS GESTIONA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37001761"/>
    <n v="37001761"/>
    <n v="0"/>
    <n v="0"/>
    <s v="0000664605"/>
    <s v="1"/>
    <s v="10256"/>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316"/>
    <d v="2025-01-09T00:00:00"/>
    <s v="PRESTAR SERVICIOS PROFESIONALES DE CARACTER JURÍDICO EN ATENCIÓN A LASDIFERENTES PETICIONES RELACIONADAS CON LOS PROGRAMAS E INSTRUMENTOS DEFINANCIACIÓN PARA LA ADQUISICIÓN DE VIVIENDA"/>
    <s v="1-100-F039"/>
    <s v="VA-Crédito"/>
    <s v="O232020200991123"/>
    <s v="Servicios de la administración pública relacionados con la vivienda e infraestructura de servicios públicos"/>
    <s v="PM/0118/0104/40010310222"/>
    <s v="Subsidio para adquisición de vivienda nueva urbana"/>
    <n v="35960000"/>
    <n v="35960000"/>
    <n v="0"/>
    <n v="0"/>
    <s v="0000665314"/>
    <s v="1"/>
    <s v="10171"/>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317"/>
    <d v="2025-01-09T00:00:00"/>
    <s v="PRESTAR SERVICIOS PROFESIONALES DE CARACTER JURÍDICO EN ATENCIÓN A LASDIFERENTES PETICIONES RELACIONADAS CON LOS PROGRAMAS E INSTRUMENTOS DEFINANCIACIÓN PARA LA ADQUISICIÓN DE VIVIENDA"/>
    <s v="1-100-F039"/>
    <s v="VA-Crédito"/>
    <s v="O232020200991123"/>
    <s v="Servicios de la administración pública relacionados con la vivienda e infraestructura de servicios públicos"/>
    <s v="PM/0118/0104/40010310222"/>
    <s v="Subsidio para adquisición de vivienda nueva urbana"/>
    <n v="35960000"/>
    <n v="35960000"/>
    <n v="0"/>
    <n v="0"/>
    <s v="0000665238"/>
    <s v="1"/>
    <s v="1017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318"/>
    <d v="2025-01-09T00:00:00"/>
    <s v="PRESTAR SERVICIOS PROFESIONALES PARA REALIZAR DIAGNÓSTICOS URBANÍSTICOSY ARQUITECTÓNICOS, Y LA ELABORACIÓN DE DOCUMENTOS NECESARIOS PARA LA IMPLEMENTACIÓN DE LOS PROYECTOS A CARGO DE LA SUBSECRETARIA DE GESTIONFINANCIERA."/>
    <s v="1-100-F039"/>
    <s v="VA-Crédito"/>
    <s v="O232020200991123"/>
    <s v="Servicios de la administración pública relacionados con la vivienda e infraestructura de servicios públicos"/>
    <s v="PM/0118/0104/40010310222"/>
    <s v="Subsidio para adquisición de vivienda nueva urbana"/>
    <n v="112100000"/>
    <n v="0"/>
    <n v="0"/>
    <n v="0"/>
    <s v="0000664742"/>
    <s v="1"/>
    <s v="10155"/>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319"/>
    <d v="2025-01-09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0"/>
    <s v="0000664858"/>
    <s v="1"/>
    <s v="10064"/>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320"/>
    <d v="2025-01-28T00:00:00"/>
    <s v="PRESTAR SERVICIOS PROFESIONALES PARA EJECUTAR ACTIVIDADES PARA LAIMPLEMENTACIÓN DE ESTRATEGIAS DE FINANCIACIÓN DE LOS PROGRAMAS YPROYECTOS 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48449280"/>
    <n v="0"/>
    <n v="0"/>
    <n v="3028080"/>
    <s v="0000699295"/>
    <s v="1"/>
    <s v="10053"/>
    <d v="2025-01-28T00:00:00"/>
    <s v="1011007878"/>
    <s v="DANIEL EDUARDO CONTRERAS CASTRO"/>
    <s v="1002629376"/>
    <s v="CESAR AUGUSTO CACERES GONZALEZ"/>
    <d v="2025-01-28T00:00:00"/>
    <s v="7990990000"/>
    <s v="Transitoria Presupuesto CDP CRP"/>
  </r>
  <r>
    <s v="2025"/>
    <n v="1"/>
    <d v="2025-01-01T00:00:00"/>
    <d v="2025-05-27T00:00:00"/>
    <s v="0118-01"/>
    <x v="17"/>
    <s v="Subsidio Distrital de Vivienda para el a - Servicio de apoyo financiero para adquisición de vivienda"/>
    <x v="321"/>
    <d v="2025-01-30T00:00:00"/>
    <s v="PRESTAR SERVICIOS PROFESIONALES PARA REALIZAR LA GESTIÓN JURÍDICA DE LOSPROGRAMA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37852376"/>
    <n v="0"/>
    <n v="0"/>
    <n v="2969043"/>
    <s v="0000701314"/>
    <s v="1"/>
    <s v="10158"/>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x v="322"/>
    <d v="2025-01-30T00:00:00"/>
    <s v="PRESTAR SERVICIOS PROFESIONALES JURIDICOS EN ORIENTACIÓN EIMPLEMENTACIÓN DE LOS PROGRAMAS Y PROYECTOS DE ACCESO A LA VIVENDA ACARGO DE LA SECRETARÍA DISTRITAL DEL HABITAT"/>
    <s v="1-100-F039"/>
    <s v="VA-Crédito"/>
    <s v="O232020200991123"/>
    <s v="Servicios de la administración pública relacionados con la vivienda e infraestructura de servicios públicos"/>
    <s v="PM/0118/0104/40010310222"/>
    <s v="Subsidio para adquisición de vivienda nueva urbana"/>
    <n v="41533333"/>
    <n v="0"/>
    <n v="0"/>
    <n v="2533333"/>
    <s v="0000701308"/>
    <s v="1"/>
    <s v="10176"/>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x v="323"/>
    <d v="2025-01-30T00:00:00"/>
    <s v="PRESTAR SERVICIOS PROFESIONALES PARA REALIZAR ESTUDIOS FINANCIEROS,ECONÓMICOS Y ESTADÍSTICOS ASOCIADOS A LOS INSTRUMENTOS DE FINANCIACIONPARA EL ACCESO A LA VIVIENDA"/>
    <s v="1-100-F039"/>
    <s v="VA-Crédito"/>
    <s v="O232020200991123"/>
    <s v="Servicios de la administración pública relacionados con la vivienda e infraestructura de servicios públicos"/>
    <s v="PM/0118/0104/40010310222"/>
    <s v="Subsidio para adquisición de vivienda nueva urbana"/>
    <n v="71200000"/>
    <n v="0"/>
    <n v="0"/>
    <n v="1600000"/>
    <s v="0000701311"/>
    <s v="1"/>
    <s v="10183"/>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x v="324"/>
    <d v="2025-01-30T00:00:00"/>
    <s v="PRESTAR SERVICIOS PROFESIONALES JURÍDICOS PARA LA GESTIÓN Y SEGUIMIENTOA LOS DIFERENTES PROGRAMAS EJECUTADOS POR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36786667"/>
    <n v="0"/>
    <n v="0"/>
    <n v="826667"/>
    <s v="0000701541"/>
    <s v="1"/>
    <s v="10170"/>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x v="325"/>
    <d v="2025-01-30T00:00:00"/>
    <s v="PRESTAR SERVICIOS PROFESIONALES PARA PARA DAR RESPUESTA A PETICIONES,SOLICITUDES Y REQUERIMIENTOS EN LOS PROGRAMAS Y PROYECTOS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7852376"/>
    <n v="0"/>
    <n v="0"/>
    <n v="37852376"/>
    <s v="0000701551"/>
    <s v="1"/>
    <s v="10256"/>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x v="326"/>
    <d v="2025-01-22T00:00:00"/>
    <s v="PRESTAR SERVICIOS PROFESIONALE PARA APOYAR LA GESTIÓN ADMINISTRATIVA,LOGÍSTICA Y FINANCIERA DE LOS PROGRAMAS Y PROYECTOS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13333333"/>
    <n v="113333333"/>
    <n v="0"/>
    <n v="0"/>
    <s v="0000691204"/>
    <s v="1"/>
    <s v="10329"/>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27"/>
    <d v="2025-01-07T00:00:00"/>
    <s v="PRESTAR SERVICIOS PROFESIONALES ESPECIALIZADOS PARA APOYAR ACTIVIDADESDENTRO DE LOS PROCESOS DE IMPLEMENTACIÓN DE PROYECTOS DE ACCESO A LAVIVIENDA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53400000"/>
    <n v="153400000"/>
    <n v="0"/>
    <n v="0"/>
    <s v="0000657441"/>
    <s v="1"/>
    <s v="10056"/>
    <d v="2025-01-07T00:00:00"/>
    <s v="1000352273"/>
    <s v="LESLIE DIAHANN MARTINEZ LUQUE"/>
    <s v="1002629376"/>
    <s v="CESAR AUGUSTO CACERES GONZALEZ"/>
    <d v="2025-01-07T00:00:00"/>
    <s v="7990990000"/>
    <s v="Transitoria Presupuesto CDP CRP"/>
  </r>
  <r>
    <s v="2025"/>
    <n v="1"/>
    <d v="2025-01-01T00:00:00"/>
    <d v="2025-05-27T00:00:00"/>
    <s v="0118-01"/>
    <x v="17"/>
    <s v="Subsidio Distrital de Vivienda para el a - Servicio de apoyo financiero para adquisición de vivienda"/>
    <x v="328"/>
    <d v="2025-01-17T00:00:00"/>
    <s v="PRESTAR SERVICIOS PROFESIONALES ESPECIALIZADOS PARA LA  REVISIÓN YDIRECCIONAMIENTO JURÍDICO REQUERIDO EN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159133333"/>
    <n v="159133333"/>
    <n v="0"/>
    <n v="0"/>
    <s v="0000686119"/>
    <s v="1"/>
    <s v="10759"/>
    <d v="2025-01-16T00:00:00"/>
    <s v="1011007878"/>
    <s v="DANIEL EDUARDO CONTRERAS CASTRO"/>
    <s v="1002629376"/>
    <s v="CESAR AUGUSTO CACERES GONZALEZ"/>
    <d v="2025-01-17T00:00:00"/>
    <s v="7990990000"/>
    <s v="Transitoria Presupuesto CDP CRP"/>
  </r>
  <r>
    <s v="2025"/>
    <n v="1"/>
    <d v="2025-01-01T00:00:00"/>
    <d v="2025-05-27T00:00:00"/>
    <s v="0118-01"/>
    <x v="17"/>
    <s v="Subsidio Distrital de Vivienda para el a - Servicio de apoyo financiero para adquisición de vivienda"/>
    <x v="329"/>
    <d v="2025-01-09T00:00:00"/>
    <s v="PRESTAR SERVICIOS PROFESIONALES PARA EL ACOMPAÑAMIENTO JURÍDICOREQUERIDO EN EL MARCO DE LOS PROYECTOS Y PROGRAMAS GESTIONADOS POR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5279445"/>
    <n v="0"/>
    <n v="0"/>
    <n v="0"/>
    <s v="0000664629"/>
    <s v="1"/>
    <s v="10062"/>
    <d v="2025-01-09T00:00:00"/>
    <s v="1011007878"/>
    <s v="DANIEL EDUARDO CONTRERAS CASTRO"/>
    <s v="1002629376"/>
    <s v="CESAR AUGUSTO CACERES GONZALEZ"/>
    <d v="2025-01-09T00:00:00"/>
    <s v="7990990000"/>
    <s v="Transitoria Presupuesto CDP CRP"/>
  </r>
  <r>
    <s v="2025"/>
    <n v="2"/>
    <d v="2025-01-01T00:00:00"/>
    <d v="2025-05-27T00:00:00"/>
    <s v="0118-01"/>
    <x v="17"/>
    <s v="Subsidio Distrital de Vivienda para el a - Servicio de apoyo financiero para adquisición de vivienda"/>
    <x v="330"/>
    <d v="2025-02-04T00:00:00"/>
    <s v="PRESTAR SERVICIOS PROFESIONALES PARA BRINDAR ACOMPAÑAMIENTO JURÍDICOESPECIALIZADO Y ASESORÍA EN LOS PROGRAMAS DE ACCESO A SOLUCIONESHABITACIONALES GESTIONADOS DES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52600000"/>
    <n v="0"/>
    <n v="0"/>
    <n v="11766667"/>
    <s v="0000704656"/>
    <s v="1"/>
    <s v="10759"/>
    <d v="2025-02-04T00:00:00"/>
    <s v="1011007878"/>
    <s v="DANIEL EDUARDO CONTRERAS CASTRO"/>
    <s v="1002629376"/>
    <s v="CESAR AUGUSTO CACERES GONZALEZ"/>
    <d v="2025-02-04T00:00:00"/>
    <s v="7990990000"/>
    <s v="Transitoria Presupuesto CDP CRP"/>
  </r>
  <r>
    <s v="2025"/>
    <n v="2"/>
    <d v="2025-01-01T00:00:00"/>
    <d v="2025-05-27T00:00:00"/>
    <s v="0118-01"/>
    <x v="17"/>
    <s v="Subsidio Distrital de Vivienda para el a - Servicio de apoyo financiero para adquisición de vivienda"/>
    <x v="331"/>
    <d v="2025-02-04T00:00:00"/>
    <s v="PRESTAR SERVICIOS PROFESIONALES PARA EL ANÁLISIS, REVISIÓN, GESTIÓN YSEGUIMIENTO TÉCNICO A LOS PROYECTOS Y PROGRAMAS DE VIVIENDA DE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65400000"/>
    <n v="0"/>
    <n v="0"/>
    <n v="4000000"/>
    <s v="0000704588"/>
    <s v="1"/>
    <s v="10340"/>
    <d v="2025-02-04T00:00:00"/>
    <s v="1011007878"/>
    <s v="DANIEL EDUARDO CONTRERAS CASTRO"/>
    <s v="1002629376"/>
    <s v="CESAR AUGUSTO CACERES GONZALEZ"/>
    <d v="2025-02-04T00:00:00"/>
    <s v="7990990000"/>
    <s v="Transitoria Presupuesto CDP CRP"/>
  </r>
  <r>
    <s v="2025"/>
    <n v="2"/>
    <d v="2025-01-01T00:00:00"/>
    <d v="2025-05-27T00:00:00"/>
    <s v="0118-01"/>
    <x v="17"/>
    <s v="Subsidio Distrital de Vivienda para el a - Servicio de apoyo financiero para adquisición de vivienda"/>
    <x v="332"/>
    <d v="2025-02-04T00:00:00"/>
    <s v="PRESTAR SERVICIOS PROFESIONALES DE CARÁCTER FINANCIERO PARA APOYAR ELPROGRAMAS DE EDUCACIÓN E INCLUSIÓN FINANCIERA Y DEMÁS PROYECTOS A CARGODE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69537793"/>
    <n v="0"/>
    <n v="0"/>
    <n v="1063269"/>
    <s v="0000704594"/>
    <s v="1"/>
    <s v="10057"/>
    <d v="2025-02-04T00:00:00"/>
    <s v="1011007878"/>
    <s v="DANIEL EDUARDO CONTRERAS CASTRO"/>
    <s v="1002629376"/>
    <s v="CESAR AUGUSTO CACERES GONZALEZ"/>
    <d v="2025-02-04T00:00:00"/>
    <s v="7990990000"/>
    <s v="Transitoria Presupuesto CDP CRP"/>
  </r>
  <r>
    <s v="2025"/>
    <n v="1"/>
    <d v="2025-01-01T00:00:00"/>
    <d v="2025-05-27T00:00:00"/>
    <s v="0118-01"/>
    <x v="17"/>
    <s v="Subsidio Distrital de Vivienda para el a - Servicio de apoyo financiero para adquisición de vivienda"/>
    <x v="333"/>
    <d v="2025-01-09T00:00:00"/>
    <s v="PRESTAR SERVICIOS PROFESIONALES PARA REALIZAR LAS GESTIONES ASOCIADAS ALA VERIFICACIÓN ARQUITECTÓNICA DE LOS PROYECTOS  DE VIVIENDA EN EL MARCODE LAS ESTRATEGIAS Y PROGRAMAS DE ACCESO A LA VIVIENDA DEFINIDOS POR LASECRETARIA DISTRITAL DEL HÁBITAT."/>
    <s v="1-100-F039"/>
    <s v="VA-Crédito"/>
    <s v="O232020200991123"/>
    <s v="Servicios de la administración pública relacionados con la vivienda e infraestructura de servicios públicos"/>
    <s v="PM/0118/0104/40010310222"/>
    <s v="Subsidio para adquisición de vivienda nueva urbana"/>
    <n v="97449120"/>
    <n v="0"/>
    <n v="0"/>
    <n v="0"/>
    <s v="0000664674"/>
    <s v="1"/>
    <s v="1026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334"/>
    <d v="2025-01-22T00:00:00"/>
    <s v="PRESTAR SERVICIOS PROFESIONALES PARA LA GESTIÓN FINANCIERA EN LOSPROGRAMAS Y PROYECTOS DE ACCESO A LA VIVIENDA A CARGO DE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88364880"/>
    <n v="0"/>
    <n v="0"/>
    <n v="0"/>
    <s v="0000691353"/>
    <s v="1"/>
    <s v="10280"/>
    <d v="2025-01-22T00:00:00"/>
    <s v="1011007878"/>
    <s v="DANIEL EDUARDO CONTRERAS CASTRO"/>
    <s v="1002629376"/>
    <s v="CESAR AUGUSTO CACERES GONZALEZ"/>
    <d v="2025-01-22T00:00:00"/>
    <s v="7990990000"/>
    <s v="Transitoria Presupuesto CDP CRP"/>
  </r>
  <r>
    <s v="2025"/>
    <n v="2"/>
    <d v="2025-01-01T00:00:00"/>
    <d v="2025-05-27T00:00:00"/>
    <s v="0118-01"/>
    <x v="17"/>
    <s v="Subsidio Distrital de Vivienda para el a - Servicio de apoyo financiero para adquisición de vivienda"/>
    <x v="335"/>
    <d v="2025-02-07T00:00:00"/>
    <s v="PRESTAR SERVICIOS PROFESIONALES PARA LA GESTIÓN FINANCIERA DE LOSPROYECTOS DE INVERSIÓN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9000000"/>
    <n v="0"/>
    <n v="0"/>
    <n v="6666667"/>
    <s v="0000707623"/>
    <s v="1"/>
    <s v="10332"/>
    <d v="2025-02-07T00:00:00"/>
    <s v="1011007878"/>
    <s v="DANIEL EDUARDO CONTRERAS CASTRO"/>
    <s v="1002629376"/>
    <s v="CESAR AUGUSTO CACERES GONZALEZ"/>
    <d v="2025-02-07T00:00:00"/>
    <s v="7990990000"/>
    <s v="Transitoria Presupuesto CDP CRP"/>
  </r>
  <r>
    <s v="2025"/>
    <n v="1"/>
    <d v="2025-01-01T00:00:00"/>
    <d v="2025-05-27T00:00:00"/>
    <s v="0118-01"/>
    <x v="17"/>
    <s v="Subsidio Distrital de Vivienda para el a - Servicio de apoyo financiero para adquisición de vivienda"/>
    <x v="336"/>
    <d v="2025-01-23T00:00:00"/>
    <s v="PRESTAR SERVICIOS PROFESIONALES DESDE EL COMPONENTE JURÍDICO PARA LAGESTIÓN Y SEGUIMIENTO DE LOS PROGRAMAS Y PROYECTOS QUE SE DESARROLLAN EN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01650000"/>
    <n v="0"/>
    <n v="0"/>
    <n v="0"/>
    <s v="0000693648"/>
    <s v="1"/>
    <s v="10081"/>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x v="337"/>
    <d v="2025-01-22T00:00:00"/>
    <s v="PRESTAR SERVICIOS PROFESIONALES PARA REALIZAR ACTIVIDADES DE GESTIÓNADMINISTRATIVA Y OPERATIVA EN EL MARCO DE LOS PROYECTOS DE ACCESO A LAVIVIENDA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3887685"/>
    <n v="0"/>
    <n v="0"/>
    <n v="0"/>
    <s v="0000691317"/>
    <s v="1"/>
    <s v="10271"/>
    <d v="2025-01-22T00:00:00"/>
    <s v="1011007878"/>
    <s v="DANIEL EDUARDO CONTRERAS CASTRO"/>
    <s v="1002629376"/>
    <s v="CESAR AUGUSTO CACERES GONZALEZ"/>
    <d v="2025-01-22T00:00:00"/>
    <s v="7990990000"/>
    <s v="Transitoria Presupuesto CDP CRP"/>
  </r>
  <r>
    <s v="2025"/>
    <n v="2"/>
    <d v="2025-01-01T00:00:00"/>
    <d v="2025-05-27T00:00:00"/>
    <s v="0118-01"/>
    <x v="17"/>
    <s v="Subsidio Distrital de Vivienda para el a - Servicio de apoyo financiero para adquisición de vivienda"/>
    <x v="338"/>
    <d v="2025-02-10T00:00:00"/>
    <s v="PRESTAR SERVICIOS PROFESIONALES PARA APOYAR ACTIVIDADES DENTRO DE LOSPROCESOS DE IMPLEMENTACIÓN DE PROYECTOS DE ACCESO A LA VIVIENDA A CARGO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6820000"/>
    <n v="0"/>
    <n v="0"/>
    <n v="3920000"/>
    <s v="0000708904"/>
    <s v="1"/>
    <s v="10056"/>
    <d v="2025-02-10T00:00:00"/>
    <s v="1011007878"/>
    <s v="DANIEL EDUARDO CONTRERAS CASTRO"/>
    <s v="1002629376"/>
    <s v="CESAR AUGUSTO CACERES GONZALEZ"/>
    <d v="2025-02-10T00:00:00"/>
    <s v="7990990000"/>
    <s v="Transitoria Presupuesto CDP CRP"/>
  </r>
  <r>
    <s v="2025"/>
    <n v="1"/>
    <d v="2025-01-01T00:00:00"/>
    <d v="2025-05-27T00:00:00"/>
    <s v="0118-01"/>
    <x v="17"/>
    <s v="Subsidio Distrital de Vivienda para el a - Servicio de apoyo financiero para adquisición de vivienda"/>
    <x v="339"/>
    <d v="2025-01-23T00:00:00"/>
    <s v="PRESTAR SERVICIOS PROFESIONALES ESPECIALIZADOS PARA REALIZAR ELACOMPAÑAMIENTO Y SEGUIMIENTO FINANCIERO PARA LA EJECUCIÓN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131200000"/>
    <n v="0"/>
    <n v="0"/>
    <n v="0"/>
    <s v="0000693634"/>
    <s v="1"/>
    <s v="10312"/>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x v="340"/>
    <d v="2025-01-09T00:00:00"/>
    <s v="PRESTAR SERVICIOS PROFESIONALES PARA REALIZAR VERIFICACIÓN TÉCNICA A LOSPROYECTOS Y PROGRAMAS DE ACCESO A LA VIVIENDA GESTIONADOS POR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76700000"/>
    <n v="0"/>
    <n v="0"/>
    <n v="0"/>
    <s v="0000665121"/>
    <s v="1"/>
    <s v="1016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341"/>
    <d v="2025-01-22T00:00:00"/>
    <s v="PRESTAR SERVICIOS PROFESIONALES ESPECIALIZADOS PARA LA REALIZAR ELSEGUIMIENTO TÉCNICO, OPERATIVO Y FINANCIERO DE LOS PROGRAMAS Y PROYECTOS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54638540"/>
    <n v="0"/>
    <n v="0"/>
    <n v="0"/>
    <s v="0000691293"/>
    <s v="1"/>
    <s v="10088"/>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42"/>
    <d v="2025-01-09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64560042"/>
    <n v="0"/>
    <n v="0"/>
    <n v="0"/>
    <s v="0000665439"/>
    <s v="1"/>
    <s v="10065"/>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343"/>
    <d v="2025-01-22T00:00:00"/>
    <s v="PRESTAR SERVICIOS PROFESIONALES PARA REALIZAR EL ANÁLISIS Y SEGUIMIENTOFINANCIERO A LOS SUBSIDIOS DE VIVIENDA EN EL MARCO DE LOS PROGRAMAS YPROYECTOS 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6300000"/>
    <n v="0"/>
    <n v="0"/>
    <n v="0"/>
    <s v="0000691286"/>
    <s v="1"/>
    <s v="1008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44"/>
    <d v="2025-01-22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32462394"/>
    <n v="0"/>
    <n v="0"/>
    <n v="0"/>
    <s v="0000691436"/>
    <s v="1"/>
    <s v="1008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45"/>
    <d v="2025-01-22T00:00:00"/>
    <s v="PRESTAR SERVICIOS PROFESIONALES JURÍDICOS PARA BRINDAR APOYO EN LAELABORACIÓN DE RESPUESTAS A DERECHOS DE PETICIÓN, Y ACTOSADMINISTRATIVOS ASOCIADOS A LOS PROGRAMAS Y PROYECTOS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6363800"/>
    <n v="0"/>
    <n v="0"/>
    <n v="0"/>
    <s v="0000691385"/>
    <s v="1"/>
    <s v="10082"/>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46"/>
    <d v="2025-01-23T00:00:00"/>
    <s v="PRESTAR SERVICIOS PROFESIONALES PARA EL ACOMPAÑAMIENTO JURÍDICO A LOSPROGRAMAS DE ACCESO A LA VIVIENDA A CARGO DE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41533333"/>
    <n v="0"/>
    <n v="0"/>
    <n v="0"/>
    <s v="0000693581"/>
    <s v="1"/>
    <s v="10297"/>
    <d v="2025-01-23T00:00:00"/>
    <s v="1011007878"/>
    <s v="DANIEL EDUARDO CONTRERAS CASTRO"/>
    <s v="1002629376"/>
    <s v="CESAR AUGUSTO CACERES GONZALEZ"/>
    <d v="2025-01-23T00:00:00"/>
    <s v="7990990000"/>
    <s v="Transitoria Presupuesto CDP CRP"/>
  </r>
  <r>
    <s v="2025"/>
    <n v="1"/>
    <d v="2025-01-01T00:00:00"/>
    <d v="2025-05-27T00:00:00"/>
    <s v="0118-01"/>
    <x v="17"/>
    <s v="Subsidio Distrital de Vivienda para el a - Servicio de apoyo financiero para adquisición de vivienda"/>
    <x v="347"/>
    <d v="2025-01-22T00:00:00"/>
    <s v="PRESTAR SERVICIOS PROFESIONALES PARA LA ATENCIÓN Y REPUESTA A LASPETICIONES, REQUERIMIENTOS, PROYECCIÓN DE ACTOS ADMINISTRATIVOSASOCIADOS A LOS PROGRAMAS Y PROYECTOS DE ACCESO A LA VIVIENDA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37852376"/>
    <n v="0"/>
    <n v="0"/>
    <n v="0"/>
    <s v="0000691272"/>
    <s v="1"/>
    <s v="10117"/>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48"/>
    <d v="2025-01-22T00:00:00"/>
    <s v="PRESTAR SERVICIOS PROFESIONALES ESPECIALIZADOS PARA REALIZAR LA GESTIÓNJURÍDICA Y CONTRACTUAL DEL PROGRAMA DE VIVIENDA EN EL MARCO DEL PLANDISTRITAL DE DESARROLLO, Y DEL PROCESO CONTRACTUAL DE UN VEHÍCULOFIDUCIARIO QUE ADMINISTRE LOS RECURSOS DE DICHO PROGRAMA, EN EL MARCODEL DISEÑO INSTITUCIONAL, NORMATIVO Y QUE PERMITA LA EJECUCIÓN DE LOSCONTRATOS DERIVADOS"/>
    <s v="1-100-F039"/>
    <s v="VA-Crédito"/>
    <s v="O232020200991123"/>
    <s v="Servicios de la administración pública relacionados con la vivienda e infraestructura de servicios públicos"/>
    <s v="PM/0118/0104/40010310222"/>
    <s v="Subsidio para adquisición de vivienda nueva urbana"/>
    <n v="70609320"/>
    <n v="0"/>
    <n v="0"/>
    <n v="0"/>
    <s v="0000691307"/>
    <s v="1"/>
    <s v="10091"/>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49"/>
    <d v="2025-01-09T00:00:00"/>
    <s v="PRESTAR SERVICIOS PROFESIONALES PARA REALIZAR EL SEGUIMIENTO TÉCNICO ALOS PROYECTOS DE VIVIENDA DEFINIDOS POR LA SECRETARIA DISTRITAL DELHÁBITAT."/>
    <s v="1-100-F039"/>
    <s v="VA-Crédito"/>
    <s v="O232020200991123"/>
    <s v="Servicios de la administración pública relacionados con la vivienda e infraestructura de servicios públicos"/>
    <s v="PM/0118/0104/40010310222"/>
    <s v="Subsidio para adquisición de vivienda nueva urbana"/>
    <n v="96760000"/>
    <n v="0"/>
    <n v="0"/>
    <n v="0"/>
    <s v="0000664689"/>
    <s v="1"/>
    <s v="10154"/>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350"/>
    <d v="2025-01-09T00:00:00"/>
    <s v="PRESTAR SERVICIOS PROFESIONALES DE CARÁCTER FINANCIERO EN LOS PROGRAMASY PROYECTOS DE ACCESO A LA VIVIENDA A CARGO DE LA SUBSECRETARIA DEGESTION FINANCIERA"/>
    <s v="1-100-F039"/>
    <s v="VA-Crédito"/>
    <s v="O232020200991123"/>
    <s v="Servicios de la administración pública relacionados con la vivienda e infraestructura de servicios públicos"/>
    <s v="PM/0118/0104/40010310222"/>
    <s v="Subsidio para adquisición de vivienda nueva urbana"/>
    <n v="75279445"/>
    <n v="0"/>
    <n v="0"/>
    <n v="0"/>
    <s v="0000665185"/>
    <s v="1"/>
    <s v="10279"/>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351"/>
    <d v="2025-01-17T00:00:00"/>
    <s v="INCORPORAR RECURSOS AL PATRIMONIO AUTÓNOMO QUE REALIZA LA ADMINISTRACIÓNDE LOS RECURSOS DE LA SECRETARÍA DISTRITAL DEL HÁBITAT DESTINADOS A LAAPLICACIÓN DE SUBSIDIOS EN PROGRAMAS DE VIVIENDA DE INTERÉS SOCIAL"/>
    <s v="1-100-F039"/>
    <s v="VA-Crédito"/>
    <s v="O232020200991123"/>
    <s v="Servicios de la administración pública relacionados con la vivienda e infraestructura de servicios públicos"/>
    <s v="PM/0118/0104/40010310222"/>
    <s v="Subsidio para adquisición de vivienda nueva urbana"/>
    <n v="29295630000"/>
    <n v="0"/>
    <n v="0"/>
    <n v="0"/>
    <s v="0000686122"/>
    <s v="1"/>
    <s v="11142"/>
    <d v="2025-01-17T00:00:00"/>
    <s v="1011007878"/>
    <s v="DANIEL EDUARDO CONTRERAS CASTRO"/>
    <s v="1002629376"/>
    <s v="CESAR AUGUSTO CACERES GONZALEZ"/>
    <d v="2025-01-17T00:00:00"/>
    <s v="7990990000"/>
    <s v="Transitoria Presupuesto CDP CRP"/>
  </r>
  <r>
    <s v="2025"/>
    <n v="2"/>
    <d v="2025-01-01T00:00:00"/>
    <d v="2025-05-27T00:00:00"/>
    <s v="0118-01"/>
    <x v="17"/>
    <s v="Subsidio Distrital de Vivienda para el a - Servicio de apoyo financiero para adquisición de vivienda"/>
    <x v="352"/>
    <d v="2025-02-19T00:00:00"/>
    <s v="PRESTAR SERVICIOS PROFESIONALES DE CARÁCTER TÉCNICO PARA EL APOYO EN LAESTRUCTURACIÓN Y ACTUALIZACIÓN DE LOS SISTEMAS DE INFORMACIÓN DEPROGRAMAS Y PROYECTOS DE ACCESO A LA VIVIENDA A CARGO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99978255"/>
    <n v="0"/>
    <n v="0"/>
    <n v="4370255"/>
    <s v="0000715670"/>
    <s v="1"/>
    <s v="10281"/>
    <d v="2025-02-19T00:00:00"/>
    <s v="1011007878"/>
    <s v="DANIEL EDUARDO CONTRERAS CASTRO"/>
    <s v="1002629376"/>
    <s v="CESAR AUGUSTO CACERES GONZALEZ"/>
    <d v="2025-02-19T00:00:00"/>
    <s v="7990990000"/>
    <s v="Transitoria Presupuesto CDP CRP"/>
  </r>
  <r>
    <s v="2025"/>
    <n v="2"/>
    <d v="2025-01-01T00:00:00"/>
    <d v="2025-05-27T00:00:00"/>
    <s v="0118-01"/>
    <x v="17"/>
    <s v="Subsidio Distrital de Vivienda para el a - Servicio de apoyo financiero para adquisición de vivienda"/>
    <x v="353"/>
    <d v="2025-02-19T00:00:00"/>
    <s v="PRESTAR SERVICIOS PROFESIONALES DE CARÁCTER FINANCIERO PARA LA GESTIÓN,REVISIÓN Y SEGUIMIENTO FINANCIERO DE LOS PROGRAMAS DE ACCESO A LAVIVIENDA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19200000"/>
    <n v="0"/>
    <n v="0"/>
    <n v="71440000"/>
    <s v="0000715674"/>
    <s v="1"/>
    <s v="10404"/>
    <d v="2025-02-19T00:00:00"/>
    <s v="1011007878"/>
    <s v="DANIEL EDUARDO CONTRERAS CASTRO"/>
    <s v="1002629376"/>
    <s v="CESAR AUGUSTO CACERES GONZALEZ"/>
    <d v="2025-02-19T00:00:00"/>
    <s v="7990990000"/>
    <s v="Transitoria Presupuesto CDP CRP"/>
  </r>
  <r>
    <s v="2025"/>
    <n v="2"/>
    <d v="2025-01-01T00:00:00"/>
    <d v="2025-05-27T00:00:00"/>
    <s v="0118-01"/>
    <x v="17"/>
    <s v="Subsidio Distrital de Vivienda para el a - Servicio de apoyo financiero para adquisición de vivienda"/>
    <x v="354"/>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4/40010310222"/>
    <s v="Subsidio para adquisición de vivienda nueva urbana"/>
    <n v="77997894832"/>
    <n v="0"/>
    <n v="0"/>
    <n v="77997894832"/>
    <s v="0000715637"/>
    <s v="1"/>
    <s v="11164"/>
    <d v="2025-02-19T00:00:00"/>
    <s v="1011007878"/>
    <s v="DANIEL EDUARDO CONTRERAS CASTRO"/>
    <s v="1002629376"/>
    <s v="CESAR AUGUSTO CACERES GONZALEZ"/>
    <d v="2025-02-19T00:00:00"/>
    <s v="7990990000"/>
    <s v="Transitoria Presupuesto CDP CRP"/>
  </r>
  <r>
    <s v="2025"/>
    <n v="2"/>
    <d v="2025-01-01T00:00:00"/>
    <d v="2025-05-27T00:00:00"/>
    <s v="0118-01"/>
    <x v="17"/>
    <s v="Subsidio Distrital de Vivienda para el a - Servicio de apoyo financiero para adquisición de vivienda"/>
    <x v="355"/>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5040254211"/>
    <s v="Servicios generales de construcción de carreteras (excepto carreteras elevadas), calles"/>
    <s v="PM/0118/0104/40010310222"/>
    <s v="Subsidio para adquisición de vivienda nueva urbana"/>
    <n v="4099680000"/>
    <n v="0"/>
    <n v="0"/>
    <n v="4099680000"/>
    <s v="0000716110"/>
    <s v="1"/>
    <s v="11031"/>
    <d v="2025-02-19T00:00:00"/>
    <s v="1000117545"/>
    <s v="CAMILO EDUARDO TORRES MUÑOZ"/>
    <s v="1002629376"/>
    <s v="CESAR AUGUSTO CACERES GONZALEZ"/>
    <d v="2025-02-19T00:00:00"/>
    <s v="7990990000"/>
    <s v="Transitoria Presupuesto CDP CRP"/>
  </r>
  <r>
    <s v="2025"/>
    <n v="1"/>
    <d v="2025-01-01T00:00:00"/>
    <d v="2025-05-27T00:00:00"/>
    <s v="0118-01"/>
    <x v="17"/>
    <s v="Subsidio Distrital de Vivienda para el a - Servicio de apoyo financiero para adquisición de vivienda"/>
    <x v="356"/>
    <d v="2025-01-22T00:00:00"/>
    <s v="PRESTAR SERVICIOS PROFESIONALES DESDE EL COMPONENTE SOCIAL PARA BRINDARACOMPAÑAMIENTO AL PROGRAMA DE EDUCACIÓN E INCLUSIÓN FINANCIERA Y  DEMÁSPROYECTOS Y PROGRAMA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59818344"/>
    <n v="0"/>
    <n v="0"/>
    <n v="0"/>
    <s v="0000691379"/>
    <s v="1"/>
    <s v="10074"/>
    <d v="2025-01-22T00:00:00"/>
    <s v="1011007878"/>
    <s v="DANIEL EDUARDO CONTRERAS CASTRO"/>
    <s v="1002629376"/>
    <s v="CESAR AUGUSTO CACERES GONZALEZ"/>
    <d v="2025-01-22T00:00:00"/>
    <s v="7990990000"/>
    <s v="Transitoria Presupuesto CDP CRP"/>
  </r>
  <r>
    <s v="2025"/>
    <n v="1"/>
    <d v="2025-01-01T00:00:00"/>
    <d v="2025-05-27T00:00:00"/>
    <s v="0118-01"/>
    <x v="17"/>
    <s v="Subsidio Distrital de Vivienda para el a - Servicio de apoyo financiero para adquisición de vivienda"/>
    <x v="357"/>
    <d v="2025-01-23T00:00:00"/>
    <s v="PRESTAR SERVICIOS PROFESIONALES PARA EL SEGUIMIENTO Y ATENCIÓN A HOGARESEN EL MARCO DE LOS PROGRAMAS Y PROYECTOS DE ACCESO A LA VIVIENDAGESTIONADA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2462394"/>
    <n v="0"/>
    <n v="0"/>
    <n v="0"/>
    <s v="0000693555"/>
    <s v="1"/>
    <s v="10272"/>
    <d v="2025-01-23T00:00:00"/>
    <s v="1011007878"/>
    <s v="DANIEL EDUARDO CONTRERAS CASTRO"/>
    <s v="1002629376"/>
    <s v="CESAR AUGUSTO CACERES GONZALEZ"/>
    <d v="2025-01-23T00:00:00"/>
    <s v="7990990000"/>
    <s v="Transitoria Presupuesto CDP CRP"/>
  </r>
  <r>
    <s v="2025"/>
    <n v="2"/>
    <d v="2025-01-01T00:00:00"/>
    <d v="2025-05-27T00:00:00"/>
    <s v="0118-01"/>
    <x v="17"/>
    <s v="Subsidio Distrital de Vivienda para el a - Servicio de apoyo financiero para adquisición de vivienda"/>
    <x v="358"/>
    <d v="2025-02-21T00:00:00"/>
    <s v="PRESTAR SERVICIOS PROFESIONALES PARA REALIZAR EL SEGUIMIENTO TÉCNICO Y ADMINISTRATIVO DE LOS PROGRAMAS DE ACCESO A LA VIVIENDA GESTIONADOS POR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4500000"/>
    <n v="0"/>
    <n v="0"/>
    <n v="30700000"/>
    <s v="0000717835"/>
    <s v="1"/>
    <s v="10107"/>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x v="359"/>
    <d v="2025-02-21T00:00:00"/>
    <s v="PRESTAR SERVICIOS PROFESIONALES PARA BRINDAR ACOMPAÑAMIENTO YSEGUIMIENTO JURIDICO EN EL MARCO DE LOS PROGRAMAS Y PROYECTOS DE ACCESOA LA 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69533333"/>
    <n v="0"/>
    <n v="0"/>
    <n v="700000"/>
    <s v="0000717825"/>
    <s v="1"/>
    <s v="10106"/>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x v="360"/>
    <d v="2025-02-21T00:00:00"/>
    <s v="PRESTAR SERVICIOS DE APOYO A LA GESTIÓN DE ACTIVIDADES ADMINISTRATIVAS YOPERATIVAS EN EL MARCO DE LOS PROGRAMAS Y PROYECTOS GESTIONADOS POR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9862467"/>
    <n v="0"/>
    <n v="0"/>
    <n v="133767"/>
    <s v="0000717772"/>
    <s v="1"/>
    <s v="10093"/>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x v="361"/>
    <d v="2025-02-21T00:00:00"/>
    <s v="PRESTAR SERVICIOS DE APOYO A LA GESTIÓN EN LAS ACTIVIDADES OPERATIVAS YDE GESTIÓN DOCUMENTAL DERIVADAS DEL PROCESAMIENTO DE LA INFORMACIÓN ENEL MARCO DE LOS PROGRAMAS Y PROYECTOS A CARGO DE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37940466"/>
    <n v="0"/>
    <n v="0"/>
    <n v="1782438"/>
    <s v="0000717805"/>
    <s v="1"/>
    <s v="10096"/>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x v="362"/>
    <d v="2025-02-21T00:00:00"/>
    <s v="PRESTAR SERVICIOS PROFESIONALES ESPECIALIZADOS PARA EL APOYO EN  EN LAIMPLEMENTACIÓN DE LOS INSTRUMENTOS DE PLANEACIÓN, GESTIÓN DE SUELO YGESTIÓN FINANCIERA DEL PLAN DE ORDENAMIENTO ZONAL DEL NORTE - CIUDADLAGOS DE TORCA"/>
    <s v="1-100-F039"/>
    <s v="VA-Crédito"/>
    <s v="O232020200991123"/>
    <s v="Servicios de la administración pública relacionados con la vivienda e infraestructura de servicios públicos"/>
    <s v="PM/0118/0104/40010310222"/>
    <s v="Subsidio para adquisición de vivienda nueva urbana"/>
    <n v="182832029"/>
    <n v="0"/>
    <n v="0"/>
    <n v="1898696"/>
    <s v="0000718135"/>
    <s v="1"/>
    <s v="10115"/>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x v="363"/>
    <d v="2025-02-21T00:00:00"/>
    <s v="PRESTAR SERVICIOS PROFESIONALES DESDE EL COMPONENTE SOCIAL PARA APOYARLA IMPLEMENTACIÓN DE ESTRATEGIAS RELACIONADAS CON LOS PROGRAMAS YPROYECTOS DE ACCESO A LA VIVIENDA,  CON ENFOQUE DIFERENCIAL A CARGO DE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9533333"/>
    <n v="0"/>
    <n v="0"/>
    <n v="1866666"/>
    <s v="0000718114"/>
    <s v="1"/>
    <s v="10112"/>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x v="364"/>
    <d v="2025-02-21T00:00:00"/>
    <s v="PRESTAR SERVICIOS PROFESIONALES PARA REALIZAR LA GESTIÓN FINANCIERA DELOS DIFERENTES PROGRAMAS Y PROYECTOS DE ACCESO A LA VIVIENDA A CARGO DE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9466667"/>
    <n v="0"/>
    <n v="0"/>
    <n v="800000"/>
    <s v="0000718198"/>
    <s v="1"/>
    <s v="10278"/>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x v="365"/>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4/40010310222"/>
    <s v="Subsidio para adquisición de vivienda nueva urbana"/>
    <n v="16945344000"/>
    <n v="0"/>
    <n v="0"/>
    <n v="0"/>
    <s v="0000715717"/>
    <s v="1"/>
    <s v="11166"/>
    <d v="2025-02-19T00:00:00"/>
    <s v="1011007878"/>
    <s v="DANIEL EDUARDO CONTRERAS CASTRO"/>
    <s v="1002629376"/>
    <s v="CESAR AUGUSTO CACERES GONZALEZ"/>
    <d v="2025-02-19T00:00:00"/>
    <s v="7990990000"/>
    <s v="Transitoria Presupuesto CDP CRP"/>
  </r>
  <r>
    <s v="2025"/>
    <n v="1"/>
    <d v="2025-01-01T00:00:00"/>
    <d v="2025-05-27T00:00:00"/>
    <s v="0118-01"/>
    <x v="17"/>
    <s v="Subsidio Distrital de Vivienda para el a - Servicio de apoyo financiero para adquisición de vivienda"/>
    <x v="366"/>
    <d v="2025-01-30T00:00:00"/>
    <s v="PRESTAR SERVICIOS PROFESIONALES JURÍDICOS PARA LA GESTIÓN Y SEGUIMIENTOA LOS DIFERENTES PROGRAMAS EJECUTADOS POR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36786667"/>
    <n v="0"/>
    <n v="0"/>
    <n v="0"/>
    <s v="0000701545"/>
    <s v="1"/>
    <s v="10171"/>
    <d v="2025-01-30T00:00:00"/>
    <s v="1011007878"/>
    <s v="DANIEL EDUARDO CONTRERAS CASTRO"/>
    <s v="1002629376"/>
    <s v="CESAR AUGUSTO CACERES GONZALEZ"/>
    <d v="2025-01-30T00:00:00"/>
    <s v="7990990000"/>
    <s v="Transitoria Presupuesto CDP CRP"/>
  </r>
  <r>
    <s v="2025"/>
    <n v="1"/>
    <d v="2025-01-01T00:00:00"/>
    <d v="2025-05-27T00:00:00"/>
    <s v="0118-01"/>
    <x v="17"/>
    <s v="Subsidio Distrital de Vivienda para el a - Servicio de apoyo financiero para adquisición de vivienda"/>
    <x v="367"/>
    <d v="2025-01-22T00:00:00"/>
    <s v="PRESTAR SERVICIOS PROFESIONALES PARA EL ACOMPAÑAMIENTO Y SEGUIMIENTO DELA INFORMACIÓN FINANCIERA, REQUERIDA EN EL MARCO DE LOS PROGRAMAS DEACCESO A LA VIVIENDA A CARGO DE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29333333"/>
    <n v="0"/>
    <n v="0"/>
    <n v="0"/>
    <s v="0000691138"/>
    <s v="1"/>
    <s v="10167"/>
    <d v="2025-01-22T00:00:00"/>
    <s v="1011007878"/>
    <s v="DANIEL EDUARDO CONTRERAS CASTRO"/>
    <s v="1002629376"/>
    <s v="CESAR AUGUSTO CACERES GONZALEZ"/>
    <d v="2025-01-22T00:00:00"/>
    <s v="7990990000"/>
    <s v="Transitoria Presupuesto CDP CRP"/>
  </r>
  <r>
    <s v="2025"/>
    <n v="2"/>
    <d v="2025-01-01T00:00:00"/>
    <d v="2025-05-27T00:00:00"/>
    <s v="0118-01"/>
    <x v="17"/>
    <s v="Subsidio Distrital de Vivienda para el a - Servicio de apoyo financiero para adquisición de vivienda"/>
    <x v="368"/>
    <d v="2025-02-10T00:00:00"/>
    <s v="PRESTAR SERVICIOS PROFESIONALES PARA REALIZAR LA REVISIÓN,ESTRUCTURACIÓN, ACTUALIZACIÓN, CONTROL DE LOS SISTEMAS DE INFORMACIÓNNECESARIOS PARA LA GESTIÓN DE PROGRAMAS Y PROYECTOS DE LA SUBSECRETARIADE GESTIÓN FINANCIERA"/>
    <s v="1-100-F039"/>
    <s v="VA-Crédito"/>
    <s v="O232020200991123"/>
    <s v="Servicios de la administración pública relacionados con la vivienda e infraestructura de servicios públicos"/>
    <s v="PM/0118/0104/40010310222"/>
    <s v="Subsidio para adquisición de vivienda nueva urbana"/>
    <n v="108000000"/>
    <n v="0"/>
    <n v="0"/>
    <n v="0"/>
    <s v="0000708930"/>
    <s v="1"/>
    <s v="10330"/>
    <d v="2025-02-10T00:00:00"/>
    <s v="1011007878"/>
    <s v="DANIEL EDUARDO CONTRERAS CASTRO"/>
    <s v="1002629376"/>
    <s v="CESAR AUGUSTO CACERES GONZALEZ"/>
    <d v="2025-02-10T00:00:00"/>
    <s v="7990990000"/>
    <s v="Transitoria Presupuesto CDP CRP"/>
  </r>
  <r>
    <s v="2025"/>
    <n v="1"/>
    <d v="2025-01-01T00:00:00"/>
    <d v="2025-05-27T00:00:00"/>
    <s v="0118-01"/>
    <x v="8"/>
    <s v="Estudios y diseños de proyectos para el  - Espacio publico adecuado"/>
    <x v="369"/>
    <d v="2025-01-01T00:00:00"/>
    <s v="REALIZAR ESTUDIOS DE FACTIBILIDAD, ESTUDIOS Y DISEÑOS DEFINITIVOS Y LAEJECUCIÓN DE LAS OBRAS EN LOS CORREDORES URBANOS DE MOVILIDAD SOSTENIBLEY SEGURA, EN EL AMBITO DEL PROYECTO INTEGRAL DE REVITALIZACIÓN URBANADEL CABLE AÉREO DE POTOSÍ (PIRCAP)&lt;(&gt;,&lt;)&gt; EN LA LOCALIDAD DE CIUDADBOLIVAR, DE ACUERDO CON LA PRIORIZACIÓN DE LA SECRETARÍA DISTRITAL DEHÁBITAT."/>
    <s v="1-100-F039"/>
    <s v="VA-Crédito"/>
    <s v="O2320202005040254211"/>
    <s v="Servicios generales de construcción de carreteras (excepto carreteras elevadas), calles"/>
    <s v="PM/0118/0110/40020200320"/>
    <s v="Espacio público intervenido"/>
    <n v="709779000"/>
    <n v="329874857"/>
    <n v="0"/>
    <n v="324272387"/>
    <s v="3000002455"/>
    <s v="1"/>
    <s v="10999"/>
    <d v="2025-01-01T00:00:00"/>
    <s v="1000117545"/>
    <s v="CAMILO EDUARDO TORRES MUÑOZ"/>
    <s v="1002629376"/>
    <s v="CESAR AUGUSTO CACERES GONZALEZ"/>
    <d v="2025-01-01T00:00:00"/>
    <s v="7990990000"/>
    <s v="Transitoria Presupuesto CDP CRP"/>
  </r>
  <r>
    <s v="2025"/>
    <n v="1"/>
    <d v="2025-01-01T00:00:00"/>
    <d v="2025-05-27T00:00:00"/>
    <s v="0118-01"/>
    <x v="8"/>
    <s v="Estudios y diseños de proyectos para el  - Espacio publico adecuado"/>
    <x v="370"/>
    <d v="2025-01-01T00:00:00"/>
    <s v="REALIZAR LA CONSTRUCCIÓN DE LAS OBRAS DEL PROYECTO INTEGRALDEREVITALIZACIÓN URBANA EN LA LOCALIDAD DE SAN CRISTÓBAL"/>
    <s v="1-100-F088"/>
    <s v="VA-CRÉDITO ACUERDO 840 DE 2022"/>
    <s v="O2320202005040254211"/>
    <s v="Servicios generales de construcción de carreteras (excepto carreteras elevadas), calles"/>
    <s v="PM/0118/0110/40020200320"/>
    <s v="Espacio público intervenido"/>
    <n v="2363935089"/>
    <n v="0"/>
    <n v="0"/>
    <n v="131673313"/>
    <s v="3000002459"/>
    <s v="1"/>
    <s v="10992"/>
    <d v="2025-01-01T00:00:00"/>
    <s v="1000117545"/>
    <s v="CAMILO EDUARDO TORRES MUÑOZ"/>
    <s v="1002629376"/>
    <s v="CESAR AUGUSTO CACERES GONZALEZ"/>
    <d v="2025-01-01T00:00:00"/>
    <s v="7990990000"/>
    <s v="Transitoria Presupuesto CDP CRP"/>
  </r>
  <r>
    <s v="2025"/>
    <n v="1"/>
    <d v="2025-01-01T00:00:00"/>
    <d v="2025-05-27T00:00:00"/>
    <s v="0118-01"/>
    <x v="8"/>
    <s v="Estudios y diseños de proyectos para el  - Espacio publico adecuado"/>
    <x v="371"/>
    <d v="2025-01-01T00:00:00"/>
    <s v="REALIZAR LA CONSTRUCCIÓN DE LAS OBRAS DEL PROYECTO INTEGRALDEREVITALIZACIÓN URBANA EN LA LOCALIDAD DE SAN CRISTÓBAL"/>
    <s v="1-100-F088"/>
    <s v="VA-CRÉDITO ACUERDO 840 DE 2022"/>
    <s v="O2320202005040254211"/>
    <s v="Servicios generales de construcción de carreteras (excepto carreteras elevadas), calles"/>
    <s v="PM/0118/0110/40020200320"/>
    <s v="Espacio público intervenido"/>
    <n v="2027323158"/>
    <n v="0"/>
    <n v="0"/>
    <n v="0"/>
    <s v="3000002461"/>
    <s v="1"/>
    <s v="10989"/>
    <d v="2025-01-01T00:00:00"/>
    <s v="1000117545"/>
    <s v="CAMILO EDUARDO TORRES MUÑOZ"/>
    <s v="1002629376"/>
    <s v="CESAR AUGUSTO CACERES GONZALEZ"/>
    <d v="2025-01-01T00:00:00"/>
    <s v="7990990000"/>
    <s v="Transitoria Presupuesto CDP CRP"/>
  </r>
  <r>
    <s v="2025"/>
    <n v="1"/>
    <d v="2025-01-01T00:00:00"/>
    <d v="2025-05-27T00:00:00"/>
    <s v="0118-01"/>
    <x v="8"/>
    <s v="Estudios y diseños de proyectos para el  - Espacio publico adecuado"/>
    <x v="372"/>
    <d v="2025-01-02T00:00:00"/>
    <s v="AUNAR ESFUERZOS ENTRE LA SECRETARIA DISTRITAL DEL HÁBITAT-SDHT Y LAEMPRESA DE DESARROLLO Y RENOVACIÓN URBANA –RENOBO PARA LA GESTIÓNFINANCIERA PARA EL DESARROLLO DEL &quot;PROYECTO INTEGRAL DE REVITALIZACIÓNEN EL ÁMBITO DEL CABLE AÉREO POTOSÍ - PIR CAP."/>
    <s v="1-100-F039"/>
    <s v="VA-Crédito"/>
    <s v="O2320202005040254211"/>
    <s v="Servicios generales de construcción de carreteras (excepto carreteras elevadas), calles"/>
    <s v="PM/0118/0110/40020200320"/>
    <s v="Espacio público intervenido"/>
    <n v="2789909711"/>
    <n v="0"/>
    <n v="0"/>
    <n v="0"/>
    <s v="3000003141"/>
    <s v="1"/>
    <s v="11114"/>
    <d v="2025-01-02T00:00:00"/>
    <s v="1000117545"/>
    <s v="CAMILO EDUARDO TORRES MUÑOZ"/>
    <s v="1002629376"/>
    <s v="CESAR AUGUSTO CACERES GONZALEZ"/>
    <d v="2025-01-02T00:00:00"/>
    <s v="7990990000"/>
    <s v="Transitoria Presupuesto CDP CRP"/>
  </r>
  <r>
    <s v="2025"/>
    <n v="1"/>
    <d v="2025-01-01T00:00:00"/>
    <d v="2025-05-27T00:00:00"/>
    <s v="0118-01"/>
    <x v="8"/>
    <s v="Estudios y diseños de proyectos para el  - Espacio publico adecuado"/>
    <x v="373"/>
    <d v="2025-01-01T00:00:00"/>
    <s v="REALIZAR LA INTERVENTORÍA TÉCNICA, JURÍDICA, SOCIAL, AMBIENTAL&lt;(&gt;,&lt;)&gt;ADMINISTRATIVA Y FINANCIERA PARA LA CONSTRUCCIÓN DE OBRAS DEESPACIOPÚBLICO EN LOS TERRITORIOS PRIORIZADOS POR LA SECRETARÍADISTRITAL DELHÁBITAT EN LA LOCALIDAD DE SAN CRISTÓBAL."/>
    <s v="1-100-F088"/>
    <s v="VA-CRÉDITO ACUERDO 840 DE 2022"/>
    <s v="O2320202005040254211"/>
    <s v="Servicios generales de construcción de carreteras (excepto carreteras elevadas), calles"/>
    <s v="PM/0118/0110/40020200320"/>
    <s v="Espacio público intervenido"/>
    <n v="168590866"/>
    <n v="0"/>
    <n v="0"/>
    <n v="1"/>
    <s v="3000002458"/>
    <s v="1"/>
    <s v="10995"/>
    <d v="2025-01-01T00:00:00"/>
    <s v="1000117545"/>
    <s v="CAMILO EDUARDO TORRES MUÑOZ"/>
    <s v="1002629376"/>
    <s v="CESAR AUGUSTO CACERES GONZALEZ"/>
    <d v="2025-01-01T00:00:00"/>
    <s v="7990990000"/>
    <s v="Transitoria Presupuesto CDP CRP"/>
  </r>
  <r>
    <s v="2025"/>
    <n v="1"/>
    <d v="2025-01-01T00:00:00"/>
    <d v="2025-05-27T00:00:00"/>
    <s v="0118-01"/>
    <x v="8"/>
    <s v="Estudios y diseños de proyectos para el  - Espacio publico adecuado"/>
    <x v="374"/>
    <d v="2025-01-20T00:00:00"/>
    <s v="PRESTAR SERVICIOS PROFESIONALES DE APOYO A LA SUPERVISIÓN TÉCNICAINTEGRAL PARA EL SEGUIMIENTO Y CONTROL DE LOS PROYECTOS, CONTRATOS Y/OCONVENIOS PRIORIZADOS POR LA SDHT, EN LOS POLIGONOS DE INTERVENCIONINTEGRAL DE ESPACIO PUBLICO Y REVITALIZACION."/>
    <s v="1-100-F039"/>
    <s v="VA-Crédito"/>
    <s v="O232020200883321"/>
    <s v="Servicios de ingeniería en proyectos de construcción"/>
    <s v="PM/0118/0110/40020200320"/>
    <s v="Espacio público intervenido"/>
    <n v="76555368"/>
    <n v="0"/>
    <n v="0"/>
    <n v="28708263"/>
    <s v="0000686893"/>
    <s v="1"/>
    <s v="10248"/>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x v="375"/>
    <d v="2025-01-20T00:00:00"/>
    <s v="PRESTAR SERVICIOS PROFESIONALES, DESDE EL COMPONENTE JURÍDICO, PARAACOMPAÑAR LA ESTRUCTURACIÓN Y LAS DIFERENTES ETAPAS (PRECONTRACTUAL,CONTRACTUAL Y POSTCONTRACTUAL) DE LOS PROYECTOS A CARGO DE LA SDHT ENLOS POLIGONOS DE INTERVENCION INTEGRAL DE ESPACIO PUBLICO YREVITALIZACION."/>
    <s v="1-100-F039"/>
    <s v="VA-Crédito"/>
    <s v="O232020200883330"/>
    <s v="Servicios de administración en proyectos de construcción"/>
    <s v="PM/0118/0110/40020200320"/>
    <s v="Espacio público intervenido"/>
    <n v="68296968"/>
    <n v="0"/>
    <n v="0"/>
    <n v="968"/>
    <s v="0000686866"/>
    <s v="1"/>
    <s v="10239"/>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x v="376"/>
    <d v="2025-01-07T00:00:00"/>
    <s v="PRESTAR SERVICIOS DE APOYO PARA LA  GESTIÓN DE LOS  PROCESOSADMINISTRATIVOS,  CONTRACTUALES Y DE ARCHIVO  DE ACUERDO CON LOSPROCEDIMIENTOS ESTABLECIDOS POR LA SDHT Y LA NORMATIVIDAD VIGENTEAPLICABLE."/>
    <s v="1-100-F039"/>
    <s v="VA-Crédito"/>
    <s v="O232020200883330"/>
    <s v="Servicios de administración en proyectos de construcción"/>
    <s v="PM/0118/0110/40020200320"/>
    <s v="Espacio público intervenido"/>
    <n v="34685280"/>
    <n v="0"/>
    <n v="0"/>
    <n v="0"/>
    <s v="0000658364"/>
    <s v="1"/>
    <s v="10233"/>
    <d v="2025-01-07T00:00:00"/>
    <s v="1000117545"/>
    <s v="CAMILO EDUARDO TORRES MUÑOZ"/>
    <s v="1002629376"/>
    <s v="CESAR AUGUSTO CACERES GONZALEZ"/>
    <d v="2025-01-07T00:00:00"/>
    <s v="7990990000"/>
    <s v="Transitoria Presupuesto CDP CRP"/>
  </r>
  <r>
    <s v="2025"/>
    <n v="1"/>
    <d v="2025-01-01T00:00:00"/>
    <d v="2025-05-27T00:00:00"/>
    <s v="0118-01"/>
    <x v="8"/>
    <s v="Estudios y diseños de proyectos para el  - Espacio publico adecuado"/>
    <x v="377"/>
    <d v="2025-01-03T00:00:00"/>
    <s v="PRESTAR SERVICIOS PROFESIONALES ESPECIALIZADOS, PARA APOYAR ELCOMPONENTE TÉCNICO INTEGRAL A CADA COMPONENTE DE LOS PROYECTOS DERIVADOSDEL PROGRAMA DE MEJORAMIENTO INTEGRAL DEL HÁBITAT DE LA SUBDIRECCIÓNBARRIOS."/>
    <s v="1-100-F039"/>
    <s v="VA-Crédito"/>
    <s v="O232020200883330"/>
    <s v="Servicios de administración en proyectos de construcción"/>
    <s v="PM/0118/0110/40020200320"/>
    <s v="Espacio público intervenido"/>
    <n v="79200000"/>
    <n v="0"/>
    <n v="0"/>
    <n v="0"/>
    <s v="0000656857"/>
    <s v="1"/>
    <s v="10728"/>
    <d v="2025-01-03T00:00:00"/>
    <s v="1006022647"/>
    <s v="RODRIGO ERNESTO CARRASCAL ENRIQUEZ"/>
    <s v="1002629376"/>
    <s v="CESAR AUGUSTO CACERES GONZALEZ"/>
    <d v="2025-01-03T00:00:00"/>
    <s v="7990990000"/>
    <s v="Transitoria Presupuesto CDP CRP"/>
  </r>
  <r>
    <s v="2025"/>
    <n v="1"/>
    <d v="2025-01-01T00:00:00"/>
    <d v="2025-05-27T00:00:00"/>
    <s v="0118-01"/>
    <x v="8"/>
    <s v="Estudios y diseños de proyectos para el  - Espacio publico adecuado"/>
    <x v="378"/>
    <d v="2025-01-03T00:00:00"/>
    <s v="PRESTAR SERVICIOS PROFESIONALES PARA APOYAR LA COORDINACIÓN DESDE ELCOMPONENTE JURÍDICO EN LAS ETAPAS PRECONTRACTUALES, CONTRACTUALES YPOSCONTRACTUALES DE LOS CONTRATOS Y CONVENIOS ADELANTADOS EN EL MARCODEL MEJORAMIENTO DE ENTORNO DE LA SECRETARÍA DISTRITAL DE HÁBITAT."/>
    <s v="1-100-F039"/>
    <s v="VA-Crédito"/>
    <s v="O232020200883330"/>
    <s v="Servicios de administración en proyectos de construcción"/>
    <s v="PM/0118/0110/40020200320"/>
    <s v="Espacio público intervenido"/>
    <n v="65034900"/>
    <n v="0"/>
    <n v="0"/>
    <n v="0"/>
    <s v="0000656876"/>
    <s v="1"/>
    <s v="10727"/>
    <d v="2025-01-03T00:00:00"/>
    <s v="1006022647"/>
    <s v="RODRIGO ERNESTO CARRASCAL ENRIQUEZ"/>
    <s v="1002629376"/>
    <s v="CESAR AUGUSTO CACERES GONZALEZ"/>
    <d v="2025-01-03T00:00:00"/>
    <s v="7990990000"/>
    <s v="Transitoria Presupuesto CDP CRP"/>
  </r>
  <r>
    <s v="2025"/>
    <n v="1"/>
    <d v="2025-01-01T00:00:00"/>
    <d v="2025-05-27T00:00:00"/>
    <s v="0118-01"/>
    <x v="8"/>
    <s v="Estudios y diseños de proyectos para el  - Espacio publico adecuado"/>
    <x v="379"/>
    <d v="2025-01-07T00:00:00"/>
    <s v="PRESTAR SERVICIOS DE APOYO EN LAS ACTIVIDADES DE GESTIÓN ADMINISTRATIVAY  DOCUMENTAL DE ACUERDO CON LOS PROCEDIMIENTOS ESTABLECIDOS POR LA SDHTY LA NORMATIVIDAD VIGENTE APLICABLE."/>
    <s v="1-100-F039"/>
    <s v="VA-Crédito"/>
    <s v="O232020200883330"/>
    <s v="Servicios de administración en proyectos de construcción"/>
    <s v="PM/0118/0110/40020200320"/>
    <s v="Espacio público intervenido"/>
    <n v="25270704"/>
    <n v="0"/>
    <n v="0"/>
    <n v="0"/>
    <s v="0000658341"/>
    <s v="1"/>
    <s v="10230"/>
    <d v="2025-01-07T00:00:00"/>
    <s v="1000117545"/>
    <s v="CAMILO EDUARDO TORRES MUÑOZ"/>
    <s v="1002629376"/>
    <s v="CESAR AUGUSTO CACERES GONZALEZ"/>
    <d v="2025-01-07T00:00:00"/>
    <s v="7990990000"/>
    <s v="Transitoria Presupuesto CDP CRP"/>
  </r>
  <r>
    <s v="2025"/>
    <n v="1"/>
    <d v="2025-01-01T00:00:00"/>
    <d v="2025-05-27T00:00:00"/>
    <s v="0118-01"/>
    <x v="8"/>
    <s v="Estudios y diseños de proyectos para el  - Espacio publico adecuado"/>
    <x v="380"/>
    <d v="2025-01-07T00:00:00"/>
    <s v="PRESTAR SERVICIOS DE APOYO A LA GESTIÓN AL COMPONENTE JURÍDICO YACOMPAÑAMIENTO AL PROCESO DE LIQUIDACIÓN DE LOS PROYECTOS, CONTRATOS Y/OCONVENIOS PRIORIZADOS POR LA SDHT EN  LOS POLIGONOS DE INTERVENCION INTEGRAL DE ESPACIO PUBLICO Y REVITALIZACION."/>
    <s v="1-100-F039"/>
    <s v="VA-Crédito"/>
    <s v="O232020200883330"/>
    <s v="Servicios de administración en proyectos de construcción"/>
    <s v="PM/0118/0110/40020200320"/>
    <s v="Espacio público intervenido"/>
    <n v="34685280"/>
    <n v="0"/>
    <n v="0"/>
    <n v="0"/>
    <s v="0000658489"/>
    <s v="1"/>
    <s v="10240"/>
    <d v="2025-01-07T00:00:00"/>
    <s v="1000117545"/>
    <s v="CAMILO EDUARDO TORRES MUÑOZ"/>
    <s v="1002629376"/>
    <s v="CESAR AUGUSTO CACERES GONZALEZ"/>
    <d v="2025-01-07T00:00:00"/>
    <s v="7990990000"/>
    <s v="Transitoria Presupuesto CDP CRP"/>
  </r>
  <r>
    <s v="2025"/>
    <n v="1"/>
    <d v="2025-01-01T00:00:00"/>
    <d v="2025-05-27T00:00:00"/>
    <s v="0118-01"/>
    <x v="8"/>
    <s v="Estudios y diseños de proyectos para el  - Espacio publico adecuado"/>
    <x v="381"/>
    <d v="2025-01-24T00:00:00"/>
    <s v="PRESTAR SERVICIOS PROFESIONALES JURIDICOS DE LOS PLANES DE INTERVENCIÓNDE MEJORAMIENTO INTEGRAL DEL HÁBITAT EN LOS TERRITORIOS PRIORIZADOS DELA SECRETARÍA DISTRITAL DEL HÁBITAT."/>
    <s v="1-100-F039"/>
    <s v="VA-Crédito"/>
    <s v="O232020200883221"/>
    <s v="Servicios de planeación urbana"/>
    <s v="PM/0118/0110/40020200320"/>
    <s v="Espacio público intervenido"/>
    <n v="102300000"/>
    <n v="0"/>
    <n v="0"/>
    <n v="2300000"/>
    <s v="0000696313"/>
    <s v="1"/>
    <s v="10744"/>
    <d v="2025-01-24T00:00:00"/>
    <s v="1000106873"/>
    <s v="LINA MARIA GONZALEZ BOTERO"/>
    <s v="1002629376"/>
    <s v="CESAR AUGUSTO CACERES GONZALEZ"/>
    <d v="2025-01-24T00:00:00"/>
    <s v="7990990000"/>
    <s v="Transitoria Presupuesto CDP CRP"/>
  </r>
  <r>
    <s v="2025"/>
    <n v="1"/>
    <d v="2025-01-01T00:00:00"/>
    <d v="2025-05-27T00:00:00"/>
    <s v="0118-01"/>
    <x v="8"/>
    <s v="Estudios y diseños de proyectos para el  - Espacio publico adecuado"/>
    <x v="382"/>
    <d v="2025-01-07T00:00:00"/>
    <s v="PRESTAR SERVICIOS DE APOYO A LA GESTIÓN EN PROCESOS ADMINISTRATIVOS Y DEGESTIÒN DOCUMENTAL  DE  CONFORMIDAD CON LOS PROCEDIMIENTOS ESTABLECIDOSPOR LA SDHT Y LA NORMATIVIDAD VIGENTE APLICABLE."/>
    <s v="1-100-F039"/>
    <s v="VA-Crédito"/>
    <s v="O232020200883330"/>
    <s v="Servicios de administración en proyectos de construcción"/>
    <s v="PM/0118/0110/40020200320"/>
    <s v="Espacio público intervenido"/>
    <n v="28904400"/>
    <n v="0"/>
    <n v="0"/>
    <n v="0"/>
    <s v="0000658449"/>
    <s v="1"/>
    <s v="10234"/>
    <d v="2025-01-07T00:00:00"/>
    <s v="1000117545"/>
    <s v="CAMILO EDUARDO TORRES MUÑOZ"/>
    <s v="1002629376"/>
    <s v="CESAR AUGUSTO CACERES GONZALEZ"/>
    <d v="2025-01-07T00:00:00"/>
    <s v="7990990000"/>
    <s v="Transitoria Presupuesto CDP CRP"/>
  </r>
  <r>
    <s v="2025"/>
    <n v="1"/>
    <d v="2025-01-01T00:00:00"/>
    <d v="2025-05-27T00:00:00"/>
    <s v="0118-01"/>
    <x v="8"/>
    <s v="Estudios y diseños de proyectos para el  - Espacio publico adecuado"/>
    <x v="383"/>
    <d v="2025-01-20T00:00:00"/>
    <s v="PRESTAR SERVICIOS PROFESIONALES PARA BRINDAR ACOMPAÑAMIENTO TÉCNICO ENEL SEGUIMIENTO Y CONTROL DE PROYECTOS MISIONALES DE COMPETENCIA DE LASUBSECRETARIA DE COORDINACIÓN OPERATIVA QUE SEAN PRIORIZADOS POR LASECRETARÍA DISTRITAL DEL HÁBITAT."/>
    <s v="1-100-F039"/>
    <s v="VA-Crédito"/>
    <s v="O232020200883321"/>
    <s v="Servicios de ingeniería en proyectos de construcción"/>
    <s v="PM/0118/0110/40020200320"/>
    <s v="Espacio público intervenido"/>
    <n v="43381375"/>
    <n v="0"/>
    <n v="0"/>
    <n v="0"/>
    <s v="0000686907"/>
    <s v="1"/>
    <s v="10429"/>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x v="384"/>
    <d v="2025-01-20T00:00:00"/>
    <s v="PRESTAR SERVICIOS DE APOYO A LA GESTIÓN PARA REALIZAR ACTIVIDADESPROPIAS DE LOS PROCESOS ADMINISTRATIVOS DERIVADOS DE LA ESTRUCTURACIÓNDE LAS ESTRATEGIAS EN LA IMPLEMENTACIÓN DE PLANES, PROGRAMAS Y PROYECTOSPRIORIZADOS POR LA SUBSECRETARIA DE COORDINACIÓN OPERATIVA"/>
    <s v="1-100-F039"/>
    <s v="VA-Crédito"/>
    <s v="O232020200883321"/>
    <s v="Servicios de ingeniería en proyectos de construcción"/>
    <s v="PM/0118/0110/40020200320"/>
    <s v="Espacio público intervenido"/>
    <n v="26013960"/>
    <n v="0"/>
    <n v="0"/>
    <n v="0"/>
    <s v="0000686918"/>
    <s v="1"/>
    <s v="10430"/>
    <d v="2025-01-20T00:00:00"/>
    <s v="1000117545"/>
    <s v="CAMILO EDUARDO TORRES MUÑOZ"/>
    <s v="1002629376"/>
    <s v="CESAR AUGUSTO CACERES GONZALEZ"/>
    <d v="2025-01-20T00:00:00"/>
    <s v="7990990000"/>
    <s v="Transitoria Presupuesto CDP CRP"/>
  </r>
  <r>
    <s v="2025"/>
    <n v="2"/>
    <d v="2025-01-01T00:00:00"/>
    <d v="2025-05-27T00:00:00"/>
    <s v="0118-01"/>
    <x v="8"/>
    <s v="Estudios y diseños de proyectos para el  - Espacio publico adecuado"/>
    <x v="385"/>
    <d v="2025-02-05T00:00:00"/>
    <s v="PRESTAR SERVICIOS PROFESIONALES DESDE EL COMPONENTE JURÍDICO EN ELDESARROLLO DE LOS PROCESOS DE SELECCIÓN ADELANTADOS EN EL MARCO DELPROGRAMA DE MEJORAMIENTO DE ENTORNO DE LA SECRETARIA DISTRITAL DELHÁBITAT."/>
    <s v="1-100-F039"/>
    <s v="VA-Crédito"/>
    <s v="O232020200883330"/>
    <s v="Servicios de administración en proyectos de construcción"/>
    <s v="PM/0118/0110/40020200320"/>
    <s v="Espacio público intervenido"/>
    <n v="101578320"/>
    <n v="0"/>
    <n v="0"/>
    <n v="8671320"/>
    <s v="0000706319"/>
    <s v="1"/>
    <s v="10739"/>
    <d v="2025-02-05T00:00:00"/>
    <s v="1000106873"/>
    <s v="LINA MARIA GONZALEZ BOTERO"/>
    <s v="1002629376"/>
    <s v="CESAR AUGUSTO CACERES GONZALEZ"/>
    <d v="2025-02-05T00:00:00"/>
    <s v="7990990000"/>
    <s v="Transitoria Presupuesto CDP CRP"/>
  </r>
  <r>
    <s v="2025"/>
    <n v="2"/>
    <d v="2025-01-01T00:00:00"/>
    <d v="2025-05-27T00:00:00"/>
    <s v="0118-01"/>
    <x v="8"/>
    <s v="Estudios y diseños de proyectos para el  - Espacio publico adecuado"/>
    <x v="386"/>
    <d v="2025-02-05T00:00:00"/>
    <s v="PRESTAR SERVICIOS PROFESIONALES PARA APOYAR EL CONTROL FINANCIERO,SEGUIMIENTO Y LA PLANEACIÓN ESTRATÉGICA EN LOS PROCESOS ADELANTADOS PORLA SUBDIRECCIÓN DE BARRIOS DE LA SECRETARÍA DISTRITAL DEL HÁBITAT."/>
    <s v="1-100-F039"/>
    <s v="VA-Crédito"/>
    <s v="O232020200883330"/>
    <s v="Servicios de administración en proyectos de construcción"/>
    <s v="PM/0118/0110/40020200320"/>
    <s v="Espacio público intervenido"/>
    <n v="68847528"/>
    <n v="0"/>
    <n v="0"/>
    <n v="5877228"/>
    <s v="0000706297"/>
    <s v="1"/>
    <s v="10732"/>
    <d v="2025-02-05T00:00:00"/>
    <s v="1000106873"/>
    <s v="LINA MARIA GONZALEZ BOTERO"/>
    <s v="1002629376"/>
    <s v="CESAR AUGUSTO CACERES GONZALEZ"/>
    <d v="2025-02-05T00:00:00"/>
    <s v="7990990000"/>
    <s v="Transitoria Presupuesto CDP CRP"/>
  </r>
  <r>
    <s v="2025"/>
    <n v="1"/>
    <d v="2025-01-01T00:00:00"/>
    <d v="2025-05-27T00:00:00"/>
    <s v="0118-01"/>
    <x v="8"/>
    <s v="Estudios y diseños de proyectos para el  - Espacio publico adecuado"/>
    <x v="387"/>
    <d v="2025-01-20T00:00:00"/>
    <s v="PRESTAR SERVICIOS PROFESIONALES PARA APOYAR LA GESTIÓN ADMINISTRATIVAINTEGRAL Y DE ACTUALIZACIÓN, IMPLEMENTACIÓN, SEGUIMIENTO Y CONTROL DELOS PROCESOS Y PROCEDIMIENTOS ASOCIADOS AL SISTEMA DE GESTIÓN DE CALIDADY MIPG DE LA SDHT."/>
    <s v="1-100-F039"/>
    <s v="VA-Crédito"/>
    <s v="O232020200883330"/>
    <s v="Servicios de administración en proyectos de construcción"/>
    <s v="PM/0118/0110/40020200320"/>
    <s v="Espacio público intervenido"/>
    <n v="31898070"/>
    <n v="0"/>
    <n v="0"/>
    <n v="0"/>
    <s v="0000686927"/>
    <s v="1"/>
    <s v="10984"/>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x v="388"/>
    <d v="2025-01-20T00:00:00"/>
    <s v="PRESTAR SERVICIOS PROFESIONALES PARA LA GESTIÓN DE BASES DE DATOSGEOGRÁFICAS, ANÁLISIS ESPACIALES Y GENERACIÓN DE CARTOGRAFÍA EN EL MARCODE LOS PLANES DE INTERVENCIÓN PARA EL MEJORAMIENTO INTEGRAL DE LASECRETARIA DISTRITAL DEL HÁBITAT."/>
    <s v="1-100-F039"/>
    <s v="VA-Crédito"/>
    <s v="O232020200883221"/>
    <s v="Servicios de planeación urbana"/>
    <s v="PM/0118/0110/40020200320"/>
    <s v="Espacio público intervenido"/>
    <n v="60286320"/>
    <n v="0"/>
    <n v="0"/>
    <n v="0"/>
    <s v="0000688255"/>
    <s v="1"/>
    <s v="10746"/>
    <d v="2025-01-20T00:00:00"/>
    <s v="1000106873"/>
    <s v="LINA MARIA GONZALEZ BOTERO"/>
    <s v="1002629376"/>
    <s v="CESAR AUGUSTO CACERES GONZALEZ"/>
    <d v="2025-01-20T00:00:00"/>
    <s v="7990990000"/>
    <s v="Transitoria Presupuesto CDP CRP"/>
  </r>
  <r>
    <s v="2025"/>
    <n v="1"/>
    <d v="2025-01-01T00:00:00"/>
    <d v="2025-05-27T00:00:00"/>
    <s v="0118-01"/>
    <x v="8"/>
    <s v="Estudios y diseños de proyectos para el  - Espacio publico adecuado"/>
    <x v="389"/>
    <d v="2025-01-20T00:00:00"/>
    <s v="PRESTAR SERVICIOS PROFESIONALES PARA LA ACTUALIZACIÓN DE BASES DE DATOSGEOGRÁFICAS, ANÁLISIS ESPACIALES Y GENERACIÓN DE CARTOGRAFÍA EN EL MARCODE LAS INTERVENCIONES DE ESPACIO PÚBLICO DE LA SECRETARIA DISTRITAL DELHÁBITAT."/>
    <s v="1-100-F039"/>
    <s v="VA-Crédito"/>
    <s v="O232020200883330"/>
    <s v="Servicios de administración en proyectos de construcción"/>
    <s v="PM/0118/0110/40020200320"/>
    <s v="Espacio público intervenido"/>
    <n v="60286320"/>
    <n v="0"/>
    <n v="0"/>
    <n v="0"/>
    <s v="0000688162"/>
    <s v="1"/>
    <s v="10734"/>
    <d v="2025-01-20T00:00:00"/>
    <s v="1000106873"/>
    <s v="LINA MARIA GONZALEZ BOTERO"/>
    <s v="1002629376"/>
    <s v="CESAR AUGUSTO CACERES GONZALEZ"/>
    <d v="2025-01-20T00:00:00"/>
    <s v="7990990000"/>
    <s v="Transitoria Presupuesto CDP CRP"/>
  </r>
  <r>
    <s v="2025"/>
    <n v="1"/>
    <d v="2025-01-01T00:00:00"/>
    <d v="2025-05-27T00:00:00"/>
    <s v="0118-01"/>
    <x v="8"/>
    <s v="Estudios y diseños de proyectos para el  - Espacio publico adecuado"/>
    <x v="390"/>
    <d v="2025-01-20T00:00:00"/>
    <s v="PRESTAR SERVICIOS PROFESIONALES PARA APOYAR  DESDE EL COMPONENTE TÉCNICOLA SUPERVISIÓN Y REPORTES DE EJECUCIÓN DE OBRAS DE INFRAESTRUCTURA VIALY DE ESPACIO PÚBLICO EN LAS INTERVENCIONES DE MEJORAMIENTO INTEGRAL DEBARRIOS PRIORIZADOS POR LA SECRETARÍA DISTRITAL DEL HÁBITAT."/>
    <s v="1-100-F039"/>
    <s v="VA-Crédito"/>
    <s v="O232020200883221"/>
    <s v="Servicios de planeación urbana"/>
    <s v="PM/0118/0110/40020200320"/>
    <s v="Espacio público intervenido"/>
    <n v="45214740"/>
    <n v="0"/>
    <n v="0"/>
    <n v="0"/>
    <s v="0000688224"/>
    <s v="1"/>
    <s v="10743"/>
    <d v="2025-01-20T00:00:00"/>
    <s v="1000106873"/>
    <s v="LINA MARIA GONZALEZ BOTERO"/>
    <s v="1002629376"/>
    <s v="CESAR AUGUSTO CACERES GONZALEZ"/>
    <d v="2025-01-20T00:00:00"/>
    <s v="7990990000"/>
    <s v="Transitoria Presupuesto CDP CRP"/>
  </r>
  <r>
    <s v="2025"/>
    <n v="2"/>
    <d v="2025-01-01T00:00:00"/>
    <d v="2025-05-27T00:00:00"/>
    <s v="0118-01"/>
    <x v="8"/>
    <s v="Estudios y diseños de proyectos para el  - Espacio publico adecuado"/>
    <x v="391"/>
    <d v="2025-02-05T00:00:00"/>
    <s v="PRESTAR SERVICIOS PROFESIONALES PARA APOYAR LA ARTICULACIÓN,IMPLEMENTACIÓN Y EL SEGUIMIENTO TECNICO DE LAS INTERVENCIONESDESARROLLADAS POR EL PROGRAMA DE MEJORAMIENTO INTEGRAL DEL HABITAT DE LASECRETARIA DISTRITAL DEL HABITAT."/>
    <s v="1-100-F039"/>
    <s v="VA-Crédito"/>
    <s v="O232020200883330"/>
    <s v="Servicios de administración en proyectos de construcción"/>
    <s v="PM/0118/0110/40020200320"/>
    <s v="Espacio público intervenido"/>
    <n v="65034900"/>
    <n v="0"/>
    <n v="0"/>
    <n v="0"/>
    <s v="0000706287"/>
    <s v="1"/>
    <s v="10731"/>
    <d v="2025-02-05T00:00:00"/>
    <s v="1000106873"/>
    <s v="LINA MARIA GONZALEZ BOTERO"/>
    <s v="1002629376"/>
    <s v="CESAR AUGUSTO CACERES GONZALEZ"/>
    <d v="2025-02-05T00:00:00"/>
    <s v="7990990000"/>
    <s v="Transitoria Presupuesto CDP CRP"/>
  </r>
  <r>
    <s v="2025"/>
    <n v="1"/>
    <d v="2025-01-01T00:00:00"/>
    <d v="2025-05-27T00:00:00"/>
    <s v="0118-01"/>
    <x v="8"/>
    <s v="Estudios y diseños de proyectos para el  - Espacio publico adecuado"/>
    <x v="392"/>
    <d v="2025-01-20T00:00:00"/>
    <s v="PRESTAR SERVICIOS DE APOYO A LA GESTIÓN TÉCNICA DE LOS CONTRATOS Y/OPROYECTOS A CARGO DE LA SDHT, EN LOS POLIGONOS DE INTERVENCION INTEGRALDE ESPACIO PUBLICO Y REVITALIZACION."/>
    <s v="1-100-F039"/>
    <s v="VA-Crédito"/>
    <s v="O232020200883330"/>
    <s v="Servicios de administración en proyectos de construcción"/>
    <s v="PM/0118/0110/40020200320"/>
    <s v="Espacio público intervenido"/>
    <n v="34685280"/>
    <n v="0"/>
    <n v="0"/>
    <n v="0"/>
    <s v="0000686856"/>
    <s v="1"/>
    <s v="10237"/>
    <d v="2025-01-20T00:00:00"/>
    <s v="1000117545"/>
    <s v="CAMILO EDUARDO TORRES MUÑOZ"/>
    <s v="1002629376"/>
    <s v="CESAR AUGUSTO CACERES GONZALEZ"/>
    <d v="2025-01-20T00:00:00"/>
    <s v="7990990000"/>
    <s v="Transitoria Presupuesto CDP CRP"/>
  </r>
  <r>
    <s v="2025"/>
    <n v="1"/>
    <d v="2025-01-01T00:00:00"/>
    <d v="2025-05-27T00:00:00"/>
    <s v="0118-01"/>
    <x v="8"/>
    <s v="Estudios y diseños de proyectos para el  - Espacio publico adecuado"/>
    <x v="393"/>
    <d v="2025-01-01T00:00:00"/>
    <s v="REALIZAR ESTUDIOS DE FACTIBILIDAD, ESTUDIOS Y DISEÑOS DEFINITIVOS Y LAEJECUCIÓN DE LAS OBRAS EN LOS CORREDORES URBANOS DE MOVILIDAD SOSTENIBLEY SEGURA, EN EL AMBITO DEL PROYECTO INTEGRAL DE REVITALIZACIÓN URBANADEL CABLE AÉREO DE POTOSÍ (PIRCAP)&lt;(&gt;,&lt;)&gt; EN LA LOCALIDAD DE CIUDADBOLIVAR, DE ACUERDO CON LA PRIORIZACIÓN DE LA SECRETARÍA DISTRITAL DEHÁBITAT"/>
    <s v="1-100-F039"/>
    <s v="VA-Crédito"/>
    <s v="O2320202005040254211"/>
    <s v="Servicios generales de construcción de carreteras (excepto carreteras elevadas), calles"/>
    <s v="PM/0118/0110/40020200320"/>
    <s v="Espacio público intervenido"/>
    <n v="2786000000"/>
    <n v="2786000000"/>
    <n v="0"/>
    <n v="0"/>
    <s v="3000002462"/>
    <s v="1"/>
    <s v="11114"/>
    <d v="2025-01-01T00:00:00"/>
    <s v="1000117545"/>
    <s v="CAMILO EDUARDO TORRES MUÑOZ"/>
    <s v="1002629376"/>
    <s v="CESAR AUGUSTO CACERES GONZALEZ"/>
    <d v="2025-01-01T00:00:00"/>
    <s v="7990990000"/>
    <s v="Transitoria Presupuesto CDP CRP"/>
  </r>
  <r>
    <s v="2025"/>
    <n v="2"/>
    <d v="2025-01-01T00:00:00"/>
    <d v="2025-05-27T00:00:00"/>
    <s v="0118-01"/>
    <x v="8"/>
    <s v="Estudios y diseños de proyectos para el  - Espacio publico adecuado"/>
    <x v="394"/>
    <d v="2025-02-05T00:00:00"/>
    <s v="PRESTAR SERVICIOS PROFESIONALES PARA LA OPTIMIZACIÓN INTEGRAL DE LASACTIVIDADES GEOGRÁFICAS, DESARROLLO DE BASES DE DATOS Y GENERACIÓN DE ANÁLISIS EN EL MARCO DE LOS PLANES DE INTERVENCIÓN PARA EL MEJORAMIENTOINTEGRAL DE LA SECRETARIA DISTRITAL DEL HABITAT."/>
    <s v="1-100-F039"/>
    <s v="VA-Crédito"/>
    <s v="O232020200883330"/>
    <s v="Servicios de administración en proyectos de construcción"/>
    <s v="PM/0118/0110/40020200320"/>
    <s v="Espacio público intervenido"/>
    <n v="86713200"/>
    <n v="0"/>
    <n v="0"/>
    <n v="0"/>
    <s v="0000706281"/>
    <s v="1"/>
    <s v="10729"/>
    <d v="2025-02-05T00:00:00"/>
    <s v="1000106873"/>
    <s v="LINA MARIA GONZALEZ BOTERO"/>
    <s v="1002629376"/>
    <s v="CESAR AUGUSTO CACERES GONZALEZ"/>
    <d v="2025-02-05T00:00:00"/>
    <s v="7990990000"/>
    <s v="Transitoria Presupuesto CDP CRP"/>
  </r>
  <r>
    <s v="2025"/>
    <n v="2"/>
    <d v="2025-01-01T00:00:00"/>
    <d v="2025-05-27T00:00:00"/>
    <s v="0118-01"/>
    <x v="8"/>
    <s v="Estudios y diseños de proyectos para el  - Espacio publico adecuado"/>
    <x v="395"/>
    <d v="2025-02-06T00:00:00"/>
    <s v="PRESTAR SERVICIOS DE APOYO A LA GESTIÓN TÉCNICA A LOS PROYECTOS,CONTRATOS Y/O CONVENIOS PRIORIZADOS POR LA SDHT."/>
    <s v="1-100-F039"/>
    <s v="VA-Crédito"/>
    <s v="O232020200883330"/>
    <s v="Servicios de administración en proyectos de construcción"/>
    <s v="PM/0118/0110/40020200320"/>
    <s v="Espacio público intervenido"/>
    <n v="34685280"/>
    <n v="0"/>
    <n v="0"/>
    <n v="0"/>
    <s v="0000707165"/>
    <s v="1"/>
    <s v="10246"/>
    <d v="2025-02-06T00:00:00"/>
    <s v="1000117545"/>
    <s v="CAMILO EDUARDO TORRES MUÑOZ"/>
    <s v="1002629376"/>
    <s v="CESAR AUGUSTO CACERES GONZALEZ"/>
    <d v="2025-02-06T00:00:00"/>
    <s v="7990990000"/>
    <s v="Transitoria Presupuesto CDP CRP"/>
  </r>
  <r>
    <s v="2025"/>
    <n v="2"/>
    <d v="2025-01-01T00:00:00"/>
    <d v="2025-05-27T00:00:00"/>
    <s v="0118-01"/>
    <x v="8"/>
    <s v="Estudios y diseños de proyectos para el  - Espacio publico adecuado"/>
    <x v="396"/>
    <d v="2025-02-06T00:00:00"/>
    <s v="PRESTAR SERVICIOS DE APOYO A LA GESTIÓN AL COMPONENTE SOCIAL PARA LAEJECUCIÓN DE ACTIVIDADES ADMINISTRATIVAS, ASISTENCIALES Y OPERATIVASREQUERIDAS PARA EL CUMPLIMIENTO DE LAS METAS Y PROYECTOS A CARGO DE LASDHT EN LOS POLÍGONOS DE INTERVENCIÓN INTEGRAL DE ESPACIO PÚBLICO YREVITALIZACIÓN."/>
    <s v="1-100-F039"/>
    <s v="VA-Crédito"/>
    <s v="O232020200883330"/>
    <s v="Servicios de administración en proyectos de construcción"/>
    <s v="PM/0118/0110/40020200320"/>
    <s v="Espacio público intervenido"/>
    <n v="34685280"/>
    <n v="0"/>
    <n v="0"/>
    <n v="0"/>
    <s v="0000707251"/>
    <s v="1"/>
    <s v="10424"/>
    <d v="2025-02-06T00:00:00"/>
    <s v="1000117545"/>
    <s v="CAMILO EDUARDO TORRES MUÑOZ"/>
    <s v="1002629376"/>
    <s v="CESAR AUGUSTO CACERES GONZALEZ"/>
    <d v="2025-02-06T00:00:00"/>
    <s v="7990990000"/>
    <s v="Transitoria Presupuesto CDP CRP"/>
  </r>
  <r>
    <s v="2025"/>
    <n v="2"/>
    <d v="2025-01-01T00:00:00"/>
    <d v="2025-05-27T00:00:00"/>
    <s v="0118-01"/>
    <x v="8"/>
    <s v="Estudios y diseños de proyectos para el  - Espacio publico adecuado"/>
    <x v="397"/>
    <d v="2025-02-06T00:00:00"/>
    <s v="PRESTAR SERVICIOS PROFESIONALES PARA GESTIONAR EL COMPONENTE SOCIALMEDIANTE LA ARTICULACIÓN Y SEGUIMIENTO DE ACCIONES CON COMUNIDADES,INSTITUCIONES Y GRUPOS DE INTERÉS INVOLUCRADOS EN LA FORMULACIÓN EIMPLEMENTACIÓN DE LAS INTERVENCIONES PRIORIZADAS POR LA SDHT EN LOSPOLÍGONOS DE INTERVENCIÓN INTEGRAL DE ESPACIO PÚBLICO Y REVITALIZACIÓN."/>
    <s v="1-100-F039"/>
    <s v="VA-Crédito"/>
    <s v="O232020200883330"/>
    <s v="Servicios de administración en proyectos de construcción"/>
    <s v="PM/0118/0110/40020200320"/>
    <s v="Espacio público intervenido"/>
    <n v="38597695"/>
    <n v="0"/>
    <n v="0"/>
    <n v="0"/>
    <s v="0000707228"/>
    <s v="1"/>
    <s v="10422"/>
    <d v="2025-02-06T00:00:00"/>
    <s v="1000117545"/>
    <s v="CAMILO EDUARDO TORRES MUÑOZ"/>
    <s v="1002629376"/>
    <s v="CESAR AUGUSTO CACERES GONZALEZ"/>
    <d v="2025-02-06T00:00:00"/>
    <s v="7990990000"/>
    <s v="Transitoria Presupuesto CDP CRP"/>
  </r>
  <r>
    <s v="2025"/>
    <n v="2"/>
    <d v="2025-01-01T00:00:00"/>
    <d v="2025-05-27T00:00:00"/>
    <s v="0118-01"/>
    <x v="8"/>
    <s v="Estudios y diseños de proyectos para el  - Espacio publico adecuado"/>
    <x v="398"/>
    <d v="2025-02-06T00:00:00"/>
    <s v="PRESTAR SERVICIOS DE APOYO A LA GESTIÓN TÉCNICA A LOS PROYECTOS Y/OCONTRATOS PRIORIZADOS POR LA SDHT EN LOS POLÍGONOS DE INTERVENCIÓNINTEGRAL DE ESPACIO PÚBLICO Y REVITALIZACIÓN."/>
    <s v="1-100-F039"/>
    <s v="VA-Crédito"/>
    <s v="O232020200883330"/>
    <s v="Servicios de administración en proyectos de construcción"/>
    <s v="PM/0118/0110/40020200320"/>
    <s v="Espacio público intervenido"/>
    <n v="34685280"/>
    <n v="0"/>
    <n v="0"/>
    <n v="0"/>
    <s v="0000707212"/>
    <s v="1"/>
    <s v="10420"/>
    <d v="2025-02-06T00:00:00"/>
    <s v="1000117545"/>
    <s v="CAMILO EDUARDO TORRES MUÑOZ"/>
    <s v="1002629376"/>
    <s v="CESAR AUGUSTO CACERES GONZALEZ"/>
    <d v="2025-02-06T00:00:00"/>
    <s v="7990990000"/>
    <s v="Transitoria Presupuesto CDP CRP"/>
  </r>
  <r>
    <s v="2025"/>
    <n v="1"/>
    <d v="2025-01-01T00:00:00"/>
    <d v="2025-05-27T00:00:00"/>
    <s v="0118-01"/>
    <x v="9"/>
    <s v="Subsidio Distrital de Vivienda para el a - Vivienda de Interés Social mejoradas"/>
    <x v="399"/>
    <d v="2025-01-01T00:00:00"/>
    <s v="CONSTITUIR UN PATRIMONIO AUTÓNOMO DENOMINADO “PROGRAMAS DE PROMOCIÓN YACCESO A LA VIVIENDA”, POR MEDIO DEL CUAL SEREALICE LA ADMINISTRACIÓN DE LOS RECURSOS DEL SUBSIDIO DISTRITAL DEVIVIENDA QUE TRANSFIERA EL FIDEICOMITENTE O QUE, ENGENERAL, SE TRANSFIERAN AL FIDEICOMISO CONSTITUIDO PARA LA EJECUCIÓN DEACTIVIDADES EN DESARROLLO DE LOS PROGRAMAS DEACCESO A LA VIVIENDA, DESTINADOS A LA ATENCIÓN DE HOGARES DEL DISTRITOCAPITAL, DE CONFORMIDAD CON LAS NORMAS QUE LE SEANAPLICABLES Y DE ACUERDO CON LAS INSTRUCCIONES IMPARTIDAS POR ELFIDEICOMITENTE Y/O LOS ÓRGANOS CONTRACTUALES DELPATRIMONIO AUTÓNOMO."/>
    <s v="1-100-F039"/>
    <s v="VA-Crédito"/>
    <s v="O232020200991123"/>
    <s v="Servicios de la administración pública relacionados con la vivienda e infraestructura de servicios públicos"/>
    <s v="PM/0118/0103/40010440222"/>
    <s v="Subsidios para el Mejoramiento y habitabilidad urb"/>
    <n v="2500875000"/>
    <n v="0"/>
    <n v="0"/>
    <n v="0"/>
    <s v="3000002460"/>
    <s v="1"/>
    <s v="10891"/>
    <d v="2025-01-01T00:00:00"/>
    <s v="1006022647"/>
    <s v="RODRIGO ERNESTO CARRASCAL ENRIQUEZ"/>
    <s v="1002629376"/>
    <s v="CESAR AUGUSTO CACERES GONZALEZ"/>
    <d v="2025-01-01T00:00:00"/>
    <s v="7990990000"/>
    <s v="Transitoria Presupuesto CDP CRP"/>
  </r>
  <r>
    <s v="2025"/>
    <n v="1"/>
    <d v="2025-01-01T00:00:00"/>
    <d v="2025-05-27T00:00:00"/>
    <s v="0118-01"/>
    <x v="9"/>
    <s v="Subsidio Distrital de Vivienda para el a - Vivienda de Interés Social mejoradas"/>
    <x v="400"/>
    <d v="2025-01-21T00:00:00"/>
    <s v="PRESTAR SUS SERVICIOS DE APOYO A LA GESTIÓN ADMINISTRATIVA Y DOCUMENTALDEL PROGRAMA DE MEJORAMIENTO DE VIVIENDA DE LA SECRETARIA DISTRITAL DELHÁBITAT."/>
    <s v="1-100-F039"/>
    <s v="VA-Crédito"/>
    <s v="O232020200883330"/>
    <s v="Servicios de administración en proyectos de construcción"/>
    <s v="PM/0118/0103/40010440222"/>
    <s v="Subsidios para el Mejoramiento y habitabilidad urb"/>
    <n v="18953028"/>
    <n v="0"/>
    <n v="0"/>
    <n v="5028"/>
    <s v="0000689712"/>
    <s v="1"/>
    <s v="10871"/>
    <d v="2025-01-21T00:00:00"/>
    <s v="1000106873"/>
    <s v="LINA MARIA GONZALEZ BOTERO"/>
    <s v="1002629376"/>
    <s v="CESAR AUGUSTO CACERES GONZALEZ"/>
    <d v="2025-01-21T00:00:00"/>
    <s v="7990990000"/>
    <s v="Transitoria Presupuesto CDP CRP"/>
  </r>
  <r>
    <s v="2025"/>
    <n v="1"/>
    <d v="2025-01-01T00:00:00"/>
    <d v="2025-05-27T00:00:00"/>
    <s v="0118-01"/>
    <x v="9"/>
    <s v="Subsidio Distrital de Vivienda para el a - Vivienda de Interés Social mejoradas"/>
    <x v="401"/>
    <d v="2025-01-21T00:00:00"/>
    <s v="PRESTAR SERVICIOS PROFESIONALES JURÍDICAS EN EL MARCO DEL PROGRAMA DEPROMOCIÓN Y ACCESO A SOLUCIONES HABITACIONALES DE LA SECRETARIADISTRITAL DEL HÁBITAT."/>
    <s v="1-100-F039"/>
    <s v="VA-Crédito"/>
    <s v="O232020200883330"/>
    <s v="Servicios de administración en proyectos de construcción"/>
    <s v="PM/0118/0103/40010440222"/>
    <s v="Subsidios para el Mejoramiento y habitabilidad urb"/>
    <n v="60286320"/>
    <n v="0"/>
    <n v="0"/>
    <n v="0"/>
    <s v="0000689710"/>
    <s v="1"/>
    <s v="10869"/>
    <d v="2025-01-21T00:00:00"/>
    <s v="1000106873"/>
    <s v="LINA MARIA GONZALEZ BOTERO"/>
    <s v="1002629376"/>
    <s v="CESAR AUGUSTO CACERES GONZALEZ"/>
    <d v="2025-01-21T00:00:00"/>
    <s v="7990990000"/>
    <s v="Transitoria Presupuesto CDP CRP"/>
  </r>
  <r>
    <s v="2025"/>
    <n v="1"/>
    <d v="2025-01-01T00:00:00"/>
    <d v="2025-05-27T00:00:00"/>
    <s v="0118-01"/>
    <x v="9"/>
    <s v="Subsidio Distrital de Vivienda para el a - Vivienda de Interés Social mejoradas"/>
    <x v="402"/>
    <d v="2025-01-22T00:00:00"/>
    <s v="PRESTAR SERVICIOS PROFESIONALES DESDE EL COMPONENTE JURIDICO EN EL MARCODE LA ASIGNACION DE SUBSIDIOS DEL PROGRAMA DE MEJORAMIENTO DE VIVIENDAEN LOS TERRITORIOS PRIORIZADOS POR LA SECRETARIA DISTRITAL DEL HABITAT"/>
    <s v="1-100-F039"/>
    <s v="VA-Crédito"/>
    <s v="O232020200883330"/>
    <s v="Servicios de administración en proyectos de construcción"/>
    <s v="PM/0118/0103/40010440222"/>
    <s v="Subsidios para el Mejoramiento y habitabilidad urb"/>
    <n v="38277684"/>
    <n v="0"/>
    <n v="0"/>
    <n v="0"/>
    <s v="0000691103"/>
    <s v="1"/>
    <s v="10885"/>
    <d v="2025-01-22T00:00:00"/>
    <s v="1000106873"/>
    <s v="LINA MARIA GONZALEZ BOTERO"/>
    <s v="1002629376"/>
    <s v="CESAR AUGUSTO CACERES GONZALEZ"/>
    <d v="2025-01-22T00:00:00"/>
    <s v="7990990000"/>
    <s v="Transitoria Presupuesto CDP CRP"/>
  </r>
  <r>
    <s v="2025"/>
    <n v="1"/>
    <d v="2025-01-01T00:00:00"/>
    <d v="2025-05-27T00:00:00"/>
    <s v="0118-01"/>
    <x v="9"/>
    <s v="Subsidio Distrital de Vivienda para el a - Vivienda de Interés Social mejoradas"/>
    <x v="403"/>
    <d v="2025-01-21T00:00:00"/>
    <s v="PRESTAR SUS SERVICIOS PROFESIONALES PARA APOYAR EL COMPONENTE SOCIAL DEMEJORAMIENTO DE VIVIENDA DE LA SECRETARIA DISTRITAL DEL HÁBITAT."/>
    <s v="1-100-F039"/>
    <s v="VA-Crédito"/>
    <s v="O232020200883330"/>
    <s v="Servicios de administración en proyectos de construcción"/>
    <s v="PM/0118/0103/40010440222"/>
    <s v="Subsidios para el Mejoramiento y habitabilidad urb"/>
    <n v="42117840"/>
    <n v="0"/>
    <n v="0"/>
    <n v="0"/>
    <s v="0000689734"/>
    <s v="1"/>
    <s v="10876"/>
    <d v="2025-01-21T00:00:00"/>
    <s v="1000106873"/>
    <s v="LINA MARIA GONZALEZ BOTERO"/>
    <s v="1002629376"/>
    <s v="CESAR AUGUSTO CACERES GONZALEZ"/>
    <d v="2025-01-21T00:00:00"/>
    <s v="7990990000"/>
    <s v="Transitoria Presupuesto CDP CRP"/>
  </r>
  <r>
    <s v="2025"/>
    <n v="1"/>
    <d v="2025-01-01T00:00:00"/>
    <d v="2025-05-27T00:00:00"/>
    <s v="0118-01"/>
    <x v="9"/>
    <s v="Subsidio Distrital de Vivienda para el a - Vivienda de Interés Social mejoradas"/>
    <x v="404"/>
    <d v="2025-01-21T00:00:00"/>
    <s v="PRESTAR SUS SERVICIOS PROFESIONALES COMO APOYO AL COMPONENTE AMBIENTAL YDE SEGURIDAD Y SALUD EN EL TRABAJO EN LA EJECUCIÓN DEL PROGRAMA DEMEJORAMIENTO DE VIVIENDA DE LA SECRETARIA DISTRITAL DEL HABITAT"/>
    <s v="1-100-F039"/>
    <s v="VA-Crédito"/>
    <s v="O232020200883330"/>
    <s v="Servicios de administración en proyectos de construcción"/>
    <s v="PM/0118/0103/40010440222"/>
    <s v="Subsidios para el Mejoramiento y habitabilidad urb"/>
    <n v="32827140"/>
    <n v="0"/>
    <n v="0"/>
    <n v="0"/>
    <s v="0000689652"/>
    <s v="1"/>
    <s v="10880"/>
    <d v="2025-01-21T00:00:00"/>
    <s v="1000106873"/>
    <s v="LINA MARIA GONZALEZ BOTERO"/>
    <s v="1002629376"/>
    <s v="CESAR AUGUSTO CACERES GONZALEZ"/>
    <d v="2025-01-21T00:00:00"/>
    <s v="7990990000"/>
    <s v="Transitoria Presupuesto CDP CRP"/>
  </r>
  <r>
    <s v="2025"/>
    <n v="2"/>
    <d v="2025-01-01T00:00:00"/>
    <d v="2025-05-27T00:00:00"/>
    <s v="0118-01"/>
    <x v="9"/>
    <s v="Subsidio Distrital de Vivienda para el a - Vivienda de Interés Social mejoradas"/>
    <x v="405"/>
    <d v="2025-02-17T00:00:00"/>
    <s v="PRESTAR SERVICIOS PROFESIONALES DESDE EL COMPONENTE TECNICO PARAREALIZAR ACTIVIDADES DE ESTRUCTURACION Y EJECUCION EN EL MARCO DELPROGRAMA DE MEJORAMIENTO DE VIVIENDA DE LA SECRETARIA DISTRITAL DELHABITAT"/>
    <s v="1-100-F039"/>
    <s v="VA-Crédito"/>
    <s v="O232020200883330"/>
    <s v="Servicios de administración en proyectos de construcción"/>
    <s v="PM/0118/0103/40010440222"/>
    <s v="Subsidios para el Mejoramiento y habitabilidad urb"/>
    <n v="73293300"/>
    <n v="0"/>
    <n v="0"/>
    <n v="1221555"/>
    <s v="0000714139"/>
    <s v="1"/>
    <s v="10872"/>
    <d v="2025-02-17T00:00:00"/>
    <s v="1000106873"/>
    <s v="LINA MARIA GONZALEZ BOTERO"/>
    <s v="1002629376"/>
    <s v="CESAR AUGUSTO CACERES GONZALEZ"/>
    <d v="2025-02-17T00:00:00"/>
    <s v="7990990000"/>
    <s v="Transitoria Presupuesto CDP CRP"/>
  </r>
  <r>
    <s v="2025"/>
    <n v="2"/>
    <d v="2025-01-01T00:00:00"/>
    <d v="2025-05-27T00:00:00"/>
    <s v="0118-01"/>
    <x v="9"/>
    <s v="Subsidio Distrital de Vivienda para el a - Vivienda de Interés Social mejoradas"/>
    <x v="406"/>
    <d v="2025-02-20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440222"/>
    <s v="Subsidios para el Mejoramiento y habitabilidad urb"/>
    <n v="10906983750"/>
    <n v="0"/>
    <n v="0"/>
    <n v="0"/>
    <s v="0000716756"/>
    <s v="1"/>
    <s v="11171"/>
    <d v="2025-02-20T00:00:00"/>
    <s v="1000106873"/>
    <s v="LINA MARIA GONZALEZ BOTERO"/>
    <s v="1002629376"/>
    <s v="CESAR AUGUSTO CACERES GONZALEZ"/>
    <d v="2025-02-20T00:00:00"/>
    <s v="7990990000"/>
    <s v="Transitoria Presupuesto CDP CRP"/>
  </r>
  <r>
    <s v="2025"/>
    <n v="1"/>
    <d v="2025-01-01T00:00:00"/>
    <d v="2025-05-27T00:00:00"/>
    <s v="0118-01"/>
    <x v="9"/>
    <s v="Subsidio Distrital de Vivienda para el a - Vivienda de Interés Social mejoradas"/>
    <x v="407"/>
    <d v="2025-01-21T00:00:00"/>
    <s v="PRESTAR SERVICIOS PROFESIONALES DESDE EL COMPONENTE TÉCNICO PARAREALIZAR ACTIVIDADES DE ESTRUCTURACIÓN Y EJECUCIÓN EN EL MARCO DELPROGRAMA DE MEJORAMIENTO DE VIVIENDA DE LA SECRETARIA DISTRITAL DELHÁBITAT."/>
    <s v="1-100-F039"/>
    <s v="VA-Crédito"/>
    <s v="O232020200883330"/>
    <s v="Servicios de administración en proyectos de construcción"/>
    <s v="PM/0118/0103/40010440222"/>
    <s v="Subsidios para el Mejoramiento y habitabilidad urb"/>
    <n v="43975980"/>
    <n v="43975980"/>
    <n v="0"/>
    <n v="0"/>
    <s v="0000689724"/>
    <s v="1"/>
    <s v="10872"/>
    <d v="2025-01-21T00:00:00"/>
    <s v="1000106873"/>
    <s v="LINA MARIA GONZALEZ BOTERO"/>
    <s v="1002629376"/>
    <s v="CESAR AUGUSTO CACERES GONZALEZ"/>
    <d v="2025-01-21T00:00:00"/>
    <s v="7990990000"/>
    <s v="Transitoria Presupuesto CDP CRP"/>
  </r>
  <r>
    <s v="2025"/>
    <n v="2"/>
    <d v="2025-01-01T00:00:00"/>
    <d v="2025-05-27T00:00:00"/>
    <s v="0118-01"/>
    <x v="9"/>
    <s v="Subsidio Distrital de Vivienda para el a - Vivienda de Interés Social mejoradas"/>
    <x v="408"/>
    <d v="2025-02-10T00:00:00"/>
    <s v="PRESTAR SUS SERVICIOS DE APOYO A LA GESTION ADMINISTRATIVA Y DOCUMENTALDEL PROGRAMA DE MEJORAMIENTO DE VIVIENDA DE LA SECRETARIA DISTRITAL DELHABITAT"/>
    <s v="1-100-F039"/>
    <s v="VA-Crédito"/>
    <s v="O232020200883330"/>
    <s v="Servicios de administración en proyectos de construcción"/>
    <s v="PM/0118/0103/40010440222"/>
    <s v="Subsidios para el Mejoramiento y habitabilidad urb"/>
    <n v="26013960"/>
    <n v="0"/>
    <n v="0"/>
    <n v="0"/>
    <s v="0000708884"/>
    <s v="1"/>
    <s v="10887"/>
    <d v="2025-02-10T00:00:00"/>
    <s v="1000106873"/>
    <s v="LINA MARIA GONZALEZ BOTERO"/>
    <s v="1002629376"/>
    <s v="CESAR AUGUSTO CACERES GONZALEZ"/>
    <d v="2025-02-10T00:00:00"/>
    <s v="7990990000"/>
    <s v="Transitoria Presupuesto CDP CRP"/>
  </r>
  <r>
    <s v="2025"/>
    <n v="1"/>
    <d v="2025-01-01T00:00:00"/>
    <d v="2025-05-27T00:00:00"/>
    <s v="0118-01"/>
    <x v="9"/>
    <s v="Subsidio Distrital de Vivienda para el a - Vivienda de Interés Social mejoradas"/>
    <x v="409"/>
    <d v="2025-01-13T00:00:00"/>
    <s v="PRESTAR SERVICIOS PROFESIONALES DE APOYO AL COMPONENTE SOCIAL DE LASDHT, PARA ACOMPAÑAR LAS ACTIVIDADES DE ARTICULACIÓN, SEGUIMIENTO YVINCULACIÓN CON COMUNIDADES, ENTIDADES E INTERESADOS, CON EL PROPÓSITODE IMPLEMENTAR Y SOCIALIZAR CON LOS INTERESADOS LAS INTERVENCIONESPRIORIZADAS POR LA ENTIDAD"/>
    <s v="1-100-F039"/>
    <s v="VA-Crédito"/>
    <s v="O232020200883221"/>
    <s v="Servicios de planeación urbana"/>
    <s v="PM/0118/0103/40010440222"/>
    <s v="Subsidios para el Mejoramiento y habitabilidad urb"/>
    <n v="61756315"/>
    <n v="0"/>
    <n v="0"/>
    <n v="3"/>
    <s v="0000674600"/>
    <s v="1"/>
    <s v="11042"/>
    <d v="2025-01-13T00:00:00"/>
    <s v="1000106873"/>
    <s v="LINA MARIA GONZALEZ BOTERO"/>
    <s v="1002629376"/>
    <s v="CESAR AUGUSTO CACERES GONZALEZ"/>
    <d v="2025-01-13T00:00:00"/>
    <s v="7990990000"/>
    <s v="Transitoria Presupuesto CDP CRP"/>
  </r>
  <r>
    <s v="2025"/>
    <n v="1"/>
    <d v="2025-01-01T00:00:00"/>
    <d v="2025-05-27T00:00:00"/>
    <s v="0118-01"/>
    <x v="9"/>
    <s v="Subsidio Distrital de Vivienda para el a - Vivienda de Interés Social mejoradas"/>
    <x v="410"/>
    <d v="2025-01-13T00:00:00"/>
    <s v="PRESTAR SERVICIOS PROFESIONALES PARA EL ACOMPAÑAMIENTO TÉCNICO EINTEGRAL PARA APOYAR EN LA ELABORACIÓN DE ESTUDIOS ESPECIALIZADOS,CARTOGRAFÍAS Y SOPORTES TÉCNICOS CATASTRALES NECESARIOS PARA LAFORMULACIÓN, DISEÑO E IMPLEMENTACIÓN DE LAS INTERVENCIONES EN LOSPROYECTOS PRIORIZADOS POR LA SDHT."/>
    <s v="1-100-F039"/>
    <s v="VA-Crédito"/>
    <s v="O232020200883221"/>
    <s v="Servicios de planeación urbana"/>
    <s v="PM/0118/0103/40010440222"/>
    <s v="Subsidios para el Mejoramiento y habitabilidad urb"/>
    <n v="65600000"/>
    <n v="0"/>
    <n v="0"/>
    <n v="0"/>
    <s v="0000674618"/>
    <s v="1"/>
    <s v="11041"/>
    <d v="2025-01-13T00:00:00"/>
    <s v="1000117545"/>
    <s v="CAMILO EDUARDO TORRES MUÑOZ"/>
    <s v="1002629376"/>
    <s v="CESAR AUGUSTO CACERES GONZALEZ"/>
    <d v="2025-01-13T00:00:00"/>
    <s v="7990990000"/>
    <s v="Transitoria Presupuesto CDP CRP"/>
  </r>
  <r>
    <s v="2025"/>
    <n v="2"/>
    <d v="2025-01-01T00:00:00"/>
    <d v="2025-05-27T00:00:00"/>
    <s v="0118-01"/>
    <x v="9"/>
    <s v="Subsidio Distrital de Vivienda para el a - Vivienda de Interés Social mejoradas"/>
    <x v="411"/>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440222"/>
    <s v="Subsidios para el Mejoramiento y habitabilidad urb"/>
    <n v="1521365625"/>
    <n v="0"/>
    <n v="0"/>
    <n v="1521365625"/>
    <s v="0000716140"/>
    <s v="1"/>
    <s v="10893"/>
    <d v="2025-02-19T00:00:00"/>
    <s v="1000106873"/>
    <s v="LINA MARIA GONZALEZ BOTERO"/>
    <s v="1002629376"/>
    <s v="CESAR AUGUSTO CACERES GONZALEZ"/>
    <d v="2025-02-19T00:00:00"/>
    <s v="7990990000"/>
    <s v="Transitoria Presupuesto CDP CRP"/>
  </r>
  <r>
    <s v="2025"/>
    <n v="2"/>
    <d v="2025-01-01T00:00:00"/>
    <d v="2025-05-27T00:00:00"/>
    <s v="0118-01"/>
    <x v="9"/>
    <s v="Subsidio Distrital de Vivienda para el a - Vivienda de Interés Social mejoradas"/>
    <x v="412"/>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5040254211"/>
    <s v="Servicios generales de construcción de carreteras (excepto carreteras elevadas), calles"/>
    <s v="PM/0118/0103/40010440222"/>
    <s v="Subsidios para el Mejoramiento y habitabilidad urb"/>
    <n v="1868658480"/>
    <n v="0"/>
    <n v="0"/>
    <n v="0"/>
    <s v="0000716164"/>
    <s v="1"/>
    <s v="11045"/>
    <d v="2025-02-19T00:00:00"/>
    <s v="1000117545"/>
    <s v="CAMILO EDUARDO TORRES MUÑOZ"/>
    <s v="1002629376"/>
    <s v="CESAR AUGUSTO CACERES GONZALEZ"/>
    <d v="2025-02-19T00:00:00"/>
    <s v="7990990000"/>
    <s v="Transitoria Presupuesto CDP CRP"/>
  </r>
  <r>
    <s v="2025"/>
    <n v="1"/>
    <d v="2025-01-01T00:00:00"/>
    <d v="2025-05-27T00:00:00"/>
    <s v="0118-01"/>
    <x v="19"/>
    <s v="Asistencia técnica para la habilitación  - Servicio de asistencia técnica"/>
    <x v="413"/>
    <d v="2025-01-03T00:00:00"/>
    <s v="PRESTAR SERVICIOS PROFESIONALES PARA LA EJECUCIÓN, MANTENIMIENTO YOPTIMIZACIÓN CONTINUA DEL MODELO DE GESTIÓN INSTITUCIONAL EN LADEPENDENCIA, Y APOYAR EN LAS ACTIVIDADES CONTRACTUALES REQUERIDAS."/>
    <s v="1-100-F039"/>
    <s v="VA-Crédito"/>
    <s v="O232020200991123"/>
    <s v="Servicios de la administración pública relacionados con la vivienda e infraestructura de servicios públicos"/>
    <s v="PM/0118/0106/45990310215"/>
    <s v="Hectáreas de suelo útil gestionadas para el desarr"/>
    <n v="97345890"/>
    <n v="0"/>
    <n v="0"/>
    <n v="0"/>
    <s v="0000657070"/>
    <s v="1"/>
    <s v="10883"/>
    <d v="2025-01-03T00:00:00"/>
    <s v="1006022647"/>
    <s v="RODRIGO ERNESTO CARRASCAL ENRIQUEZ"/>
    <s v="1002629376"/>
    <s v="CESAR AUGUSTO CACERES GONZALEZ"/>
    <d v="2025-01-03T00:00:00"/>
    <s v="7990990000"/>
    <s v="Transitoria Presupuesto CDP CRP"/>
  </r>
  <r>
    <s v="2025"/>
    <n v="2"/>
    <d v="2025-01-01T00:00:00"/>
    <d v="2025-05-27T00:00:00"/>
    <s v="0118-01"/>
    <x v="19"/>
    <s v="Asistencia técnica para la habilitación  - Servicio de asistencia técnica"/>
    <x v="414"/>
    <d v="2025-02-04T00:00:00"/>
    <s v="PRESTAR SERVICIOS PROFESIONALES PARA APOYAR EN LAS ACTIVIDADES JURÍDICASREQUERIDAS PARA EL DESARROLLO Y/O APLICACIÓN DE LOS INSTRUMENTOS DEGESTIÓN QUE PERMITAN LA HABILITACIÓN DE SUELO PARA PROYECTOS DE VIVIENDAY USOS COMPLEMENTARIOS."/>
    <s v="1-100-F001"/>
    <s v="VA-RECURSOS DISTRITO"/>
    <s v="O232020200991123"/>
    <s v="Servicios de la administración pública relacionados con la vivienda e infraestructura de servicios públicos"/>
    <s v="PM/0118/0106/45990310215"/>
    <s v="Hectáreas de suelo útil gestionadas para el desarr"/>
    <n v="65500000"/>
    <n v="0"/>
    <n v="0"/>
    <n v="5590"/>
    <s v="0000705004"/>
    <s v="1"/>
    <s v="10948"/>
    <d v="2025-02-04T00:00:00"/>
    <s v="1006022647"/>
    <s v="RODRIGO ERNESTO CARRASCAL ENRIQUEZ"/>
    <s v="1002629376"/>
    <s v="CESAR AUGUSTO CACERES GONZALEZ"/>
    <d v="2025-02-04T00:00:00"/>
    <s v="7990990000"/>
    <s v="Transitoria Presupuesto CDP CRP"/>
  </r>
  <r>
    <s v="2025"/>
    <n v="2"/>
    <d v="2025-01-01T00:00:00"/>
    <d v="2025-05-27T00:00:00"/>
    <s v="0118-01"/>
    <x v="19"/>
    <s v="Asistencia técnica para la habilitación  - Servicio de asistencia técnica"/>
    <x v="415"/>
    <d v="2025-02-04T00:00:00"/>
    <s v="PRESTAR SERVICIOS PROFESIONALES PARA APOYAR EN EL ANÁLISISSOCIOECONÓMICO Y FINANCIERO QUE SE REQUIERA EN LOS INSTRUMENTOS DEPLANEACIÓN Y GESTIÓN DEL SUELO A CARGO DE LA DEPENDENCIA."/>
    <s v="1-100-F001"/>
    <s v="VA-RECURSOS DISTRITO"/>
    <s v="O232020200991123"/>
    <s v="Servicios de la administración pública relacionados con la vivienda e infraestructura de servicios públicos"/>
    <s v="PM/0118/0106/45990310215"/>
    <s v="Hectáreas de suelo útil gestionadas para el desarr"/>
    <n v="15174810"/>
    <n v="0"/>
    <n v="0"/>
    <n v="0"/>
    <s v="0000705033"/>
    <s v="1"/>
    <s v="11147"/>
    <d v="2025-02-04T00:00:00"/>
    <s v="1006022647"/>
    <s v="RODRIGO ERNESTO CARRASCAL ENRIQUEZ"/>
    <s v="1002629376"/>
    <s v="CESAR AUGUSTO CACERES GONZALEZ"/>
    <d v="2025-02-04T00:00:00"/>
    <s v="7990990000"/>
    <s v="Transitoria Presupuesto CDP CRP"/>
  </r>
  <r>
    <s v="2025"/>
    <n v="1"/>
    <d v="2025-01-01T00:00:00"/>
    <d v="2025-05-27T00:00:00"/>
    <s v="0118-01"/>
    <x v="19"/>
    <s v="Asistencia técnica para la habilitación  - Servicio de asistencia técnica"/>
    <x v="416"/>
    <d v="2025-01-16T00:00:00"/>
    <s v="PRESTAR SERVICIOS PROFESIONALES PARA REALIZAR EL ANÁLISIS Y GENERACIÓNDE INFORMACIÓN FINANCIERA PARA LA FORMULACIÓN DE ESTRATEGIAS Y ACCIONESDE FINANCIACIÓN DE LOS PROYECTOS QUE HABILITAN SUELO PARA VIVIENDA YUSOS COMPLEMENTARIOS EN LA CIUDAD."/>
    <s v="1-100-F001"/>
    <s v="VA-RECURSOS DISTRITO"/>
    <s v="O232020200991123"/>
    <s v="Servicios de la administración pública relacionados con la vivienda e infraestructura de servicios públicos"/>
    <s v="PM/0118/0106/45990310215"/>
    <s v="Hectáreas de suelo útil gestionadas para el desarr"/>
    <n v="129071910"/>
    <n v="0"/>
    <n v="0"/>
    <n v="4920630"/>
    <s v="0000684120"/>
    <s v="1"/>
    <s v="10925"/>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x v="417"/>
    <d v="2025-01-13T00:00:00"/>
    <s v="PRESTAR SERVICIOS PROFESIONALES PARA REALIZAR ACOMPAÑAMIENTO Y GESTIÓN ALOS PROYECTOS URBANÍSTICOS ENMARCADOS EN LOS INSTRUMENTOS DE PLANEACIÓNY GESTIÓN QUE PUEDAN GENERAR VIVIENDA VIS Y VIP O USOS COMPLEMENTARIOSEN LA CIUDAD."/>
    <s v="1-100-F001"/>
    <s v="VA-RECURSOS DISTRITO"/>
    <s v="O232020200991123"/>
    <s v="Servicios de la administración pública relacionados con la vivienda e infraestructura de servicios públicos"/>
    <s v="PM/0118/0106/45990310215"/>
    <s v="Hectáreas de suelo útil gestionadas para el desarr"/>
    <n v="87864333"/>
    <n v="0"/>
    <n v="0"/>
    <n v="0"/>
    <s v="0000674545"/>
    <s v="1"/>
    <s v="10910"/>
    <d v="2025-01-13T00:00:00"/>
    <s v="1006022647"/>
    <s v="RODRIGO ERNESTO CARRASCAL ENRIQUEZ"/>
    <s v="1002629376"/>
    <s v="CESAR AUGUSTO CACERES GONZALEZ"/>
    <d v="2025-01-13T00:00:00"/>
    <s v="7990990000"/>
    <s v="Transitoria Presupuesto CDP CRP"/>
  </r>
  <r>
    <s v="2025"/>
    <n v="1"/>
    <d v="2025-01-01T00:00:00"/>
    <d v="2025-05-27T00:00:00"/>
    <s v="0118-01"/>
    <x v="19"/>
    <s v="Asistencia técnica para la habilitación  - Servicio de asistencia técnica"/>
    <x v="418"/>
    <d v="2025-01-13T00:00:00"/>
    <s v="PRESTAR SERVICIOS PROFESIONALES PARA APOYAR EN EL ANÁLISIS, REVISIÓN,SEGUIMIENTO Y CONCEPTUALIZACIÓN JURÍDICA DE TEMAS RELATIVOS A LAFORMULACIÓN Y SEGUIMIENTO DE LOS INSTRUMENTOS DE PLANEACIÓN Y GESTIÓN DESUELO A CARGO DE LA ENTIDAD."/>
    <s v="1-100-F001"/>
    <s v="VA-RECURSOS DISTRITO"/>
    <s v="O232020200991123"/>
    <s v="Servicios de la administración pública relacionados con la vivienda e infraestructura de servicios públicos"/>
    <s v="PM/0118/0106/45990310215"/>
    <s v="Hectáreas de suelo útil gestionadas para el desarr"/>
    <n v="87864333"/>
    <n v="0"/>
    <n v="0"/>
    <n v="0"/>
    <s v="0000674812"/>
    <s v="1"/>
    <s v="10938"/>
    <d v="2025-01-13T00:00:00"/>
    <s v="1006022647"/>
    <s v="RODRIGO ERNESTO CARRASCAL ENRIQUEZ"/>
    <s v="1002629376"/>
    <s v="CESAR AUGUSTO CACERES GONZALEZ"/>
    <d v="2025-01-13T00:00:00"/>
    <s v="7990990000"/>
    <s v="Transitoria Presupuesto CDP CRP"/>
  </r>
  <r>
    <s v="2025"/>
    <n v="1"/>
    <d v="2025-01-01T00:00:00"/>
    <d v="2025-05-27T00:00:00"/>
    <s v="0118-01"/>
    <x v="19"/>
    <s v="Asistencia técnica para la habilitación  - Servicio de asistencia técnica"/>
    <x v="419"/>
    <d v="2025-01-13T00:00:00"/>
    <s v="PRESTAR SERVICIOS PROFESIONALES PARA EL ANÁLISIS Y GENERACIÓN DEINFORMACIÓN ALFANUMÉRICA Y CARTOGRAFÍA GEORREFERENCIADA, QUE PERMITAN LAELABORACIÓN DE ESTADÍSTICAS PARA LOS ANÁLISIS URBANÍSTICOS DE LOSPROYECTOS QUE SE GENERAN A PARTIR DE LA IMPLEMENTACIÓN DE INSTRUMENTOSDE PLANEACIÓN Y GESTIÓN DEL SUELO."/>
    <s v="1-100-F039"/>
    <s v="VA-Crédito"/>
    <s v="O232020200991123"/>
    <s v="Servicios de la administración pública relacionados con la vivienda e infraestructura de servicios públicos"/>
    <s v="PM/0118/0106/45990310215"/>
    <s v="Hectáreas de suelo útil gestionadas para el desarr"/>
    <n v="99720180"/>
    <n v="0"/>
    <n v="0"/>
    <n v="0"/>
    <s v="0000674815"/>
    <s v="1"/>
    <s v="10937"/>
    <d v="2025-01-13T00:00:00"/>
    <s v="1006022647"/>
    <s v="RODRIGO ERNESTO CARRASCAL ENRIQUEZ"/>
    <s v="1002629376"/>
    <s v="CESAR AUGUSTO CACERES GONZALEZ"/>
    <d v="2025-01-13T00:00:00"/>
    <s v="7990990000"/>
    <s v="Transitoria Presupuesto CDP CRP"/>
  </r>
  <r>
    <s v="2025"/>
    <n v="1"/>
    <d v="2025-01-01T00:00:00"/>
    <d v="2025-05-27T00:00:00"/>
    <s v="0118-01"/>
    <x v="19"/>
    <s v="Asistencia técnica para la habilitación  - Servicio de asistencia técnica"/>
    <x v="420"/>
    <d v="2025-01-13T00:00:00"/>
    <s v="PRESTAR SERVICIOS PROFESIONALES PARA REALIZAR ANÁLISIS GEOGRÁFICO, YESTADÍSTICO QUE CONTRIBUYAN AL DISEÑO Y PLANIFICACIÓN DEL COMPONENTEURBANÍSTICO EN PROYECTOS DESTINADOS A HABILITAR SUELO PARA VIVIENDA VISY VIP EN LA CIUDAD."/>
    <s v="1-100-F039"/>
    <s v="VA-Crédito"/>
    <s v="O232020200991123"/>
    <s v="Servicios de la administración pública relacionados con la vivienda e infraestructura de servicios públicos"/>
    <s v="PM/0118/0106/45990310215"/>
    <s v="Hectáreas de suelo útil gestionadas para el desarr"/>
    <n v="90702351"/>
    <n v="0"/>
    <n v="0"/>
    <n v="0"/>
    <s v="0000674697"/>
    <s v="1"/>
    <s v="10913"/>
    <d v="2025-01-13T00:00:00"/>
    <s v="1006022647"/>
    <s v="RODRIGO ERNESTO CARRASCAL ENRIQUEZ"/>
    <s v="1002629376"/>
    <s v="CESAR AUGUSTO CACERES GONZALEZ"/>
    <d v="2025-01-13T00:00:00"/>
    <s v="7990990000"/>
    <s v="Transitoria Presupuesto CDP CRP"/>
  </r>
  <r>
    <s v="2025"/>
    <n v="1"/>
    <d v="2025-01-01T00:00:00"/>
    <d v="2025-05-27T00:00:00"/>
    <s v="0118-01"/>
    <x v="19"/>
    <s v="Asistencia técnica para la habilitación  - Servicio de asistencia técnica"/>
    <x v="421"/>
    <d v="2025-01-09T00:00:00"/>
    <s v="PRESTAR SERVICIOS PROFESIONALES PARA REALIZAR ACTIVIDADES TRANSVERSALESRELACIONADAS CON ORDENAMIENTO TERRITORIAL Y CON EL SEGUIMIENTO ALCOMPONENTE URBANÍSTICO DE LOS INSTRUMENTOS DE GESTIÓN Y/O PLANEACIÓN QUEPERMITAN VIABILIZAR LOS PLANES, PROGRAMAS Y PROYECTOS A CARGO DE LAENTIDAD."/>
    <s v="1-100-F001"/>
    <s v="VA-RECURSOS DISTRITO"/>
    <s v="O232020200991123"/>
    <s v="Servicios de la administración pública relacionados con la vivienda e infraestructura de servicios públicos"/>
    <s v="PM/0118/0106/45990310215"/>
    <s v="Hectáreas de suelo útil gestionadas para el desarr"/>
    <n v="122031624"/>
    <n v="0"/>
    <n v="0"/>
    <n v="0"/>
    <s v="0000663056"/>
    <s v="1"/>
    <s v="10933"/>
    <d v="2025-01-09T00:00:00"/>
    <s v="1006022647"/>
    <s v="RODRIGO ERNESTO CARRASCAL ENRIQUEZ"/>
    <s v="1002629376"/>
    <s v="CESAR AUGUSTO CACERES GONZALEZ"/>
    <d v="2025-01-09T00:00:00"/>
    <s v="7990990000"/>
    <s v="Transitoria Presupuesto CDP CRP"/>
  </r>
  <r>
    <s v="2025"/>
    <n v="1"/>
    <d v="2025-01-01T00:00:00"/>
    <d v="2025-05-27T00:00:00"/>
    <s v="0118-01"/>
    <x v="19"/>
    <s v="Asistencia técnica para la habilitación  - Servicio de asistencia técnica"/>
    <x v="422"/>
    <d v="2025-01-16T00:00:00"/>
    <s v="PRESTAR SERVICIOS PROFESIONALES PARA REALIZAR LAS ACCIONES QUE SEREQUIERAN PARA LA IMPLEMENTACIÓN DE INSTRUMENTOS DE GESTIÓN DE SUELO YACTIVIDADES RELACIONADAS CON LA HABILITACIÓN DE SUELO PARA VIVIENDAVIS/VIP Y USOS COMPLEMENTARIOS."/>
    <s v="1-100-F039"/>
    <s v="VA-Crédito"/>
    <s v="O232020200991123"/>
    <s v="Servicios de la administración pública relacionados con la vivienda e infraestructura de servicios públicos"/>
    <s v="PM/0118/0106/45990310215"/>
    <s v="Hectáreas de suelo útil gestionadas para el desarr"/>
    <n v="102773333"/>
    <n v="0"/>
    <n v="0"/>
    <n v="0"/>
    <s v="0000684118"/>
    <s v="1"/>
    <s v="10912"/>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x v="423"/>
    <d v="2025-01-16T00:00:00"/>
    <s v="PRESTAR SERVICIOS PROFESIONALES PARA REALIZAR LA REVISIÓN DEL COMPONENTEURBANÍSTICO, GESTIÓN Y SEGUIMIENTO DE PROYECTOS ENMARCADOS EN LOSINSTRUMENTOS DE PLANEACIÓN Y GESTIÓN NECESARIOS PARA LA HABILITACIÓN DELSUELO CON BASE EN EL PLAN DE ORDENAMIENTO TERRITORIAL"/>
    <s v="1-100-F001"/>
    <s v="VA-RECURSOS DISTRITO"/>
    <s v="O232020200991123"/>
    <s v="Servicios de la administración pública relacionados con la vivienda e infraestructura de servicios públicos"/>
    <s v="PM/0118/0106/45990310215"/>
    <s v="Hectáreas de suelo útil gestionadas para el desarr"/>
    <n v="39898395"/>
    <n v="0"/>
    <n v="0"/>
    <n v="0"/>
    <s v="0000684109"/>
    <s v="1"/>
    <s v="10907"/>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x v="424"/>
    <d v="2025-01-07T00:00:00"/>
    <s v="PRESTAR SERVICIOS PROFESIONALES PARA REALIZAR EL ANÁLISIS DE LOSCOMPONENTES URBANÍSTICOS Y LA GESTIÓN DE LOS PROYECTOS ENMARCADOS ENINSTRUMENTOS DE PLANEACIÓN Y GESTIÓN QUE INVOLUCREN LA HABILITACIÓN DESUELO PARA VIVIENDA VIS/VIP, Y USOS COMPLEMENTARIOS."/>
    <s v="1-100-F001"/>
    <s v="VA-RECURSOS DISTRITO"/>
    <s v="O232020200991123"/>
    <s v="Servicios de la administración pública relacionados con la vivienda e infraestructura de servicios públicos"/>
    <s v="PM/0118/0106/45990310215"/>
    <s v="Hectáreas de suelo útil gestionadas para el desarr"/>
    <n v="49550400"/>
    <n v="0"/>
    <n v="0"/>
    <n v="0"/>
    <s v="0000657453"/>
    <s v="1"/>
    <s v="10918"/>
    <d v="2025-01-07T00:00:00"/>
    <s v="1006022647"/>
    <s v="RODRIGO ERNESTO CARRASCAL ENRIQUEZ"/>
    <s v="1002629376"/>
    <s v="CESAR AUGUSTO CACERES GONZALEZ"/>
    <d v="2025-01-07T00:00:00"/>
    <s v="7990990000"/>
    <s v="Transitoria Presupuesto CDP CRP"/>
  </r>
  <r>
    <s v="2025"/>
    <n v="1"/>
    <d v="2025-01-01T00:00:00"/>
    <d v="2025-05-27T00:00:00"/>
    <s v="0118-01"/>
    <x v="19"/>
    <s v="Asistencia técnica para la habilitación  - Servicio de asistencia técnica"/>
    <x v="425"/>
    <d v="2025-01-16T00:00:00"/>
    <s v="PRESTAR SERVICIOS PROFESIONALES PARA REALIZAR EL ANÁLISIS DE DATOS Y LAGENERACIÓN DE INFORMACIÓN FINANCIERA DE PROYECTOS DE VIVIENDA Y SUS USOSCOMPLEMENTARIOS EN EL MARCO DE LA IMPLEMENTACIÓN DE INSTRUMENTOS DE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42685605"/>
    <n v="0"/>
    <n v="0"/>
    <n v="0"/>
    <s v="0000684129"/>
    <s v="1"/>
    <s v="10929"/>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x v="426"/>
    <d v="2025-01-24T00:00:00"/>
    <s v="PRESTAR SERVICIOS PROFESIONALES PARA REALIZAR EL ANÁLISIS, LA REVISIÓN YLA ELABORACIÓN DE CONCEPTOS, ACTOS ADMINISTRATIVOS Y DOCUMENTACIÓN CONCOMPONENTE JURÍDICO, A PARTIR DE LA IMPLEMENTACIÓN DE INSTRUMENTOS DEPLANEACIÓN Y GESTIÓN DEL SUELO."/>
    <s v="1-100-F039"/>
    <s v="VA-Crédito"/>
    <s v="O232020200991123"/>
    <s v="Servicios de la administración pública relacionados con la vivienda e infraestructura de servicios públicos"/>
    <s v="PM/0118/0106/45990310215"/>
    <s v="Hectáreas de suelo útil gestionadas para el desarr"/>
    <n v="105263631"/>
    <n v="0"/>
    <n v="0"/>
    <n v="0"/>
    <s v="0000694716"/>
    <s v="1"/>
    <s v="10895"/>
    <d v="2025-01-24T00:00:00"/>
    <s v="1006022647"/>
    <s v="RODRIGO ERNESTO CARRASCAL ENRIQUEZ"/>
    <s v="1002629376"/>
    <s v="CESAR AUGUSTO CACERES GONZALEZ"/>
    <d v="2025-01-24T00:00:00"/>
    <s v="7990990000"/>
    <s v="Transitoria Presupuesto CDP CRP"/>
  </r>
  <r>
    <s v="2025"/>
    <n v="1"/>
    <d v="2025-01-01T00:00:00"/>
    <d v="2025-05-27T00:00:00"/>
    <s v="0118-01"/>
    <x v="19"/>
    <s v="Asistencia técnica para la habilitación  - Servicio de asistencia técnica"/>
    <x v="427"/>
    <d v="2025-01-16T00:00:00"/>
    <s v="PRESTAR SERVICIOS PROFESIONALES PARA APOYAR A LA DEPENDENCIA EN ELPROCESO DE ESTRUCTURACIÓN Y SEGUIMIENTO A LA APLICACIÓN DE INSTRUMENTOS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84514667"/>
    <n v="0"/>
    <n v="0"/>
    <n v="0"/>
    <s v="0000684117"/>
    <s v="1"/>
    <s v="10940"/>
    <d v="2025-01-16T00:00:00"/>
    <s v="1006022647"/>
    <s v="RODRIGO ERNESTO CARRASCAL ENRIQUEZ"/>
    <s v="1002629376"/>
    <s v="CESAR AUGUSTO CACERES GONZALEZ"/>
    <d v="2025-01-16T00:00:00"/>
    <s v="7990990000"/>
    <s v="Transitoria Presupuesto CDP CRP"/>
  </r>
  <r>
    <s v="2025"/>
    <n v="1"/>
    <d v="2025-01-01T00:00:00"/>
    <d v="2025-05-27T00:00:00"/>
    <s v="0118-01"/>
    <x v="19"/>
    <s v="Asistencia técnica para la habilitación  - Servicio de asistencia técnica"/>
    <x v="428"/>
    <d v="2025-01-24T00:00:00"/>
    <s v="PRESTAR SERVICIOS PROFESIONALES PARA REALIZAR EL ANÁLISIS, DESARROLLO EIMPLEMENTACIÓN DEL SISTEMA DE INFORMACIÓN DE GESTIÓN DEL SUELO Y DE LOSDEMÁS PRODUCTOS TECNOLÓGICOS QUE REQUIERA LA DEPENDENCIA."/>
    <s v="1-100-F001"/>
    <s v="VA-RECURSOS DISTRITO"/>
    <s v="O232020200991123"/>
    <s v="Servicios de la administración pública relacionados con la vivienda e infraestructura de servicios públicos"/>
    <s v="PM/0118/0106/45990310215"/>
    <s v="Hectáreas de suelo útil gestionadas para el desarr"/>
    <n v="87776469"/>
    <n v="0"/>
    <n v="0"/>
    <n v="0"/>
    <s v="0000694725"/>
    <s v="1"/>
    <s v="10926"/>
    <d v="2025-01-24T00:00:00"/>
    <s v="1006022647"/>
    <s v="RODRIGO ERNESTO CARRASCAL ENRIQUEZ"/>
    <s v="1002629376"/>
    <s v="CESAR AUGUSTO CACERES GONZALEZ"/>
    <d v="2025-01-24T00:00:00"/>
    <s v="7990990000"/>
    <s v="Transitoria Presupuesto CDP CRP"/>
  </r>
  <r>
    <s v="2025"/>
    <n v="1"/>
    <d v="2025-01-01T00:00:00"/>
    <d v="2025-05-27T00:00:00"/>
    <s v="0118-01"/>
    <x v="19"/>
    <s v="Asistencia técnica para la habilitación  - Servicio de asistencia técnica"/>
    <x v="429"/>
    <d v="2025-01-07T00:00:00"/>
    <s v="PRESTAR SERVICIOS PROFESIONALES PARA REALIZAR EL ANÁLISIS DE DATOS Y LAGENERACIÓN DE INFORMACIÓN FINANCIERA DE PROYECTOS DE VIVIENDA Y SUS USOSCOMPLEMENTARIOS EN EL MARCO DE LA IMPLEMENTACIÓN DE INSTRUMENTOS DE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42685605"/>
    <n v="42685605"/>
    <n v="0"/>
    <n v="0"/>
    <s v="0000657464"/>
    <s v="1"/>
    <s v="10929"/>
    <d v="2025-01-07T00:00:00"/>
    <s v="1006022647"/>
    <s v="RODRIGO ERNESTO CARRASCAL ENRIQUEZ"/>
    <s v="1002629376"/>
    <s v="CESAR AUGUSTO CACERES GONZALEZ"/>
    <d v="2025-01-07T00:00:00"/>
    <s v="7990990000"/>
    <s v="Transitoria Presupuesto CDP CRP"/>
  </r>
  <r>
    <s v="2025"/>
    <n v="1"/>
    <d v="2025-01-01T00:00:00"/>
    <d v="2025-05-27T00:00:00"/>
    <s v="0118-01"/>
    <x v="19"/>
    <s v="Asistencia técnica para la habilitación  - Servicio de asistencia técnica"/>
    <x v="430"/>
    <d v="2025-01-17T00:00:00"/>
    <s v="PRESTAR SERVICIOS PROFESIONALES PARA APOYAR EN LA IMPLEMENTACIÓN DE LOSMECANISMOS DE SEGUIMIENTO Y VALIDACIÓN AL DESARROLLO Y EJECUCIÓN DE LOSPLANES PARCIALES ADOPTADOS, E INSTRUMENTOS DE PLANEACIÓN Y GESTIÓN DELSUELO DE ACUERDO CON LA NORMATIVIDAD VIGENTE."/>
    <s v="1-100-F039"/>
    <s v="VA-Crédito"/>
    <s v="O232020200991123"/>
    <s v="Servicios de la administración pública relacionados con la vivienda e infraestructura de servicios públicos"/>
    <s v="PM/0118/0106/45990310215"/>
    <s v="Hectáreas de suelo útil gestionadas para el desarr"/>
    <n v="90702351"/>
    <n v="2925882"/>
    <n v="0"/>
    <n v="0"/>
    <s v="0000685763"/>
    <s v="1"/>
    <s v="10911"/>
    <d v="2025-01-17T00:00:00"/>
    <s v="1006022647"/>
    <s v="RODRIGO ERNESTO CARRASCAL ENRIQUEZ"/>
    <s v="1002629376"/>
    <s v="CESAR AUGUSTO CACERES GONZALEZ"/>
    <d v="2025-01-17T00:00:00"/>
    <s v="7990990000"/>
    <s v="Transitoria Presupuesto CDP CRP"/>
  </r>
  <r>
    <s v="2025"/>
    <n v="1"/>
    <d v="2025-01-01T00:00:00"/>
    <d v="2025-05-27T00:00:00"/>
    <s v="0118-01"/>
    <x v="19"/>
    <s v="Asistencia técnica para la habilitación  - Servicio de asistencia técnica"/>
    <x v="431"/>
    <d v="2025-01-24T00:00:00"/>
    <s v="PRESTAR SERVICIOS PROFESIONALES PARA ELABORAR MODELACIONES,PRESENTACIONES, INFORMES E INSUMOS GRÁFICOS RELACIONADOS CON LAIMPLEMENTACIÓN DE INSTRUMENTOS DE PLANEACIÓN Y GESTIÓN DEL SUELO A CARGODE LA DEPENDENCIA."/>
    <s v="1-100-F039"/>
    <s v="VA-Crédito"/>
    <s v="O232020200991123"/>
    <s v="Servicios de la administración pública relacionados con la vivienda e infraestructura de servicios públicos"/>
    <s v="PM/0118/0106/45990310215"/>
    <s v="Hectáreas de suelo útil gestionadas para el desarr"/>
    <n v="90842400"/>
    <n v="0"/>
    <n v="0"/>
    <n v="0"/>
    <s v="0000694711"/>
    <s v="1"/>
    <s v="10917"/>
    <d v="2025-01-24T00:00:00"/>
    <s v="1006022647"/>
    <s v="RODRIGO ERNESTO CARRASCAL ENRIQUEZ"/>
    <s v="1002629376"/>
    <s v="CESAR AUGUSTO CACERES GONZALEZ"/>
    <d v="2025-01-24T00:00:00"/>
    <s v="7990990000"/>
    <s v="Transitoria Presupuesto CDP CRP"/>
  </r>
  <r>
    <s v="2025"/>
    <n v="2"/>
    <d v="2025-01-01T00:00:00"/>
    <d v="2025-05-27T00:00:00"/>
    <s v="0118-01"/>
    <x v="19"/>
    <s v="Asistencia técnica para la habilitación  - Servicio de asistencia técnica"/>
    <x v="432"/>
    <d v="2025-02-03T00:00:00"/>
    <s v="PRESTAR SERVICIOS PROFESIONALES PARA LLEVAR A CABO LAS LABORESOPERATIVAS, ADMINISTRATIVAS Y DE GESTIÓN DE INFORMACIÓN, A PARTIR DE LAAPLICACIÓN DE INSTRUMENTOS DE GESTIÓN DEL SUELO."/>
    <s v="1-100-F001"/>
    <s v="VA-RECURSOS DISTRITO"/>
    <s v="O232020200991123"/>
    <s v="Servicios de la administración pública relacionados con la vivienda e infraestructura de servicios públicos"/>
    <s v="PM/0118/0106/45990310215"/>
    <s v="Hectáreas de suelo útil gestionadas para el desarr"/>
    <n v="71460967"/>
    <n v="0"/>
    <n v="0"/>
    <n v="219879"/>
    <s v="0000703789"/>
    <s v="1"/>
    <s v="10903"/>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x v="433"/>
    <d v="2025-02-03T00:00:00"/>
    <s v="PRESTAR SERVICIOS PROFESIONALES PARA REALIZAR ACTIVIDADES DEPARTICIPACIÓN COMUNITARIA, GESTIÓN SOCIAL Y GESTIÓN INTERINSTITUCIONALEN LA FORMULACIÓN Y DESARROLLO DE LOS PROYECTOS A CARGO DE LA ENTIDAD."/>
    <s v="1-100-F001"/>
    <s v="VA-RECURSOS DISTRITO"/>
    <s v="O232020200991123"/>
    <s v="Servicios de la administración pública relacionados con la vivienda e infraestructura de servicios públicos"/>
    <s v="PM/0118/0106/45990310215"/>
    <s v="Hectáreas de suelo útil gestionadas para el desarr"/>
    <n v="83741667"/>
    <n v="0"/>
    <n v="0"/>
    <n v="2491667"/>
    <s v="0000703784"/>
    <s v="1"/>
    <s v="10922"/>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x v="434"/>
    <d v="2025-02-03T00:00:00"/>
    <s v="PRESTAR SERVICIOS PROFESIONALES PARA REALIZAR LA GESTIÓN INSTITUCIONALDE LOS PROCESOS QUE SE RELACIONEN CON LA GESTIÓN DEL SUELO PARAPROYECTOS DE VIVIENDA EN LA ENTIDAD."/>
    <s v="1-100-F001"/>
    <s v="VA-RECURSOS DISTRITO"/>
    <s v="O232020200991123"/>
    <s v="Servicios de la administración pública relacionados con la vivienda e infraestructura de servicios públicos"/>
    <s v="PM/0118/0106/45990310215"/>
    <s v="Hectáreas de suelo útil gestionadas para el desarr"/>
    <n v="71460767"/>
    <n v="0"/>
    <n v="0"/>
    <n v="10327434"/>
    <s v="0000703814"/>
    <s v="1"/>
    <s v="10914"/>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x v="435"/>
    <d v="2025-02-03T00:00:00"/>
    <s v="PRESTAR SERVICIOS PROFESIONALES PARA REALIZAR LAS ACTIVIDADESRELACIONADAS CON EL SEGUIMIENTO LOS INSTRUMENTOS DE PLANEACIÓN Y GESTIÓNDEL SUELO PARA EL CUMPLIMIENTO DE METAS DE LA ENTIDAD."/>
    <s v="1-100-F001"/>
    <s v="VA-RECURSOS DISTRITO"/>
    <s v="O232020200991123"/>
    <s v="Servicios de la administración pública relacionados con la vivienda e infraestructura de servicios públicos"/>
    <s v="PM/0118/0106/45990310215"/>
    <s v="Hectáreas de suelo útil gestionadas para el desarr"/>
    <n v="83741667"/>
    <n v="0"/>
    <n v="0"/>
    <n v="41667"/>
    <s v="0000703816"/>
    <s v="1"/>
    <s v="10947"/>
    <d v="2025-02-03T00:00:00"/>
    <s v="1006022647"/>
    <s v="RODRIGO ERNESTO CARRASCAL ENRIQUEZ"/>
    <s v="1002629376"/>
    <s v="CESAR AUGUSTO CACERES GONZALEZ"/>
    <d v="2025-02-03T00:00:00"/>
    <s v="7990990000"/>
    <s v="Transitoria Presupuesto CDP CRP"/>
  </r>
  <r>
    <s v="2025"/>
    <n v="1"/>
    <d v="2025-01-01T00:00:00"/>
    <d v="2025-05-27T00:00:00"/>
    <s v="0118-01"/>
    <x v="19"/>
    <s v="Asistencia técnica para la habilitación  - Servicio de asistencia técnica"/>
    <x v="436"/>
    <d v="2025-01-30T00:00:00"/>
    <s v="PRESTAR SERVICIOS DE APOYO A LA GESTIÓN EN LAS TAREAS ADMINISTRATIVAS YDE MANEJO DOCUMENTAL, QUE SE GENERAN A PARTIR DE LA IMPLEMENTACIÓN DEINSTRUMENTOS 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38374032"/>
    <n v="0"/>
    <n v="0"/>
    <n v="0"/>
    <s v="0000701305"/>
    <s v="1"/>
    <s v="10878"/>
    <d v="2025-01-30T00:00:00"/>
    <s v="1006022647"/>
    <s v="RODRIGO ERNESTO CARRASCAL ENRIQUEZ"/>
    <s v="1002629376"/>
    <s v="CESAR AUGUSTO CACERES GONZALEZ"/>
    <d v="2025-01-30T00:00:00"/>
    <s v="7990990000"/>
    <s v="Transitoria Presupuesto CDP CRP"/>
  </r>
  <r>
    <s v="2025"/>
    <n v="2"/>
    <d v="2025-01-01T00:00:00"/>
    <d v="2025-05-27T00:00:00"/>
    <s v="0118-01"/>
    <x v="19"/>
    <s v="Asistencia técnica para la habilitación  - Servicio de asistencia técnica"/>
    <x v="437"/>
    <d v="2025-02-03T00:00:00"/>
    <s v="PRESTAR SERVICIOS PROFESIONALES ESPECIALIZADOS PARA ADELANTAR LA GESTIÓNDE PROYECTOS ENMARCADOS EN INSTRUMENTOS DE PLANEACIÓN Y GESTIÓN QUEPERMITAN LA HABILITACIÓN DE SUELO PARA VIVIENDA VIP/VIS Y USOSCOMPLEMENTARIOS PARA EL CUMPLIMIENTO DE LAS METAS INSTITUCIONALES DE LAENTIDAD."/>
    <s v="1-100-F001"/>
    <s v="VA-RECURSOS DISTRITO"/>
    <s v="O232020200991123"/>
    <s v="Servicios de la administración pública relacionados con la vivienda e infraestructura de servicios públicos"/>
    <s v="PM/0118/0106/45990310215"/>
    <s v="Hectáreas de suelo útil gestionadas para el desarr"/>
    <n v="103622274"/>
    <n v="0"/>
    <n v="0"/>
    <n v="0"/>
    <s v="0000703815"/>
    <s v="1"/>
    <s v="10915"/>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x v="438"/>
    <d v="2025-02-03T00:00:00"/>
    <s v="PRESTAR SERVICIOS PROFESIONALES ESPECIALIZADOS EN LA FORMULACIÓN EIMPLEMENTACIÓN DE ESTRATEGIAS Y ACCIONES PARA LA HABILITACIÓN DE SUELOEN LOS PROYECTOS DEL SECTOR HÁBITAT."/>
    <s v="1-100-F001"/>
    <s v="VA-RECURSOS DISTRITO"/>
    <s v="O232020200991123"/>
    <s v="Servicios de la administración pública relacionados con la vivienda e infraestructura de servicios públicos"/>
    <s v="PM/0118/0106/45990310215"/>
    <s v="Hectáreas de suelo útil gestionadas para el desarr"/>
    <n v="88819092"/>
    <n v="0"/>
    <n v="0"/>
    <n v="0"/>
    <s v="0000703824"/>
    <s v="1"/>
    <s v="10897"/>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x v="439"/>
    <d v="2025-02-03T00:00:00"/>
    <s v="PRESTAR SERVICIOS PROFESIONALES PARA DAR APOYO Y SOPORTE JURÍDICO EN LAELABORACIÓN, REVISIÓN Y GESTIÓN DE LOS DOCUMENTOS Y PROCESOSCONTRACTUALES A CARGO DE LA DEPENDENCIA."/>
    <s v="1-100-F039"/>
    <s v="VA-Crédito"/>
    <s v="O232020200991123"/>
    <s v="Servicios de la administración pública relacionados con la vivienda e infraestructura de servicios públicos"/>
    <s v="PM/0118/0106/45990310215"/>
    <s v="Hectáreas de suelo útil gestionadas para el desarr"/>
    <n v="110043180"/>
    <n v="0"/>
    <n v="0"/>
    <n v="0"/>
    <s v="0000703799"/>
    <s v="1"/>
    <s v="10904"/>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x v="440"/>
    <d v="2025-02-03T00:00:00"/>
    <s v="PRESTAR SERVICIOS PROFESIONALES PARA DAR APOYO TÉCNICO EN MATERIAAMBIENTAL A LOS PROYECTOS URBANÍSTICOS ENMARCADOS EN LOS INSTRUMENTOS DEPLANEACIÓN QUE GENEREN SOLUCIONES HABITACIONALES EN EL DISTRITO CAPITAL."/>
    <s v="1-100-F001"/>
    <s v="VA-RECURSOS DISTRITO"/>
    <s v="O232020200991123"/>
    <s v="Servicios de la administración pública relacionados con la vivienda e infraestructura de servicios públicos"/>
    <s v="PM/0118/0106/45990310215"/>
    <s v="Hectáreas de suelo útil gestionadas para el desarr"/>
    <n v="39898395"/>
    <n v="0"/>
    <n v="0"/>
    <n v="0"/>
    <s v="0000703802"/>
    <s v="1"/>
    <s v="10902"/>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x v="441"/>
    <d v="2025-02-03T00:00:00"/>
    <s v="PRESTAR SERVICIOS PROFESIONALES EN LA GESTIÓN, IMPLEMENTACIÓN YSEGUIMIENTO DE ACCIONES PARA LA HABILITACIÓN DE SUELO DESTINADO AVIVIENDA Y USOS COMPLEMENTARIOS."/>
    <s v="1-100-F039"/>
    <s v="VA-Crédito"/>
    <s v="O232020200991123"/>
    <s v="Servicios de la administración pública relacionados con la vivienda e infraestructura de servicios públicos"/>
    <s v="PM/0118/0106/45990310215"/>
    <s v="Hectáreas de suelo útil gestionadas para el desarr"/>
    <n v="116305800"/>
    <n v="0"/>
    <n v="0"/>
    <n v="0"/>
    <s v="0000703819"/>
    <s v="1"/>
    <s v="10906"/>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x v="442"/>
    <d v="2025-02-03T00:00:00"/>
    <s v="PRESTAR SERVICIOS PROFESIONALES PARA REALIZAR SEGUIMIENTO Y DAR APOYO ENLA FORMULACIÓN E IMPLEMENTACIÓN DE INSTRUMENTOS DE PLANEACIÓN Y GESTIÓNDE SUELO PREVISTOS EN EL PLAN DE ORDENAMIENTO TERRITORIAL."/>
    <s v="1-100-F001"/>
    <s v="VA-RECURSOS DISTRITO"/>
    <s v="O232020200991123"/>
    <s v="Servicios de la administración pública relacionados con la vivienda e infraestructura de servicios públicos"/>
    <s v="PM/0118/0106/45990310215"/>
    <s v="Hectáreas de suelo útil gestionadas para el desarr"/>
    <n v="89466000"/>
    <n v="0"/>
    <n v="0"/>
    <n v="0"/>
    <s v="0000703811"/>
    <s v="1"/>
    <s v="10909"/>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x v="443"/>
    <d v="2025-02-03T00:00:00"/>
    <s v="PRESTAR SERVICIOS PROFESIONALES PARA REALIZAR SEGUIMIENTO, CONTROL YGENERACIÓN DE INFORMACIÓN RELACIONADA CON LA IMPLEMENTACIÓN DEINSTRUMENTOS DE PLANEACIÓN Y GESTIÓN DEL SUELO."/>
    <s v="1-100-F001"/>
    <s v="VA-RECURSOS DISTRITO"/>
    <s v="O232020200991123"/>
    <s v="Servicios de la administración pública relacionados con la vivienda e infraestructura de servicios públicos"/>
    <s v="PM/0118/0106/45990310215"/>
    <s v="Hectáreas de suelo útil gestionadas para el desarr"/>
    <n v="31918716"/>
    <n v="0"/>
    <n v="0"/>
    <n v="0"/>
    <s v="0000703809"/>
    <s v="1"/>
    <s v="10921"/>
    <d v="2025-02-03T00:00:00"/>
    <s v="1006022647"/>
    <s v="RODRIGO ERNESTO CARRASCAL ENRIQUEZ"/>
    <s v="1002629376"/>
    <s v="CESAR AUGUSTO CACERES GONZALEZ"/>
    <d v="2025-02-03T00:00:00"/>
    <s v="7990990000"/>
    <s v="Transitoria Presupuesto CDP CRP"/>
  </r>
  <r>
    <s v="2025"/>
    <n v="2"/>
    <d v="2025-01-01T00:00:00"/>
    <d v="2025-05-27T00:00:00"/>
    <s v="0118-01"/>
    <x v="19"/>
    <s v="Asistencia técnica para la habilitación  - Servicio de asistencia técnica"/>
    <x v="444"/>
    <d v="2025-02-17T00:00:00"/>
    <s v="PRESTAR SERVICIOS PROFESIONALES ESPECIALIZADOS PARA EL ACOMPAÑAMIENTO ENLA GESTIÓN, IMPLEMENTACIÓN Y SEGUIMIENTO DE LOS INSTRUMENTOS DEPLANEACIÓN, GESTIÓN DE SUELO Y GESTIÓN FINANCIERA EN PROYECTOSESTRATÉGICOS ASOCIADOS A INFRAESTRUCTURA, ACTUACIONES ESTRATÉGICAS,PLANES PARCIALES, PROYECTOS DE RENOVACIÓN Y ÁREAS DE OPORTUNIDAD PARA ELDESARROLLO DE VIVIENDA EN LA CIUDAD."/>
    <s v="1-100-F001"/>
    <s v="VA-RECURSOS DISTRITO"/>
    <s v="O232020200991123"/>
    <s v="Servicios de la administración pública relacionados con la vivienda e infraestructura de servicios públicos"/>
    <s v="PM/0118/0106/45990310215"/>
    <s v="Hectáreas de suelo útil gestionadas para el desarr"/>
    <n v="141123668"/>
    <n v="0"/>
    <n v="0"/>
    <n v="30335"/>
    <s v="0000713835"/>
    <s v="1"/>
    <s v="10916"/>
    <d v="2025-02-17T00:00:00"/>
    <s v="1006022647"/>
    <s v="RODRIGO ERNESTO CARRASCAL ENRIQUEZ"/>
    <s v="1002629376"/>
    <s v="CESAR AUGUSTO CACERES GONZALEZ"/>
    <d v="2025-02-17T00:00:00"/>
    <s v="7990990000"/>
    <s v="Transitoria Presupuesto CDP CRP"/>
  </r>
  <r>
    <s v="2025"/>
    <n v="2"/>
    <d v="2025-01-01T00:00:00"/>
    <d v="2025-05-27T00:00:00"/>
    <s v="0118-01"/>
    <x v="19"/>
    <s v="Asistencia técnica para la habilitación  - Servicio de asistencia técnica"/>
    <x v="445"/>
    <d v="2025-02-17T00:00:00"/>
    <s v="PRESTAR SERVICIOS DE APOYO A LA GESTION ADMINISTRATIVA PARA ELDESARROLLO DE LOS PROCESOS Y PROCEDIMIENTOS DE LA DEPENDENCIA, EN ELMARCO DE SU MISIONALIDAD EN GESTIÓN DEL HÁBITAT."/>
    <s v="1-100-F001"/>
    <s v="VA-RECURSOS DISTRITO"/>
    <s v="O232020200991123"/>
    <s v="Servicios de la administración pública relacionados con la vivienda e infraestructura de servicios públicos"/>
    <s v="PM/0118/0106/45990310215"/>
    <s v="Hectáreas de suelo útil gestionadas para el desarr"/>
    <n v="47238048"/>
    <n v="0"/>
    <n v="0"/>
    <n v="2642688"/>
    <s v="0000713836"/>
    <s v="1"/>
    <s v="10932"/>
    <d v="2025-02-17T00:00:00"/>
    <s v="1006022647"/>
    <s v="RODRIGO ERNESTO CARRASCAL ENRIQUEZ"/>
    <s v="1002629376"/>
    <s v="CESAR AUGUSTO CACERES GONZALEZ"/>
    <d v="2025-02-17T00:00:00"/>
    <s v="7990990000"/>
    <s v="Transitoria Presupuesto CDP CRP"/>
  </r>
  <r>
    <s v="2025"/>
    <n v="2"/>
    <d v="2025-01-01T00:00:00"/>
    <d v="2025-05-27T00:00:00"/>
    <s v="0118-01"/>
    <x v="19"/>
    <s v="Asistencia técnica para la habilitación  - Servicio de asistencia técnica"/>
    <x v="446"/>
    <d v="2025-02-03T00:00:00"/>
    <s v="PRESTAR SERVICIOS PROFESIONALES PARA REALIZAR EL ANÁLISIS DEL COMPONENTEURBANO DEL SUELO PARA LA IMPLEMENTACIÓN DE INSTRUMENTOS DE PLANEACIÓN YGESTIÓN DEL SUELO."/>
    <s v="1-100-F001"/>
    <s v="VA-RECURSOS DISTRITO"/>
    <s v="O232020200991123"/>
    <s v="Servicios de la administración pública relacionados con la vivienda e infraestructura de servicios públicos"/>
    <s v="PM/0118/0106/45990310215"/>
    <s v="Hectáreas de suelo útil gestionadas para el desarr"/>
    <n v="83741667"/>
    <n v="0"/>
    <n v="0"/>
    <n v="0"/>
    <s v="0000703781"/>
    <s v="1"/>
    <s v="10946"/>
    <d v="2025-02-03T00:00:00"/>
    <s v="1006022647"/>
    <s v="RODRIGO ERNESTO CARRASCAL ENRIQUEZ"/>
    <s v="1002629376"/>
    <s v="CESAR AUGUSTO CACERES GONZALEZ"/>
    <d v="2025-02-03T00:00:00"/>
    <s v="7990990000"/>
    <s v="Transitoria Presupuesto CDP CRP"/>
  </r>
  <r>
    <s v="2025"/>
    <n v="1"/>
    <d v="2025-01-01T00:00:00"/>
    <d v="2025-05-27T00:00:00"/>
    <s v="0118-01"/>
    <x v="35"/>
    <s v="Subsidio Distrital de Vivienda para el a - Servicio de apoyo financiero para mejoramiento de vivienda"/>
    <x v="447"/>
    <d v="2025-01-01T00:00:00"/>
    <s v="CONSTITUIR UN PATRIMONIO AUTÓNOMO DENOMINADO “PROGRAMAS DE PROMOCIÓN YACCESO A LA VIVIENDA”, POR MEDIO DEL CUAL SEREALICE LA ADMINISTRACIÓN DE LOS RECURSOS DEL SUBSIDIO DISTRITAL DEVIVIENDA QUE TRANSFIERA EL FIDEICOMITENTE O QUE, ENGENERAL, SE TRANSFIERAN AL FIDEICOMISO CONSTITUIDO PARA LA EJECUCIÓN DEACTIVIDADES EN DESARROLLO DE LOS PROGRAMAS DEACCESO A LA VIVIENDA, DESTINADOS A LA ATENCIÓN DE HOGARES DEL DISTRITOCAPITAL, DE CONFORMIDAD CON LAS NORMAS QUE LE SEANAPLICABLES Y DE ACUERDO CON LAS INSTRUCCIONES IMPARTIDAS POR ELFIDEICOMITENTE Y/O LOS ÓRGANOS CONTRACTUALES DELPATRIMONIO AUTÓNOMO."/>
    <s v="1-100-F039"/>
    <s v="VA-Crédito"/>
    <s v="O232020200991123"/>
    <s v="Servicios de la administración pública relacionados con la vivienda e infraestructura de servicios públicos"/>
    <s v="PM/0118/0103/40010320222"/>
    <s v="Subsidios para el Mejoramiento y habitabilidad urb"/>
    <n v="10530000000"/>
    <n v="0"/>
    <n v="0"/>
    <n v="0"/>
    <s v="3000002452"/>
    <s v="1"/>
    <s v="10865"/>
    <d v="2025-01-01T00:00:00"/>
    <s v="1006022647"/>
    <s v="RODRIGO ERNESTO CARRASCAL ENRIQUEZ"/>
    <s v="1002629376"/>
    <s v="CESAR AUGUSTO CACERES GONZALEZ"/>
    <d v="2025-01-01T00:00:00"/>
    <s v="7990990000"/>
    <s v="Transitoria Presupuesto CDP CRP"/>
  </r>
  <r>
    <s v="2025"/>
    <n v="1"/>
    <d v="2025-01-01T00:00:00"/>
    <d v="2025-05-27T00:00:00"/>
    <s v="0118-01"/>
    <x v="36"/>
    <s v="Desarrollo de estrategias que promuevan  - Servicios de asistencia técnica en planificación urbana y ordenamiento territorial"/>
    <x v="448"/>
    <d v="2025-01-03T00:00:00"/>
    <s v="PRESTAR SERVICIOS PROFESIONALES PARA APOYAR LA FORMULACIÓN, SEGUIMIENTOY ELABORACIÓN DE REPORTES DE LAS ACTIVIDADES RELACIONADAS CON LAPLANEACIÓN, PRESUPUESTO, CONTRATACIÓN, IMPLEMENTACIÓN Y SEGUIMIENTO ENEL COMPONENTE DE 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98907733"/>
    <n v="0"/>
    <n v="0"/>
    <n v="2786133"/>
    <s v="0000657039"/>
    <s v="1"/>
    <s v="11074"/>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x v="449"/>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81783107"/>
    <n v="0"/>
    <n v="0"/>
    <n v="2303743"/>
    <s v="0000656883"/>
    <s v="1"/>
    <s v="10764"/>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x v="450"/>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81783107"/>
    <n v="0"/>
    <n v="0"/>
    <n v="2303743"/>
    <s v="0000656895"/>
    <s v="1"/>
    <s v="10770"/>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x v="451"/>
    <d v="2025-01-03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47333333"/>
    <n v="0"/>
    <n v="0"/>
    <n v="1333333"/>
    <s v="0000657031"/>
    <s v="1"/>
    <s v="10771"/>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x v="452"/>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0"/>
    <n v="0"/>
    <n v="9445368"/>
    <s v="0000657079"/>
    <s v="1"/>
    <s v="10767"/>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x v="453"/>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0"/>
    <n v="0"/>
    <n v="9445368"/>
    <s v="0000657082"/>
    <s v="1"/>
    <s v="10769"/>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x v="454"/>
    <d v="2025-01-03T00:00:00"/>
    <s v="PRESTAR SERVICIOS PROFESIONALES PARA EL DESARROLLO DE LAS ACTIVIDADESREQUERIDAS EN EL FORTALECIMIENTO DE LA GESTIÓN SOCIAL, TERRITORIAL YPOBLACIONAL DEL SECTOR HÁBITAT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0"/>
    <n v="0"/>
    <n v="9445378"/>
    <s v="0000657122"/>
    <s v="1"/>
    <s v="10782"/>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x v="455"/>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0"/>
    <n v="0"/>
    <n v="9445368"/>
    <s v="0000657127"/>
    <s v="1"/>
    <s v="10783"/>
    <d v="2025-01-03T00:00:00"/>
    <s v="1000668702"/>
    <s v="JAZMIN ROCIO OROZCO RODRIGUEZ"/>
    <s v="1002629376"/>
    <s v="CESAR AUGUSTO CACERES GONZALEZ"/>
    <d v="2025-01-03T00:00:00"/>
    <s v="7990990000"/>
    <s v="Transitoria Presupuesto CDP CRP"/>
  </r>
  <r>
    <s v="2025"/>
    <n v="1"/>
    <d v="2025-01-01T00:00:00"/>
    <d v="2025-05-27T00:00:00"/>
    <s v="0118-01"/>
    <x v="37"/>
    <s v="Implementación de acciones y estrategias - Documentos de lineamientos técnicos"/>
    <x v="456"/>
    <d v="2025-01-08T00:00:00"/>
    <s v="PRESTAR SERVICIOS PROFESIONALES DESDE EL COMPONENTE TÉCNICO EN ELSEGUIMIENTO DE LAS ACTIVIDADES EN EL MARCO DE LAS INTERVENCIONESINTEGRALES 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138402182"/>
    <n v="0"/>
    <n v="0"/>
    <n v="21442592"/>
    <s v="0000660562"/>
    <s v="1"/>
    <s v="11093"/>
    <d v="2025-01-08T00:00:00"/>
    <s v="1000106873"/>
    <s v="LINA MARIA GONZALEZ BOTERO"/>
    <s v="1002629376"/>
    <s v="CESAR AUGUSTO CACERES GONZALEZ"/>
    <d v="2025-01-08T00:00:00"/>
    <s v="7990990000"/>
    <s v="Transitoria Presupuesto CDP CRP"/>
  </r>
  <r>
    <s v="2025"/>
    <n v="1"/>
    <d v="2025-01-01T00:00:00"/>
    <d v="2025-05-27T00:00:00"/>
    <s v="0118-01"/>
    <x v="38"/>
    <s v="Subsidio Distrital de Vivienda para el a - Servicio de apoyo financiero para arrendamiento de vivienda"/>
    <x v="457"/>
    <d v="2025-01-13T00:00:00"/>
    <s v="PRESTAR SERVICIOS PROFESIONALES PARA LA GESTIÓN TÉCNICA EN LAIMPLEMENTACIÓN DE LOS PROGRAMAS Y PROYECTOS PARA ACCESO A LA VIVIENDA YNUEVAS FUENTES DE FINANCIACIÓN DEL HÁBITAT EN BOGOTA"/>
    <s v="1-100-F039"/>
    <s v="VA-Crédito"/>
    <s v="O232020200991123"/>
    <s v="Servicios de la administración pública relacionados con la vivienda e infraestructura de servicios públicos"/>
    <s v="PM/0118/0105/40010330222"/>
    <s v="Subsidios para arrendamiento de vivienda"/>
    <n v="139200000"/>
    <n v="0"/>
    <n v="0"/>
    <n v="14400000"/>
    <s v="0000674616"/>
    <s v="1"/>
    <s v="10188"/>
    <d v="2025-01-13T00:00:00"/>
    <s v="1011007878"/>
    <s v="DANIEL EDUARDO CONTRERAS CASTRO"/>
    <s v="1002629376"/>
    <s v="CESAR AUGUSTO CACERES GONZALEZ"/>
    <d v="2025-01-13T00:00:00"/>
    <s v="7990990000"/>
    <s v="Transitoria Presupuesto CDP CRP"/>
  </r>
  <r>
    <s v="2025"/>
    <n v="1"/>
    <d v="2025-01-01T00:00:00"/>
    <d v="2025-05-27T00:00:00"/>
    <s v="0118-01"/>
    <x v="14"/>
    <s v="Fortalecimiento en la gestión pública in - Servicio de Implementación Sistemas de Gestión"/>
    <x v="458"/>
    <d v="2025-01-09T00:00:00"/>
    <s v="PRESTAR SERVICIOS PROFESIONALES PARA REALIZAR ACTIVIDADES RELACIONADASCON EL SEGUIMIENTO Y EVALUACIÓN EN MATERIA PRESUPUESTAL Y FINANCIERA ALOS PLANES, PROGRAMAS Y PROYECTOS DE LA SECRETARÍA DISTRITAL DELHÁBITAT; ASI COMO DESARROLLAR LAS ACTIVIDADES DE SEGUIMIENTO A LOSPROYECTOS DE INVERSIÓN ASIGNADOS POR EL SUPERVISOR EN LAS HERRAMIENTASDISPUESTAS."/>
    <s v="1-100-F001"/>
    <s v="VA-RECURSOS DISTRITO"/>
    <s v="O232020200991123"/>
    <s v="Servicios de la administración pública relacionados con la vivienda e infraestructura de servicios públicos"/>
    <s v="PM/0118/0118/45990230250"/>
    <s v="Estrategias de gestión institucional y de la cultu"/>
    <n v="109250000"/>
    <n v="0"/>
    <n v="0"/>
    <n v="0"/>
    <s v="0000666034"/>
    <s v="1"/>
    <s v="10628"/>
    <d v="2025-01-09T00:00:00"/>
    <s v="1000292975"/>
    <s v="JACKELYN YATE CABRERA"/>
    <s v="1002629376"/>
    <s v="CESAR AUGUSTO CACERES GONZALEZ"/>
    <d v="2025-01-09T00:00:00"/>
    <s v="7990990000"/>
    <s v="Transitoria Presupuesto CDP CRP"/>
  </r>
  <r>
    <s v="2025"/>
    <n v="1"/>
    <d v="2025-01-01T00:00:00"/>
    <d v="2025-05-27T00:00:00"/>
    <s v="0118-01"/>
    <x v="14"/>
    <s v="Fortalecimiento en la gestión pública in - Servicio de Implementación Sistemas de Gestión"/>
    <x v="459"/>
    <d v="2025-01-09T00:00:00"/>
    <s v="PRESTAR SERVICIOS PROFESIONALES PARA REALIZAR LAS ACTIVIDADES DEIMPLEMENTACIÓN, MANTENIMIENTO Y MONITOREO DE LOS SISTEMAS DE GESTIÓN DELA SDHT, BAJO LOS ESTÁNDARES DEL MODELO INTEGRADO DE PLANEACIÓN YGESTIÓN; ASI COMO REALIZAR  LAS ACTIVIDADES DE ACTUALIZACION  DE LADOCUMENTACIÓN DEL  MAPA INTERACTIVO -SIG."/>
    <s v="1-100-F001"/>
    <s v="VA-RECURSOS DISTRITO"/>
    <s v="O232020200991123"/>
    <s v="Servicios de la administración pública relacionados con la vivienda e infraestructura de servicios públicos"/>
    <s v="PM/0118/0118/45990230250"/>
    <s v="Estrategias de gestión institucional y de la cultu"/>
    <n v="71875000"/>
    <n v="0"/>
    <n v="0"/>
    <n v="0"/>
    <s v="0000666042"/>
    <s v="1"/>
    <s v="10630"/>
    <d v="2025-01-09T00:00:00"/>
    <s v="1000292975"/>
    <s v="JACKELYN YATE CABRERA"/>
    <s v="1002629376"/>
    <s v="CESAR AUGUSTO CACERES GONZALEZ"/>
    <d v="2025-01-09T00:00:00"/>
    <s v="7990990000"/>
    <s v="Transitoria Presupuesto CDP CRP"/>
  </r>
  <r>
    <s v="2025"/>
    <n v="1"/>
    <d v="2025-01-01T00:00:00"/>
    <d v="2025-05-27T00:00:00"/>
    <s v="0118-01"/>
    <x v="14"/>
    <s v="Fortalecimiento en la gestión pública in - Servicio de Implementación Sistemas de Gestión"/>
    <x v="460"/>
    <d v="2025-01-09T00:00:00"/>
    <s v="PRESTAR SERVICIOS TÉCNICOS PARA APOYAR EL DESARROLLO DE LAS ACTIVIDADESPROPIAS DE LOS SISTEMAS DE GESTIÓN QUE LIDERA LA SUBDIRECCIÓN DEPROGRAMAS Y PROYECTOS BAJO LOS ESTÁNDARES DEL MODELO INTEGRADO DEPLANEACIÓN Y GESTIÓN - MIPG"/>
    <s v="1-100-F001"/>
    <s v="VA-RECURSOS DISTRITO"/>
    <s v="O232020200991123"/>
    <s v="Servicios de la administración pública relacionados con la vivienda e infraestructura de servicios públicos"/>
    <s v="PM/0118/0118/45990230250"/>
    <s v="Estrategias de gestión institucional y de la cultu"/>
    <n v="57695247"/>
    <n v="0"/>
    <n v="0"/>
    <n v="0"/>
    <s v="0000666048"/>
    <s v="1"/>
    <s v="10631"/>
    <d v="2025-01-09T00:00:00"/>
    <s v="1000292975"/>
    <s v="JACKELYN YATE CABRERA"/>
    <s v="1002629376"/>
    <s v="CESAR AUGUSTO CACERES GONZALEZ"/>
    <d v="2025-01-09T00:00:00"/>
    <s v="7990990000"/>
    <s v="Transitoria Presupuesto CDP CRP"/>
  </r>
  <r>
    <s v="2025"/>
    <n v="1"/>
    <d v="2025-01-01T00:00:00"/>
    <d v="2025-05-27T00:00:00"/>
    <s v="0118-01"/>
    <x v="39"/>
    <s v="Implementación de acciones y estrategias - Servicio de asistencia técnica"/>
    <x v="461"/>
    <d v="2025-01-17T00:00:00"/>
    <s v="PRESTAR SERVICIOS PROFESIONALES ESPECIALIZADOS PARA REALIZAR LASACTIVIDADES ORIENTADAS A LA GESTIÓN JURÍDICA DEL ÁREA DE MONITOREO YPREVENCIÓN DE DESARROLLOS ILEGALES EN LAS AREAS SUSCEPTIBLES DE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106026899"/>
    <n v="0"/>
    <n v="0"/>
    <n v="9638809"/>
    <s v="0000685766"/>
    <s v="1"/>
    <s v="10651"/>
    <d v="2025-01-17T00:00:00"/>
    <s v="1000070452"/>
    <s v="JULIO ALVARO FORIGUA GARCIA"/>
    <s v="1002629376"/>
    <s v="CESAR AUGUSTO CACERES GONZALEZ"/>
    <d v="2025-01-17T00:00:00"/>
    <s v="7990990000"/>
    <s v="Transitoria Presupuesto CDP CRP"/>
  </r>
  <r>
    <s v="2025"/>
    <n v="1"/>
    <d v="2025-01-01T00:00:00"/>
    <d v="2025-05-27T00:00:00"/>
    <s v="0118-01"/>
    <x v="14"/>
    <s v="Fortalecimiento en la gestión pública in - Servicio de Implementación Sistemas de Gestión"/>
    <x v="462"/>
    <d v="2025-01-09T00:00:00"/>
    <s v="PRESTAR SERVICIOS PROFESIONALES PARA REALIZAR LAS ACTIVIDADES PROPIASDEL SISTEMA DE GESTIÓN QUE LIDERE LA SUBDIRECCIÓN DE PROGRAMAS YPROYECTOS BAJO LOS ESTÁNDARES DEL MODELO INTEGRADO DE PLANEACIÓN YGESTIÓN - MIPG, ASÍ COMO GESTIONAR EN LA SDHT LOS PROGRAMAS Y POLÍTICASRELACIONADAS CON DATOS ABIERTOS Y LA POLÍTICA DE PARTICIPACIÓNCIUDADANA."/>
    <s v="1-100-F001"/>
    <s v="VA-RECURSOS DISTRITO"/>
    <s v="O232020200991123"/>
    <s v="Servicios de la administración pública relacionados con la vivienda e infraestructura de servicios públicos"/>
    <s v="PM/0118/0118/45990230250"/>
    <s v="Estrategias de gestión institucional y de la cultu"/>
    <n v="92000000"/>
    <n v="0"/>
    <n v="0"/>
    <n v="0"/>
    <s v="0000666347"/>
    <s v="1"/>
    <s v="10632"/>
    <d v="2025-01-09T00:00:00"/>
    <s v="1000292975"/>
    <s v="JACKELYN YATE CABRERA"/>
    <s v="1002629376"/>
    <s v="CESAR AUGUSTO CACERES GONZALEZ"/>
    <d v="2025-01-09T00:00:00"/>
    <s v="7990990000"/>
    <s v="Transitoria Presupuesto CDP CRP"/>
  </r>
  <r>
    <s v="2025"/>
    <n v="1"/>
    <d v="2025-01-01T00:00:00"/>
    <d v="2025-05-27T00:00:00"/>
    <s v="0118-01"/>
    <x v="39"/>
    <s v="Implementación de acciones y estrategias - Servicio de asistencia técnica"/>
    <x v="463"/>
    <d v="2025-01-17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70897497"/>
    <s v="0000685775"/>
    <s v="1"/>
    <s v="10660"/>
    <d v="2025-01-17T00:00:00"/>
    <s v="1000070452"/>
    <s v="JULIO ALVARO FORIGUA GARCIA"/>
    <s v="1002629376"/>
    <s v="CESAR AUGUSTO CACERES GONZALEZ"/>
    <d v="2025-01-17T00:00:00"/>
    <s v="7990990000"/>
    <s v="Transitoria Presupuesto CDP CRP"/>
  </r>
  <r>
    <s v="2025"/>
    <n v="1"/>
    <d v="2025-01-01T00:00:00"/>
    <d v="2025-05-27T00:00:00"/>
    <s v="0118-01"/>
    <x v="39"/>
    <s v="Implementación de acciones y estrategias - Servicio de asistencia técnica"/>
    <x v="464"/>
    <d v="2025-01-17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6445227"/>
    <s v="0000685774"/>
    <s v="1"/>
    <s v="10658"/>
    <d v="2025-01-17T00:00:00"/>
    <s v="1000070452"/>
    <s v="JULIO ALVARO FORIGUA GARCIA"/>
    <s v="1002629376"/>
    <s v="CESAR AUGUSTO CACERES GONZALEZ"/>
    <d v="2025-01-17T00:00:00"/>
    <s v="7990990000"/>
    <s v="Transitoria Presupuesto CDP CRP"/>
  </r>
  <r>
    <s v="2025"/>
    <n v="1"/>
    <d v="2025-01-01T00:00:00"/>
    <d v="2025-05-27T00:00:00"/>
    <s v="0118-01"/>
    <x v="39"/>
    <s v="Implementación de acciones y estrategias - Servicio de asistencia técnica"/>
    <x v="465"/>
    <d v="2025-01-17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64452270"/>
    <n v="0"/>
    <n v="0"/>
    <n v="64452270"/>
    <s v="0000685772"/>
    <s v="1"/>
    <s v="10655"/>
    <d v="2025-01-17T00:00:00"/>
    <s v="1000070452"/>
    <s v="JULIO ALVARO FORIGUA GARCIA"/>
    <s v="1002629376"/>
    <s v="CESAR AUGUSTO CACERES GONZALEZ"/>
    <d v="2025-01-17T00:00:00"/>
    <s v="7990990000"/>
    <s v="Transitoria Presupuesto CDP CRP"/>
  </r>
  <r>
    <s v="2025"/>
    <n v="1"/>
    <d v="2025-01-01T00:00:00"/>
    <d v="2025-05-27T00:00:00"/>
    <s v="0118-01"/>
    <x v="14"/>
    <s v="Fortalecimiento en la gestión pública in - Servicio de Implementación Sistemas de Gestión"/>
    <x v="466"/>
    <d v="2025-01-03T00:00:00"/>
    <s v="PRESTAR SERVICIOS PROFESIONALES PARA EL DESARROLLO DE LAS ACTIVIDADESRELACIONADAS CON EL FORTALECIMIENTO DE LAS POLÍTICAS Y DIMENSIONES DELMODELO INTEGRADO DE PLANEACIÓN Y GESTIÓN DE LA SDHT ACORDE A LOSLINEAMIENTOS Y LA NORMATIVIDAD VIGENTE."/>
    <s v="1-100-F001"/>
    <s v="VA-RECURSOS DISTRITO"/>
    <s v="O232020200991123"/>
    <s v="Servicios de la administración pública relacionados con la vivienda e infraestructura de servicios públicos"/>
    <s v="PM/0118/0118/45990230250"/>
    <s v="Estrategias de gestión institucional y de la cultu"/>
    <n v="58841100"/>
    <n v="0"/>
    <n v="0"/>
    <n v="0"/>
    <s v="0000657152"/>
    <s v="1"/>
    <s v="10627"/>
    <d v="2025-01-03T00:00:00"/>
    <s v="1000341689"/>
    <s v="REDY ADOLFO LOPEZ LOPEZ"/>
    <s v="1002629376"/>
    <s v="CESAR AUGUSTO CACERES GONZALEZ"/>
    <d v="2025-01-03T00:00:00"/>
    <s v="7990990000"/>
    <s v="Transitoria Presupuesto CDP CRP"/>
  </r>
  <r>
    <s v="2025"/>
    <n v="1"/>
    <d v="2025-01-01T00:00:00"/>
    <d v="2025-05-27T00:00:00"/>
    <s v="0118-01"/>
    <x v="39"/>
    <s v="Implementación de acciones y estrategias - Servicio de asistencia técnica"/>
    <x v="467"/>
    <d v="2025-01-20T00:00:00"/>
    <s v="PRESTAR SERVICIOS PROFESIONALES PARA APOYAR TÉCNICAMENTE LAS ACTIVIDADESDE MONITOREO Y PREVENCIÓN DE DESARROLLOS ILEGALES EN LAS AREASSUSCEPTIBLES DE OCUPACIÓN ILEGAL O INFORMAL DEL DISTRITO CAPITAL."/>
    <s v="1-100-I019"/>
    <s v="VA-Otras multas"/>
    <s v="O232020200991123"/>
    <s v="Servicios de la administración pública relacionados con la vivienda e infraestructura de servicios públicos"/>
    <s v="PM/0118/0117/45990310226"/>
    <s v="Servicio de prevención, vigilancia y seguimiento d"/>
    <n v="64452270"/>
    <n v="0"/>
    <n v="0"/>
    <n v="6445227"/>
    <s v="0000688123"/>
    <s v="1"/>
    <s v="11120"/>
    <d v="2025-01-20T00:00:00"/>
    <s v="1000070452"/>
    <s v="JULIO ALVARO FORIGUA GARCIA"/>
    <s v="1002629376"/>
    <s v="CESAR AUGUSTO CACERES GONZALEZ"/>
    <d v="2025-01-20T00:00:00"/>
    <s v="7990990000"/>
    <s v="Transitoria Presupuesto CDP CRP"/>
  </r>
  <r>
    <s v="2025"/>
    <n v="1"/>
    <d v="2025-01-01T00:00:00"/>
    <d v="2025-05-27T00:00:00"/>
    <s v="0118-01"/>
    <x v="38"/>
    <s v="Subsidio Distrital de Vivienda para el a - Servicio de apoyo financiero para arrendamiento de vivienda"/>
    <x v="468"/>
    <d v="2025-01-22T00:00:00"/>
    <s v="PRESTAR SERVICIOS PROFESIONALES DE CARÁCTER JURÍDICO PARA GESTIÓN DE LOSPROGRAMAS Y PROYECTOS DE LA SUBSECRETARIA DE GESTIÓN FINANCIERA"/>
    <s v="1-100-F039"/>
    <s v="VA-Crédito"/>
    <s v="O232020200991123"/>
    <s v="Servicios de la administración pública relacionados con la vivienda e infraestructura de servicios públicos"/>
    <s v="PM/0118/0105/40010330222"/>
    <s v="Subsidios para arrendamiento de vivienda"/>
    <n v="37333333"/>
    <n v="0"/>
    <n v="0"/>
    <n v="2333333"/>
    <s v="0000691168"/>
    <s v="1"/>
    <s v="10282"/>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x v="469"/>
    <d v="2025-01-22T00:00:00"/>
    <s v="PRESTAR SERVICIOS DE APOYO A LA GESTIÓN EN ACTIVIDADES OPERATIVAS, DEGESTIÓN DOCUMENTAL Y DE ARCHIVO DE LA SUBSECRETARÍA DE GESTIÓNFINANCIERA."/>
    <s v="1-100-F039"/>
    <s v="VA-Crédito"/>
    <s v="O232020200991123"/>
    <s v="Servicios de la administración pública relacionados con la vivienda e infraestructura de servicios públicos"/>
    <s v="PM/0118/0105/40010330222"/>
    <s v="Subsidios para arrendamiento de vivienda"/>
    <n v="41759976"/>
    <n v="0"/>
    <n v="0"/>
    <n v="2291706"/>
    <s v="0000691415"/>
    <s v="1"/>
    <s v="10079"/>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x v="470"/>
    <d v="2025-01-22T00:00:00"/>
    <s v="PRESTAR SERVICIOS PROFESIONALES DE CARACTER JURÍDICO EN LOS PROGRAMAS,PROYECTOS E INSTRUMENTOS DE FINANCIACIÓN PARA EL ACCESO A LA VIVIENDA DELA SECRETARÍA DISTRITAL DEL HÁBITAT."/>
    <s v="1-100-F039"/>
    <s v="VA-Crédito"/>
    <s v="O232020200991123"/>
    <s v="Servicios de la administración pública relacionados con la vivienda e infraestructura de servicios públicos"/>
    <s v="PM/0118/0105/40010330222"/>
    <s v="Subsidios para arrendamiento de vivienda"/>
    <n v="34021333"/>
    <n v="0"/>
    <n v="0"/>
    <n v="2126333"/>
    <s v="0000691359"/>
    <s v="1"/>
    <s v="10148"/>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x v="471"/>
    <d v="2025-01-22T00:00:00"/>
    <s v="PRESTAR SERVICIOS PROFESIONALES PARA EL ACOMPAÑAMIENTO Y SEGUIMIENTO DELA INFORMACIÓN FINANCIERA DE LOS PROGRAMAS Y PROYECTOS GESTIONADOS PORLA SUBSECRETARIA DE GESTIÓN FINANCIERA."/>
    <s v="1-100-F039"/>
    <s v="VA-Crédito"/>
    <s v="O232020200991123"/>
    <s v="Servicios de la administración pública relacionados con la vivienda e infraestructura de servicios públicos"/>
    <s v="PM/0118/0105/40010330222"/>
    <s v="Subsidios para arrendamiento de vivienda"/>
    <n v="60066667"/>
    <n v="0"/>
    <n v="0"/>
    <n v="1766667"/>
    <s v="0000691337"/>
    <s v="1"/>
    <s v="10316"/>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x v="472"/>
    <d v="2025-01-22T00:00:00"/>
    <s v="PRESTAR SERVICIOS PROFESIONALES PARA EL ACOMPAÑAMIENTO JURÍDICOREQUERIDO EN EL MARCO DE LOS PROYECTOS Y PROGRAMAS GESTIONADOS POR LASUBSECRETARIA DE GESTIÓN FINANCIERA."/>
    <s v="1-100-F039"/>
    <s v="VA-Crédito"/>
    <s v="O232020200991123"/>
    <s v="Servicios de la administración pública relacionados con la vivienda e infraestructura de servicios públicos"/>
    <s v="PM/0118/0105/40010330222"/>
    <s v="Subsidios para arrendamiento de vivienda"/>
    <n v="72302292"/>
    <n v="0"/>
    <n v="0"/>
    <n v="3827768"/>
    <s v="0000691318"/>
    <s v="1"/>
    <s v="10149"/>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x v="473"/>
    <d v="2025-01-22T00:00:00"/>
    <s v="PRESTAR SERVICIOS PROFESIONALES PARA EL ACOMPAÑAMIENTO JURÍDICOREQUERIDO EN EL MARCO DE LOS PROYECTOS Y PROGRAMAS GESTIONADOS POR LASUBSECRETARIA DE GESTIÓN FINANCIERA."/>
    <s v="1-100-F039"/>
    <s v="VA-Crédito"/>
    <s v="O232020200991123"/>
    <s v="Servicios de la administración pública relacionados con la vivienda e infraestructura de servicios públicos"/>
    <s v="PM/0118/0105/40010330222"/>
    <s v="Subsidios para arrendamiento de vivienda"/>
    <n v="34024608"/>
    <n v="0"/>
    <n v="0"/>
    <n v="2126538"/>
    <s v="0000691333"/>
    <s v="1"/>
    <s v="10151"/>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x v="474"/>
    <d v="2025-01-22T00:00:00"/>
    <s v="PRESTAR SERVICIOS DE APOYO TÉCNICO PARA LA REALIZACIÓN DE ACTIVIDADESSOCIALES Y OPERATIVAS REQUERIDAS EN EL MARCO DE LOS PROGRAMAS YPROYECTOS DE ACCESO A LA VIVIENDA A CARGO DE LA SUBSECRETARIA DE GESTIÓNFINANCIERA."/>
    <s v="1-100-F039"/>
    <s v="VA-Crédito"/>
    <s v="O232020200991123"/>
    <s v="Servicios de la administración pública relacionados con la vivienda e infraestructura de servicios públicos"/>
    <s v="PM/0118/0105/40010330222"/>
    <s v="Subsidios para arrendamiento de vivienda"/>
    <n v="22662426"/>
    <n v="0"/>
    <n v="0"/>
    <n v="1018536"/>
    <s v="0000691472"/>
    <s v="1"/>
    <s v="10263"/>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x v="475"/>
    <d v="2025-01-22T00:00:00"/>
    <s v="PRESTAR SERVICIOS DE APOYO A LA GESTIÓN EN ACTIVIDADES ADMINISTRATIVAS,OPERATIVAS Y DE GESTIÓN DOCUMENTAL DE LA SUBSECRETARÍA DE GESTIÓNFINANCIERA"/>
    <s v="1-100-F039"/>
    <s v="VA-Crédito"/>
    <s v="O232020200991123"/>
    <s v="Servicios de la administración pública relacionados con la vivienda e infraestructura de servicios públicos"/>
    <s v="PM/0118/0105/40010330222"/>
    <s v="Subsidios para arrendamiento de vivienda"/>
    <n v="21771207"/>
    <n v="0"/>
    <n v="0"/>
    <n v="127317"/>
    <s v="0000691378"/>
    <s v="1"/>
    <s v="10080"/>
    <d v="2025-01-22T00:00:00"/>
    <s v="1011007878"/>
    <s v="DANIEL EDUARDO CONTRERAS CASTRO"/>
    <s v="1002629376"/>
    <s v="CESAR AUGUSTO CACERES GONZALEZ"/>
    <d v="2025-01-22T00:00:00"/>
    <s v="7990990000"/>
    <s v="Transitoria Presupuesto CDP CRP"/>
  </r>
  <r>
    <s v="2025"/>
    <n v="1"/>
    <d v="2025-01-01T00:00:00"/>
    <d v="2025-05-27T00:00:00"/>
    <s v="0118-01"/>
    <x v="38"/>
    <s v="Subsidio Distrital de Vivienda para el a - Servicio de apoyo financiero para arrendamiento de vivienda"/>
    <x v="476"/>
    <d v="2025-01-22T00:00:00"/>
    <s v="PRESTAR SERVICIOS PROFESIONALES PARA LA EJECUCIÓN DE ACTIVIDADES DESDEEL COMPONENTE SOCIAL REQUERIDAS PARA EL DESARROLLO DE LOS PROGRAMAS YPROYECTOS DE ACCESO A LA VIVIENDA A CARGO DE LA SUBSECRETARÍA DE GESTIÓNFINANCIERA"/>
    <s v="1-100-F039"/>
    <s v="VA-Crédito"/>
    <s v="O232020200991123"/>
    <s v="Servicios de la administración pública relacionados con la vivienda e infraestructura de servicios públicos"/>
    <s v="PM/0118/0105/40010330222"/>
    <s v="Subsidios para arrendamiento de vivienda"/>
    <n v="82733333"/>
    <n v="0"/>
    <n v="0"/>
    <n v="730000"/>
    <s v="0000691288"/>
    <s v="1"/>
    <s v="10040"/>
    <d v="2025-01-22T00:00:00"/>
    <s v="1011007878"/>
    <s v="DANIEL EDUARDO CONTRERAS CASTRO"/>
    <s v="1002629376"/>
    <s v="CESAR AUGUSTO CACERES GONZALEZ"/>
    <d v="2025-01-22T00:00:00"/>
    <s v="7990990000"/>
    <s v="Transitoria Presupuesto CDP CRP"/>
  </r>
  <r>
    <s v="2025"/>
    <n v="1"/>
    <d v="2025-01-01T00:00:00"/>
    <d v="2025-05-27T00:00:00"/>
    <s v="0118-01"/>
    <x v="36"/>
    <s v="Desarrollo de estrategias que promuevan  - Servicios de asistencia técnica en planificación urbana y ordenamiento territorial"/>
    <x v="477"/>
    <d v="2025-01-23T00:00:00"/>
    <s v="PRESTAR SERVICIOS PROFESIONALES EN LA FORMULACIÓN, EJECUCIÓN YSEGUIMIENTO DE LAS ESTRATEGIAS DE PARTICIPACIÓN CIUDADANA Y GESTIÓNSOCIAL DISEÑADAS E IMPLEMENTADAS POR LAS ENTIDADES DEL SECTOR HÁBITAT"/>
    <s v="1-100-F001"/>
    <s v="VA-RECURSOS DISTRITO"/>
    <s v="O232020200991123"/>
    <s v="Servicios de la administración pública relacionados con la vivienda e infraestructura de servicios públicos"/>
    <s v="PM/0118/0119/40020010209"/>
    <s v="Informes con resultados de encuesta de satisfacció"/>
    <n v="67198601"/>
    <n v="0"/>
    <n v="0"/>
    <n v="1"/>
    <s v="0000692780"/>
    <s v="1"/>
    <s v="10646"/>
    <d v="2025-01-23T00:00:00"/>
    <s v="1000347374"/>
    <s v="JOSE LUIS ALDANA ROMERO"/>
    <s v="1002629376"/>
    <s v="CESAR AUGUSTO CACERES GONZALEZ"/>
    <d v="2025-01-23T00:00:00"/>
    <s v="7990990000"/>
    <s v="Transitoria Presupuesto CDP CRP"/>
  </r>
  <r>
    <s v="2025"/>
    <n v="1"/>
    <d v="2025-01-01T00:00:00"/>
    <d v="2025-05-27T00:00:00"/>
    <s v="0118-01"/>
    <x v="36"/>
    <s v="Desarrollo de estrategias que promuevan  - Servicios de asistencia técnica en planificación urbana y ordenamiento territorial"/>
    <x v="478"/>
    <d v="2025-01-23T00:00:00"/>
    <s v="PRESTAR SERVICIOS PROFESIONALES PARA EL DESARROLLO DE ACTIVIDADESOPERATIVAS Y ADMINISTRATIVAS DERIVADAS DE LAS ESTRATEGIAS DEPARTICIPACIÓN E INTERVENCIÓN DEL SECTOR HÁBITAT A NIVEL TERRITORIAL, ASÍCOMO EL SEGUIMIENTO DOCUMENTAL REQUERIDO"/>
    <s v="1-100-F001"/>
    <s v="VA-RECURSOS DISTRITO"/>
    <s v="O232020200991123"/>
    <s v="Servicios de la administración pública relacionados con la vivienda e infraestructura de servicios públicos"/>
    <s v="PM/0118/0119/40020010209"/>
    <s v="Informes con resultados de encuesta de satisfacció"/>
    <n v="56432400"/>
    <n v="0"/>
    <n v="0"/>
    <n v="4817400"/>
    <s v="0000692802"/>
    <s v="1"/>
    <s v="10778"/>
    <d v="2025-01-23T00:00:00"/>
    <s v="1000347374"/>
    <s v="JOSE LUIS ALDANA ROMERO"/>
    <s v="1002629376"/>
    <s v="CESAR AUGUSTO CACERES GONZALEZ"/>
    <d v="2025-01-23T00:00:00"/>
    <s v="7990990000"/>
    <s v="Transitoria Presupuesto CDP CRP"/>
  </r>
  <r>
    <s v="2025"/>
    <n v="1"/>
    <d v="2025-01-01T00:00:00"/>
    <d v="2025-05-27T00:00:00"/>
    <s v="0118-01"/>
    <x v="14"/>
    <s v="Fortalecimiento en la gestión pública in - Servicio de Implementación Sistemas de Gestión"/>
    <x v="479"/>
    <d v="2025-01-09T00:00:00"/>
    <s v="PRESTAR SERVICIOS PROFESIONALES PARA REALIZAR LAS ACTIVIDADES REALIZARLAS ACTIVIDADES DE IMPLEMENTACIÓN, MANTENIMIENTO, SOSTENIBILIDAD YMEJORA CONTINUA DEL MODELO INTEGRADO DE PLANEACIÓN Y GESTIÓN – MIPG, ASÍCOMO DISEÑAR Y ELABORAR LAS PROPUESTAS AUDIOVISUALES Y METODOLÓGICAS QUESE REQUIERAN EN DESARROLLO DE LAS ACTIVIDADES PROPIAS DEL ÁREA"/>
    <s v="1-100-F001"/>
    <s v="VA-RECURSOS DISTRITO"/>
    <s v="O232020200991123"/>
    <s v="Servicios de la administración pública relacionados con la vivienda e infraestructura de servicios públicos"/>
    <s v="PM/0118/0118/45990230250"/>
    <s v="Estrategias de gestión institucional y de la cultu"/>
    <n v="85593155"/>
    <n v="0"/>
    <n v="0"/>
    <n v="0"/>
    <s v="0000666056"/>
    <s v="1"/>
    <s v="10640"/>
    <d v="2025-01-09T00:00:00"/>
    <s v="1000292975"/>
    <s v="JACKELYN YATE CABRERA"/>
    <s v="1002629376"/>
    <s v="CESAR AUGUSTO CACERES GONZALEZ"/>
    <d v="2025-01-09T00:00:00"/>
    <s v="7990990000"/>
    <s v="Transitoria Presupuesto CDP CRP"/>
  </r>
  <r>
    <s v="2025"/>
    <n v="1"/>
    <d v="2025-01-01T00:00:00"/>
    <d v="2025-05-27T00:00:00"/>
    <s v="0118-01"/>
    <x v="38"/>
    <s v="Subsidio Distrital de Vivienda para el a - Servicio de apoyo financiero para arrendamiento de vivienda"/>
    <x v="480"/>
    <d v="2025-01-23T00:00:00"/>
    <s v="PRESTAR SERVICIOS PROFESIONALES PARA BRINDAR ACOMPAÑAMIENTO JURÍDICO ALOS PROGRAMAS A CARGO DE LA SUBSECRETARÍA DE GESTIÓN FINANCIERA"/>
    <s v="1-100-F039"/>
    <s v="VA-Crédito"/>
    <s v="O232020200991123"/>
    <s v="Servicios de la administración pública relacionados con la vivienda e infraestructura de servicios públicos"/>
    <s v="PM/0118/0105/40010330222"/>
    <s v="Subsidios para arrendamiento de vivienda"/>
    <n v="119000000"/>
    <n v="0"/>
    <n v="0"/>
    <n v="5600000"/>
    <s v="0000693559"/>
    <s v="1"/>
    <s v="10252"/>
    <d v="2025-01-23T00:00:00"/>
    <s v="1011007878"/>
    <s v="DANIEL EDUARDO CONTRERAS CASTRO"/>
    <s v="1002629376"/>
    <s v="CESAR AUGUSTO CACERES GONZALEZ"/>
    <d v="2025-01-23T00:00:00"/>
    <s v="7990990000"/>
    <s v="Transitoria Presupuesto CDP CRP"/>
  </r>
  <r>
    <s v="2025"/>
    <n v="1"/>
    <d v="2025-01-01T00:00:00"/>
    <d v="2025-05-27T00:00:00"/>
    <s v="0118-01"/>
    <x v="38"/>
    <s v="Subsidio Distrital de Vivienda para el a - Servicio de apoyo financiero para arrendamiento de vivienda"/>
    <x v="481"/>
    <d v="2025-01-23T00:00:00"/>
    <s v="PRESTAR SERVICIOS PROFESIONALES PARA GESTIONAR Y REVISAR LOS ASPECTOSJURÍDICOS DE LOS PROGRAMAS DE ACCESO A LA VIVIENDA A CARGO DE LASUBSECRETARIA DE GESTIÓN FINANCIERA"/>
    <s v="1-100-F039"/>
    <s v="VA-Crédito"/>
    <s v="O232020200991123"/>
    <s v="Servicios de la administración pública relacionados con la vivienda e infraestructura de servicios públicos"/>
    <s v="PM/0118/0105/40010330222"/>
    <s v="Subsidios para arrendamiento de vivienda"/>
    <n v="41533333"/>
    <n v="0"/>
    <n v="0"/>
    <n v="5382187"/>
    <s v="0000693574"/>
    <s v="1"/>
    <s v="10295"/>
    <d v="2025-01-23T00:00:00"/>
    <s v="1011007878"/>
    <s v="DANIEL EDUARDO CONTRERAS CASTRO"/>
    <s v="1002629376"/>
    <s v="CESAR AUGUSTO CACERES GONZALEZ"/>
    <d v="2025-01-23T00:00:00"/>
    <s v="7990990000"/>
    <s v="Transitoria Presupuesto CDP CRP"/>
  </r>
  <r>
    <s v="2025"/>
    <n v="1"/>
    <d v="2025-01-01T00:00:00"/>
    <d v="2025-05-27T00:00:00"/>
    <s v="0118-01"/>
    <x v="40"/>
    <s v="Mejoramiento de la prestación y acceso d - Documentos de planeación"/>
    <x v="482"/>
    <d v="2025-01-24T00:00:00"/>
    <s v="PRESTAR SERVICIOS PROFESIONALES ESPECIALIZADOS PARA REALIZAR ACTIVIDADESRELACIONADAS CON LAS COMUNICACIONES ESTRATEGICAS Y MANEJO DECOMUNICACION DE LA SECRETARIA DISTRITAL DE HABITAT"/>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38709000"/>
    <n v="0"/>
    <n v="0"/>
    <n v="38709000"/>
    <s v="0000694689"/>
    <s v="1"/>
    <s v="10166"/>
    <d v="2025-01-24T00:00:00"/>
    <s v="1002522971"/>
    <s v="NEIBER YANETH PRIETO PERILLA"/>
    <s v="1002629376"/>
    <s v="CESAR AUGUSTO CACERES GONZALEZ"/>
    <d v="2025-01-24T00:00:00"/>
    <s v="7990990000"/>
    <s v="Transitoria Presupuesto CDP CRP"/>
  </r>
  <r>
    <s v="2025"/>
    <n v="1"/>
    <d v="2025-01-01T00:00:00"/>
    <d v="2025-05-27T00:00:00"/>
    <s v="0118-01"/>
    <x v="41"/>
    <s v="Asistencia técnica para la habilitación  - Servicios de información implementados"/>
    <x v="483"/>
    <d v="2025-01-16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11/45990250215"/>
    <s v="Servicios de orientación y gestión frente a los re"/>
    <n v="47692260"/>
    <n v="0"/>
    <n v="0"/>
    <n v="0"/>
    <s v="0000684126"/>
    <s v="1"/>
    <s v="10266"/>
    <d v="2025-01-16T00:00:00"/>
    <s v="1002995155"/>
    <s v="JAIME OLAYA AMADO"/>
    <s v="1002629376"/>
    <s v="CESAR AUGUSTO CACERES GONZALEZ"/>
    <d v="2025-01-16T00:00:00"/>
    <s v="7990990000"/>
    <s v="Transitoria Presupuesto CDP CRP"/>
  </r>
  <r>
    <s v="2025"/>
    <n v="1"/>
    <d v="2025-01-01T00:00:00"/>
    <d v="2025-05-27T00:00:00"/>
    <s v="0118-01"/>
    <x v="39"/>
    <s v="Implementación de acciones y estrategias - Servicio de asistencia técnica"/>
    <x v="484"/>
    <d v="2025-01-10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0"/>
    <s v="0000668343"/>
    <s v="1"/>
    <s v="10657"/>
    <d v="2025-01-10T00:00:00"/>
    <s v="1000070452"/>
    <s v="JULIO ALVARO FORIGUA GARCIA"/>
    <s v="1002629376"/>
    <s v="CESAR AUGUSTO CACERES GONZALEZ"/>
    <d v="2025-01-10T00:00:00"/>
    <s v="7990990000"/>
    <s v="Transitoria Presupuesto CDP CRP"/>
  </r>
  <r>
    <s v="2025"/>
    <n v="1"/>
    <d v="2025-01-01T00:00:00"/>
    <d v="2025-05-27T00:00:00"/>
    <s v="0118-01"/>
    <x v="41"/>
    <s v="Asistencia técnica para la habilitación  - Servicios de información implementados"/>
    <x v="485"/>
    <d v="2025-01-17T00:00:00"/>
    <s v="PRESTAR SERVICIOS PROFESIONALES PARA EL DESARROLLO DE LAS ACTIVIDADESADMINISTRATIVAS Y OPERATIVAS EN GESTIÓN DE CALIDAD QUE CONTRIBUYAN ALCUMPLIMIENTO DE LAS FUNCIONES ASIGNADAS A LA SUBDIRECCIÓN DE APOYO A LACONSTRUCCIÓN EN LA SECRETARÍA DISTRITAL DEL HÁBITAT."/>
    <s v="1-100-F001"/>
    <s v="VA-RECURSOS DISTRITO"/>
    <s v="O232020200991123"/>
    <s v="Servicios de la administración pública relacionados con la vivienda e infraestructura de servicios públicos"/>
    <s v="PM/0118/0111/45990250215"/>
    <s v="Servicios de orientación y gestión frente a los re"/>
    <n v="53886060"/>
    <n v="0"/>
    <n v="0"/>
    <n v="0"/>
    <s v="0000685765"/>
    <s v="1"/>
    <s v="10367"/>
    <d v="2025-01-17T00:00:00"/>
    <s v="1002995155"/>
    <s v="JAIME OLAYA AMADO"/>
    <s v="1002629376"/>
    <s v="CESAR AUGUSTO CACERES GONZALEZ"/>
    <d v="2025-01-17T00:00:00"/>
    <s v="7990990000"/>
    <s v="Transitoria Presupuesto CDP CRP"/>
  </r>
  <r>
    <s v="2025"/>
    <n v="1"/>
    <d v="2025-01-01T00:00:00"/>
    <d v="2025-05-27T00:00:00"/>
    <s v="0118-01"/>
    <x v="37"/>
    <s v="Implementación de acciones y estrategias - Documentos de lineamientos técnicos"/>
    <x v="486"/>
    <d v="2025-01-03T00:00:00"/>
    <s v="PRESTAR SERVICIOS PROFESIONALES PARA APOYAR LAS ACTIVIDADES REQUERIDASEN EL COMPONENTE TÉCNICO TOPOGRAFICO NECESARIO PARA LOS INSTRUMENTOSURBANISTICOS DE LEGALIZACIÓN Y FORMALIZACIÓN EN SU ETAPA DE GESTIÓN YESTUDIOS PREVIOS EN EL ÁMBITO DE LAS INTERVENCIONES INTEGRALES DE LA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656926"/>
    <s v="1"/>
    <s v="10511"/>
    <d v="2025-01-03T00:00:00"/>
    <s v="1006022647"/>
    <s v="RODRIGO ERNESTO CARRASCAL ENRIQUEZ"/>
    <s v="1002629376"/>
    <s v="CESAR AUGUSTO CACERES GONZALEZ"/>
    <d v="2025-01-03T00:00:00"/>
    <s v="7990990000"/>
    <s v="Transitoria Presupuesto CDP CRP"/>
  </r>
  <r>
    <s v="2025"/>
    <n v="1"/>
    <d v="2025-01-01T00:00:00"/>
    <d v="2025-05-27T00:00:00"/>
    <s v="0118-01"/>
    <x v="35"/>
    <s v="Subsidio Distrital de Vivienda para el a - Servicio de apoyo financiero para mejoramiento de vivienda"/>
    <x v="487"/>
    <d v="2025-01-21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401560"/>
    <n v="38401560"/>
    <n v="0"/>
    <n v="0"/>
    <s v="0000689624"/>
    <s v="1"/>
    <s v="10838"/>
    <d v="2025-01-21T00:00:00"/>
    <s v="1000106873"/>
    <s v="LINA MARIA GONZALEZ BOTERO"/>
    <s v="1002629376"/>
    <s v="CESAR AUGUSTO CACERES GONZALEZ"/>
    <d v="2025-01-21T00:00:00"/>
    <s v="7990990000"/>
    <s v="Transitoria Presupuesto CDP CRP"/>
  </r>
  <r>
    <s v="2025"/>
    <n v="1"/>
    <d v="2025-01-01T00:00:00"/>
    <d v="2025-05-27T00:00:00"/>
    <s v="0118-01"/>
    <x v="35"/>
    <s v="Subsidio Distrital de Vivienda para el a - Servicio de apoyo financiero para mejoramiento de vivienda"/>
    <x v="488"/>
    <d v="2025-01-21T00:00:00"/>
    <s v="PRESTAR SERVICIOS PROFESIONALES PARA APOYAR EL SEGUIMIENTO TECNICO A LAEJECUCION Y LA ESTRUCTURACION  DE LOS HOGARES DEL PROGRAMA DE PROMOCIONY ACCESO A SOLUCIONES HABITACIONALES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4065900"/>
    <n v="34065900"/>
    <n v="0"/>
    <n v="0"/>
    <s v="0000689720"/>
    <s v="1"/>
    <s v="10850"/>
    <d v="2025-01-21T00:00:00"/>
    <s v="1000106873"/>
    <s v="LINA MARIA GONZALEZ BOTERO"/>
    <s v="1002629376"/>
    <s v="CESAR AUGUSTO CACERES GONZALEZ"/>
    <d v="2025-01-21T00:00:00"/>
    <s v="7990990000"/>
    <s v="Transitoria Presupuesto CDP CRP"/>
  </r>
  <r>
    <s v="2025"/>
    <n v="1"/>
    <d v="2025-01-01T00:00:00"/>
    <d v="2025-05-27T00:00:00"/>
    <s v="0118-01"/>
    <x v="41"/>
    <s v="Asistencia técnica para la habilitación  - Servicios de información implementados"/>
    <x v="489"/>
    <d v="2025-01-31T00:00:00"/>
    <s v="PRESTAR SERVICIOS PROFESIONALES PARA LA DOCUMENTACIÓN INTEGRAL DEREQUISITOS, PROCESOS Y RESULTADOS DE LAS ACTIVIDADES DE DESARROLLO YPRUEBAS EJECUTADAS EN LA PLATAFORMA TECNOLÓGICA DE LA VENTANILLA ÚNICADE LA CONSTRUCCIÓN (VUC)."/>
    <s v="1-100-F001"/>
    <s v="VA-RECURSOS DISTRITO"/>
    <s v="O232020200991123"/>
    <s v="Servicios de la administración pública relacionados con la vivienda e infraestructura de servicios públicos"/>
    <s v="PM/0118/0111/45990250215"/>
    <s v="Servicios de orientación y gestión frente a los re"/>
    <n v="64002600"/>
    <n v="0"/>
    <n v="0"/>
    <n v="25601040"/>
    <s v="0000702509"/>
    <s v="1"/>
    <s v="10324"/>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x v="490"/>
    <d v="2025-01-16T00:00:00"/>
    <s v="PRESTAR SERVICIOS PROFESIONALES PARA EL DISEÑO, DESARROLLO, OPTIMIZACIÓNY ACTUALIZACIÓN CONTINUA DE LA PLATAFORMA TECNOLÓGICA Y SUS MÓDULOSINTEGRADOS EN LA VENTANILLA ÚNICA DE LA CONSTRUCCIÓN (VUC), ASEGURANDOFUNCIONALIDAD, EFICIENCIA Y ADAPTABILIDAD A GESTIÓN DE TRÁ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54505440"/>
    <n v="0"/>
    <n v="0"/>
    <n v="0"/>
    <s v="0000684160"/>
    <s v="1"/>
    <s v="10273"/>
    <d v="2025-01-16T00:00:00"/>
    <s v="1002995155"/>
    <s v="JAIME OLAYA AMADO"/>
    <s v="1002629376"/>
    <s v="CESAR AUGUSTO CACERES GONZALEZ"/>
    <d v="2025-01-16T00:00:00"/>
    <s v="7990990000"/>
    <s v="Transitoria Presupuesto CDP CRP"/>
  </r>
  <r>
    <s v="2025"/>
    <n v="1"/>
    <d v="2025-01-01T00:00:00"/>
    <d v="2025-05-27T00:00:00"/>
    <s v="0118-01"/>
    <x v="39"/>
    <s v="Implementación de acciones y estrategias - Servicio de asistencia técnica"/>
    <x v="491"/>
    <d v="2025-01-13T00:00:00"/>
    <s v="PRESTAR SERVICIOS PROFESIONALES PARA APOYAR TÉCNICAMENTE LAS ACTIVIDADESDE MONITOREO Y PREVENCIÓN DE DESARROLLOS ILEGALES EN LAS AREASSUSCEPTIBLES DE OCUPACIÓN ILEGAL O INFORMAL DEL DISTRITO CAPITAL"/>
    <s v="1-100-I019"/>
    <s v="VA-Otras multas"/>
    <s v="O232020200991123"/>
    <s v="Servicios de la administración pública relacionados con la vivienda e infraestructura de servicios públicos"/>
    <s v="PM/0118/0117/45990310226"/>
    <s v="Servicio de prevención, vigilancia y seguimiento d"/>
    <n v="70897497"/>
    <n v="0"/>
    <n v="0"/>
    <n v="0"/>
    <s v="0000672790"/>
    <s v="1"/>
    <s v="10812"/>
    <d v="2025-01-13T00:00:00"/>
    <s v="1005450425"/>
    <s v="CARLOS ANDRES DANIELS JARAMILLO"/>
    <s v="1002629376"/>
    <s v="CESAR AUGUSTO CACERES GONZALEZ"/>
    <d v="2025-01-13T00:00:00"/>
    <s v="7990990000"/>
    <s v="Transitoria Presupuesto CDP CRP"/>
  </r>
  <r>
    <s v="2025"/>
    <n v="1"/>
    <d v="2025-01-01T00:00:00"/>
    <d v="2025-05-27T00:00:00"/>
    <s v="0118-01"/>
    <x v="41"/>
    <s v="Asistencia técnica para la habilitación  - Servicios de información implementados"/>
    <x v="492"/>
    <d v="2025-01-2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689420"/>
    <s v="1"/>
    <s v="10299"/>
    <d v="2025-01-21T00:00:00"/>
    <s v="1002995155"/>
    <s v="JAIME OLAYA AMADO"/>
    <s v="1002629376"/>
    <s v="CESAR AUGUSTO CACERES GONZALEZ"/>
    <d v="2025-01-21T00:00:00"/>
    <s v="7990990000"/>
    <s v="Transitoria Presupuesto CDP CRP"/>
  </r>
  <r>
    <s v="2025"/>
    <n v="1"/>
    <d v="2025-01-01T00:00:00"/>
    <d v="2025-05-27T00:00:00"/>
    <s v="0118-01"/>
    <x v="35"/>
    <s v="Subsidio Distrital de Vivienda para el a - Servicio de apoyo financiero para mejoramiento de vivienda"/>
    <x v="493"/>
    <d v="2025-01-21T00:00:00"/>
    <s v="PRESTAR SERVICIOS PROFESIONALES PARA APOYAR EL SEGUIMIENTO SOCIAL A LAEJECUCIÓN Y LA ESTRUCTURACIÓN DE LOS HOGARES DEL PROGRAMA DE PROMOCIÓN YACCESO A SOLUCIONES HABITACIONALES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38277684"/>
    <n v="0"/>
    <n v="0"/>
    <n v="0"/>
    <s v="0000689745"/>
    <s v="1"/>
    <s v="10836"/>
    <d v="2025-01-21T00:00:00"/>
    <s v="1000106873"/>
    <s v="LINA MARIA GONZALEZ BOTERO"/>
    <s v="1002629376"/>
    <s v="CESAR AUGUSTO CACERES GONZALEZ"/>
    <d v="2025-01-21T00:00:00"/>
    <s v="7990990000"/>
    <s v="Transitoria Presupuesto CDP CRP"/>
  </r>
  <r>
    <s v="2025"/>
    <n v="1"/>
    <d v="2025-01-01T00:00:00"/>
    <d v="2025-05-27T00:00:00"/>
    <s v="0118-01"/>
    <x v="41"/>
    <s v="Asistencia técnica para la habilitación  - Servicios de información implementados"/>
    <x v="494"/>
    <d v="2025-01-2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689423"/>
    <s v="1"/>
    <s v="10310"/>
    <d v="2025-01-21T00:00:00"/>
    <s v="1002995155"/>
    <s v="JAIME OLAYA AMADO"/>
    <s v="1002629376"/>
    <s v="CESAR AUGUSTO CACERES GONZALEZ"/>
    <d v="2025-01-21T00:00:00"/>
    <s v="7990990000"/>
    <s v="Transitoria Presupuesto CDP CRP"/>
  </r>
  <r>
    <s v="2025"/>
    <n v="1"/>
    <d v="2025-01-01T00:00:00"/>
    <d v="2025-05-27T00:00:00"/>
    <s v="0118-01"/>
    <x v="41"/>
    <s v="Asistencia técnica para la habilitación  - Servicios de información implementados"/>
    <x v="495"/>
    <d v="2025-01-2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689406"/>
    <s v="1"/>
    <s v="10296"/>
    <d v="2025-01-21T00:00:00"/>
    <s v="1002995155"/>
    <s v="JAIME OLAYA AMADO"/>
    <s v="1002629376"/>
    <s v="CESAR AUGUSTO CACERES GONZALEZ"/>
    <d v="2025-01-21T00:00:00"/>
    <s v="7990990000"/>
    <s v="Transitoria Presupuesto CDP CRP"/>
  </r>
  <r>
    <s v="2025"/>
    <n v="1"/>
    <d v="2025-01-01T00:00:00"/>
    <d v="2025-05-27T00:00:00"/>
    <s v="0118-01"/>
    <x v="11"/>
    <s v="Asistencia técnica para la habilitación  - Servicio de asistencia técnica"/>
    <x v="496"/>
    <d v="2025-01-20T00:00:00"/>
    <s v="PRESTAR LOS SERVICIOS PROFESIONALES NECESARIOS PARA LA GESTIÓN INTEGRALDEL PRESUPUESTO, LA CONTRATACIÓN, EL SEGUIMIENTO FINANCIERO Y LAASISTENCIA TÉCNICA EN EL MARCO DE LAS FUNCIONES ESTABLECIDAS POR LAENTIDAD PARA LA SUBDIRECCIÓN DE APOYO A LA CONSTRUCCIÓN"/>
    <s v="1-100-F001"/>
    <s v="VA-RECURSOS DISTRITO"/>
    <s v="O232020200991123"/>
    <s v="Servicios de la administración pública relacionados con la vivienda e infraestructura de servicios públicos"/>
    <s v="PM/0118/0107/45990310215"/>
    <s v="Servicios de promoción   para la iniciación de viv"/>
    <n v="73396530"/>
    <n v="0"/>
    <n v="0"/>
    <n v="0"/>
    <s v="0000688548"/>
    <s v="1"/>
    <s v="10224"/>
    <d v="2025-01-20T00:00:00"/>
    <s v="1002995155"/>
    <s v="JAIME OLAYA AMADO"/>
    <s v="1002629376"/>
    <s v="CESAR AUGUSTO CACERES GONZALEZ"/>
    <d v="2025-01-20T00:00:00"/>
    <s v="7990990000"/>
    <s v="Transitoria Presupuesto CDP CRP"/>
  </r>
  <r>
    <s v="2025"/>
    <n v="1"/>
    <d v="2025-01-01T00:00:00"/>
    <d v="2025-05-27T00:00:00"/>
    <s v="0118-01"/>
    <x v="35"/>
    <s v="Subsidio Distrital de Vivienda para el a - Servicio de apoyo financiero para mejoramiento de vivienda"/>
    <x v="497"/>
    <d v="2025-01-21T00:00:00"/>
    <s v="PRESTAR SERVICIOS PROFESIONALES EN EL ACOMPAÑAMIENTO TECNICO DELDESARROLLO DEL PROGRAMA DE MEJORAMIENTO DE VIVIENDA DE LA SECRETARIADISTRITAL DEL HABITAT"/>
    <s v="1-100-F039"/>
    <s v="VA-Crédito"/>
    <s v="O232020200991123"/>
    <s v="Servicios de la administración pública relacionados con la vivienda e infraestructura de servicios públicos"/>
    <s v="PM/0118/0103/40010320222"/>
    <s v="Subsidios para el Mejoramiento y habitabilidad urb"/>
    <n v="45214740"/>
    <n v="0"/>
    <n v="0"/>
    <n v="0"/>
    <s v="0000689635"/>
    <s v="1"/>
    <s v="10839"/>
    <d v="2025-01-21T00:00:00"/>
    <s v="1000106873"/>
    <s v="LINA MARIA GONZALEZ BOTERO"/>
    <s v="1002629376"/>
    <s v="CESAR AUGUSTO CACERES GONZALEZ"/>
    <d v="2025-01-21T00:00:00"/>
    <s v="7990990000"/>
    <s v="Transitoria Presupuesto CDP CRP"/>
  </r>
  <r>
    <s v="2025"/>
    <n v="1"/>
    <d v="2025-01-01T00:00:00"/>
    <d v="2025-05-27T00:00:00"/>
    <s v="0118-01"/>
    <x v="35"/>
    <s v="Subsidio Distrital de Vivienda para el a - Servicio de apoyo financiero para mejoramiento de vivienda"/>
    <x v="498"/>
    <d v="2025-01-21T00:00:00"/>
    <s v="PRESTAR SERVICIOS PROFESIONALES PARA APOYAR EL SEGUIMIENTO SOCIAL A LAEJECUCION Y LA ESTRUCTURACION  DE LOS HOGARES DEL PROGRAMA DE PROMOCIONY ACCESO A SOLUCIONES HABITACIONALES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277684"/>
    <n v="0"/>
    <n v="0"/>
    <n v="0"/>
    <s v="0000689704"/>
    <s v="1"/>
    <s v="10849"/>
    <d v="2025-01-21T00:00:00"/>
    <s v="1000106873"/>
    <s v="LINA MARIA GONZALEZ BOTERO"/>
    <s v="1002629376"/>
    <s v="CESAR AUGUSTO CACERES GONZALEZ"/>
    <d v="2025-01-21T00:00:00"/>
    <s v="7990990000"/>
    <s v="Transitoria Presupuesto CDP CRP"/>
  </r>
  <r>
    <s v="2025"/>
    <n v="1"/>
    <d v="2025-01-01T00:00:00"/>
    <d v="2025-05-27T00:00:00"/>
    <s v="0118-01"/>
    <x v="39"/>
    <s v="Implementación de acciones y estrategias - Servicio de asistencia técnica"/>
    <x v="499"/>
    <d v="2025-01-20T00:00:00"/>
    <s v="PRESTAR SERVICIOS PROFESIONALES PARA APOYAR LAS ACTIVIDADES DEARTICULACIÓN, SOCIALIZACIÓN, DESARROLLO Y SEGUIMIENTO, FRENTE A LAPREVENCIÓN DE DESARROLLOS ILEGALES EN LAS AREAS SUSCEPTIBLES DE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98068500"/>
    <n v="0"/>
    <n v="0"/>
    <n v="0"/>
    <s v="0000687542"/>
    <s v="1"/>
    <s v="10576"/>
    <d v="2025-01-20T00:00:00"/>
    <s v="1000070452"/>
    <s v="JULIO ALVARO FORIGUA GARCIA"/>
    <s v="1002629376"/>
    <s v="CESAR AUGUSTO CACERES GONZALEZ"/>
    <d v="2025-01-20T00:00:00"/>
    <s v="7990990000"/>
    <s v="Transitoria Presupuesto CDP CRP"/>
  </r>
  <r>
    <s v="2025"/>
    <n v="2"/>
    <d v="2025-01-01T00:00:00"/>
    <d v="2025-05-27T00:00:00"/>
    <s v="0118-01"/>
    <x v="35"/>
    <s v="Subsidio Distrital de Vivienda para el a - Servicio de apoyo financiero para mejoramiento de vivienda"/>
    <x v="500"/>
    <d v="2025-02-10T00:00:00"/>
    <s v="PRESTAR SERVICIOS PROFESIONALES DESDE EL COMPONENTE SOCIAL EN LOSPROCESOS DE SELECCIÓN DE SOLUCIONES HABITACIONALES Y EJECUCIÓN DELPROGRAMA DE MEJORAMIENTO DE VIVIENDA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69976176"/>
    <n v="0"/>
    <n v="0"/>
    <n v="8106996"/>
    <s v="0000708927"/>
    <s v="1"/>
    <s v="10843"/>
    <d v="2025-02-10T00:00:00"/>
    <s v="1000106873"/>
    <s v="LINA MARIA GONZALEZ BOTERO"/>
    <s v="1002629376"/>
    <s v="CESAR AUGUSTO CACERES GONZALEZ"/>
    <d v="2025-02-10T00:00:00"/>
    <s v="7990990000"/>
    <s v="Transitoria Presupuesto CDP CRP"/>
  </r>
  <r>
    <s v="2025"/>
    <n v="2"/>
    <d v="2025-01-01T00:00:00"/>
    <d v="2025-05-27T00:00:00"/>
    <s v="0118-01"/>
    <x v="35"/>
    <s v="Subsidio Distrital de Vivienda para el a - Servicio de apoyo financiero para mejoramiento de vivienda"/>
    <x v="501"/>
    <d v="2025-02-10T00:00:00"/>
    <s v="PRESTAR SERVICIOS DE APOYO A LA GESTION DEL COMPONENTE TECNICO EN LAESTRUCTURACION PARA LA ASIGNACION DE SUBSIDIOS Y EJECUCION DE SOLUCIONESHABITACIONALES DE LA SECRETARIA DISTRITAL DEL HABITAT"/>
    <s v="1-100-F039"/>
    <s v="VA-Crédito"/>
    <s v="O232020200991123"/>
    <s v="Servicios de la administración pública relacionados con la vivienda e infraestructura de servicios públicos"/>
    <s v="PM/0118/0103/40010320222"/>
    <s v="Subsidios para el Mejoramiento y habitabilidad urb"/>
    <n v="18953028"/>
    <n v="0"/>
    <n v="0"/>
    <n v="5028"/>
    <s v="0000708907"/>
    <s v="1"/>
    <s v="10853"/>
    <d v="2025-02-10T00:00:00"/>
    <s v="1000106873"/>
    <s v="LINA MARIA GONZALEZ BOTERO"/>
    <s v="1002629376"/>
    <s v="CESAR AUGUSTO CACERES GONZALEZ"/>
    <d v="2025-02-10T00:00:00"/>
    <s v="7990990000"/>
    <s v="Transitoria Presupuesto CDP CRP"/>
  </r>
  <r>
    <s v="2025"/>
    <n v="1"/>
    <d v="2025-01-01T00:00:00"/>
    <d v="2025-05-27T00:00:00"/>
    <s v="0118-01"/>
    <x v="39"/>
    <s v="Implementación de acciones y estrategias - Servicio de asistencia técnica"/>
    <x v="502"/>
    <d v="2025-01-17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0"/>
    <s v="0000685779"/>
    <s v="1"/>
    <s v="10687"/>
    <d v="2025-01-17T00:00:00"/>
    <s v="1000070452"/>
    <s v="JULIO ALVARO FORIGUA GARCIA"/>
    <s v="1002629376"/>
    <s v="CESAR AUGUSTO CACERES GONZALEZ"/>
    <d v="2025-01-17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x v="503"/>
    <d v="2025-01-16T00:00:00"/>
    <s v="PRESTAR SERVICIOS DE APOYO A LA GESTION PARA EL DESARROLLO DEACTIVIDADES ASISTENCIALES Y OPERATIVAS QUE GARANTICEN EL MANEJO EINGRESO DE LA INFORMACION, LA APLICACION DEL SISTEMA DE GESTIONDOCUMENTAL Y LA ADMINISTRACION DEL ARCHIVO FISICO DE LA SUBDIRECCION DESERVICIOS PUBLICO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37065557"/>
    <n v="0"/>
    <n v="0"/>
    <n v="0"/>
    <s v="0000684128"/>
    <s v="1"/>
    <s v="10209"/>
    <d v="2025-01-16T00:00:00"/>
    <s v="1002522971"/>
    <s v="NEIBER YANETH PRIETO PERILLA"/>
    <s v="1002629376"/>
    <s v="CESAR AUGUSTO CACERES GONZALEZ"/>
    <d v="2025-01-16T00:00:00"/>
    <s v="7990990000"/>
    <s v="Transitoria Presupuesto CDP CRP"/>
  </r>
  <r>
    <s v="2025"/>
    <n v="1"/>
    <d v="2025-01-01T00:00:00"/>
    <d v="2025-05-27T00:00:00"/>
    <s v="0118-01"/>
    <x v="37"/>
    <s v="Implementación de acciones y estrategias - Documentos de lineamientos técnicos"/>
    <x v="504"/>
    <d v="2025-01-03T00:00:00"/>
    <s v="PRESTAR SERVICIOS PROFESIONALES PARA APOYAR LAS ACTIVIDADES DELCOMPONENTE TÉCNICO CATASTRAL Y JURIDICO NECESARIAS PARA LOS INSTRUMENTOSURBANÍSTICOS DE LEGALIZACIÓN Y FORMALIZACIÓN EN SU ETAPA DE GESTIÓN YESTUDIOS PREVIOS EN EL ÁMBITO DE LAS INTERVENCIONES INTEGRALES DE LA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656910"/>
    <s v="1"/>
    <s v="10509"/>
    <d v="2025-01-03T00:00:00"/>
    <s v="1006022647"/>
    <s v="RODRIGO ERNESTO CARRASCAL ENRIQUEZ"/>
    <s v="1002629376"/>
    <s v="CESAR AUGUSTO CACERES GONZALEZ"/>
    <d v="2025-01-03T00:00:00"/>
    <s v="7990990000"/>
    <s v="Transitoria Presupuesto CDP CRP"/>
  </r>
  <r>
    <s v="2025"/>
    <n v="1"/>
    <d v="2025-01-01T00:00:00"/>
    <d v="2025-05-27T00:00:00"/>
    <s v="0118-01"/>
    <x v="35"/>
    <s v="Subsidio Distrital de Vivienda para el a - Servicio de apoyo financiero para mejoramiento de vivienda"/>
    <x v="505"/>
    <d v="2025-01-21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25601040"/>
    <n v="25601040"/>
    <n v="0"/>
    <n v="0"/>
    <s v="0000689675"/>
    <s v="1"/>
    <s v="10844"/>
    <d v="2025-01-21T00:00:00"/>
    <s v="1000106873"/>
    <s v="LINA MARIA GONZALEZ BOTERO"/>
    <s v="1002629376"/>
    <s v="CESAR AUGUSTO CACERES GONZALEZ"/>
    <d v="2025-01-21T00:00:00"/>
    <s v="7990990000"/>
    <s v="Transitoria Presupuesto CDP CRP"/>
  </r>
  <r>
    <s v="2025"/>
    <n v="2"/>
    <d v="2025-01-01T00:00:00"/>
    <d v="2025-05-27T00:00:00"/>
    <s v="0118-01"/>
    <x v="38"/>
    <s v="Subsidio Distrital de Vivienda para el a - Servicio de apoyo financiero para arrendamiento de vivienda"/>
    <x v="506"/>
    <d v="2025-02-11T00:00:00"/>
    <s v="PRESTAR SERVICIOS PROFESIONALES PARA APOYAR EN LAS ACTIVIDADES PARA LAIMPLEMENTACIÓN DE ESTRATEGIAS PARA LA MOVILIZACIÓN DE RECURSOS DEFINANCIACIÓN DE LOS DIFERENTES PROYECTOS Y PROGRAMAS DE LA SUBSECRETARÍADE GESTIÓN FINANCIERA"/>
    <s v="1-100-F039"/>
    <s v="VA-Crédito"/>
    <s v="O232020200991123"/>
    <s v="Servicios de la administración pública relacionados con la vivienda e infraestructura de servicios públicos"/>
    <s v="PM/0118/0105/40010330222"/>
    <s v="Subsidios para arrendamiento de vivienda"/>
    <n v="82142500"/>
    <n v="0"/>
    <n v="0"/>
    <n v="257500"/>
    <s v="0000710631"/>
    <s v="1"/>
    <s v="10045"/>
    <d v="2025-02-11T00:00:00"/>
    <s v="1011007878"/>
    <s v="DANIEL EDUARDO CONTRERAS CASTRO"/>
    <s v="1002629376"/>
    <s v="CESAR AUGUSTO CACERES GONZALEZ"/>
    <d v="2025-02-11T00:00:00"/>
    <s v="7990990000"/>
    <s v="Transitoria Presupuesto CDP CRP"/>
  </r>
  <r>
    <s v="2025"/>
    <n v="1"/>
    <d v="2025-01-01T00:00:00"/>
    <d v="2025-05-27T00:00:00"/>
    <s v="0118-01"/>
    <x v="40"/>
    <s v="Mejoramiento de la prestación y acceso d - Documentos de planeación"/>
    <x v="507"/>
    <d v="2025-01-16T00:00:00"/>
    <s v="PRESTAR SERVICIOS PROFESIONALES PARA REALIZAR ACTIVIDADES DE SEGUIMIENTOY GESTION DE INFORMACION DE LOS SERVICIOS PUBLICOS DOMICILIARIOSRELACIONADOS CON SUBSIDIOS, CONTRIBUCIONES Y BENEFICIOS ECONOMICOSOTORGADOS POR EL DISTRITO CAPIT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75874050"/>
    <n v="0"/>
    <n v="0"/>
    <n v="0"/>
    <s v="0000684114"/>
    <s v="1"/>
    <s v="10133"/>
    <d v="2025-01-16T00:00:00"/>
    <s v="1002522971"/>
    <s v="NEIBER YANETH PRIETO PERILLA"/>
    <s v="1002629376"/>
    <s v="CESAR AUGUSTO CACERES GONZALEZ"/>
    <d v="2025-01-16T00:00:00"/>
    <s v="7990990000"/>
    <s v="Transitoria Presupuesto CDP CRP"/>
  </r>
  <r>
    <s v="2025"/>
    <n v="1"/>
    <d v="2025-01-01T00:00:00"/>
    <d v="2025-05-27T00:00:00"/>
    <s v="0118-01"/>
    <x v="41"/>
    <s v="Asistencia técnica para la habilitación  - Servicios de información implementados"/>
    <x v="508"/>
    <d v="2025-01-16T00:00:00"/>
    <s v="PRESTAR SERVICIOS PROFESIONALES PARA BRINDAR APOYO EN LAS ACTIVIDADESQUE REQUIERAN LA IMPLEMENTACIÓN DE NUEVOS SERVICIOS EN EL COMPONENTETÉCNICO QUE CONTRIBUYAN AL CUMPLIMIENTO DE LAS FUNCIONES ASIGNADAS A LASECRETARÍA DISTRITAL DEL HÁBITAT"/>
    <s v="1-100-F001"/>
    <s v="VA-RECURSOS DISTRITO"/>
    <s v="O232020200991123"/>
    <s v="Servicios de la administración pública relacionados con la vivienda e infraestructura de servicios públicos"/>
    <s v="PM/0118/0111/45990250215"/>
    <s v="Servicios de orientación y gestión frente a los re"/>
    <n v="79487100"/>
    <n v="0"/>
    <n v="0"/>
    <n v="0"/>
    <s v="0000684175"/>
    <s v="1"/>
    <s v="10374"/>
    <d v="2025-01-16T00:00:00"/>
    <s v="1002995155"/>
    <s v="JAIME OLAYA AMADO"/>
    <s v="1002629376"/>
    <s v="CESAR AUGUSTO CACERES GONZALEZ"/>
    <d v="2025-01-16T00:00:00"/>
    <s v="7990990000"/>
    <s v="Transitoria Presupuesto CDP CRP"/>
  </r>
  <r>
    <s v="2025"/>
    <n v="1"/>
    <d v="2025-01-01T00:00:00"/>
    <d v="2025-05-27T00:00:00"/>
    <s v="0118-01"/>
    <x v="39"/>
    <s v="Implementación de acciones y estrategias - Servicio de asistencia técnica"/>
    <x v="509"/>
    <d v="2025-01-10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70897497"/>
    <n v="0"/>
    <n v="0"/>
    <n v="0"/>
    <s v="0000668308"/>
    <s v="1"/>
    <s v="10656"/>
    <d v="2025-01-10T00:00:00"/>
    <s v="1000070452"/>
    <s v="JULIO ALVARO FORIGUA GARCIA"/>
    <s v="1002629376"/>
    <s v="CESAR AUGUSTO CACERES GONZALEZ"/>
    <d v="2025-01-10T00:00:00"/>
    <s v="7990990000"/>
    <s v="Transitoria Presupuesto CDP CRP"/>
  </r>
  <r>
    <s v="2025"/>
    <n v="2"/>
    <d v="2025-01-01T00:00:00"/>
    <d v="2025-05-27T00:00:00"/>
    <s v="0118-01"/>
    <x v="39"/>
    <s v="Implementación de acciones y estrategias - Servicio de asistencia técnica"/>
    <x v="510"/>
    <d v="2025-02-12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38671362"/>
    <n v="0"/>
    <n v="0"/>
    <n v="38671362"/>
    <s v="0000710829"/>
    <s v="1"/>
    <s v="10620"/>
    <d v="2025-02-12T00:00:00"/>
    <s v="1005450425"/>
    <s v="CARLOS ANDRES DANIELS JARAMILLO"/>
    <s v="1002629376"/>
    <s v="CESAR AUGUSTO CACERES GONZALEZ"/>
    <d v="2025-02-12T00:00:00"/>
    <s v="7990990000"/>
    <s v="Transitoria Presupuesto CDP CRP"/>
  </r>
  <r>
    <s v="2025"/>
    <n v="1"/>
    <d v="2025-01-01T00:00:00"/>
    <d v="2025-05-27T00:00:00"/>
    <s v="0118-01"/>
    <x v="35"/>
    <s v="Subsidio Distrital de Vivienda para el a - Servicio de apoyo financiero para mejoramiento de vivienda"/>
    <x v="511"/>
    <d v="2025-01-21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2001300"/>
    <n v="0"/>
    <n v="0"/>
    <n v="0"/>
    <s v="0000689740"/>
    <s v="1"/>
    <s v="10855"/>
    <d v="2025-01-21T00:00:00"/>
    <s v="1000106873"/>
    <s v="LINA MARIA GONZALEZ BOTERO"/>
    <s v="1002629376"/>
    <s v="CESAR AUGUSTO CACERES GONZALEZ"/>
    <d v="2025-01-21T00:00:00"/>
    <s v="7990990000"/>
    <s v="Transitoria Presupuesto CDP CRP"/>
  </r>
  <r>
    <s v="2025"/>
    <n v="1"/>
    <d v="2025-01-01T00:00:00"/>
    <d v="2025-05-27T00:00:00"/>
    <s v="0118-01"/>
    <x v="11"/>
    <s v="Asistencia técnica para la habilitación  - Servicio de asistencia técnica"/>
    <x v="512"/>
    <d v="2025-01-16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9487100"/>
    <n v="0"/>
    <n v="0"/>
    <n v="0"/>
    <s v="0000684135"/>
    <s v="1"/>
    <s v="10249"/>
    <d v="2025-01-16T00:00:00"/>
    <s v="1002995155"/>
    <s v="JAIME OLAYA AMADO"/>
    <s v="1002629376"/>
    <s v="CESAR AUGUSTO CACERES GONZALEZ"/>
    <d v="2025-01-16T00:00:00"/>
    <s v="7990990000"/>
    <s v="Transitoria Presupuesto CDP CRP"/>
  </r>
  <r>
    <s v="2025"/>
    <n v="1"/>
    <d v="2025-01-01T00:00:00"/>
    <d v="2025-05-27T00:00:00"/>
    <s v="0118-01"/>
    <x v="40"/>
    <s v="Mejoramiento de la prestación y acceso d - Documentos de planeación"/>
    <x v="513"/>
    <d v="2025-01-16T00:00:00"/>
    <s v="PRESTAR SERVICIOS PROFESIONALES PARA REALIZAR ACTIVIDADES RELACIONADASCON LA FORMULACIÓN, DESARROLLO Y SEGUIMIENTO DE PLANES, POLÍTICAS,PROGRAMAS Y PROYECTOS RELACIONADOS CON EL SERVICIO PÚBLICO DE ASEO Y LAGESTIÓN DE RESIDUOS SÓLIDOS EN EL AREA URBANA Y RURAL DE DISTRITOCAPIT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73500000"/>
    <n v="0"/>
    <n v="0"/>
    <n v="0"/>
    <s v="0000684116"/>
    <s v="1"/>
    <s v="10218"/>
    <d v="2025-01-16T00:00:00"/>
    <s v="1002522971"/>
    <s v="NEIBER YANETH PRIETO PERILLA"/>
    <s v="1002629376"/>
    <s v="CESAR AUGUSTO CACERES GONZALEZ"/>
    <d v="2025-01-16T00:00:00"/>
    <s v="7990990000"/>
    <s v="Transitoria Presupuesto CDP CRP"/>
  </r>
  <r>
    <s v="2025"/>
    <n v="1"/>
    <d v="2025-01-01T00:00:00"/>
    <d v="2025-05-27T00:00:00"/>
    <s v="0118-01"/>
    <x v="11"/>
    <s v="Asistencia técnica para la habilitación  - Servicio de asistencia técnica"/>
    <x v="514"/>
    <d v="2025-01-31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07/45990310215"/>
    <s v="Servicios de promoción   para la iniciación de viv"/>
    <n v="71538390"/>
    <n v="0"/>
    <n v="0"/>
    <n v="0"/>
    <s v="0000702081"/>
    <s v="1"/>
    <s v="10261"/>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x v="515"/>
    <d v="2025-01-31T00:00:00"/>
    <s v="PRESTAR SERVICIOS PROFESIONALES EN EL DESARROLLO DE LAS ACTIVIDADES QUEREQUIERA LOS TRAMITES Y SERVICIOS DE LA CADENA DE URBANISMO YCONSTRUCCIÓN EN LA GESTIÓN DE SOLUCIONES HABITACIONALES Y APOYARTÉCNICAMENTE TODO LO QUE REQUIERA LA SUBDIRECCIÓN DE APOYO A LACONSTRUCCIÓN DEL ESQUEMA DE MESA DE SOLUCIONES, DE MORADORES Y DEACTIVIDADES PRODUCTIVAS."/>
    <s v="1-100-F001"/>
    <s v="VA-RECURSOS DISTRITO"/>
    <s v="O232020200991123"/>
    <s v="Servicios de la administración pública relacionados con la vivienda e infraestructura de servicios públicos"/>
    <s v="PM/0118/0111/45990250215"/>
    <s v="Servicios de orientación y gestión frente a los re"/>
    <n v="94971600"/>
    <n v="0"/>
    <n v="0"/>
    <n v="0"/>
    <s v="0000702173"/>
    <s v="1"/>
    <s v="10337"/>
    <d v="2025-01-31T00:00:00"/>
    <s v="1002995155"/>
    <s v="JAIME OLAYA AMADO"/>
    <s v="1002629376"/>
    <s v="CESAR AUGUSTO CACERES GONZALEZ"/>
    <d v="2025-01-31T00:00:00"/>
    <s v="7990990000"/>
    <s v="Transitoria Presupuesto CDP CRP"/>
  </r>
  <r>
    <s v="2025"/>
    <n v="1"/>
    <d v="2025-01-01T00:00:00"/>
    <d v="2025-05-27T00:00:00"/>
    <s v="0118-01"/>
    <x v="37"/>
    <s v="Implementación de acciones y estrategias - Documentos de lineamientos técnicos"/>
    <x v="516"/>
    <d v="2025-01-31T00:00:00"/>
    <s v="PRESTAR SERVICIOS PROFESIONALES PARA APOYAR LA ARTICULACIÓN DE LASACTIVIDADES QUE CONFORMAN LOS INSTRUMENTOS URBANÍSTICOS DE LEGALIZACIÓNY FORMALIZACIÓN EN SU ETAPA DE GESTIÓN Y ESTUDIOS PREVIOS EN EL MARCO DELAS INTERVENCIONES INTEGRALES 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116959590"/>
    <n v="0"/>
    <n v="0"/>
    <n v="0"/>
    <s v="0000702478"/>
    <s v="1"/>
    <s v="10505"/>
    <d v="2025-01-31T00:00:00"/>
    <s v="1000106873"/>
    <s v="LINA MARIA GONZALEZ BOTERO"/>
    <s v="1002629376"/>
    <s v="CESAR AUGUSTO CACERES GONZALEZ"/>
    <d v="2025-01-31T00:00:00"/>
    <s v="7990990000"/>
    <s v="Transitoria Presupuesto CDP CRP"/>
  </r>
  <r>
    <s v="2025"/>
    <n v="1"/>
    <d v="2025-01-01T00:00:00"/>
    <d v="2025-05-27T00:00:00"/>
    <s v="0118-01"/>
    <x v="11"/>
    <s v="Asistencia técnica para la habilitación  - Servicio de asistencia técnica"/>
    <x v="517"/>
    <d v="2025-01-31T00:00:00"/>
    <s v="PRESTAR SERVICIOS PROFESIONALES PARA LIDERAR EL CONTROL Y SEGUIMIENTO ALACOMPAÑAMIENTO, APOYO TÉCNICO INTERINSTITUCIONAL E INTERSECTORIALOFRECIDO EN LA GESTIÓN DE LOS TRÁMITES Y/O SERVICIOS DE LA CADENA DEURBANISMO Y CONSTRUCCIÓN DE LA TOTALIDAD DE LOS PROYECTOS INSCRITOS ENEL 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94971600"/>
    <n v="0"/>
    <n v="0"/>
    <n v="0"/>
    <s v="0000702501"/>
    <s v="1"/>
    <s v="10232"/>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x v="518"/>
    <d v="2025-01-31T00:00:00"/>
    <s v="PRESTAR SERVICIOS PROFESIONALES JURÍDICOS PARA LA ORIENTACIÓN,ESTRUCTURACIÓN, EJECUCIÓN Y SEGUIMIENTO DE PROGRAMAS Y SERVICIOS QUEPROMUEVAN LA INICIACIÓN DE UNIDADES DE VIVIENDAS VIS Y VIP EN BOGOTÁ."/>
    <s v="1-100-F001"/>
    <s v="VA-RECURSOS DISTRITO"/>
    <s v="O232020200991123"/>
    <s v="Servicios de la administración pública relacionados con la vivienda e infraestructura de servicios públicos"/>
    <s v="PM/0118/0111/45990250215"/>
    <s v="Servicios de orientación y gestión frente a los re"/>
    <n v="85474440"/>
    <n v="0"/>
    <n v="0"/>
    <n v="0"/>
    <s v="0000702476"/>
    <s v="1"/>
    <s v="10364"/>
    <d v="2025-01-31T00:00:00"/>
    <s v="1002995155"/>
    <s v="JAIME OLAYA AMADO"/>
    <s v="1002629376"/>
    <s v="CESAR AUGUSTO CACERES GONZALEZ"/>
    <d v="2025-01-31T00:00:00"/>
    <s v="7990990000"/>
    <s v="Transitoria Presupuesto CDP CRP"/>
  </r>
  <r>
    <s v="2025"/>
    <n v="1"/>
    <d v="2025-01-01T00:00:00"/>
    <d v="2025-05-27T00:00:00"/>
    <s v="0118-01"/>
    <x v="35"/>
    <s v="Subsidio Distrital de Vivienda para el a - Servicio de apoyo financiero para mejoramiento de vivienda"/>
    <x v="519"/>
    <d v="2025-01-21T00:00:00"/>
    <s v="PRESTAR SERVICIOS PROFESIONALES EN EL ACOMPAÑAMIENTO TÉCNICO DELDESARROLLO DEL PROGRAMA DE MEJORAMIENTO DE VIVIENDA DE LA SECRETARIADISTRITAL DEL HÁBITAT."/>
    <s v="1-100-F039"/>
    <s v="VA-Crédito"/>
    <s v="O232020200991123"/>
    <s v="Servicios de la administración pública relacionados con la vivienda e infraestructura de servicios públicos"/>
    <s v="PM/0118/0103/40010320222"/>
    <s v="Subsidios para el Mejoramiento y habitabilidad urb"/>
    <n v="45214740"/>
    <n v="0"/>
    <n v="0"/>
    <n v="0"/>
    <s v="0000689750"/>
    <s v="1"/>
    <s v="10837"/>
    <d v="2025-01-21T00:00:00"/>
    <s v="1000106873"/>
    <s v="LINA MARIA GONZALEZ BOTERO"/>
    <s v="1002629376"/>
    <s v="CESAR AUGUSTO CACERES GONZALEZ"/>
    <d v="2025-01-21T00:00:00"/>
    <s v="7990990000"/>
    <s v="Transitoria Presupuesto CDP CRP"/>
  </r>
  <r>
    <s v="2025"/>
    <n v="1"/>
    <d v="2025-01-01T00:00:00"/>
    <d v="2025-05-27T00:00:00"/>
    <s v="0118-01"/>
    <x v="41"/>
    <s v="Asistencia técnica para la habilitación  - Servicios de información implementados"/>
    <x v="520"/>
    <d v="2025-01-3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702123"/>
    <s v="1"/>
    <s v="10319"/>
    <d v="2025-01-31T00:00:00"/>
    <s v="1002995155"/>
    <s v="JAIME OLAYA AMADO"/>
    <s v="1002629376"/>
    <s v="CESAR AUGUSTO CACERES GONZALEZ"/>
    <d v="2025-01-31T00:00:00"/>
    <s v="7990990000"/>
    <s v="Transitoria Presupuesto CDP CRP"/>
  </r>
  <r>
    <s v="2025"/>
    <n v="1"/>
    <d v="2025-01-01T00:00:00"/>
    <d v="2025-05-27T00:00:00"/>
    <s v="0118-01"/>
    <x v="38"/>
    <s v="Subsidio Distrital de Vivienda para el a - Servicio de apoyo financiero para arrendamiento de vivienda"/>
    <x v="521"/>
    <d v="2025-01-22T00:00:00"/>
    <s v="PRESTAR SERVICIOS PROFESIONALES PARA EL ACOMPAÑAMIENTO JURIDICOREQUERIDO EN EL MARCO DE LOS PROYECTOS Y PROGRAMAS GESTIONADOS POR LASUBSECRETARIA DE GESTION FINANCIERA"/>
    <s v="1-100-F039"/>
    <s v="VA-Crédito"/>
    <s v="O232020200991123"/>
    <s v="Servicios de la administración pública relacionados con la vivienda e infraestructura de servicios públicos"/>
    <s v="PM/0118/0105/40010330222"/>
    <s v="Subsidios para arrendamiento de vivienda"/>
    <n v="34024608"/>
    <n v="0"/>
    <n v="0"/>
    <n v="0"/>
    <s v="0000691296"/>
    <s v="1"/>
    <s v="10147"/>
    <d v="2025-01-22T00:00:00"/>
    <s v="1011007878"/>
    <s v="DANIEL EDUARDO CONTRERAS CASTRO"/>
    <s v="1002629376"/>
    <s v="CESAR AUGUSTO CACERES GONZALEZ"/>
    <d v="2025-01-22T00:00:00"/>
    <s v="7990990000"/>
    <s v="Transitoria Presupuesto CDP CRP"/>
  </r>
  <r>
    <s v="2025"/>
    <n v="1"/>
    <d v="2025-01-01T00:00:00"/>
    <d v="2025-05-27T00:00:00"/>
    <s v="0118-01"/>
    <x v="11"/>
    <s v="Asistencia técnica para la habilitación  - Servicio de asistencia técnica"/>
    <x v="522"/>
    <d v="2025-01-16T00:00:00"/>
    <s v="PRESTAR SERVICIOS PROFESIONALES PARA BRINDAR APOYO ADMINISTRATIVO EN LAGESTIÓN DE TRÁMITES Y/O SERVICIOS DE LA CADENA DE URBANISMO YCONSTRUCCIÓN, PARA PROMOVER LA INICIACIÓN DE VIVIENDAS VIS Y VIP DE LOSPROYECTOS INSCRITOS EN EL 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9487100"/>
    <n v="0"/>
    <n v="0"/>
    <n v="0"/>
    <s v="0000684142"/>
    <s v="1"/>
    <s v="10238"/>
    <d v="2025-01-16T00:00:00"/>
    <s v="1002995155"/>
    <s v="JAIME OLAYA AMADO"/>
    <s v="1002629376"/>
    <s v="CESAR AUGUSTO CACERES GONZALEZ"/>
    <d v="2025-01-16T00:00:00"/>
    <s v="7990990000"/>
    <s v="Transitoria Presupuesto CDP CRP"/>
  </r>
  <r>
    <s v="2025"/>
    <n v="1"/>
    <d v="2025-01-01T00:00:00"/>
    <d v="2025-05-27T00:00:00"/>
    <s v="0118-01"/>
    <x v="11"/>
    <s v="Asistencia técnica para la habilitación  - Servicio de asistencia técnica"/>
    <x v="523"/>
    <d v="2025-01-16T00:00:00"/>
    <s v="PRESTAR SERVICIOS PROFESIONALES PARA BRINDAR ACOMPAÑAMIENTO TÉCNICO YAPOYO INTERI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9487100"/>
    <n v="0"/>
    <n v="0"/>
    <n v="0"/>
    <s v="0000684139"/>
    <s v="1"/>
    <s v="10231"/>
    <d v="2025-01-16T00:00:00"/>
    <s v="1002995155"/>
    <s v="JAIME OLAYA AMADO"/>
    <s v="1002629376"/>
    <s v="CESAR AUGUSTO CACERES GONZALEZ"/>
    <d v="2025-01-16T00:00:00"/>
    <s v="7990990000"/>
    <s v="Transitoria Presupuesto CDP CRP"/>
  </r>
  <r>
    <s v="2025"/>
    <n v="1"/>
    <d v="2025-01-01T00:00:00"/>
    <d v="2025-05-27T00:00:00"/>
    <s v="0118-01"/>
    <x v="11"/>
    <s v="Asistencia técnica para la habilitación  - Servicio de asistencia técnica"/>
    <x v="524"/>
    <d v="2025-01-31T00:00:00"/>
    <s v="PRESTAR SERVICIOS PROFESIONALES PARA APOYAR LAS ACTIVIDADESADMINISTRATIVAS, OPERATIVAS Y TÉCNICAS QUE CONTRIBUYAN AL CUMPLIMIENTODE LAS FUNCIONES ASIGNADAS A LA SUBDIRECCIÓN DE APOYO A LA CONSTRUCCIÓN."/>
    <s v="1-100-F001"/>
    <s v="VA-RECURSOS DISTRITO"/>
    <s v="O232020200991123"/>
    <s v="Servicios de la administración pública relacionados con la vivienda e infraestructura de servicios públicos"/>
    <s v="PM/0118/0107/45990310215"/>
    <s v="Servicios de promoción   para la iniciación de viv"/>
    <n v="59181759"/>
    <n v="0"/>
    <n v="0"/>
    <n v="0"/>
    <s v="0000702174"/>
    <s v="1"/>
    <s v="10223"/>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x v="525"/>
    <d v="2025-01-31T00:00:00"/>
    <s v="PRESTAR SERVICIOS PROFESIONALES PARA LA ARTICULACIÓN INTERINSTITUCIONALDE LAS ACTIVIDADES DE RACIONALIZACIÓN Y/O SIMPLIFICACIÓN DE TRÁMITES,PROCEDIMIENTOS Y SERVICIOS ASOCIADOS A LA CADENA DE URBANISMO YCONSTRUCCIÓN Y SOLUCIONES HABITACIONALES QUE DEMANDE LA SUBDIRECCIÓN DEAPOYO A LA CONSTRUCCIÓN"/>
    <s v="1-100-F001"/>
    <s v="VA-RECURSOS DISTRITO"/>
    <s v="O232020200991123"/>
    <s v="Servicios de la administración pública relacionados con la vivienda e infraestructura de servicios públicos"/>
    <s v="PM/0118/0111/45990250215"/>
    <s v="Servicios de orientación y gestión frente a los re"/>
    <n v="94971600"/>
    <n v="0"/>
    <n v="0"/>
    <n v="0"/>
    <s v="0000702130"/>
    <s v="1"/>
    <s v="10327"/>
    <d v="2025-01-31T00:00:00"/>
    <s v="1002995155"/>
    <s v="JAIME OLAYA AMADO"/>
    <s v="1002629376"/>
    <s v="CESAR AUGUSTO CACERES GONZALEZ"/>
    <d v="2025-01-31T00:00:00"/>
    <s v="7990990000"/>
    <s v="Transitoria Presupuesto CDP CRP"/>
  </r>
  <r>
    <s v="2025"/>
    <n v="1"/>
    <d v="2025-01-01T00:00:00"/>
    <d v="2025-05-27T00:00:00"/>
    <s v="0118-01"/>
    <x v="41"/>
    <s v="Asistencia técnica para la habilitación  - Servicios de información implementados"/>
    <x v="526"/>
    <d v="2025-01-16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11/45990250215"/>
    <s v="Servicios de orientación y gestión frente a los re"/>
    <n v="79487100"/>
    <n v="0"/>
    <n v="0"/>
    <n v="0"/>
    <s v="0000684192"/>
    <s v="1"/>
    <s v="10268"/>
    <d v="2025-01-16T00:00:00"/>
    <s v="1002995155"/>
    <s v="JAIME OLAYA AMADO"/>
    <s v="1002629376"/>
    <s v="CESAR AUGUSTO CACERES GONZALEZ"/>
    <d v="2025-01-16T00:00:00"/>
    <s v="7990990000"/>
    <s v="Transitoria Presupuesto CDP CRP"/>
  </r>
  <r>
    <s v="2025"/>
    <n v="2"/>
    <d v="2025-01-01T00:00:00"/>
    <d v="2025-05-27T00:00:00"/>
    <s v="0118-01"/>
    <x v="41"/>
    <s v="Asistencia técnica para la habilitación  - Servicios de información implementados"/>
    <x v="527"/>
    <d v="2025-02-14T00:00:00"/>
    <s v="PRESTAR SERVICIOS PROFESIONALES PARA APOYAR LA EJECUCIÓN Y SEGUIMIENTODEL PROGRAMA DE BANCO VIRTUAL DE MATERIALES Y SU OPERACIÓN EN EL MÓDULO,ADEMAS DE LOS MÓDULOS DE ASIGNACION DE SUBSIDIOS DE LA SECRETARÍADISTRITAL DEL HÁBITAT."/>
    <s v="1-100-F001"/>
    <s v="VA-RECURSOS DISTRITO"/>
    <s v="O232020200991123"/>
    <s v="Servicios de la administración pública relacionados con la vivienda e infraestructura de servicios públicos"/>
    <s v="PM/0118/0111/45990250215"/>
    <s v="Servicios de orientación y gestión frente a los re"/>
    <n v="63264506"/>
    <n v="0"/>
    <n v="0"/>
    <n v="4"/>
    <s v="0000713590"/>
    <s v="1"/>
    <s v="10349"/>
    <d v="2025-02-14T00:00:00"/>
    <s v="1002995155"/>
    <s v="JAIME OLAYA AMADO"/>
    <s v="1002629376"/>
    <s v="CESAR AUGUSTO CACERES GONZALEZ"/>
    <d v="2025-02-14T00:00:00"/>
    <s v="7990990000"/>
    <s v="Transitoria Presupuesto CDP CRP"/>
  </r>
  <r>
    <s v="2025"/>
    <n v="1"/>
    <d v="2025-01-01T00:00:00"/>
    <d v="2025-05-27T00:00:00"/>
    <s v="0118-01"/>
    <x v="35"/>
    <s v="Subsidio Distrital de Vivienda para el a - Servicio de apoyo financiero para mejoramiento de vivienda"/>
    <x v="528"/>
    <d v="2025-01-21T00:00:00"/>
    <s v="PRESTAR SERVICIOS PROFESIONALES EN EL ACOMPAÑAMIENTO TECNICO DELDESARROLLO DEL PROGRAMA DE MEJORAMIENTO DE VIVIENDA DE LA SECRETARIADISTRITAL DEL HABITAT"/>
    <s v="1-100-F039"/>
    <s v="VA-Crédito"/>
    <s v="O232020200991123"/>
    <s v="Servicios de la administración pública relacionados con la vivienda e infraestructura de servicios públicos"/>
    <s v="PM/0118/0103/40010320222"/>
    <s v="Subsidios para el Mejoramiento y habitabilidad urb"/>
    <n v="45214740"/>
    <n v="0"/>
    <n v="0"/>
    <n v="0"/>
    <s v="0000689730"/>
    <s v="1"/>
    <s v="10852"/>
    <d v="2025-01-21T00:00:00"/>
    <s v="1000106873"/>
    <s v="LINA MARIA GONZALEZ BOTERO"/>
    <s v="1002629376"/>
    <s v="CESAR AUGUSTO CACERES GONZALEZ"/>
    <d v="2025-01-21T00:00:00"/>
    <s v="7990990000"/>
    <s v="Transitoria Presupuesto CDP CRP"/>
  </r>
  <r>
    <s v="2025"/>
    <n v="1"/>
    <d v="2025-01-01T00:00:00"/>
    <d v="2025-05-27T00:00:00"/>
    <s v="0118-01"/>
    <x v="11"/>
    <s v="Asistencia técnica para la habilitación  - Servicio de asistencia técnica"/>
    <x v="529"/>
    <d v="2025-01-16T00:00:00"/>
    <s v="PRESTAR SERVICIOS PROFESIONALES PARA BRINDAR ACOMPAÑAMIENTO TÉCNICO YAPOYO INTERI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1538390"/>
    <n v="0"/>
    <n v="0"/>
    <n v="0"/>
    <s v="0000684141"/>
    <s v="1"/>
    <s v="10226"/>
    <d v="2025-01-16T00:00:00"/>
    <s v="1002995155"/>
    <s v="JAIME OLAYA AMADO"/>
    <s v="1002629376"/>
    <s v="CESAR AUGUSTO CACERES GONZALEZ"/>
    <d v="2025-01-16T00:00:00"/>
    <s v="7990990000"/>
    <s v="Transitoria Presupuesto CDP CRP"/>
  </r>
  <r>
    <s v="2025"/>
    <n v="2"/>
    <d v="2025-01-01T00:00:00"/>
    <d v="2025-05-27T00:00:00"/>
    <s v="0118-01"/>
    <x v="37"/>
    <s v="Implementación de acciones y estrategias - Documentos de lineamientos técnicos"/>
    <x v="530"/>
    <d v="2025-02-07T00:00:00"/>
    <s v="PRESTAR SERVICIOS PROFESIONALES DESDE EL COMPONENTE JURIDICO PARAREALIZAR EL SEGUIMIENTO DEL MODELO INTEGRADO DE PLANEACION, GESTION MIPGY LOS INSTRUMENTOS URBANISTICOS DE LEGALIZACION Y FORMALIZACION DE LASECRETARIA DISTRITAL DEL HABITAT"/>
    <s v="1-100-F001"/>
    <s v="VA-RECURSOS DISTRITO"/>
    <s v="O232020200991123"/>
    <s v="Servicios de la administración pública relacionados con la vivienda e infraestructura de servicios públicos"/>
    <s v="PM/0118/0108/45990180226"/>
    <s v="Servicios de asistencia técnica y jurídica para el"/>
    <n v="49550400"/>
    <n v="0"/>
    <n v="0"/>
    <n v="0"/>
    <s v="0000707737"/>
    <s v="1"/>
    <s v="10507"/>
    <d v="2025-02-07T00:00:00"/>
    <s v="1000106873"/>
    <s v="LINA MARIA GONZALEZ BOTERO"/>
    <s v="1002629376"/>
    <s v="CESAR AUGUSTO CACERES GONZALEZ"/>
    <d v="2025-02-07T00:00:00"/>
    <s v="7990990000"/>
    <s v="Transitoria Presupuesto CDP CRP"/>
  </r>
  <r>
    <s v="2025"/>
    <n v="1"/>
    <d v="2025-01-01T00:00:00"/>
    <d v="2025-05-27T00:00:00"/>
    <s v="0118-01"/>
    <x v="37"/>
    <s v="Implementación de acciones y estrategias - Documentos de lineamientos técnicos"/>
    <x v="531"/>
    <d v="2025-01-03T00:00:00"/>
    <s v="PRESTAR SERVICIOS PROFESIONALES PARA APOYAR LA COORDINACIÓN YARTICULACIÓN INTERINSTITUCIONAL PARA LA IMPLEMENTACIÓN DE LOS PROYECTOS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46783836"/>
    <n v="0"/>
    <n v="0"/>
    <n v="0"/>
    <s v="0000656944"/>
    <s v="1"/>
    <s v="10520"/>
    <d v="2025-01-03T00:00:00"/>
    <s v="1006022647"/>
    <s v="RODRIGO ERNESTO CARRASCAL ENRIQUEZ"/>
    <s v="1002629376"/>
    <s v="CESAR AUGUSTO CACERES GONZALEZ"/>
    <d v="2025-01-03T00:00:00"/>
    <s v="7990990000"/>
    <s v="Transitoria Presupuesto CDP CRP"/>
  </r>
  <r>
    <s v="2025"/>
    <n v="2"/>
    <d v="2025-01-01T00:00:00"/>
    <d v="2025-05-27T00:00:00"/>
    <s v="0118-01"/>
    <x v="37"/>
    <s v="Implementación de acciones y estrategias - Documentos de lineamientos técnicos"/>
    <x v="532"/>
    <d v="2025-02-07T00:00:00"/>
    <s v="PRESTAR SERVICIOS PROFESIONALES DESDE EL COMPONENTE TECNICO EN LASACTIVIDADES  TOPOGRÁFICAS Y CARTOGRÁFICAS, PARA LA GESTIÓN Y ESTUDIOSPRELIMINARES DE LOS PROCEDIMIENTOS DE LEGALIZACIÓN DE BARRIOS INFORMALESEN LOS TERRITORIOS DE INTERVENCIÓN INTEGRAL DE LA SECRETARIA DISTRITAL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707741"/>
    <s v="1"/>
    <s v="10510"/>
    <d v="2025-02-07T00:00:00"/>
    <s v="1000106873"/>
    <s v="LINA MARIA GONZALEZ BOTERO"/>
    <s v="1002629376"/>
    <s v="CESAR AUGUSTO CACERES GONZALEZ"/>
    <d v="2025-02-07T00:00:00"/>
    <s v="7990990000"/>
    <s v="Transitoria Presupuesto CDP CRP"/>
  </r>
  <r>
    <s v="2025"/>
    <n v="2"/>
    <d v="2025-01-01T00:00:00"/>
    <d v="2025-05-27T00:00:00"/>
    <s v="0118-01"/>
    <x v="35"/>
    <s v="Subsidio Distrital de Vivienda para el a - Servicio de apoyo financiero para mejoramiento de vivienda"/>
    <x v="533"/>
    <d v="2025-02-10T00:00:00"/>
    <s v="PRESTAR SERVICIOS PROFESIONALES DESDE EL COMPONENTE SOCIAL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401560"/>
    <n v="0"/>
    <n v="0"/>
    <n v="0"/>
    <s v="0000708929"/>
    <s v="1"/>
    <s v="10838"/>
    <d v="2025-02-10T00:00:00"/>
    <s v="1000106873"/>
    <s v="LINA MARIA GONZALEZ BOTERO"/>
    <s v="1002629376"/>
    <s v="CESAR AUGUSTO CACERES GONZALEZ"/>
    <d v="2025-02-10T00:00:00"/>
    <s v="7990990000"/>
    <s v="Transitoria Presupuesto CDP CRP"/>
  </r>
  <r>
    <s v="2025"/>
    <n v="2"/>
    <d v="2025-01-01T00:00:00"/>
    <d v="2025-05-27T00:00:00"/>
    <s v="0118-01"/>
    <x v="14"/>
    <s v="Fortalecimiento en la gestión pública in - Servicio de Implementación Sistemas de Gestión"/>
    <x v="534"/>
    <d v="2025-02-17T00:00:00"/>
    <s v="RECURSOS PARA EL CUMPLIMIENTO DEL DECRETO DE AUSTERIDAD DEL GASTO"/>
    <s v="1-100-F001"/>
    <s v="VA-RECURSOS DISTRITO"/>
    <s v="O232020200991123"/>
    <s v="Servicios de la administración pública relacionados con la vivienda e infraestructura de servicios públicos"/>
    <s v="PM/0118/0118/45990230250"/>
    <s v="Estrategias de gestión institucional y de la cultu"/>
    <n v="34342165"/>
    <n v="0"/>
    <n v="0"/>
    <n v="34342165"/>
    <s v="0000713865"/>
    <s v="1"/>
    <s v="10858"/>
    <d v="2025-02-17T00:00:00"/>
    <s v="1000341689"/>
    <s v="REDY ADOLFO LOPEZ LOPEZ"/>
    <s v="1002629376"/>
    <s v="CESAR AUGUSTO CACERES GONZALEZ"/>
    <d v="2025-02-17T00:00:00"/>
    <s v="7990990000"/>
    <s v="Transitoria Presupuesto CDP CRP"/>
  </r>
  <r>
    <s v="2025"/>
    <n v="1"/>
    <d v="2025-01-01T00:00:00"/>
    <d v="2025-05-27T00:00:00"/>
    <s v="0118-01"/>
    <x v="36"/>
    <s v="Desarrollo de estrategias que promuevan  - Servicios de asistencia técnica en planificación urbana y ordenamiento territorial"/>
    <x v="535"/>
    <d v="2025-01-23T00:00:00"/>
    <s v="PRESTAR SERVICIOS PROFESIONALES PARA ARTICULAR EL DESARROLLO DEACTIVIDADES DE FORMULACIÓN, IMPLEMENTACIÓN Y SEGUIMIENTO DERIVADOS DELOS PLANES, PROGRAMAS, PROYECTOS Y ESTRATEGIAS DEL SECTOR HÁBITAT EN SUCOMPONENTE SOCIAL Y RELACIONAMIENTO CON EL CIUDADANO"/>
    <s v="1-100-F001"/>
    <s v="VA-RECURSOS DISTRITO"/>
    <s v="O232020200991123"/>
    <s v="Servicios de la administración pública relacionados con la vivienda e infraestructura de servicios públicos"/>
    <s v="PM/0118/0119/40020010209"/>
    <s v="Informes con resultados de encuesta de satisfacció"/>
    <n v="91000000"/>
    <n v="0"/>
    <n v="0"/>
    <n v="0"/>
    <s v="0000692794"/>
    <s v="1"/>
    <s v="10649"/>
    <d v="2025-01-23T00:00:00"/>
    <s v="1000347374"/>
    <s v="JOSE LUIS ALDANA ROMERO"/>
    <s v="1002629376"/>
    <s v="CESAR AUGUSTO CACERES GONZALEZ"/>
    <d v="2025-01-23T00:00:00"/>
    <s v="7990990000"/>
    <s v="Transitoria Presupuesto CDP CRP"/>
  </r>
  <r>
    <s v="2025"/>
    <n v="1"/>
    <d v="2025-01-01T00:00:00"/>
    <d v="2025-05-27T00:00:00"/>
    <s v="0118-01"/>
    <x v="14"/>
    <s v="Fortalecimiento en la gestión pública in - Servicio de Implementación Sistemas de Gestión"/>
    <x v="536"/>
    <d v="2025-01-03T00:00:00"/>
    <s v="PRESTAR SERVICIOS PROFESIONALES PARA REALIZAR ACTIVIDADES RELACIONADASCON EL SEGUIMIENTO Y EVALUACIÓN EN MATERIA PRESUPUESTAL Y FINANCIERA ALOS PLANES, PROGRAMAS Y PROYECTOS DE LA SECRETARÍA DISTRITAL DELHÁBITAT; ASI  COMO DESARROLLAR LAS  ACTIVIDADES  DE SEGUIMIENTO  A LOSPROYECTOS  PROYECTOS DE INVERSIÓN ASIGNADOS POR EL SUPERVISOR  EN LASHERRAMIENTAS DISPUESTAS."/>
    <s v="1-100-F001"/>
    <s v="VA-RECURSOS DISTRITO"/>
    <s v="O232020200991123"/>
    <s v="Servicios de la administración pública relacionados con la vivienda e infraestructura de servicios públicos"/>
    <s v="PM/0118/0118/45990230250"/>
    <s v="Estrategias de gestión institucional y de la cultu"/>
    <n v="95000000"/>
    <n v="95000000"/>
    <n v="0"/>
    <n v="0"/>
    <s v="0000656791"/>
    <s v="1"/>
    <s v="10628"/>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x v="537"/>
    <d v="2025-01-03T00:00:00"/>
    <s v="PRESTAR SERVICIOS TÉCNICOS PARA APOYAR EL DESARROLLO DE LAS ACTIVIDADESPROPIAS DE LOS SISTEMAS DE GESTIÓN QUE LIDERA LA SUBDIRECCIÓN DEPROGRAMAS Y PROYECTOS BAJO LOS ESTÁNDARES DEL MODELO INTEGRADO DEPLANEACIÓN Y GESTIÓN - MIPG"/>
    <s v="1-100-F001"/>
    <s v="VA-RECURSOS DISTRITO"/>
    <s v="O232020200991123"/>
    <s v="Servicios de la administración pública relacionados con la vivienda e infraestructura de servicios públicos"/>
    <s v="PM/0118/0118/45990230250"/>
    <s v="Estrategias de gestión institucional y de la cultu"/>
    <n v="50169780"/>
    <n v="50169780"/>
    <n v="0"/>
    <n v="0"/>
    <s v="0000656847"/>
    <s v="1"/>
    <s v="10631"/>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x v="538"/>
    <d v="2025-01-03T00:00:00"/>
    <s v="PRESTAR SERVICIOS PROFESIONALES PARA EL DESARROLLO DE LAS ACTIVIDADES DEFORTALECIMIENTO Y MONITOREO DE LOS SISTEMAS DE GESTIÓN DE LA SDHT, ENCUMPLIMIENTO DE LOS ESTÁNDARES ESTABLECIDOS EN EL MODELO INTEGRADO DEPLANEACIÓN Y GESTIÓN (MIPG) Y LAS NORMAS ISO 9001 -2015 Y 14001-2015."/>
    <s v="1-100-F001"/>
    <s v="VA-RECURSOS DISTRITO"/>
    <s v="O232020200991123"/>
    <s v="Servicios de la administración pública relacionados con la vivienda e infraestructura de servicios públicos"/>
    <s v="PM/0118/0118/45990230250"/>
    <s v="Estrategias de gestión institucional y de la cultu"/>
    <n v="74428830"/>
    <n v="74428830"/>
    <n v="0"/>
    <n v="0"/>
    <s v="0000656861"/>
    <s v="1"/>
    <s v="10634"/>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x v="539"/>
    <d v="2025-01-03T00:00:00"/>
    <s v="PRESTAR SERVICIOS PROFESIONALES PARA ADELANTAR LAS ACTIVIDADES DESEGUIMIENTO A LOS PLANES, PROGRAMAS, Y PROYECTOS DE COMPETENCIA DE LASUBSECRETARIA DE PLANEACIÓN Y POLÍTICA; ASÍ COMO APOYAR A ESTADEPENDENCIA EN LAS RESPUESTAS A LAS SOLICITUDES PRESENTADAS PORENTIDADES NACIONALES, DISTRITALES Y ENTES DE CONTROL."/>
    <s v="1-100-F001"/>
    <s v="VA-RECURSOS DISTRITO"/>
    <s v="O232020200991123"/>
    <s v="Servicios de la administración pública relacionados con la vivienda e infraestructura de servicios públicos"/>
    <s v="PM/0118/0118/45990230250"/>
    <s v="Estrategias de gestión institucional y de la cultu"/>
    <n v="82584000"/>
    <n v="82584000"/>
    <n v="0"/>
    <n v="0"/>
    <s v="0000656864"/>
    <s v="1"/>
    <s v="10639"/>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x v="540"/>
    <d v="2025-01-03T00:00:00"/>
    <s v="PRESTAR SERVICIOS PROFESIONALES PARA REALIZAR LAS ACTIVIDADES DEIMPLEMENTACIÓN, MANTENIMIENTO, SOSTENIBILIDAD Y MEJORA CONTINUA DELMODELO INTEGRADO DE PLANEACIÓN Y GESTIÓN - MIPG, ASÍ COMO DISEÑAR YELABORAR LAS PROPUESTAS AUDIOVISUALES Y METODOLÓGICAS QUE SE REQUIERANEN DESARROLLO DE LAS ACTIVIDADES PROPIAS DEL AREA."/>
    <s v="1-100-F001"/>
    <s v="VA-RECURSOS DISTRITO"/>
    <s v="O232020200991123"/>
    <s v="Servicios de la administración pública relacionados con la vivienda e infraestructura de servicios públicos"/>
    <s v="PM/0118/0118/45990230250"/>
    <s v="Estrategias de gestión institucional y de la cultu"/>
    <n v="74428830"/>
    <n v="74428830"/>
    <n v="0"/>
    <n v="0"/>
    <s v="0000657072"/>
    <s v="1"/>
    <s v="10640"/>
    <d v="2025-01-03T00:00:00"/>
    <s v="1000341689"/>
    <s v="REDY ADOLFO LOPEZ LOPEZ"/>
    <s v="1002629376"/>
    <s v="CESAR AUGUSTO CACERES GONZALEZ"/>
    <d v="2025-01-03T00:00:00"/>
    <s v="7990990000"/>
    <s v="Transitoria Presupuesto CDP CRP"/>
  </r>
  <r>
    <s v="2025"/>
    <n v="1"/>
    <d v="2025-01-01T00:00:00"/>
    <d v="2025-05-27T00:00:00"/>
    <s v="0118-01"/>
    <x v="14"/>
    <s v="Fortalecimiento en la gestión pública in - Servicio de Implementación Sistemas de Gestión"/>
    <x v="541"/>
    <d v="2025-01-03T00:00:00"/>
    <s v="PRESTAR SERVICIOS PROFESIONALES PARA REALIZAR ACTIVIDADES DEIMPLEMENTACIÓN, MANTENIMIENTO Y MONITOREO DE LOS SISTEMAS DE GESTIÓN DELA SDHT, BAJO LOS ESTANDARES DEL MODELO INTEGRADO DE PLANEACIÓN YGESTIÓN; ASI COMO REALIZAR LAS ACTIVIDADES DE ACTUALIZACIÓN DE LADOCUMENTACIÓN DEL MAPA INTERACTIVO -SIG."/>
    <s v="1-100-F001"/>
    <s v="VA-RECURSOS DISTRITO"/>
    <s v="O232020200991123"/>
    <s v="Servicios de la administración pública relacionados con la vivienda e infraestructura de servicios públicos"/>
    <s v="PM/0118/0118/45990230250"/>
    <s v="Estrategias de gestión institucional y de la cultu"/>
    <n v="62500000"/>
    <n v="62500000"/>
    <n v="0"/>
    <n v="0"/>
    <s v="0000657104"/>
    <s v="1"/>
    <s v="10630"/>
    <d v="2025-01-03T00:00:00"/>
    <s v="1000341689"/>
    <s v="REDY ADOLFO LOPEZ LOPEZ"/>
    <s v="1002629376"/>
    <s v="CESAR AUGUSTO CACERES GONZALEZ"/>
    <d v="2025-01-03T00:00:00"/>
    <s v="7990990000"/>
    <s v="Transitoria Presupuesto CDP CRP"/>
  </r>
  <r>
    <s v="2025"/>
    <n v="2"/>
    <d v="2025-01-01T00:00:00"/>
    <d v="2025-05-27T00:00:00"/>
    <s v="0118-01"/>
    <x v="35"/>
    <s v="Subsidio Distrital de Vivienda para el a - Servicio de apoyo financiero para mejoramiento de vivienda"/>
    <x v="542"/>
    <d v="2025-02-10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401560"/>
    <n v="0"/>
    <n v="0"/>
    <n v="0"/>
    <s v="0000708924"/>
    <s v="1"/>
    <s v="10844"/>
    <d v="2025-02-10T00:00:00"/>
    <s v="1000106873"/>
    <s v="LINA MARIA GONZALEZ BOTERO"/>
    <s v="1002629376"/>
    <s v="CESAR AUGUSTO CACERES GONZALEZ"/>
    <d v="2025-02-10T00:00:00"/>
    <s v="7990990000"/>
    <s v="Transitoria Presupuesto CDP CRP"/>
  </r>
  <r>
    <s v="2025"/>
    <n v="1"/>
    <d v="2025-01-01T00:00:00"/>
    <d v="2025-05-27T00:00:00"/>
    <s v="0118-01"/>
    <x v="41"/>
    <s v="Asistencia técnica para la habilitación  - Servicios de información implementados"/>
    <x v="543"/>
    <d v="2025-01-31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11/45990250215"/>
    <s v="Servicios de orientación y gestión frente a los re"/>
    <n v="79487100"/>
    <n v="0"/>
    <n v="0"/>
    <n v="0"/>
    <s v="0000702182"/>
    <s v="1"/>
    <s v="10323"/>
    <d v="2025-01-31T00:00:00"/>
    <s v="1002995155"/>
    <s v="JAIME OLAYA AMADO"/>
    <s v="1002629376"/>
    <s v="CESAR AUGUSTO CACERES GONZALEZ"/>
    <d v="2025-01-31T00:00:00"/>
    <s v="7990990000"/>
    <s v="Transitoria Presupuesto CDP CRP"/>
  </r>
  <r>
    <s v="2025"/>
    <n v="1"/>
    <d v="2025-01-01T00:00:00"/>
    <d v="2025-05-27T00:00:00"/>
    <s v="0118-01"/>
    <x v="38"/>
    <s v="Subsidio Distrital de Vivienda para el a - Servicio de apoyo financiero para arrendamiento de vivienda"/>
    <x v="544"/>
    <d v="2025-01-23T00:00:00"/>
    <s v="PRESTAR SERVICIOS PROFESIONALES PARA REALIZAR LA GESTIÓN JURÍDICA DE LOSPROGRAMAS DE ACCESO A LA VIVIENDA A CARGO DE LA SUBSECRETARÍA DE GESTIÓNFINANCIERA"/>
    <s v="1-100-F039"/>
    <s v="VA-Crédito"/>
    <s v="O232020200991123"/>
    <s v="Servicios de la administración pública relacionados con la vivienda e infraestructura de servicios públicos"/>
    <s v="PM/0118/0105/40010330222"/>
    <s v="Subsidios para arrendamiento de vivienda"/>
    <n v="34666667"/>
    <n v="0"/>
    <n v="0"/>
    <n v="0"/>
    <s v="0000693573"/>
    <s v="1"/>
    <s v="10159"/>
    <d v="2025-01-23T00:00:00"/>
    <s v="1011007878"/>
    <s v="DANIEL EDUARDO CONTRERAS CASTRO"/>
    <s v="1002629376"/>
    <s v="CESAR AUGUSTO CACERES GONZALEZ"/>
    <d v="2025-01-23T00:00:00"/>
    <s v="7990990000"/>
    <s v="Transitoria Presupuesto CDP CRP"/>
  </r>
  <r>
    <s v="2025"/>
    <n v="1"/>
    <d v="2025-01-01T00:00:00"/>
    <d v="2025-05-27T00:00:00"/>
    <s v="0118-01"/>
    <x v="41"/>
    <s v="Asistencia técnica para la habilitación  - Servicios de información implementados"/>
    <x v="545"/>
    <d v="2025-01-31T00:00:00"/>
    <s v="PRESTAR SERVICIOS PROFESIONALES PARA EL DISEÑO, DESARROLLO, OPTIMIZACIÓNY ACTUALIZACIÓN CONTINUA DE LA PLATAFORMA TECNOLÓGICA Y SUS MÓDULOSINTEGRADOS EN LA VENTANILLA ÚNICA DE LA CONSTRUCCIÓN (VUC), ASEGURANDOFUNCIONALIDAD, EFICIENCIA Y ADAPTABILIDAD A GESTIÓN DE TRA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0"/>
    <s v="0000702112"/>
    <s v="1"/>
    <s v="10314"/>
    <d v="2025-01-31T00:00:00"/>
    <s v="1002995155"/>
    <s v="JAIME OLAYA AMADO"/>
    <s v="1002629376"/>
    <s v="CESAR AUGUSTO CACERES GONZALEZ"/>
    <d v="2025-01-31T00:00:00"/>
    <s v="7990990000"/>
    <s v="Transitoria Presupuesto CDP CRP"/>
  </r>
  <r>
    <s v="2025"/>
    <n v="2"/>
    <d v="2025-01-01T00:00:00"/>
    <d v="2025-05-27T00:00:00"/>
    <s v="0118-01"/>
    <x v="41"/>
    <s v="Asistencia técnica para la habilitación  - Servicios de información implementados"/>
    <x v="546"/>
    <d v="2025-02-19T00:00:00"/>
    <s v="PRESTAR SERVICIOS PROFESIONALES PARA EL DISEÑO, DESARROLLO, OPTIMIZACIÓNY ACTUALIZACIÓN CONTINUA DE LA PLATAFORMA TECNOLÓGICA Y SUS MÓDULOSINTEGRADOS EN LA VENTANILLA ÚNICA DE LA CONSTRUCCIÓN (VUC), ASEGURANDOFUNCIONALIDAD, EFICIENCIA Y ADAPTABILIDAD A GESTIÓN DE TRÁMITES YHERRAMIENTAS ASOCIADAS."/>
    <s v="1-100-F001"/>
    <s v="VA-RECURSOS DISTRITO"/>
    <s v="O232020200991123"/>
    <s v="Servicios de la administración pública relacionados con la vivienda e infraestructura de servicios públicos"/>
    <s v="PM/0118/0111/45990250215"/>
    <s v="Servicios de orientación y gestión frente a los re"/>
    <n v="90842400"/>
    <n v="0"/>
    <n v="0"/>
    <n v="90842400"/>
    <s v="0000715659"/>
    <s v="1"/>
    <s v="10321"/>
    <d v="2025-02-19T00:00:00"/>
    <s v="1002995155"/>
    <s v="JAIME OLAYA AMADO"/>
    <s v="1002629376"/>
    <s v="CESAR AUGUSTO CACERES GONZALEZ"/>
    <d v="2025-02-19T00:00:00"/>
    <s v="7990990000"/>
    <s v="Transitoria Presupuesto CDP CRP"/>
  </r>
  <r>
    <s v="2025"/>
    <n v="2"/>
    <d v="2025-01-01T00:00:00"/>
    <d v="2025-05-27T00:00:00"/>
    <s v="0118-01"/>
    <x v="38"/>
    <s v="Subsidio Distrital de Vivienda para el a - Servicio de apoyo financiero para arrendamiento de vivienda"/>
    <x v="547"/>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5/40010330222"/>
    <s v="Subsidios para arrendamiento de vivienda"/>
    <n v="2118168000"/>
    <n v="0"/>
    <n v="0"/>
    <n v="2118168000"/>
    <s v="0000715714"/>
    <s v="1"/>
    <s v="11165"/>
    <d v="2025-02-19T00:00:00"/>
    <s v="1011007878"/>
    <s v="DANIEL EDUARDO CONTRERAS CASTRO"/>
    <s v="1002629376"/>
    <s v="CESAR AUGUSTO CACERES GONZALEZ"/>
    <d v="2025-02-19T00:00:00"/>
    <s v="7990990000"/>
    <s v="Transitoria Presupuesto CDP CRP"/>
  </r>
  <r>
    <s v="2025"/>
    <n v="2"/>
    <d v="2025-01-01T00:00:00"/>
    <d v="2025-05-27T00:00:00"/>
    <s v="0118-01"/>
    <x v="35"/>
    <s v="Subsidio Distrital de Vivienda para el a - Servicio de apoyo financiero para mejoramiento de vivienda"/>
    <x v="548"/>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320222"/>
    <s v="Subsidios para el Mejoramiento y habitabilidad urb"/>
    <n v="10676250000"/>
    <n v="0"/>
    <n v="0"/>
    <n v="10676250000"/>
    <s v="0000716148"/>
    <s v="1"/>
    <s v="10863"/>
    <d v="2025-02-19T00:00:00"/>
    <s v="1000106873"/>
    <s v="LINA MARIA GONZALEZ BOTERO"/>
    <s v="1002629376"/>
    <s v="CESAR AUGUSTO CACERES GONZALEZ"/>
    <d v="2025-02-19T00:00:00"/>
    <s v="7990990000"/>
    <s v="Transitoria Presupuesto CDP CRP"/>
  </r>
  <r>
    <s v="2025"/>
    <n v="1"/>
    <d v="2025-01-01T00:00:00"/>
    <d v="2025-05-27T00:00:00"/>
    <s v="0118-01"/>
    <x v="39"/>
    <s v="Implementación de acciones y estrategias - Servicio de asistencia técnica"/>
    <x v="549"/>
    <d v="2025-01-24T00:00:00"/>
    <s v="PRESTAR SERVICIOS PROFESIONALES PARA APOYAR TÉCNICAMENTE LAS ACTIVIDADESDE MONITOREO Y PREVENCIÓN DE DESARROLLOS ILEGALES EN LAS AREASSUSCEPTIBLES DE OCUPACIÓN ILEGAL O INFORMAL DEL DISTRITO CAPITAL."/>
    <s v="1-100-I019"/>
    <s v="VA-Otras multas"/>
    <s v="O232020200991123"/>
    <s v="Servicios de la administración pública relacionados con la vivienda e infraestructura de servicios públicos"/>
    <s v="PM/0118/0117/45990310226"/>
    <s v="Servicio de prevención, vigilancia y seguimiento d"/>
    <n v="39819348"/>
    <n v="0"/>
    <n v="0"/>
    <n v="0"/>
    <s v="0000696040"/>
    <s v="1"/>
    <s v="10811"/>
    <d v="2025-01-24T00:00:00"/>
    <s v="1000070452"/>
    <s v="JULIO ALVARO FORIGUA GARCIA"/>
    <s v="1002629376"/>
    <s v="CESAR AUGUSTO CACERES GONZALEZ"/>
    <d v="2025-01-24T00:00:00"/>
    <s v="7990990000"/>
    <s v="Transitoria Presupuesto CDP CRP"/>
  </r>
  <r>
    <s v="2025"/>
    <n v="2"/>
    <d v="2025-01-01T00:00:00"/>
    <d v="2025-05-27T00:00:00"/>
    <s v="0118-01"/>
    <x v="35"/>
    <s v="Subsidio Distrital de Vivienda para el a - Servicio de apoyo financiero para mejoramiento de vivienda"/>
    <x v="550"/>
    <d v="2025-02-10T00:00:00"/>
    <s v="PRESTAR SERVICIOS PROFESIONALES PARA REALIZAR EL ACOMPAÑAMIENTO DESDE ELCOMPONENTE SOCIAL A LA ESTRUCTURACION Y EJECUCION DE LOS HOGARES DELPROGRAMA DE PROMOCION Y ACCESO A SOLUCIONES HABITACIONALES DE LASECRETARIA DISTRITAL DEL HABITAT"/>
    <s v="1-100-F039"/>
    <s v="VA-Crédito"/>
    <s v="O232020200991123"/>
    <s v="Servicios de la administración pública relacionados con la vivienda e infraestructura de servicios públicos"/>
    <s v="PM/0118/0103/40010320222"/>
    <s v="Subsidios para el Mejoramiento y habitabilidad urb"/>
    <n v="34065900"/>
    <n v="0"/>
    <n v="0"/>
    <n v="0"/>
    <s v="0000708928"/>
    <s v="1"/>
    <s v="10850"/>
    <d v="2025-02-10T00:00:00"/>
    <s v="1000106873"/>
    <s v="LINA MARIA GONZALEZ BOTERO"/>
    <s v="1002629376"/>
    <s v="CESAR AUGUSTO CACERES GONZALEZ"/>
    <d v="2025-02-10T00:00:00"/>
    <s v="7990990000"/>
    <s v="Transitoria Presupuesto CDP CRP"/>
  </r>
  <r>
    <s v="2025"/>
    <n v="1"/>
    <d v="2025-01-01T00:00:00"/>
    <d v="2025-05-27T00:00:00"/>
    <s v="0118-01"/>
    <x v="11"/>
    <s v="Asistencia técnica para la habilitación  - Servicio de asistencia técnica"/>
    <x v="551"/>
    <d v="2025-01-31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1538390"/>
    <n v="0"/>
    <n v="0"/>
    <n v="0"/>
    <s v="0000702179"/>
    <s v="1"/>
    <s v="10225"/>
    <d v="2025-01-31T00:00:00"/>
    <s v="1002995155"/>
    <s v="JAIME OLAYA AMADO"/>
    <s v="1002629376"/>
    <s v="CESAR AUGUSTO CACERES GONZALEZ"/>
    <d v="2025-01-31T00:00:00"/>
    <s v="7990990000"/>
    <s v="Transitoria Presupuesto CDP CRP"/>
  </r>
  <r>
    <s v="2025"/>
    <n v="2"/>
    <d v="2025-01-01T00:00:00"/>
    <d v="2025-05-27T00:00:00"/>
    <s v="0118-01"/>
    <x v="39"/>
    <s v="Implementación de acciones y estrategias - Servicio de asistencia técnica"/>
    <x v="552"/>
    <d v="2025-02-21T00:00:00"/>
    <s v="PRESTACIÓN DE SERVICIOS PROFESIONALES PARA APOYAR AL EQUIPO DE MONITOREODE LA SUBDIRECCIÓN DE PREVENCIÓN Y SEGUIMIENTO EN EL DIAGNÓSTICO YORIENTACIÓN A LOS CONFLICTOS QUE SE PRESENTEN EN LAS ÁREAS SUSCEPTIBLESDE OCUPACIÓN ILEGAL"/>
    <s v="1-100-I019"/>
    <s v="VA-Otras multas"/>
    <s v="O232020200991123"/>
    <s v="Servicios de la administración pública relacionados con la vivienda e infraestructura de servicios públicos"/>
    <s v="PM/0118/0117/45990310226"/>
    <s v="Servicio de prevención, vigilancia y seguimiento d"/>
    <n v="58007043"/>
    <n v="0"/>
    <n v="0"/>
    <n v="58007043"/>
    <s v="0000718616"/>
    <s v="1"/>
    <s v="10809"/>
    <d v="2025-02-21T00:00:00"/>
    <s v="1000070452"/>
    <s v="JULIO ALVARO FORIGUA GARCIA"/>
    <s v="1002629376"/>
    <s v="CESAR AUGUSTO CACERES GONZALEZ"/>
    <d v="2025-02-21T00:00:00"/>
    <s v="7990990000"/>
    <s v="Transitoria Presupuesto CDP CRP"/>
  </r>
  <r>
    <s v="2025"/>
    <n v="2"/>
    <d v="2025-01-01T00:00:00"/>
    <d v="2025-05-27T00:00:00"/>
    <s v="0118-01"/>
    <x v="38"/>
    <s v="Subsidio Distrital de Vivienda para el a - Servicio de apoyo financiero para arrendamiento de vivienda"/>
    <x v="553"/>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5/40010330222"/>
    <s v="Subsidios para arrendamiento de vivienda"/>
    <n v="3177252000"/>
    <n v="0"/>
    <n v="0"/>
    <n v="0"/>
    <s v="0000715720"/>
    <s v="1"/>
    <s v="11167"/>
    <d v="2025-02-19T00:00:00"/>
    <s v="1011007878"/>
    <s v="DANIEL EDUARDO CONTRERAS CASTRO"/>
    <s v="1002629376"/>
    <s v="CESAR AUGUSTO CACERES GONZALEZ"/>
    <d v="2025-02-19T00:00:00"/>
    <s v="7990990000"/>
    <s v="Transitoria Presupuesto CDP CRP"/>
  </r>
  <r>
    <s v="2025"/>
    <n v="2"/>
    <d v="2025-01-01T00:00:00"/>
    <d v="2025-05-27T00:00:00"/>
    <s v="0118-01"/>
    <x v="35"/>
    <s v="Subsidio Distrital de Vivienda para el a - Servicio de apoyo financiero para mejoramiento de vivienda"/>
    <x v="554"/>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320222"/>
    <s v="Subsidios para el Mejoramiento y habitabilidad urb"/>
    <n v="23267275468"/>
    <n v="0"/>
    <n v="0"/>
    <n v="0"/>
    <s v="0000716145"/>
    <s v="1"/>
    <s v="10864"/>
    <d v="2025-02-19T00:00:00"/>
    <s v="1000106873"/>
    <s v="LINA MARIA GONZALEZ BOTERO"/>
    <s v="1002629376"/>
    <s v="CESAR AUGUSTO CACERES GONZALEZ"/>
    <d v="2025-02-19T00:00:00"/>
    <s v="7990990000"/>
    <s v="Transitoria Presupuesto CDP CRP"/>
  </r>
  <r>
    <s v="2025"/>
    <n v="2"/>
    <d v="2025-01-01T00:00:00"/>
    <d v="2025-05-27T00:00:00"/>
    <s v="0118-01"/>
    <x v="35"/>
    <s v="Subsidio Distrital de Vivienda para el a - Servicio de apoyo financiero para mejoramiento de vivienda"/>
    <x v="555"/>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991123"/>
    <s v="Servicios de la administración pública relacionados con la vivienda e infraestructura de servicios públicos"/>
    <s v="PM/0118/0103/40010320222"/>
    <s v="Subsidios para el Mejoramiento y habitabilidad urb"/>
    <n v="11232000000"/>
    <n v="0"/>
    <n v="0"/>
    <n v="0"/>
    <s v="0000716157"/>
    <s v="1"/>
    <s v="10866"/>
    <d v="2025-02-19T00:00:00"/>
    <s v="1000106873"/>
    <s v="LINA MARIA GONZALEZ BOTERO"/>
    <s v="1002629376"/>
    <s v="CESAR AUGUSTO CACERES GONZALEZ"/>
    <d v="2025-02-19T00:00:00"/>
    <s v="7990990000"/>
    <s v="Transitoria Presupuesto CDP CRP"/>
  </r>
  <r>
    <s v="2025"/>
    <n v="1"/>
    <d v="2025-01-01T00:00:00"/>
    <d v="2025-05-27T00:00:00"/>
    <s v="0118-01"/>
    <x v="35"/>
    <s v="Subsidio Distrital de Vivienda para el a - Servicio de apoyo financiero para mejoramiento de vivienda"/>
    <x v="556"/>
    <d v="2025-01-21T00:00:00"/>
    <s v="PRESTAR SERVICIOS PROFESIONALES EN EL ACOMPAÑAMIENTO TECNICO DELDESARROLLO DEL PROGRAMA DE MEJORAMIENTO DE VIVIENDA DE LA SECRETARIADISTRITAL DEL HABITAT"/>
    <s v="1-100-F039"/>
    <s v="VA-Crédito"/>
    <s v="O232020200991123"/>
    <s v="Servicios de la administración pública relacionados con la vivienda e infraestructura de servicios públicos"/>
    <s v="PM/0118/0103/40010320222"/>
    <s v="Subsidios para el Mejoramiento y habitabilidad urb"/>
    <n v="37678950"/>
    <n v="0"/>
    <n v="0"/>
    <n v="0"/>
    <s v="0000689659"/>
    <s v="1"/>
    <s v="10841"/>
    <d v="2025-01-21T00:00:00"/>
    <s v="1000106873"/>
    <s v="LINA MARIA GONZALEZ BOTERO"/>
    <s v="1002629376"/>
    <s v="CESAR AUGUSTO CACERES GONZALEZ"/>
    <d v="2025-01-21T00:00:00"/>
    <s v="7990990000"/>
    <s v="Transitoria Presupuesto CDP CRP"/>
  </r>
  <r>
    <s v="2025"/>
    <n v="1"/>
    <d v="2025-01-01T00:00:00"/>
    <d v="2025-05-27T00:00:00"/>
    <s v="0118-01"/>
    <x v="38"/>
    <s v="Subsidio Distrital de Vivienda para el a - Servicio de apoyo financiero para arrendamiento de vivienda"/>
    <x v="557"/>
    <d v="2025-01-22T00:00:00"/>
    <s v="PRESTAR SERVICIOS DE APOYO A LA GESTIÓN PARA REALIZAR ACTIVIDADESOPERATIVAS Y DE GESTIÓN DOCUMENTAL EN LA IMPLEMENTACIÓN DE LOSINSTRUMENTOS DE FINANCIACIÓN A CARGO DE LA SUBSECRETARÍA DE GESTIÓNFINANCIERA."/>
    <s v="1-100-F039"/>
    <s v="VA-Crédito"/>
    <s v="O232020200991123"/>
    <s v="Servicios de la administración pública relacionados con la vivienda e infraestructura de servicios públicos"/>
    <s v="PM/0118/0105/40010330222"/>
    <s v="Subsidios para arrendamiento de vivienda"/>
    <n v="22662426"/>
    <n v="0"/>
    <n v="0"/>
    <n v="0"/>
    <s v="0000691500"/>
    <s v="1"/>
    <s v="10389"/>
    <d v="2025-01-22T00:00:00"/>
    <s v="1011007878"/>
    <s v="DANIEL EDUARDO CONTRERAS CASTRO"/>
    <s v="1002629376"/>
    <s v="CESAR AUGUSTO CACERES GONZALEZ"/>
    <d v="2025-01-22T00:00:00"/>
    <s v="7990990000"/>
    <s v="Transitoria Presupuesto CDP CRP"/>
  </r>
  <r>
    <s v="2025"/>
    <n v="1"/>
    <d v="2025-01-01T00:00:00"/>
    <d v="2025-05-27T00:00:00"/>
    <s v="0118-01"/>
    <x v="11"/>
    <s v="Asistencia técnica para la habilitación  - Servicio de asistencia técnica"/>
    <x v="558"/>
    <d v="2025-01-31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47692260"/>
    <n v="0"/>
    <n v="0"/>
    <n v="0"/>
    <s v="0000702503"/>
    <s v="1"/>
    <s v="10236"/>
    <d v="2025-01-31T00:00:00"/>
    <s v="1002995155"/>
    <s v="JAIME OLAYA AMADO"/>
    <s v="1002629376"/>
    <s v="CESAR AUGUSTO CACERES GONZALEZ"/>
    <d v="2025-01-31T00:00:00"/>
    <s v="7990990000"/>
    <s v="Transitoria Presupuesto CDP CRP"/>
  </r>
  <r>
    <s v="2025"/>
    <n v="2"/>
    <d v="2025-01-01T00:00:00"/>
    <d v="2025-05-27T00:00:00"/>
    <s v="0118-01"/>
    <x v="38"/>
    <s v="Subsidio Distrital de Vivienda para el a - Servicio de apoyo financiero para arrendamiento de vivienda"/>
    <x v="559"/>
    <d v="2025-02-11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32827140"/>
    <n v="0"/>
    <n v="0"/>
    <n v="0"/>
    <s v="0000710629"/>
    <s v="1"/>
    <s v="10379"/>
    <d v="2025-02-11T00:00:00"/>
    <s v="1011007878"/>
    <s v="DANIEL EDUARDO CONTRERAS CASTRO"/>
    <s v="1002629376"/>
    <s v="CESAR AUGUSTO CACERES GONZALEZ"/>
    <d v="2025-02-11T00:00:00"/>
    <s v="7990990000"/>
    <s v="Transitoria Presupuesto CDP CRP"/>
  </r>
  <r>
    <s v="2025"/>
    <n v="2"/>
    <d v="2025-01-01T00:00:00"/>
    <d v="2025-05-27T00:00:00"/>
    <s v="0118-01"/>
    <x v="37"/>
    <s v="Implementación de acciones y estrategias - Documentos de lineamientos técnicos"/>
    <x v="560"/>
    <d v="2025-02-07T00:00:00"/>
    <s v="PRESTAR SERVICIOS PROFESIONALES PARA APOYAR LAS ACTIVIDADES TÉCNICAS DELCOMPONENTE TOPOGRÁFICO NECESARIAS EN LAS ETAPAS DE GESTIÓN Y ESTUDIOSPRELIMINARES DEL PROCEDIMIENTO DEL INSTRUMENTO DE FORMALIZACIÓNURBANÍSTICA EN EL MARCO DE LAS INTERVENCIONES INTEGRALES DE MEJORAMIENTOADELANTADAS POR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707723"/>
    <s v="1"/>
    <s v="10512"/>
    <d v="2025-02-07T00:00:00"/>
    <s v="1000106873"/>
    <s v="LINA MARIA GONZALEZ BOTERO"/>
    <s v="1002629376"/>
    <s v="CESAR AUGUSTO CACERES GONZALEZ"/>
    <d v="2025-02-07T00:00:00"/>
    <s v="7990990000"/>
    <s v="Transitoria Presupuesto CDP CRP"/>
  </r>
  <r>
    <s v="2025"/>
    <n v="2"/>
    <d v="2025-01-01T00:00:00"/>
    <d v="2025-05-27T00:00:00"/>
    <s v="0118-01"/>
    <x v="35"/>
    <s v="Subsidio Distrital de Vivienda para el a - Servicio de apoyo financiero para mejoramiento de vivienda"/>
    <x v="561"/>
    <d v="2025-02-10T00:00:00"/>
    <s v="PRESTAR SERVICIOS PROFESIONALES PARA EL MANEJO DE BASES DE DATOSGEOGRÁFICAS, ANALISIS ESPACIALES Y ELABORACIÓN DE CARTOGRAFIA EN ELMARCO DEL PROGRAMA DE MEJORAMIENTO DE VIVIENDA EN LOS TERRITORIOSPRIORIZADOS POR LA SECRETARIA DISTRITAL DEL HABITAT"/>
    <s v="1-100-F039"/>
    <s v="VA-Crédito"/>
    <s v="O232020200991123"/>
    <s v="Servicios de la administración pública relacionados con la vivienda e infraestructura de servicios públicos"/>
    <s v="PM/0118/0103/40010320222"/>
    <s v="Subsidios para el Mejoramiento y habitabilidad urb"/>
    <n v="45214740"/>
    <n v="0"/>
    <n v="0"/>
    <n v="0"/>
    <s v="0000708920"/>
    <s v="1"/>
    <s v="10856"/>
    <d v="2025-02-10T00:00:00"/>
    <s v="1000106873"/>
    <s v="LINA MARIA GONZALEZ BOTERO"/>
    <s v="1002629376"/>
    <s v="CESAR AUGUSTO CACERES GONZALEZ"/>
    <d v="2025-02-10T00:00:00"/>
    <s v="7990990000"/>
    <s v="Transitoria Presupuesto CDP CRP"/>
  </r>
  <r>
    <s v="2025"/>
    <n v="1"/>
    <d v="2025-01-01T00:00:00"/>
    <d v="2025-05-27T00:00:00"/>
    <s v="0118-01"/>
    <x v="14"/>
    <s v="Fortalecimiento en la gestión pública in - Servicio de Implementación Sistemas de Gestión"/>
    <x v="562"/>
    <d v="2025-01-22T00:00:00"/>
    <s v="PRESTAR SERVICIOS PROFESIONALES RELACIONADAS CON LA PLANIFICACIÓN,IMPLEMENTACIÓN Y SEGUIMIENTO DEL PLAN INSTITUCIONAL DE GESTIÓNAMBIENTAL- PIGA DEL SISTEMA DE GESTIÓN AMBIENTAL BAJO LA NORMA ISO14001:2015; ASÍ COMO REALIZAR LA ACTUALIZACION Y SEGUMIENTO AL PLANCUATRIANUAL AMBIENTAL PACA"/>
    <s v="1-100-F001"/>
    <s v="VA-RECURSOS DISTRITO"/>
    <s v="O232020200991123"/>
    <s v="Servicios de la administración pública relacionados con la vivienda e infraestructura de servicios públicos"/>
    <s v="PM/0118/0118/45990230250"/>
    <s v="Estrategias de gestión institucional y de la cultu"/>
    <n v="44657298"/>
    <n v="0"/>
    <n v="0"/>
    <n v="0"/>
    <s v="0000691501"/>
    <s v="1"/>
    <s v="10847"/>
    <d v="2025-01-22T00:00:00"/>
    <s v="1000292975"/>
    <s v="JACKELYN YATE CABRERA"/>
    <s v="1002629376"/>
    <s v="CESAR AUGUSTO CACERES GONZALEZ"/>
    <d v="2025-01-22T00:00:00"/>
    <s v="7990990000"/>
    <s v="Transitoria Presupuesto CDP CRP"/>
  </r>
  <r>
    <s v="2025"/>
    <n v="2"/>
    <d v="2025-01-01T00:00:00"/>
    <d v="2025-05-27T00:00:00"/>
    <s v="0118-01"/>
    <x v="39"/>
    <s v="Implementación de acciones y estrategias - Servicio de asistencia técnica"/>
    <x v="563"/>
    <d v="2025-02-14T00:00:00"/>
    <s v="PRESTAR SERVICIOS PROFESIONALES PARA APOYAR A LA SUBDIRECCIÓN DEPREVENCIÓN Y SEGUIMIENTO EN EL DESARROLLO DE ACTIVIDADES DE COORDINACIÓNENTRE LAS ALCALDÍAS LOCALES Y LA SDHT, PARA PREVENIR DESARROLLOS YOCUPACIONES ILEGALES EN 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3595"/>
    <s v="1"/>
    <s v="10679"/>
    <d v="2025-02-14T00:00:00"/>
    <s v="1000070452"/>
    <s v="JULIO ALVARO FORIGUA GARCIA"/>
    <s v="1002629376"/>
    <s v="CESAR AUGUSTO CACERES GONZALEZ"/>
    <d v="2025-02-14T00:00:00"/>
    <s v="7990990000"/>
    <s v="Transitoria Presupuesto CDP CRP"/>
  </r>
  <r>
    <s v="2025"/>
    <n v="2"/>
    <d v="2025-01-01T00:00:00"/>
    <d v="2025-05-27T00:00:00"/>
    <s v="0118-01"/>
    <x v="35"/>
    <s v="Subsidio Distrital de Vivienda para el a - Servicio de apoyo financiero para mejoramiento de vivienda"/>
    <x v="564"/>
    <d v="2025-02-25T00:00:00"/>
    <s v="PRESTAR SERVICIOS PROFESIONALES DESDE EL COMPONENTE TÉCNICO PARAREALIZAR ACTIVIDADES DE ESTRUCTURACIÓN Y EJECUCIÓN EN EL MARCO DE LOSPROGRAMAS DE VIVIENDA DE 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87745500"/>
    <n v="0"/>
    <n v="0"/>
    <n v="33745500"/>
    <s v="0000719617"/>
    <s v="1"/>
    <s v="10828"/>
    <d v="2025-02-25T00:00:00"/>
    <s v="1000106873"/>
    <s v="LINA MARIA GONZALEZ BOTERO"/>
    <s v="1002629376"/>
    <s v="CESAR AUGUSTO CACERES GONZALEZ"/>
    <d v="2025-02-25T00:00:00"/>
    <s v="7990990000"/>
    <s v="Transitoria Presupuesto CDP CRP"/>
  </r>
  <r>
    <s v="2025"/>
    <n v="2"/>
    <d v="2025-01-01T00:00:00"/>
    <d v="2025-05-27T00:00:00"/>
    <s v="0118-01"/>
    <x v="35"/>
    <s v="Subsidio Distrital de Vivienda para el a - Servicio de apoyo financiero para mejoramiento de vivienda"/>
    <x v="565"/>
    <d v="2025-02-25T00:00:00"/>
    <s v="PRESTAR SERVICIOS PROFESIONALES PARA APOYAR EL SEGUIMIENTO SOCIAL A LAEJECUCION Y LA ESTRUCTURACION DE LOS HOGARES DEL PROGRAMA DE PROMOCION YACCESO A SOLUCIONES HABITACIONALES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63796140"/>
    <n v="0"/>
    <n v="0"/>
    <n v="6379614"/>
    <s v="0000719642"/>
    <s v="1"/>
    <s v="10834"/>
    <d v="2025-02-25T00:00:00"/>
    <s v="1000106873"/>
    <s v="LINA MARIA GONZALEZ BOTERO"/>
    <s v="1002629376"/>
    <s v="CESAR AUGUSTO CACERES GONZALEZ"/>
    <d v="2025-02-25T00:00:00"/>
    <s v="7990990000"/>
    <s v="Transitoria Presupuesto CDP CRP"/>
  </r>
  <r>
    <s v="2025"/>
    <n v="1"/>
    <d v="2025-01-01T00:00:00"/>
    <d v="2025-05-27T00:00:00"/>
    <s v="0118-01"/>
    <x v="38"/>
    <s v="Subsidio Distrital de Vivienda para el a - Servicio de apoyo financiero para arrendamiento de vivienda"/>
    <x v="566"/>
    <d v="2025-01-23T00:00:00"/>
    <s v="PRESTAR SERVICIOS PROFESIONALES PARA EL ANÁLISIS Y PROCESAMIENTO DEBASES DE DATOS DE LOS PROGRAMAS DE VIVIENDA DESARROLLADOS POR LASUBSECRETARÍA DE GESTIÓN FINANCIERA"/>
    <s v="1-100-F039"/>
    <s v="VA-Crédito"/>
    <s v="O232020200991123"/>
    <s v="Servicios de la administración pública relacionados con la vivienda e infraestructura de servicios públicos"/>
    <s v="PM/0118/0105/40010330222"/>
    <s v="Subsidios para arrendamiento de vivienda"/>
    <n v="37852376"/>
    <n v="0"/>
    <n v="0"/>
    <n v="0"/>
    <s v="0000693631"/>
    <s v="1"/>
    <s v="10309"/>
    <d v="2025-01-23T00:00:00"/>
    <s v="1011007878"/>
    <s v="DANIEL EDUARDO CONTRERAS CASTRO"/>
    <s v="1002629376"/>
    <s v="CESAR AUGUSTO CACERES GONZALEZ"/>
    <d v="2025-01-23T00:00:00"/>
    <s v="7990990000"/>
    <s v="Transitoria Presupuesto CDP CRP"/>
  </r>
  <r>
    <s v="2025"/>
    <n v="2"/>
    <d v="2025-01-01T00:00:00"/>
    <d v="2025-05-27T00:00:00"/>
    <s v="0118-01"/>
    <x v="35"/>
    <s v="Subsidio Distrital de Vivienda para el a - Servicio de apoyo financiero para mejoramiento de vivienda"/>
    <x v="567"/>
    <d v="2025-02-10T00:00:00"/>
    <s v="PRESTAR SERVICIOS PROFESIONALES EN ASPECTOS TÉCNICOS - AMBIENTALES PARALA ESTRUCTURACIÓN DE  LAS OBRAS DE MEJORAMIENTO DE VIVIENDA ENTERRITORIOS PRIORIZADOS POR 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45214740"/>
    <n v="0"/>
    <n v="0"/>
    <n v="0"/>
    <s v="0000708935"/>
    <s v="1"/>
    <s v="10859"/>
    <d v="2025-02-10T00:00:00"/>
    <s v="1000106873"/>
    <s v="LINA MARIA GONZALEZ BOTERO"/>
    <s v="1002629376"/>
    <s v="CESAR AUGUSTO CACERES GONZALEZ"/>
    <d v="2025-02-10T00:00:00"/>
    <s v="7990990000"/>
    <s v="Transitoria Presupuesto CDP CRP"/>
  </r>
  <r>
    <s v="2025"/>
    <n v="2"/>
    <d v="2025-01-01T00:00:00"/>
    <d v="2025-05-27T00:00:00"/>
    <s v="0118-01"/>
    <x v="36"/>
    <s v="Desarrollo de estrategias que promuevan  - Servicios de asistencia técnica en planificación urbana y ordenamiento territorial"/>
    <x v="568"/>
    <d v="2025-02-26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68421365"/>
    <n v="0"/>
    <n v="0"/>
    <n v="460750"/>
    <s v="0000720053"/>
    <s v="1"/>
    <s v="10779"/>
    <d v="2025-02-26T00:00:00"/>
    <s v="1000347374"/>
    <s v="JOSE LUIS ALDANA ROMERO"/>
    <s v="1002629376"/>
    <s v="CESAR AUGUSTO CACERES GONZALEZ"/>
    <d v="2025-02-26T00:00:00"/>
    <s v="7990990000"/>
    <s v="Transitoria Presupuesto CDP CRP"/>
  </r>
  <r>
    <s v="2025"/>
    <n v="1"/>
    <d v="2025-01-01T00:00:00"/>
    <d v="2025-05-27T00:00:00"/>
    <s v="0118-01"/>
    <x v="35"/>
    <s v="Subsidio Distrital de Vivienda para el a - Servicio de apoyo financiero para mejoramiento de vivienda"/>
    <x v="569"/>
    <d v="2025-01-21T00:00:00"/>
    <s v="PRESTAR SERVICIOS PROFESIONALES DESDE EL COMPONENTE TECNICO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38401560"/>
    <n v="0"/>
    <n v="0"/>
    <n v="0"/>
    <s v="0000689689"/>
    <s v="1"/>
    <s v="10846"/>
    <d v="2025-01-21T00:00:00"/>
    <s v="1000106873"/>
    <s v="LINA MARIA GONZALEZ BOTERO"/>
    <s v="1002629376"/>
    <s v="CESAR AUGUSTO CACERES GONZALEZ"/>
    <d v="2025-01-21T00:00:00"/>
    <s v="7990990000"/>
    <s v="Transitoria Presupuesto CDP CRP"/>
  </r>
  <r>
    <s v="2025"/>
    <n v="1"/>
    <d v="2025-01-01T00:00:00"/>
    <d v="2025-05-27T00:00:00"/>
    <s v="0118-01"/>
    <x v="38"/>
    <s v="Subsidio Distrital de Vivienda para el a - Servicio de apoyo financiero para arrendamiento de vivienda"/>
    <x v="570"/>
    <d v="2025-01-23T00:00:00"/>
    <s v="PRESTAR SERVICIOS PROFESIONALES PARA APOYAR TÉCNICAMENTE LOS PROGRAMAS YPROYECTOS QUE SE DESARROLLAN POR LA SUBSECRETARIA DE GESTION FINANCIERA"/>
    <s v="1-100-F039"/>
    <s v="VA-Crédito"/>
    <s v="O232020200991123"/>
    <s v="Servicios de la administración pública relacionados con la vivienda e infraestructura de servicios públicos"/>
    <s v="PM/0118/0105/40010330222"/>
    <s v="Subsidios para arrendamiento de vivienda"/>
    <n v="41533333"/>
    <n v="0"/>
    <n v="0"/>
    <n v="0"/>
    <s v="0000693563"/>
    <s v="1"/>
    <s v="10298"/>
    <d v="2025-01-23T00:00:00"/>
    <s v="1011007878"/>
    <s v="DANIEL EDUARDO CONTRERAS CASTRO"/>
    <s v="1002629376"/>
    <s v="CESAR AUGUSTO CACERES GONZALEZ"/>
    <d v="2025-01-23T00:00:00"/>
    <s v="7990990000"/>
    <s v="Transitoria Presupuesto CDP CRP"/>
  </r>
  <r>
    <s v="2025"/>
    <n v="1"/>
    <d v="2025-01-01T00:00:00"/>
    <d v="2025-05-27T00:00:00"/>
    <s v="0118-01"/>
    <x v="38"/>
    <s v="Subsidio Distrital de Vivienda para el a - Servicio de apoyo financiero para arrendamiento de vivienda"/>
    <x v="571"/>
    <d v="2025-01-22T00:00:00"/>
    <s v="PRESTAR SERVICIOS PROFESIONALES PARA REALIZAR LA GESTIÓN SOCIALREQUERIDA PARA LA IMPLEMENTACIÓN DE LOS PROGRAMAS DE VIVIENDA A CARGO DELA SECRETARÍA DISTRITAL DEL HÁBITAT."/>
    <s v="1-100-F039"/>
    <s v="VA-Crédito"/>
    <s v="O232020200991123"/>
    <s v="Servicios de la administración pública relacionados con la vivienda e infraestructura de servicios públicos"/>
    <s v="PM/0118/0105/40010330222"/>
    <s v="Subsidios para arrendamiento de vivienda"/>
    <n v="59333333"/>
    <n v="59333333"/>
    <n v="0"/>
    <n v="0"/>
    <s v="0000691483"/>
    <s v="1"/>
    <s v="10304"/>
    <d v="2025-01-22T00:00:00"/>
    <s v="1011007878"/>
    <s v="DANIEL EDUARDO CONTRERAS CASTRO"/>
    <s v="1002629376"/>
    <s v="CESAR AUGUSTO CACERES GONZALEZ"/>
    <d v="2025-01-22T00:00:00"/>
    <s v="7990990000"/>
    <s v="Transitoria Presupuesto CDP CRP"/>
  </r>
  <r>
    <s v="2025"/>
    <n v="1"/>
    <d v="2025-01-01T00:00:00"/>
    <d v="2025-05-27T00:00:00"/>
    <s v="0118-01"/>
    <x v="35"/>
    <s v="Subsidio Distrital de Vivienda para el a - Servicio de apoyo financiero para mejoramiento de vivienda"/>
    <x v="572"/>
    <d v="2025-01-21T00:00:00"/>
    <s v="PRESTAR SERVICIOS PROFESIONALES PARA APOYAR EL SEGUIMIENTO TÉCNICO A LAEJECUCIÓN Y LA ESTRUCTURACIÓN DE LOS HOGARES DEL PROGRAMA DE PROMOCIÓN YACCESO A SOLUCIONES HABITACIONALES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56776500"/>
    <n v="56776500"/>
    <n v="0"/>
    <n v="0"/>
    <s v="0000689731"/>
    <s v="1"/>
    <s v="10831"/>
    <d v="2025-01-21T00:00:00"/>
    <s v="1000106873"/>
    <s v="LINA MARIA GONZALEZ BOTERO"/>
    <s v="1002629376"/>
    <s v="CESAR AUGUSTO CACERES GONZALEZ"/>
    <d v="2025-01-21T00:00:00"/>
    <s v="7990990000"/>
    <s v="Transitoria Presupuesto CDP CRP"/>
  </r>
  <r>
    <s v="2025"/>
    <n v="2"/>
    <d v="2025-01-01T00:00:00"/>
    <d v="2025-05-27T00:00:00"/>
    <s v="0118-01"/>
    <x v="39"/>
    <s v="Implementación de acciones y estrategias - Servicio de asistencia técnica"/>
    <x v="573"/>
    <d v="2025-02-14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3599"/>
    <s v="1"/>
    <s v="10597"/>
    <d v="2025-02-14T00:00:00"/>
    <s v="1000070452"/>
    <s v="JULIO ALVARO FORIGUA GARCIA"/>
    <s v="1002629376"/>
    <s v="CESAR AUGUSTO CACERES GONZALEZ"/>
    <d v="2025-02-14T00:00:00"/>
    <s v="7990990000"/>
    <s v="Transitoria Presupuesto CDP CRP"/>
  </r>
  <r>
    <s v="2025"/>
    <n v="2"/>
    <d v="2025-01-01T00:00:00"/>
    <d v="2025-05-27T00:00:00"/>
    <s v="0118-01"/>
    <x v="35"/>
    <s v="Subsidio Distrital de Vivienda para el a - Servicio de apoyo financiero para mejoramiento de vivienda"/>
    <x v="574"/>
    <d v="2025-02-10T00:00:00"/>
    <s v="PRESTAR SERVICIOS PROFESIONALES PARA APOYAR LA COORDINACIÓN ALPROCEDIMIENTO DE ESTRUCTURACIÓN DEL PROGRAMA DE MEJORAMIENTO DE VIVIENDADE LA SECRETARIA DISTRITAL DEL HÁBITAT."/>
    <s v="1-100-F039"/>
    <s v="VA-Crédito"/>
    <s v="O232020200991123"/>
    <s v="Servicios de la administración pública relacionados con la vivienda e infraestructura de servicios públicos"/>
    <s v="PM/0118/0103/40010320222"/>
    <s v="Subsidios para el Mejoramiento y habitabilidad urb"/>
    <n v="93567672"/>
    <n v="0"/>
    <n v="0"/>
    <n v="0"/>
    <s v="0000708911"/>
    <s v="1"/>
    <s v="10827"/>
    <d v="2025-02-10T00:00:00"/>
    <s v="1000106873"/>
    <s v="LINA MARIA GONZALEZ BOTERO"/>
    <s v="1002629376"/>
    <s v="CESAR AUGUSTO CACERES GONZALEZ"/>
    <d v="2025-02-10T00:00:00"/>
    <s v="7990990000"/>
    <s v="Transitoria Presupuesto CDP CRP"/>
  </r>
  <r>
    <s v="2025"/>
    <n v="1"/>
    <d v="2025-01-01T00:00:00"/>
    <d v="2025-05-27T00:00:00"/>
    <s v="0118-01"/>
    <x v="41"/>
    <s v="Asistencia técnica para la habilitación  - Servicios de información implementados"/>
    <x v="575"/>
    <d v="2025-01-31T00:00:00"/>
    <s v="PRESTAR SERVICIOS PROFESIONALES PARA APOYAR LOS REQUERIMIENTOS Y ELLEVANTAMIENTO DE INFORMACIÓN PARA DESARROLLOS Y PRUEBAS QUE REQUIERA LAVENTANILLA ÚNICA DE LA CONSTRUCCIÓN - VUC"/>
    <s v="1-100-F001"/>
    <s v="VA-RECURSOS DISTRITO"/>
    <s v="O232020200991123"/>
    <s v="Servicios de la administración pública relacionados con la vivienda e infraestructura de servicios públicos"/>
    <s v="PM/0118/0111/45990250215"/>
    <s v="Servicios de orientación y gestión frente a los re"/>
    <n v="79487100"/>
    <n v="0"/>
    <n v="0"/>
    <n v="0"/>
    <s v="0000702127"/>
    <s v="1"/>
    <s v="10322"/>
    <d v="2025-01-31T00:00:00"/>
    <s v="1002995155"/>
    <s v="JAIME OLAYA AMADO"/>
    <s v="1002629376"/>
    <s v="CESAR AUGUSTO CACERES GONZALEZ"/>
    <d v="2025-01-31T00:00:00"/>
    <s v="7990990000"/>
    <s v="Transitoria Presupuesto CDP CRP"/>
  </r>
  <r>
    <s v="2025"/>
    <n v="1"/>
    <d v="2025-01-01T00:00:00"/>
    <d v="2025-05-27T00:00:00"/>
    <s v="0118-01"/>
    <x v="38"/>
    <s v="Subsidio Distrital de Vivienda para el a - Servicio de apoyo financiero para arrendamiento de vivienda"/>
    <x v="576"/>
    <d v="2025-01-23T00:00:00"/>
    <s v="PRESTAR SERVICIOS PROFESIONALES DE CARÁCTER FINANCIERO PARA REALIZAREVALUACIÓN Y ANALISIS FINANCIERO DE LOS PROYECTOS Y PROGRAMAS DE ACCESOA LA VIVIENDA DE LA SUBSECRETARIA DE GESTIÓN FINANCIERA"/>
    <s v="1-100-F039"/>
    <s v="VA-Crédito"/>
    <s v="O232020200991123"/>
    <s v="Servicios de la administración pública relacionados con la vivienda e infraestructura de servicios públicos"/>
    <s v="PM/0118/0105/40010330222"/>
    <s v="Subsidios para arrendamiento de vivienda"/>
    <n v="35600000"/>
    <n v="0"/>
    <n v="0"/>
    <n v="0"/>
    <s v="0000693639"/>
    <s v="1"/>
    <s v="10384"/>
    <d v="2025-01-23T00:00:00"/>
    <s v="1011007878"/>
    <s v="DANIEL EDUARDO CONTRERAS CASTRO"/>
    <s v="1002629376"/>
    <s v="CESAR AUGUSTO CACERES GONZALEZ"/>
    <d v="2025-01-23T00:00:00"/>
    <s v="7990990000"/>
    <s v="Transitoria Presupuesto CDP CRP"/>
  </r>
  <r>
    <s v="2025"/>
    <n v="1"/>
    <d v="2025-01-01T00:00:00"/>
    <d v="2025-05-27T00:00:00"/>
    <s v="0118-01"/>
    <x v="38"/>
    <s v="Subsidio Distrital de Vivienda para el a - Servicio de apoyo financiero para arrendamiento de vivienda"/>
    <x v="577"/>
    <d v="2025-01-23T00:00:00"/>
    <s v="PRESTAR SERVICIOS PROFESIONALES PARA REALIZAR SEGUIMIENTO A LOS ASUNTOSJURIDICOS EN LOS PROGRAMAS DE ACCESO A LA VIVIENDA A CARGO DE LASUBSECRETARIA DE GESTION FINANCIERA"/>
    <s v="1-100-F039"/>
    <s v="VA-Crédito"/>
    <s v="O232020200991123"/>
    <s v="Servicios de la administración pública relacionados con la vivienda e infraestructura de servicios públicos"/>
    <s v="PM/0118/0105/40010330222"/>
    <s v="Subsidios para arrendamiento de vivienda"/>
    <n v="35600000"/>
    <n v="0"/>
    <n v="0"/>
    <n v="0"/>
    <s v="0000693578"/>
    <s v="1"/>
    <s v="10385"/>
    <d v="2025-01-23T00:00:00"/>
    <s v="1011007878"/>
    <s v="DANIEL EDUARDO CONTRERAS CASTRO"/>
    <s v="1002629376"/>
    <s v="CESAR AUGUSTO CACERES GONZALEZ"/>
    <d v="2025-01-23T00:00:00"/>
    <s v="7990990000"/>
    <s v="Transitoria Presupuesto CDP CRP"/>
  </r>
  <r>
    <s v="2025"/>
    <n v="1"/>
    <d v="2025-01-01T00:00:00"/>
    <d v="2025-05-27T00:00:00"/>
    <s v="0118-01"/>
    <x v="11"/>
    <s v="Asistencia técnica para la habilitación  - Servicio de asistencia técnica"/>
    <x v="578"/>
    <d v="2025-01-31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79487100"/>
    <n v="0"/>
    <n v="0"/>
    <n v="0"/>
    <s v="0000702479"/>
    <s v="1"/>
    <s v="10228"/>
    <d v="2025-01-31T00:00:00"/>
    <s v="1002995155"/>
    <s v="JAIME OLAYA AMADO"/>
    <s v="1002629376"/>
    <s v="CESAR AUGUSTO CACERES GONZALEZ"/>
    <d v="2025-01-31T00:00:00"/>
    <s v="7990990000"/>
    <s v="Transitoria Presupuesto CDP CRP"/>
  </r>
  <r>
    <s v="2025"/>
    <n v="2"/>
    <d v="2025-01-01T00:00:00"/>
    <d v="2025-05-27T00:00:00"/>
    <s v="0118-01"/>
    <x v="39"/>
    <s v="Implementación de acciones y estrategias - Servicio de asistencia técnica"/>
    <x v="579"/>
    <d v="2025-02-28T00:00:00"/>
    <s v="PRESTAR SERVICIOS PROFESIONALES DE TIPO TÉCNICO Y TECNOLÓGICO EN LASUBDIRECCIÓN DE PREVENCIÓN Y SEGUIMIENTO DE LA SECRETARÍA DISTRITAL DELHÁBITAT EN LAS ÁREAS SUSCEPTIBLES DE OCUPACIÓN ILEGAL O INFORMAL DE LACIUDAD."/>
    <s v="1-100-F001"/>
    <s v="VA-RECURSOS DISTRITO"/>
    <s v="O232020200991123"/>
    <s v="Servicios de la administración pública relacionados con la vivienda e infraestructura de servicios públicos"/>
    <s v="PM/0118/0117/45990310226"/>
    <s v="Servicio de prevención, vigilancia y seguimiento d"/>
    <n v="64452270"/>
    <n v="0"/>
    <n v="0"/>
    <n v="6445227"/>
    <s v="0000720949"/>
    <s v="1"/>
    <s v="10593"/>
    <d v="2025-02-28T00:00:00"/>
    <s v="1005450425"/>
    <s v="CARLOS ANDRES DANIELS JARAMILLO"/>
    <s v="1002629376"/>
    <s v="CESAR AUGUSTO CACERES GONZALEZ"/>
    <d v="2025-02-28T00:00:00"/>
    <s v="7990990000"/>
    <s v="Transitoria Presupuesto CDP CRP"/>
  </r>
  <r>
    <s v="2025"/>
    <n v="2"/>
    <d v="2025-01-01T00:00:00"/>
    <d v="2025-05-27T00:00:00"/>
    <s v="0118-01"/>
    <x v="39"/>
    <s v="Implementación de acciones y estrategias - Servicio de asistencia técnica"/>
    <x v="580"/>
    <d v="2025-02-28T00:00:00"/>
    <s v="PRESTAR SERVICIOS PROFESIONALES PARA APOYAR TÉCNICAMENTE LAS ACTIVIDADESDE MONITOREO Y PREVENCIÓN DE DESARROLLOS ILEGALES EN LAS AREASSUSCEPTIBLES DE OCUPACIÓN ILEGAL O INFORMALDEL DISTRITO CAPITAL"/>
    <s v="1-100-I019"/>
    <s v="VA-Otras multas"/>
    <s v="O232020200991123"/>
    <s v="Servicios de la administración pública relacionados con la vivienda e infraestructura de servicios públicos"/>
    <s v="PM/0118/0117/45990310226"/>
    <s v="Servicio de prevención, vigilancia y seguimiento d"/>
    <n v="58007043"/>
    <n v="0"/>
    <n v="0"/>
    <n v="58007043"/>
    <s v="0000720948"/>
    <s v="1"/>
    <s v="10813"/>
    <d v="2025-02-28T00:00:00"/>
    <s v="1005450425"/>
    <s v="CARLOS ANDRES DANIELS JARAMILLO"/>
    <s v="1002629376"/>
    <s v="CESAR AUGUSTO CACERES GONZALEZ"/>
    <d v="2025-02-28T00:00:00"/>
    <s v="7990990000"/>
    <s v="Transitoria Presupuesto CDP CRP"/>
  </r>
  <r>
    <s v="2025"/>
    <n v="1"/>
    <d v="2025-01-01T00:00:00"/>
    <d v="2025-05-27T00:00:00"/>
    <s v="0118-01"/>
    <x v="3"/>
    <s v="Desarrollo de estrategias que promuevan  - Espacio publico adecuado"/>
    <x v="581"/>
    <d v="2025-01-03T00:00:00"/>
    <s v="PRESTAR SERVICIOS PROFESIONALES PARA DESARROLLAR ACTIVIDADESESTRATÉGICAS Y TÉCNICAS RELACIONADAS CON LA FORMULACIÓN, EJECUCIÓN YSEGUIMIENTO DE LAS ESTRATEGIAS DE PARTICIPACIÓN EN EL ESPACIO PÚBLICO,LIDERADAS POR LA SECRETARÍA DISTRITAL DEL HÁBITAT."/>
    <s v="1-100-F001"/>
    <s v="VA-RECURSOS DISTRITO"/>
    <s v="O232020200991123"/>
    <s v="Servicios de la administración pública relacionados con la vivienda e infraestructura de servicios públicos"/>
    <s v="PM/0118/0119/40020200209"/>
    <s v="Informes con resultados de encuesta de satisfacció"/>
    <n v="85508850"/>
    <n v="0"/>
    <n v="0"/>
    <n v="2408700"/>
    <s v="0000656878"/>
    <s v="1"/>
    <s v="10648"/>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x v="582"/>
    <d v="2025-01-03T00:00:00"/>
    <s v="PRESTAR SERVICIOS PROFESIONALES PARA LA IMPLEMENTACIÓN DE LA POLÍTICA DETRANSPARENCIA Y ACCESO A LA INFORMACIÓN PÚBLICA, ASI COMO LA POLÍTICA DERACIONALIZACIÓN DE TRÁMITES, EN EL MARCO DEL MODELO INTEGRADO DEPLANEACIÓN Y GESTIÓN, CONFORME A LA NORMATIVA VIGENTE, Y DE LASESTRATEGIAS DE RELACIONAMIENTO CON LA CIUDADANIA."/>
    <s v="1-100-F001"/>
    <s v="VA-RECURSOS DISTRITO"/>
    <s v="O232020200991123"/>
    <s v="Servicios de la administración pública relacionados con la vivienda e infraestructura de servicios públicos"/>
    <s v="PM/0118/0119/40020200209"/>
    <s v="Informes con resultados de encuesta de satisfacció"/>
    <n v="113666667"/>
    <n v="0"/>
    <n v="0"/>
    <n v="8666667"/>
    <s v="0000657148"/>
    <s v="1"/>
    <s v="11084"/>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x v="583"/>
    <d v="2025-01-03T00:00:00"/>
    <s v="PRESTAR SERVICIOS PROFESIONALES PARA EL DESARROLLO DE LAS ACTIVIDADES DEFORMULACIÓN EJECUCIÓN Y SEGUIMIENTO A LAS INTERVENCIONES DE APROPIACIÓNEN EL ESPACIO PUBLICO, LIDERADAS POR LA SECRETARÍA DISTRITAL DELHÁBITAT."/>
    <s v="1-100-F001"/>
    <s v="VA-RECURSOS DISTRITO"/>
    <s v="O232020200991123"/>
    <s v="Servicios de la administración pública relacionados con la vivienda e infraestructura de servicios públicos"/>
    <s v="PM/0118/0119/40020200209"/>
    <s v="Informes con resultados de encuesta de satisfacció"/>
    <n v="78557858"/>
    <n v="0"/>
    <n v="0"/>
    <n v="9445368"/>
    <s v="0000657139"/>
    <s v="1"/>
    <s v="11078"/>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x v="584"/>
    <d v="2025-01-03T00:00:00"/>
    <s v="PRESTAR SERVICIOS PROFESIONALES PARA APOYAR EL POSICIONAMIENTO EIMPLEMENTACIÓN DE LA ESTRATEGIAS DE PARTICIPACIÓN E INTERVENCIÓN DELSECTOR HÁBITAT A NIVEL TERRITORIAL Y SU ARTICULACIÓN CON EL NIVELCENTRAL."/>
    <s v="1-100-F001"/>
    <s v="VA-RECURSOS DISTRITO"/>
    <s v="O232020200991123"/>
    <s v="Servicios de la administración pública relacionados con la vivienda e infraestructura de servicios públicos"/>
    <s v="PM/0118/0119/40020200209"/>
    <s v="Informes con resultados de encuesta de satisfacció"/>
    <n v="58669050"/>
    <n v="0"/>
    <n v="0"/>
    <n v="7054050"/>
    <s v="0000657112"/>
    <s v="1"/>
    <s v="10774"/>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x v="585"/>
    <d v="2025-01-03T00:00:00"/>
    <s v="PRESTAR SERVICIOS DE APOYO A LA GESTIÓN EN LAS ACTIVIDADES LOGÍSTICAS YOPERATIVAS PARA LA PROMOCIÓN E IMPLEMENTACIÓN DE LAS ESTRATEGIAS DEPARTICIPACIÓN Y RELACIONAMIENTO CON LA CIUDADANIA."/>
    <s v="1-100-F001"/>
    <s v="VA-RECURSOS DISTRITO"/>
    <s v="O232020200991123"/>
    <s v="Servicios de la administración pública relacionados con la vivienda e infraestructura de servicios públicos"/>
    <s v="PM/0118/0119/40020200209"/>
    <s v="Informes con resultados de encuesta de satisfacció"/>
    <n v="45466667"/>
    <n v="0"/>
    <n v="0"/>
    <n v="5466667"/>
    <s v="0000657118"/>
    <s v="1"/>
    <s v="10780"/>
    <d v="2025-01-03T00:00:00"/>
    <s v="1000668702"/>
    <s v="JAZMIN ROCIO OROZCO RODRIGUEZ"/>
    <s v="1002629376"/>
    <s v="CESAR AUGUSTO CACERES GONZALEZ"/>
    <d v="2025-01-03T00:00:00"/>
    <s v="7990990000"/>
    <s v="Transitoria Presupuesto CDP CRP"/>
  </r>
  <r>
    <s v="2025"/>
    <n v="1"/>
    <d v="2025-01-01T00:00:00"/>
    <d v="2025-05-27T00:00:00"/>
    <s v="0118-01"/>
    <x v="12"/>
    <s v="Implementación de las estrategias de gen - Servicio de información actualizado"/>
    <x v="586"/>
    <d v="2025-01-08T00:00:00"/>
    <s v="PRESTAR SERVICIOS PROFESIONALES PARA ADELANTAR LA  IMPLEMENTACIÓN DE LASMETODOLOGÍAS PARA LAS EVALUACIONES DE LAS POLÍTICAS, PROGRAMAS YESTRATEGIAS DE LA ENTIDAD, ASÍ COMO EL PROCESAMIENTO, CONSOLIDACIÓN YANÁLISIS DE LA INFORMACIÓN REQUERIDA EN EL MARCO DEL OBSERVATORIODISTRITAL DEL HÁBITAT."/>
    <s v="1-100-F001"/>
    <s v="VA-RECURSOS DISTRITO"/>
    <s v="O232020200991123"/>
    <s v="Servicios de la administración pública relacionados con la vivienda e infraestructura de servicios públicos"/>
    <s v="PM/0118/0101/45990280213"/>
    <s v="SERVICIO DE ASISTENCIA TÉCNICA PARA LA PLANEACIÓN"/>
    <n v="79566667"/>
    <n v="0"/>
    <n v="0"/>
    <n v="0"/>
    <s v="0000660878"/>
    <s v="1"/>
    <s v="9942"/>
    <d v="2025-01-08T00:00:00"/>
    <s v="1002522971"/>
    <s v="NEIBER YANETH PRIETO PERILLA"/>
    <s v="1002629376"/>
    <s v="CESAR AUGUSTO CACERES GONZALEZ"/>
    <d v="2025-01-08T00:00:00"/>
    <s v="7990990000"/>
    <s v="Transitoria Presupuesto CDP CRP"/>
  </r>
  <r>
    <s v="2025"/>
    <n v="1"/>
    <d v="2025-01-01T00:00:00"/>
    <d v="2025-05-27T00:00:00"/>
    <s v="0118-01"/>
    <x v="43"/>
    <s v="Desarrollo de estrategias que promuevan  - Documentos de planeación"/>
    <x v="587"/>
    <d v="2025-01-20T00:00:00"/>
    <s v="PRESTAR SERVICIOS PROFESIONALES PARA APOYAR LA PROMOCIÓN, COMUNICACIÓN YDIVULGACIÓN DE LAS ACTIVIDADES DESARROLLADAS EN EL MARCO DEL COMPONENTEDE PARTICIPACIÓN Y RELACIONAMIENTO CON LA CIUDADANÍA."/>
    <s v="1-100-F001"/>
    <s v="VA-RECURSOS DISTRITO"/>
    <s v="O232020200991123"/>
    <s v="Servicios de la administración pública relacionados con la vivienda e infraestructura de servicios públicos"/>
    <s v="PM/0118/0119/40020160209"/>
    <s v="Informes con resultados de encuesta de satisfacció"/>
    <n v="69112485"/>
    <n v="0"/>
    <n v="0"/>
    <n v="5"/>
    <s v="0000687715"/>
    <s v="1"/>
    <s v="10773"/>
    <d v="2025-01-20T00:00:00"/>
    <s v="1000347374"/>
    <s v="JOSE LUIS ALDANA ROMERO"/>
    <s v="1002629376"/>
    <s v="CESAR AUGUSTO CACERES GONZALEZ"/>
    <d v="2025-01-20T00:00:00"/>
    <s v="7990990000"/>
    <s v="Transitoria Presupuesto CDP CRP"/>
  </r>
  <r>
    <s v="2025"/>
    <n v="1"/>
    <d v="2025-01-01T00:00:00"/>
    <d v="2025-05-27T00:00:00"/>
    <s v="0118-01"/>
    <x v="12"/>
    <s v="Implementación de las estrategias de gen - Servicio de información actualizado"/>
    <x v="588"/>
    <d v="2025-01-08T00:00:00"/>
    <s v="PRESTAR SERVICIOS PROFESIONALES EN EL PROCESAMIENTO, ANÁLISIS,CONSOLIDACIÓN DE INFORMACIÓN ALFANUMÉRICA Y GEOGRÁFICA INSUMO DELSISTEMA DE INFORMACIÓN DEL SECTOR HÁBITAT."/>
    <s v="1-100-F001"/>
    <s v="VA-RECURSOS DISTRITO"/>
    <s v="O232020200991123"/>
    <s v="Servicios de la administración pública relacionados con la vivienda e infraestructura de servicios públicos"/>
    <s v="PM/0118/0101/45990280213"/>
    <s v="SERVICIO DE ASISTENCIA TÉCNICA PARA LA PLANEACIÓN"/>
    <n v="85818333"/>
    <n v="0"/>
    <n v="0"/>
    <n v="0"/>
    <s v="0000660730"/>
    <s v="1"/>
    <s v="9962"/>
    <d v="2025-01-08T00:00:00"/>
    <s v="1002522971"/>
    <s v="NEIBER YANETH PRIETO PERILLA"/>
    <s v="1002629376"/>
    <s v="CESAR AUGUSTO CACERES GONZALEZ"/>
    <d v="2025-01-08T00:00:00"/>
    <s v="7990990000"/>
    <s v="Transitoria Presupuesto CDP CRP"/>
  </r>
  <r>
    <s v="2025"/>
    <n v="1"/>
    <d v="2025-01-01T00:00:00"/>
    <d v="2025-05-27T00:00:00"/>
    <s v="0118-01"/>
    <x v="44"/>
    <s v="Implementación de las estrategias de gen - Servicio de educación informal"/>
    <x v="589"/>
    <d v="2025-01-08T00:00:00"/>
    <s v="PRESTAR SERVICIOS PROFESIONALES PARA LA DIFUSIÓN DEL CONOCIMIENTO Y ELDESARROLLO DE ESTRATEGIAS PEDAGÓGICAS QUE FORTALEZCAN LA PARTICIPACIÓNEN LA ESCUELA DEL HÁBITAT DE LA SDHT."/>
    <s v="1-100-F001"/>
    <s v="VA-RECURSOS DISTRITO"/>
    <s v="O232020200991123"/>
    <s v="Servicios de la administración pública relacionados con la vivienda e infraestructura de servicios públicos"/>
    <s v="PM/0118/0101/45990300213"/>
    <s v="SERVICIO DE ASISTENCIA TÉCNICA PARA LA PLANEACIÓN"/>
    <n v="75163220"/>
    <n v="0"/>
    <n v="0"/>
    <n v="0"/>
    <s v="0000660924"/>
    <s v="1"/>
    <s v="9944"/>
    <d v="2025-01-08T00:00:00"/>
    <s v="1002522971"/>
    <s v="NEIBER YANETH PRIETO PERILLA"/>
    <s v="1002629376"/>
    <s v="CESAR AUGUSTO CACERES GONZALEZ"/>
    <d v="2025-01-08T00:00:00"/>
    <s v="7990990000"/>
    <s v="Transitoria Presupuesto CDP CRP"/>
  </r>
  <r>
    <s v="2025"/>
    <n v="1"/>
    <d v="2025-01-01T00:00:00"/>
    <d v="2025-05-27T00:00:00"/>
    <s v="0118-01"/>
    <x v="45"/>
    <s v="Implementación de las estrategias de gen - Documentos de planeación"/>
    <x v="590"/>
    <d v="2025-01-08T00:00:00"/>
    <s v="PRESTAR SERVICIOS PROFESIONALES EN LA ELABORACIÓN DE DOCUMENTOS TÉCNICOSY ANÁLISIS, ASÍ COMO LA ELABORACIÓN DE EVALUACIONES A PARTIR DEMETODOLOGÍAS CUALITATIVAS QUE SE GENEREN EN EL MARCO DE LA INFORMACIÓNMISIONAL Y ESTRATÉGICA DE LA SDHT."/>
    <s v="1-100-F001"/>
    <s v="VA-RECURSOS DISTRITO"/>
    <s v="O232020200991123"/>
    <s v="Servicios de la administración pública relacionados con la vivienda e infraestructura de servicios públicos"/>
    <s v="PM/0118/0101/45990190213"/>
    <s v="SERVICIO DE ASISTENCIA TÉCNICA PARA LA PLANEACIÓN"/>
    <n v="105604290"/>
    <n v="0"/>
    <n v="0"/>
    <n v="0"/>
    <s v="0000660920"/>
    <s v="1"/>
    <s v="9968"/>
    <d v="2025-01-08T00:00:00"/>
    <s v="1002522971"/>
    <s v="NEIBER YANETH PRIETO PERILLA"/>
    <s v="1002629376"/>
    <s v="CESAR AUGUSTO CACERES GONZALEZ"/>
    <d v="2025-01-08T00:00:00"/>
    <s v="7990990000"/>
    <s v="Transitoria Presupuesto CDP CRP"/>
  </r>
  <r>
    <s v="2025"/>
    <n v="1"/>
    <d v="2025-01-01T00:00:00"/>
    <d v="2025-05-27T00:00:00"/>
    <s v="0118-01"/>
    <x v="12"/>
    <s v="Implementación de las estrategias de gen - Servicio de información actualizado"/>
    <x v="591"/>
    <d v="2025-01-08T00:00:00"/>
    <s v="PRESTAR SERVICIOS PROFESIONALES ESPECIALIZADOS EN EL ANÁLISIS DE LAINFORMACIÓN ECONÓMICA Y FINANCIERA EN TEMAS DE VIVIENDA Y DESARROLLOURBANO PARA LA TOMA DE DECISIONES DEL SECTOR HÁBITAT."/>
    <s v="1-100-F001"/>
    <s v="VA-RECURSOS DISTRITO"/>
    <s v="O232020200991123"/>
    <s v="Servicios de la administración pública relacionados con la vivienda e infraestructura de servicios públicos"/>
    <s v="PM/0118/0101/45990280213"/>
    <s v="SERVICIO DE ASISTENCIA TÉCNICA PARA LA PLANEACIÓN"/>
    <n v="170500000"/>
    <n v="0"/>
    <n v="0"/>
    <n v="0"/>
    <s v="0000660695"/>
    <s v="1"/>
    <s v="10031"/>
    <d v="2025-01-08T00:00:00"/>
    <s v="1002522971"/>
    <s v="NEIBER YANETH PRIETO PERILLA"/>
    <s v="1002629376"/>
    <s v="CESAR AUGUSTO CACERES GONZALEZ"/>
    <d v="2025-01-08T00:00:00"/>
    <s v="7990990000"/>
    <s v="Transitoria Presupuesto CDP CRP"/>
  </r>
  <r>
    <s v="2025"/>
    <n v="1"/>
    <d v="2025-01-01T00:00:00"/>
    <d v="2025-05-27T00:00:00"/>
    <s v="0118-01"/>
    <x v="43"/>
    <s v="Desarrollo de estrategias que promuevan  - Documentos de planeación"/>
    <x v="592"/>
    <d v="2025-01-23T00:00:00"/>
    <s v="PRESTAR SERVICIOS PROFESIONALES PARA ARTICULAR EL DESARROLLO DEACTIVIDADES RELACIONADAS CON LA FORMULACIÓN, IMPLEMENTACIÓN YSEGUIMIENTO DE ESTRATEGIAS DE PARTICIPACIÓN Y RELACIONAMIENTO CON LACIUDADANÍA"/>
    <s v="1-100-F001"/>
    <s v="VA-RECURSOS DISTRITO"/>
    <s v="O232020200991123"/>
    <s v="Servicios de la administración pública relacionados con la vivienda e infraestructura de servicios públicos"/>
    <s v="PM/0118/0119/40020160209"/>
    <s v="Informes con resultados de encuesta de satisfacció"/>
    <n v="83998251"/>
    <n v="0"/>
    <n v="0"/>
    <n v="83998251"/>
    <s v="0000692799"/>
    <s v="1"/>
    <s v="10777"/>
    <d v="2025-01-23T00:00:00"/>
    <s v="1000347374"/>
    <s v="JOSE LUIS ALDANA ROMERO"/>
    <s v="1002629376"/>
    <s v="CESAR AUGUSTO CACERES GONZALEZ"/>
    <d v="2025-01-23T00:00:00"/>
    <s v="7990990000"/>
    <s v="Transitoria Presupuesto CDP CRP"/>
  </r>
  <r>
    <s v="2025"/>
    <n v="1"/>
    <d v="2025-01-01T00:00:00"/>
    <d v="2025-05-27T00:00:00"/>
    <s v="0118-01"/>
    <x v="3"/>
    <s v="Desarrollo de estrategias que promuevan  - Espacio publico adecuado"/>
    <x v="593"/>
    <d v="2025-01-23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43733333"/>
    <n v="0"/>
    <n v="0"/>
    <n v="3733333"/>
    <s v="0000692787"/>
    <s v="1"/>
    <s v="10647"/>
    <d v="2025-01-23T00:00:00"/>
    <s v="1000347374"/>
    <s v="JOSE LUIS ALDANA ROMERO"/>
    <s v="1002629376"/>
    <s v="CESAR AUGUSTO CACERES GONZALEZ"/>
    <d v="2025-01-23T00:00:00"/>
    <s v="7990990000"/>
    <s v="Transitoria Presupuesto CDP CRP"/>
  </r>
  <r>
    <s v="2025"/>
    <n v="1"/>
    <d v="2025-01-01T00:00:00"/>
    <d v="2025-05-27T00:00:00"/>
    <s v="0118-01"/>
    <x v="44"/>
    <s v="Implementación de las estrategias de gen - Servicio de educación informal"/>
    <x v="594"/>
    <d v="2025-01-08T00:00:00"/>
    <s v="PRESTAR SERVICIOS PROFESIONALES PARA REALIZAR LA GESTIÓN, PROMOCIÓN YDIFUSIÓN DEL CONOCIMIENTO EN TEMAS DEL SECTOR HÁBITAT A TRAVÉS DE LASESTRATEGIAS PEDAGÓGICAS DE LA ESCUELA DEL HÁBITAT DE LA SECRETARÍADISTRITAL DEL HÁBITAT."/>
    <s v="1-100-F001"/>
    <s v="VA-RECURSOS DISTRITO"/>
    <s v="O232020200991123"/>
    <s v="Servicios de la administración pública relacionados con la vivienda e infraestructura de servicios públicos"/>
    <s v="PM/0118/0101/45990300213"/>
    <s v="SERVICIO DE ASISTENCIA TÉCNICA PARA LA PLANEACIÓN"/>
    <n v="109124433"/>
    <n v="0"/>
    <n v="0"/>
    <n v="0"/>
    <s v="0000660845"/>
    <s v="1"/>
    <s v="9955"/>
    <d v="2025-01-08T00:00:00"/>
    <s v="1002522971"/>
    <s v="NEIBER YANETH PRIETO PERILLA"/>
    <s v="1002629376"/>
    <s v="CESAR AUGUSTO CACERES GONZALEZ"/>
    <d v="2025-01-08T00:00:00"/>
    <s v="7990990000"/>
    <s v="Transitoria Presupuesto CDP CRP"/>
  </r>
  <r>
    <s v="2025"/>
    <n v="1"/>
    <d v="2025-01-01T00:00:00"/>
    <d v="2025-05-27T00:00:00"/>
    <s v="0118-01"/>
    <x v="12"/>
    <s v="Implementación de las estrategias de gen - Servicio de información actualizado"/>
    <x v="595"/>
    <d v="2025-01-08T00:00:00"/>
    <s v="PRESTAR SERVICIOS PROFESIONALES PARA REALIZAR EL SEGUIMIENTO AL PLAN DEHÁBITAT Y SERVICIOS PÚBLICOS, ASÍ COMO LA ELABORACIÓN DE ANÁLISIS ENTEMAS DEL HÁBITAT Y LA REGIÓN."/>
    <s v="1-100-F001"/>
    <s v="VA-RECURSOS DISTRITO"/>
    <s v="O232020200991123"/>
    <s v="Servicios de la administración pública relacionados con la vivienda e infraestructura de servicios públicos"/>
    <s v="PM/0118/0101/45990280213"/>
    <s v="SERVICIO DE ASISTENCIA TÉCNICA PARA LA PLANEACIÓN"/>
    <n v="117338100"/>
    <n v="0"/>
    <n v="0"/>
    <n v="0"/>
    <s v="0000660882"/>
    <s v="1"/>
    <s v="9953"/>
    <d v="2025-01-08T00:00:00"/>
    <s v="1002522971"/>
    <s v="NEIBER YANETH PRIETO PERILLA"/>
    <s v="1002629376"/>
    <s v="CESAR AUGUSTO CACERES GONZALEZ"/>
    <d v="2025-01-08T00:00:00"/>
    <s v="7990990000"/>
    <s v="Transitoria Presupuesto CDP CRP"/>
  </r>
  <r>
    <s v="2025"/>
    <n v="1"/>
    <d v="2025-01-01T00:00:00"/>
    <d v="2025-05-27T00:00:00"/>
    <s v="0118-01"/>
    <x v="12"/>
    <s v="Implementación de las estrategias de gen - Servicio de información actualizado"/>
    <x v="596"/>
    <d v="2025-01-22T00:00:00"/>
    <s v="PRESTAR SERVICIOS PROFESIONALES PARA LA IMPLEMENTACIÓN DE LA ESTRATEGIADE GOBIERNO DE DATOS DE LA ENTIDAD Y LA ADMINISTRACIÓN DE LOS CONTENIDOSDEL OBSERVATORIO DEL HÁBITAT DEL DISTRITO CAPITAL."/>
    <s v="1-100-F001"/>
    <s v="VA-RECURSOS DISTRITO"/>
    <s v="O232020200991123"/>
    <s v="Servicios de la administración pública relacionados con la vivienda e infraestructura de servicios públicos"/>
    <s v="PM/0118/0101/45990280213"/>
    <s v="SERVICIO DE ASISTENCIA TÉCNICA PARA LA PLANEACIÓN"/>
    <n v="121691143"/>
    <n v="0"/>
    <n v="0"/>
    <n v="0"/>
    <s v="0000691537"/>
    <s v="1"/>
    <s v="9974"/>
    <d v="2025-01-22T00:00:00"/>
    <s v="1002135545"/>
    <s v="MARIA PAULA SALCEDO PORRAS"/>
    <s v="1002629376"/>
    <s v="CESAR AUGUSTO CACERES GONZALEZ"/>
    <d v="2025-01-22T00:00:00"/>
    <s v="7990990000"/>
    <s v="Transitoria Presupuesto CDP CRP"/>
  </r>
  <r>
    <s v="2025"/>
    <n v="1"/>
    <d v="2025-01-01T00:00:00"/>
    <d v="2025-05-27T00:00:00"/>
    <s v="0118-01"/>
    <x v="44"/>
    <s v="Implementación de las estrategias de gen - Servicio de educación informal"/>
    <x v="597"/>
    <d v="2025-01-22T00:00:00"/>
    <s v="PRESTAR SERVICIOS PROFESIONALES PARA EL DESARROLLO, DIGITALIZACIÓN YADMINISTRACIÓN DE CONTENIDOS DE LA PLATAFORMA DE EDUCACIÓN VIRTUAL DE LAESCUELA DEL HÁBITAT DE LA SDHT."/>
    <s v="1-100-F001"/>
    <s v="VA-RECURSOS DISTRITO"/>
    <s v="O232020200991123"/>
    <s v="Servicios de la administración pública relacionados con la vivienda e infraestructura de servicios públicos"/>
    <s v="PM/0118/0101/45990300213"/>
    <s v="SERVICIO DE ASISTENCIA TÉCNICA PARA LA PLANEACIÓN"/>
    <n v="65600000"/>
    <n v="0"/>
    <n v="0"/>
    <n v="0"/>
    <s v="0000691549"/>
    <s v="1"/>
    <s v="9972"/>
    <d v="2025-01-22T00:00:00"/>
    <s v="1002135545"/>
    <s v="MARIA PAULA SALCEDO PORRAS"/>
    <s v="1002629376"/>
    <s v="CESAR AUGUSTO CACERES GONZALEZ"/>
    <d v="2025-01-22T00:00:00"/>
    <s v="7990990000"/>
    <s v="Transitoria Presupuesto CDP CRP"/>
  </r>
  <r>
    <s v="2025"/>
    <n v="1"/>
    <d v="2025-01-01T00:00:00"/>
    <d v="2025-05-27T00:00:00"/>
    <s v="0118-01"/>
    <x v="12"/>
    <s v="Implementación de las estrategias de gen - Servicio de información actualizado"/>
    <x v="598"/>
    <d v="2025-01-08T00:00:00"/>
    <s v="PRESTAR SERVICIOS PROFESIONALES PARA REALIZAR SEGUIMIENTO Y MONITOREO ALAS ACCIONES MISIONALES RELACIONADAS CON LAS POLÍTICAS PÚBLICAS DELSECTOR, ASÍ COMO PARA ELABORAR, REVISAR Y ANALIZAR DOCUMENTOS TÉCNICOSEN TEMAS DEL SECTOR HÁBITAT Y LA REGIÓN."/>
    <s v="1-100-F001"/>
    <s v="VA-RECURSOS DISTRITO"/>
    <s v="O232020200991123"/>
    <s v="Servicios de la administración pública relacionados con la vivienda e infraestructura de servicios públicos"/>
    <s v="PM/0118/0101/45990280213"/>
    <s v="SERVICIO DE ASISTENCIA TÉCNICA PARA LA PLANEACIÓN"/>
    <n v="134938815"/>
    <n v="0"/>
    <n v="0"/>
    <n v="0"/>
    <s v="0000660555"/>
    <s v="1"/>
    <s v="9957"/>
    <d v="2025-01-08T00:00:00"/>
    <s v="1002522971"/>
    <s v="NEIBER YANETH PRIETO PERILLA"/>
    <s v="1002629376"/>
    <s v="CESAR AUGUSTO CACERES GONZALEZ"/>
    <d v="2025-01-08T00:00:00"/>
    <s v="7990990000"/>
    <s v="Transitoria Presupuesto CDP CRP"/>
  </r>
  <r>
    <s v="2025"/>
    <n v="1"/>
    <d v="2025-01-01T00:00:00"/>
    <d v="2025-05-27T00:00:00"/>
    <s v="0118-01"/>
    <x v="45"/>
    <s v="Implementación de las estrategias de gen - Documentos de planeación"/>
    <x v="599"/>
    <d v="2025-01-08T00:00:00"/>
    <s v="PRESTAR SERVICIOS PROFESIONALES ESPECIALIZADOS PARA ELABORAR DOCUMENTOSTÉCNICOS Y ANÁLISIS DESDE LOS COMPONENTES ECONÓMICO, FINANCIERO, DEPLANEACIÓN Y DE GESTIÓN, A ESCALA URBANA Y REGIONAL, PARA LA TOMA DEDECISIONES EN POLÍTICA PÚBLICA DEL SECTOR."/>
    <s v="1-100-F001"/>
    <s v="VA-RECURSOS DISTRITO"/>
    <s v="O232020200991123"/>
    <s v="Servicios de la administración pública relacionados con la vivienda e infraestructura de servicios públicos"/>
    <s v="PM/0118/0101/45990190213"/>
    <s v="SERVICIO DE ASISTENCIA TÉCNICA PARA LA PLANEACIÓN"/>
    <n v="142083333"/>
    <n v="0"/>
    <n v="0"/>
    <n v="0"/>
    <s v="0000660873"/>
    <s v="1"/>
    <s v="9976"/>
    <d v="2025-01-08T00:00:00"/>
    <s v="1002522971"/>
    <s v="NEIBER YANETH PRIETO PERILLA"/>
    <s v="1002629376"/>
    <s v="CESAR AUGUSTO CACERES GONZALEZ"/>
    <d v="2025-01-08T00:00:00"/>
    <s v="7990990000"/>
    <s v="Transitoria Presupuesto CDP CRP"/>
  </r>
  <r>
    <s v="2025"/>
    <n v="1"/>
    <d v="2025-01-01T00:00:00"/>
    <d v="2025-05-27T00:00:00"/>
    <s v="0118-01"/>
    <x v="44"/>
    <s v="Implementación de las estrategias de gen - Servicio de educación informal"/>
    <x v="600"/>
    <d v="2025-01-22T00:00:00"/>
    <s v="PRESTAR SERVICIOS PROFESIONALES PARA DESARROLLAR ESTRATEGIAS PEDAGÓGICASY DE DIVULGACIÓN DE LOS ESPACIOS DE INTERCAMBIO DE CONOCIMIENTO DE LAESCUELA VIRTUAL DEL HÁBITAT."/>
    <s v="1-100-F001"/>
    <s v="VA-RECURSOS DISTRITO"/>
    <s v="O232020200991123"/>
    <s v="Servicios de la administración pública relacionados con la vivienda e infraestructura de servicios públicos"/>
    <s v="PM/0118/0101/45990300213"/>
    <s v="SERVICIO DE ASISTENCIA TÉCNICA PARA LA PLANEACIÓN"/>
    <n v="63400000"/>
    <n v="0"/>
    <n v="0"/>
    <n v="0"/>
    <s v="0000691553"/>
    <s v="1"/>
    <s v="9952"/>
    <d v="2025-01-22T00:00:00"/>
    <s v="1002135545"/>
    <s v="MARIA PAULA SALCEDO PORRAS"/>
    <s v="1002629376"/>
    <s v="CESAR AUGUSTO CACERES GONZALEZ"/>
    <d v="2025-01-22T00:00:00"/>
    <s v="7990990000"/>
    <s v="Transitoria Presupuesto CDP CRP"/>
  </r>
  <r>
    <s v="2025"/>
    <n v="1"/>
    <d v="2025-01-01T00:00:00"/>
    <d v="2025-05-27T00:00:00"/>
    <s v="0118-01"/>
    <x v="46"/>
    <s v="Mejoramiento de la prestación y acceso d - Servicios de  Información actualizados"/>
    <x v="601"/>
    <d v="2025-01-16T00:00:00"/>
    <s v="PRESTAR SERVICIOS PROFESIONALES PARA REALIZAR LA GESTION, ESTRUCTURACIONY ANALISIS DE LA INFORMACION GEOGRAFICA Y ALFANUMERICA, COMO INSUMO PARALOS PLANES, PROGRAMAS Y PROYECTOS DEL SECTOR HABITAT Y DESARROLLAR, ELANALISIS DE LA INFORMACIÓN DE LAS EMPRESAS DE SERVICIOS PÚBLICOS EN ELCONTEXTO DEL CATASTRO UNIFICADO DE REDES Y USUARIOS"/>
    <s v="1-100-F001"/>
    <s v="VA-RECURSOS DISTRITO"/>
    <s v="O232020200991123"/>
    <s v="Servicios de la administración pública relacionados con la vivienda e infraestructura de servicios públicos"/>
    <s v="PM/0118/0109/40030500218"/>
    <s v="Servicio de gestión catastral para los servicios p"/>
    <n v="97552350"/>
    <n v="0"/>
    <n v="0"/>
    <n v="0"/>
    <s v="0000684137"/>
    <s v="1"/>
    <s v="10161"/>
    <d v="2025-01-16T00:00:00"/>
    <s v="1002522971"/>
    <s v="NEIBER YANETH PRIETO PERILLA"/>
    <s v="1002629376"/>
    <s v="CESAR AUGUSTO CACERES GONZALEZ"/>
    <d v="2025-01-16T00:00:00"/>
    <s v="7990990000"/>
    <s v="Transitoria Presupuesto CDP CRP"/>
  </r>
  <r>
    <s v="2025"/>
    <n v="1"/>
    <d v="2025-01-01T00:00:00"/>
    <d v="2025-05-27T00:00:00"/>
    <s v="0118-01"/>
    <x v="12"/>
    <s v="Implementación de las estrategias de gen - Servicio de información actualizado"/>
    <x v="602"/>
    <d v="2025-01-22T00:00:00"/>
    <s v="PRESTAR SERVICIOS PROFESIONALES PARA ELABORAR MODELOS DE DATOS,CONSOLIDAR Y ACTUALIZAR LA INFORMACIÓN GEOGRÁFICA Y ALFANUMÉRICA PARA LABASE CORPORATIVA EN EL MARCO DEL SISTEMA DE INFORMACIÓN DEL SECTORHÁBITAT."/>
    <s v="1-100-F001"/>
    <s v="VA-RECURSOS DISTRITO"/>
    <s v="O232020200991123"/>
    <s v="Servicios de la administración pública relacionados con la vivienda e infraestructura de servicios públicos"/>
    <s v="PM/0118/0101/45990280213"/>
    <s v="SERVICIO DE ASISTENCIA TÉCNICA PARA LA PLANEACIÓN"/>
    <n v="92479467"/>
    <n v="0"/>
    <n v="0"/>
    <n v="0"/>
    <s v="0000691542"/>
    <s v="1"/>
    <s v="9943"/>
    <d v="2025-01-22T00:00:00"/>
    <s v="1002135545"/>
    <s v="MARIA PAULA SALCEDO PORRAS"/>
    <s v="1002629376"/>
    <s v="CESAR AUGUSTO CACERES GONZALEZ"/>
    <d v="2025-01-22T00:00:00"/>
    <s v="7990990000"/>
    <s v="Transitoria Presupuesto CDP CRP"/>
  </r>
  <r>
    <s v="2025"/>
    <n v="1"/>
    <d v="2025-01-01T00:00:00"/>
    <d v="2025-05-27T00:00:00"/>
    <s v="0118-01"/>
    <x v="3"/>
    <s v="Desarrollo de estrategias que promuevan  - Espacio publico adecuado"/>
    <x v="603"/>
    <d v="2025-01-23T00:00:00"/>
    <s v="PRESTAR SERVICIOS PROFESIONALES PARA DESARROLLAR ACTIVIDADES DEFORMULACIÓN, IMPLEMENTACIÓN Y SEGUIMIENTO DE LAS ACCIONES DE APROPIACIÓNDEL ESPACIO PÚBLICO, EN EL MARCO DEL COMPONENTE DE PARTICIPACIÓN Y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83998251"/>
    <n v="0"/>
    <n v="0"/>
    <n v="0"/>
    <s v="0000692775"/>
    <s v="1"/>
    <s v="10645"/>
    <d v="2025-01-23T00:00:00"/>
    <s v="1000347374"/>
    <s v="JOSE LUIS ALDANA ROMERO"/>
    <s v="1002629376"/>
    <s v="CESAR AUGUSTO CACERES GONZALEZ"/>
    <d v="2025-01-23T00:00:00"/>
    <s v="7990990000"/>
    <s v="Transitoria Presupuesto CDP CRP"/>
  </r>
  <r>
    <s v="2025"/>
    <n v="2"/>
    <d v="2025-01-01T00:00:00"/>
    <d v="2025-05-27T00:00:00"/>
    <s v="0118-01"/>
    <x v="44"/>
    <s v="Implementación de las estrategias de gen - Servicio de educación informal"/>
    <x v="604"/>
    <d v="2025-02-05T00:00:00"/>
    <s v="PRESTAR SERVICIOS PROFESIONALES PARA DESARROLLAR ESTRATEGIAS PEDAGÓGICASPARA LOS CURSOS, LECCIONES Y HABLEMOS EN LOS ESPACIOS DE INTERCAMBIO DECONOCIMIENTO DE LA ESCUELA VIRTUAL DEL HÁBITAT."/>
    <s v="1-100-F001"/>
    <s v="VA-RECURSOS DISTRITO"/>
    <s v="O232020200991123"/>
    <s v="Servicios de la administración pública relacionados con la vivienda e infraestructura de servicios públicos"/>
    <s v="PM/0118/0101/45990300213"/>
    <s v="SERVICIO DE ASISTENCIA TÉCNICA PARA LA PLANEACIÓN"/>
    <n v="57600000"/>
    <n v="0"/>
    <n v="0"/>
    <n v="0"/>
    <s v="0000706364"/>
    <s v="1"/>
    <s v="10126"/>
    <d v="2025-02-05T00:00:00"/>
    <s v="1002135545"/>
    <s v="MARIA PAULA SALCEDO PORRAS"/>
    <s v="1002629376"/>
    <s v="CESAR AUGUSTO CACERES GONZALEZ"/>
    <d v="2025-02-05T00:00:00"/>
    <s v="7990990000"/>
    <s v="Transitoria Presupuesto CDP CRP"/>
  </r>
  <r>
    <s v="2025"/>
    <n v="2"/>
    <d v="2025-01-01T00:00:00"/>
    <d v="2025-05-27T00:00:00"/>
    <s v="0118-01"/>
    <x v="12"/>
    <s v="Implementación de las estrategias de gen - Servicio de información actualizado"/>
    <x v="605"/>
    <d v="2025-02-05T00:00:00"/>
    <s v="PRESTAR SERVICIOS PROFESIONALES EN LAS ACTIVIDADES DE PROCESAMIENTO,ACTUALIZACIÓN, CONSOLIDACIÓN Y ANÁLISIS DE INDICADORES, TABLEROS DECONTROL Y MODELAMIENTO DE DATOS EN TEMAS RELACIONADOS CON EL SECTORHÁBITAT Y LA REGIÓN."/>
    <s v="1-100-F001"/>
    <s v="VA-RECURSOS DISTRITO"/>
    <s v="O232020200991123"/>
    <s v="Servicios de la administración pública relacionados con la vivienda e infraestructura de servicios públicos"/>
    <s v="PM/0118/0101/45990280213"/>
    <s v="SERVICIO DE ASISTENCIA TÉCNICA PARA LA PLANEACIÓN"/>
    <n v="105000000"/>
    <n v="0"/>
    <n v="0"/>
    <n v="0"/>
    <s v="0000706313"/>
    <s v="1"/>
    <s v="10123"/>
    <d v="2025-02-05T00:00:00"/>
    <s v="1002135545"/>
    <s v="MARIA PAULA SALCEDO PORRAS"/>
    <s v="1002629376"/>
    <s v="CESAR AUGUSTO CACERES GONZALEZ"/>
    <d v="2025-02-05T00:00:00"/>
    <s v="7990990000"/>
    <s v="Transitoria Presupuesto CDP CRP"/>
  </r>
  <r>
    <s v="2025"/>
    <n v="2"/>
    <d v="2025-01-01T00:00:00"/>
    <d v="2025-05-27T00:00:00"/>
    <s v="0118-01"/>
    <x v="45"/>
    <s v="Implementación de las estrategias de gen - Documentos de planeación"/>
    <x v="606"/>
    <d v="2025-02-13T00:00:00"/>
    <s v="PRESTAR SERVICIOS PROFESIONALES PARA APOYAR LAS ACTIVIDADES DE PUESTA ENMARCHA E IMPLEMENTACIÓN DEL LABORATORIO DE INNOVACIÓN DE LAS POLÍTICAS EINSTRUMENTOS DEL SECTOR HÁBITAT Y ADELANTAR LAS ACTIVIDADES DESEGUIMIENTO Y REPORTE DE LAS POLÍTICAS PÚBLICAS."/>
    <s v="1-100-F001"/>
    <s v="VA-RECURSOS DISTRITO"/>
    <s v="O232020200991123"/>
    <s v="Servicios de la administración pública relacionados con la vivienda e infraestructura de servicios públicos"/>
    <s v="PM/0118/0101/45990190213"/>
    <s v="SERVICIO DE ASISTENCIA TÉCNICA PARA LA PLANEACIÓN"/>
    <n v="108800800"/>
    <n v="0"/>
    <n v="0"/>
    <n v="0"/>
    <s v="0000712159"/>
    <s v="1"/>
    <s v="9958"/>
    <d v="2025-02-13T00:00:00"/>
    <s v="1002135545"/>
    <s v="MARIA PAULA SALCEDO PORRAS"/>
    <s v="1002629376"/>
    <s v="CESAR AUGUSTO CACERES GONZALEZ"/>
    <d v="2025-02-13T00:00:00"/>
    <s v="7990990000"/>
    <s v="Transitoria Presupuesto CDP CRP"/>
  </r>
  <r>
    <s v="2025"/>
    <n v="2"/>
    <d v="2025-01-01T00:00:00"/>
    <d v="2025-05-27T00:00:00"/>
    <s v="0118-01"/>
    <x v="3"/>
    <s v="Desarrollo de estrategias que promuevan  - Espacio publico adecuado"/>
    <x v="607"/>
    <d v="2025-02-26T00:00:00"/>
    <s v="PRESTAR SERVICIOS PROFESIONALES PARA APOYAR LA EJECUCIÓN DE LASINTERVENCIONES EN EL ESPACIO PÚBLICO, ASÍ COMO LA CONSTRUCCIÓN EIMPLEMENTACIÓN DE HERRAMIENTAS GRÁFICAS, INSTRUMENTOS DE SEGUIMIENTO YSOPORTE NECESARIOS PARA LA PROMOCIÓN, DIVULGACIÓN Y EJECUCIÓN DE LASESTRATEGIAS DE 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89100000"/>
    <n v="0"/>
    <n v="0"/>
    <n v="24100000"/>
    <s v="0000720030"/>
    <s v="1"/>
    <s v="11083"/>
    <d v="2025-02-26T00:00:00"/>
    <s v="1000347374"/>
    <s v="JOSE LUIS ALDANA ROMERO"/>
    <s v="1002629376"/>
    <s v="CESAR AUGUSTO CACERES GONZALEZ"/>
    <d v="2025-02-26T00:00:00"/>
    <s v="7990990000"/>
    <s v="Transitoria Presupuesto CDP CRP"/>
  </r>
  <r>
    <s v="2025"/>
    <n v="2"/>
    <d v="2025-01-01T00:00:00"/>
    <d v="2025-05-27T00:00:00"/>
    <s v="0118-01"/>
    <x v="45"/>
    <s v="Implementación de las estrategias de gen - Documentos de planeación"/>
    <x v="608"/>
    <d v="2025-02-05T00:00:00"/>
    <s v="PRESTAR SERVICIOS PROFESIONALES PARA ADELANTAR EL SEGUIMIENTO, REPORTE YMONITOREO A TRAVÉS DE INDICADORES DE LAS POLÍTICAS, PROGRAMAS YESTRATEGIAS DE LA SDHT, EN EL MARCO DE LA FORMULACIÓN Y SEGUIMIENTO DEINSTRUMENTOS DE POLÍTICA PÚBLICA DEL SECTOR."/>
    <s v="1-100-F001"/>
    <s v="VA-RECURSOS DISTRITO"/>
    <s v="O232020200991123"/>
    <s v="Servicios de la administración pública relacionados con la vivienda e infraestructura de servicios públicos"/>
    <s v="PM/0118/0101/45990190213"/>
    <s v="SERVICIO DE ASISTENCIA TÉCNICA PARA LA PLANEACIÓN"/>
    <n v="78750000"/>
    <n v="0"/>
    <n v="0"/>
    <n v="0"/>
    <s v="0000706306"/>
    <s v="1"/>
    <s v="10039"/>
    <d v="2025-02-05T00:00:00"/>
    <s v="1002135545"/>
    <s v="MARIA PAULA SALCEDO PORRAS"/>
    <s v="1002629376"/>
    <s v="CESAR AUGUSTO CACERES GONZALEZ"/>
    <d v="2025-02-05T00:00:00"/>
    <s v="7990990000"/>
    <s v="Transitoria Presupuesto CDP CRP"/>
  </r>
  <r>
    <s v="2025"/>
    <n v="2"/>
    <d v="2025-01-01T00:00:00"/>
    <d v="2025-05-27T00:00:00"/>
    <s v="0118-01"/>
    <x v="45"/>
    <s v="Implementación de las estrategias de gen - Documentos de planeación"/>
    <x v="609"/>
    <d v="2025-02-05T00:00:00"/>
    <s v="PRESTAR SERVICIOS PROFESIONALES PARA PARTICIPAR EN LOS ESPACIOSPOBLACIONALES DISTRITALES, HACER SEGUIMIENTO A LOS PLANES DE ACCIÓN DELAS POLÍTICAS PUBLICAS, ASI COMO CONSOLIDAR LA INFORMACIÓN RELACIONADACON LOS ENFOQUES DE GENERO, POBLACIONAL Y DIFERENCIAL."/>
    <s v="1-100-F001"/>
    <s v="VA-RECURSOS DISTRITO"/>
    <s v="O232020200991123"/>
    <s v="Servicios de la administración pública relacionados con la vivienda e infraestructura de servicios públicos"/>
    <s v="PM/0118/0101/45990190213"/>
    <s v="SERVICIO DE ASISTENCIA TÉCNICA PARA LA PLANEACIÓN"/>
    <n v="79275000"/>
    <n v="0"/>
    <n v="0"/>
    <n v="0"/>
    <s v="0000706289"/>
    <s v="1"/>
    <s v="10036"/>
    <d v="2025-02-05T00:00:00"/>
    <s v="1002135545"/>
    <s v="MARIA PAULA SALCEDO PORRAS"/>
    <s v="1002629376"/>
    <s v="CESAR AUGUSTO CACERES GONZALEZ"/>
    <d v="2025-02-05T00:00:00"/>
    <s v="7990990000"/>
    <s v="Transitoria Presupuesto CDP CRP"/>
  </r>
  <r>
    <s v="2025"/>
    <n v="2"/>
    <d v="2025-01-01T00:00:00"/>
    <d v="2025-05-27T00:00:00"/>
    <s v="0118-01"/>
    <x v="12"/>
    <s v="Implementación de las estrategias de gen - Servicio de información actualizado"/>
    <x v="610"/>
    <d v="2025-02-05T00:00:00"/>
    <s v="PRESTAR SERVICIOS PROFESIONALES PARA REALIZAR ACTIVIDADES DE GESTIÓN YSEGUIMIENTO DE LA INFORMACIÓN Y CONTENIDOS DEL OBSERVATORIO DEL HÁBITAT,ASÍ COMO LA ARTICULACIÓN CON LA ACADEMIA PARA LA ESTRATEGIA DEINNOVACIÓN Y CONOCIMIENTO EN MATERIA DEL HÁBITAT."/>
    <s v="1-100-F001"/>
    <s v="VA-RECURSOS DISTRITO"/>
    <s v="O232020200991123"/>
    <s v="Servicios de la administración pública relacionados con la vivienda e infraestructura de servicios públicos"/>
    <s v="PM/0118/0101/45990280213"/>
    <s v="SERVICIO DE ASISTENCIA TÉCNICA PARA LA PLANEACIÓN"/>
    <n v="97552350"/>
    <n v="0"/>
    <n v="0"/>
    <n v="0"/>
    <s v="0000706323"/>
    <s v="1"/>
    <s v="10033"/>
    <d v="2025-02-05T00:00:00"/>
    <s v="1002135545"/>
    <s v="MARIA PAULA SALCEDO PORRAS"/>
    <s v="1002629376"/>
    <s v="CESAR AUGUSTO CACERES GONZALEZ"/>
    <d v="2025-02-05T00:00:00"/>
    <s v="7990990000"/>
    <s v="Transitoria Presupuesto CDP CRP"/>
  </r>
  <r>
    <s v="2025"/>
    <n v="1"/>
    <d v="2025-01-01T00:00:00"/>
    <d v="2025-05-27T00:00:00"/>
    <s v="0118-01"/>
    <x v="47"/>
    <s v="Fortalecimiento en la gestión pública in - Documentos de lineamientos técnicos"/>
    <x v="611"/>
    <d v="2025-01-21T00:00:00"/>
    <s v="PRESTACIÓN DE SERVICIOS DE APOYO A LA GESTIÓN, BRINDANDO ATENCIÓN,INFORMACIÓN Y ORIENTACIÓN A LOS CIUDADANOS QUE REQUIERAN ACCEDER A LOSSERVICIOS DE LA SECRETARÍA DISTRITAL DEL HÁBITAT."/>
    <s v="1-100-F001"/>
    <s v="VA-RECURSOS DISTRITO"/>
    <s v="O232020200991191"/>
    <s v="Servicios administrativos relacionados con los trabajadores estatales"/>
    <s v="PM/0118/0119/45990180250"/>
    <s v="Informes con resultados de encuesta de satisfacció"/>
    <n v="21678300"/>
    <n v="0"/>
    <n v="0"/>
    <n v="21678300"/>
    <s v="0000689460"/>
    <s v="1"/>
    <s v="10964"/>
    <d v="2025-01-21T00:00:00"/>
    <s v="1004902605"/>
    <s v="PAOLA ANDREA CALDERON VARGAS"/>
    <s v="1002629376"/>
    <s v="CESAR AUGUSTO CACERES GONZALEZ"/>
    <d v="2025-01-21T00:00:00"/>
    <s v="7990990000"/>
    <s v="Transitoria Presupuesto CDP CRP"/>
  </r>
  <r>
    <s v="2025"/>
    <n v="1"/>
    <d v="2025-01-01T00:00:00"/>
    <d v="2025-05-27T00:00:00"/>
    <s v="0118-01"/>
    <x v="47"/>
    <s v="Fortalecimiento en la gestión pública in - Documentos de lineamientos técnicos"/>
    <x v="612"/>
    <d v="2025-01-09T00:00:00"/>
    <s v="PRESTAR SERVICIOS PROFESIONALES, PARA LA APLICACIÓN DE MODELOS, MÉTODOS,Y MECANISMOS EN LA GENERACIÓN Y REPORTE DE INFORMES ANALITICOS, MEDIANTEEL SEGUIMIENTO A LA CALIDAD DE LAS PETICIONES CIUDADANAS Y PLANES DELPROCESO DE GESTIÓN DE SERVICIO A LA CIUDADANÍA"/>
    <s v="1-100-F001"/>
    <s v="VA-RECURSOS DISTRITO"/>
    <s v="O232020200991191"/>
    <s v="Servicios administrativos relacionados con los trabajadores estatales"/>
    <s v="PM/0118/0119/45990180250"/>
    <s v="Informes con resultados de encuesta de satisfacció"/>
    <n v="32207760"/>
    <n v="0"/>
    <n v="0"/>
    <n v="0"/>
    <s v="0000663574"/>
    <s v="1"/>
    <s v="10957"/>
    <d v="2025-01-09T00:00:00"/>
    <s v="1002629376"/>
    <s v="CESAR AUGUSTO CACERES GONZALEZ"/>
    <s v="1002629376"/>
    <s v="CESAR AUGUSTO CACERES GONZALEZ"/>
    <d v="2025-01-09T00:00:00"/>
    <s v="7990990000"/>
    <s v="Transitoria Presupuesto CDP CRP"/>
  </r>
  <r>
    <s v="2025"/>
    <n v="1"/>
    <d v="2025-01-01T00:00:00"/>
    <d v="2025-05-27T00:00:00"/>
    <s v="0118-01"/>
    <x v="47"/>
    <s v="Fortalecimiento en la gestión pública in - Documentos de lineamientos técnicos"/>
    <x v="613"/>
    <d v="2025-01-08T00:00:00"/>
    <s v="PRESTAR SERVICIOS DE APOYO PARA LA ATENCION OPORTUNA A LA CIUDADANÍASOBRE LA OFERTA INSTITUCIONAL DE LA SDHT, EN LOS DIFERENTES ESCENARIOSDE INTERACCIÓN DEL DISTRITO CAPITAL Y REALIZAR EL SEGUIMIENTO DE LACORRECTA APLICACION DEL SERVICIO EN LOS CANALES DISPUESTOS POR LAENTIDAD."/>
    <s v="1-100-F001"/>
    <s v="VA-RECURSOS DISTRITO"/>
    <s v="O232020200991191"/>
    <s v="Servicios administrativos relacionados con los trabajadores estatales"/>
    <s v="PM/0118/0119/45990180250"/>
    <s v="Informes con resultados de encuesta de satisfacció"/>
    <n v="21678300"/>
    <n v="0"/>
    <n v="0"/>
    <n v="0"/>
    <s v="0000660134"/>
    <s v="1"/>
    <s v="10965"/>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x v="614"/>
    <d v="2025-01-08T00:00:00"/>
    <s v="PRESTAR SERVICIOS PROFESIONALES PARA EL SEGUIMIENTO Y OPERACIÓN DE LOSCANALES DE ATENCION VIRTUAL DEL PROCESO DE GESTIÓN DE SERVICIO A LACIUDADANÍA DE LA SDHT"/>
    <s v="1-100-F001"/>
    <s v="VA-RECURSOS DISTRITO"/>
    <s v="O232020200991191"/>
    <s v="Servicios administrativos relacionados con los trabajadores estatales"/>
    <s v="PM/0118/0119/45990180250"/>
    <s v="Informes con resultados de encuesta de satisfacció"/>
    <n v="27872100"/>
    <n v="0"/>
    <n v="0"/>
    <n v="0"/>
    <s v="0000659398"/>
    <s v="1"/>
    <s v="10954"/>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x v="615"/>
    <d v="2025-01-09T00:00:00"/>
    <s v="PRESTACIÓN DE SERVICIOS DE APOYO A LA GESTIÓN, BRINDANDO ATENCIÓN,INFORMACIÓN Y ORIENTACIÓN A LOS CIUDADANOS QUE REQUIERAN ACCEDER A LOSSERVICIOS DE LA SECRETARÍA DISTRITAL DEL HÁBITAT."/>
    <s v="1-100-F001"/>
    <s v="VA-RECURSOS DISTRITO"/>
    <s v="O232020200991191"/>
    <s v="Servicios administrativos relacionados con los trabajadores estatales"/>
    <s v="PM/0118/0119/45990180250"/>
    <s v="Informes con resultados de encuesta de satisfacció"/>
    <n v="21678300"/>
    <n v="0"/>
    <n v="0"/>
    <n v="0"/>
    <s v="0000666324"/>
    <s v="1"/>
    <s v="10953"/>
    <d v="2025-01-09T00:00:00"/>
    <s v="1002629376"/>
    <s v="CESAR AUGUSTO CACERES GONZALEZ"/>
    <s v="1002629376"/>
    <s v="CESAR AUGUSTO CACERES GONZALEZ"/>
    <d v="2025-01-09T00:00:00"/>
    <s v="7990990000"/>
    <s v="Transitoria Presupuesto CDP CRP"/>
  </r>
  <r>
    <s v="2025"/>
    <n v="1"/>
    <d v="2025-01-01T00:00:00"/>
    <d v="2025-05-27T00:00:00"/>
    <s v="0118-01"/>
    <x v="47"/>
    <s v="Fortalecimiento en la gestión pública in - Documentos de lineamientos técnicos"/>
    <x v="616"/>
    <d v="2025-01-08T00:00:00"/>
    <s v="PRESTAR SERVICIOS DE APOYO A LA GESTIÓN  DE LAS ACTIVIDADES OPERATIVASDEL PROCESO DE SERVICIO A LA CIUDADANÍA EN EL NIVEL CENTRAL YTERRITORIAL DE LA SDHT."/>
    <s v="1-100-F001"/>
    <s v="VA-RECURSOS DISTRITO"/>
    <s v="O232020200991191"/>
    <s v="Servicios administrativos relacionados con los trabajadores estatales"/>
    <s v="PM/0118/0119/45990180250"/>
    <s v="Informes con resultados de encuesta de satisfacció"/>
    <n v="21678300"/>
    <n v="0"/>
    <n v="0"/>
    <n v="0"/>
    <s v="0000659420"/>
    <s v="1"/>
    <s v="10956"/>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x v="617"/>
    <d v="2025-01-08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659484"/>
    <s v="1"/>
    <s v="10977"/>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x v="618"/>
    <d v="2025-01-09T00:00:00"/>
    <s v="PRESTAR SERVICIOS PROFESIONALES PARA IMPLEMENTAR Y REALIZAR SEGUIMIENTOA LA POLÍTICA PÚBLICA DISTRITAL DE SERVICIO A LA CIUDADANÍA Y DEMÁSINSTRUMENTOS DE PLANEACIÓN DEL PROCESO DE GESTIÓN DE SERVICIO A LACIUDADANÍA DE LA SECRETARÍA DISTRITAL DEL HÁBITAT."/>
    <s v="1-100-F001"/>
    <s v="VA-RECURSOS DISTRITO"/>
    <s v="O232020200991191"/>
    <s v="Servicios administrativos relacionados con los trabajadores estatales"/>
    <s v="PM/0118/0119/45990180250"/>
    <s v="Informes con resultados de encuesta de satisfacció"/>
    <n v="38277684"/>
    <n v="0"/>
    <n v="0"/>
    <n v="0"/>
    <s v="0000666334"/>
    <s v="1"/>
    <s v="10970"/>
    <d v="2025-01-09T00:00:00"/>
    <s v="1002629376"/>
    <s v="CESAR AUGUSTO CACERES GONZALEZ"/>
    <s v="1002629376"/>
    <s v="CESAR AUGUSTO CACERES GONZALEZ"/>
    <d v="2025-01-09T00:00:00"/>
    <s v="7990990000"/>
    <s v="Transitoria Presupuesto CDP CRP"/>
  </r>
  <r>
    <s v="2025"/>
    <n v="1"/>
    <d v="2025-01-01T00:00:00"/>
    <d v="2025-05-27T00:00:00"/>
    <s v="0118-01"/>
    <x v="47"/>
    <s v="Fortalecimiento en la gestión pública in - Documentos de lineamientos técnicos"/>
    <x v="619"/>
    <d v="2025-01-08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659389"/>
    <s v="1"/>
    <s v="10952"/>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x v="620"/>
    <d v="2025-01-09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666329"/>
    <s v="1"/>
    <s v="10958"/>
    <d v="2025-01-09T00:00:00"/>
    <s v="1002629376"/>
    <s v="CESAR AUGUSTO CACERES GONZALEZ"/>
    <s v="1002629376"/>
    <s v="CESAR AUGUSTO CACERES GONZALEZ"/>
    <d v="2025-01-09T00:00:00"/>
    <s v="7990990000"/>
    <s v="Transitoria Presupuesto CDP CRP"/>
  </r>
  <r>
    <s v="2025"/>
    <n v="1"/>
    <d v="2025-01-01T00:00:00"/>
    <d v="2025-05-27T00:00:00"/>
    <s v="0118-01"/>
    <x v="4"/>
    <s v="Fortalecimiento en la gestión pública in - Sedes mantenidas"/>
    <x v="621"/>
    <d v="2025-01-17T00:00:00"/>
    <s v="PRESTAR SERVICIOS DE APOYO A LA GESTIÓN AL PROCESO DE BIENES, SERVICIOSE INFRAESTRUCTURA, EN LO RELACIONADO CON EL PLAN DE MANTENIMIENTOPREVENTIVO Y CORRECTIVO DE LA INFRAESTRUCTURA FÍSICA DE LA ENTIDAD YTEMAS ADMINISTRATIVOS DEL AREA, SEGUIMIENTO Y RESPUESTA A LAS MESAS DEAYUDA DEL PROCESO"/>
    <s v="1-100-F001"/>
    <s v="VA-RECURSOS DISTRITO"/>
    <s v="O232020200991191"/>
    <s v="Servicios administrativos relacionados con los trabajadores estatales"/>
    <s v="PM/0118/0118/45990160250"/>
    <s v="Estrategias de gestión institucional y de la cultu"/>
    <n v="12632000"/>
    <n v="0"/>
    <n v="0"/>
    <n v="0"/>
    <s v="0000685814"/>
    <s v="1"/>
    <s v="10998"/>
    <d v="2025-01-17T00:00:00"/>
    <s v="1004902605"/>
    <s v="PAOLA ANDREA CALDERON VARGAS"/>
    <s v="1002629376"/>
    <s v="CESAR AUGUSTO CACERES GONZALEZ"/>
    <d v="2025-01-17T00:00:00"/>
    <s v="7990990000"/>
    <s v="Transitoria Presupuesto CDP CRP"/>
  </r>
  <r>
    <s v="2025"/>
    <n v="1"/>
    <d v="2025-01-01T00:00:00"/>
    <d v="2025-05-27T00:00:00"/>
    <s v="0118-01"/>
    <x v="18"/>
    <s v="Fortalecimiento en la gestión pública in - Servicio de gestión documental"/>
    <x v="622"/>
    <d v="2025-01-27T00:00:00"/>
    <s v="PRESTAR LOS SERVICIOS TECNICOS Y PROFESIONALES EN LA SECRETARIADISTRITAL DE HÁBITAT EN EL PROCESO DE GESTIÓN DOCUMENTAL Y LOSINSTRUMENTOS ARCHIVISTICOS."/>
    <s v="1-100-F001"/>
    <s v="VA-RECURSOS DISTRITO"/>
    <s v="O232020200991191"/>
    <s v="Servicios administrativos relacionados con los trabajadores estatales"/>
    <s v="PM/0118/0118/45990170250"/>
    <s v="Estrategias de gestión institucional y de la cultu"/>
    <n v="23123520"/>
    <n v="23123520"/>
    <n v="0"/>
    <n v="0"/>
    <s v="0000698293"/>
    <s v="1"/>
    <s v="11069"/>
    <d v="2025-01-27T00:00:00"/>
    <s v="1004902605"/>
    <s v="PAOLA ANDREA CALDERON VARGAS"/>
    <s v="1002629376"/>
    <s v="CESAR AUGUSTO CACERES GONZALEZ"/>
    <d v="2025-01-27T00:00:00"/>
    <s v="7990990000"/>
    <s v="Transitoria Presupuesto CDP CRP"/>
  </r>
  <r>
    <s v="2025"/>
    <n v="1"/>
    <d v="2025-01-01T00:00:00"/>
    <d v="2025-05-27T00:00:00"/>
    <s v="0118-01"/>
    <x v="47"/>
    <s v="Fortalecimiento en la gestión pública in - Documentos de lineamientos técnicos"/>
    <x v="623"/>
    <d v="2025-01-08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659433"/>
    <s v="1"/>
    <s v="10959"/>
    <d v="2025-01-08T00:00:00"/>
    <s v="1002629376"/>
    <s v="CESAR AUGUSTO CACERES GONZALEZ"/>
    <s v="1002629376"/>
    <s v="CESAR AUGUSTO CACERES GONZALEZ"/>
    <d v="2025-01-08T00:00:00"/>
    <s v="7990990000"/>
    <s v="Transitoria Presupuesto CDP CRP"/>
  </r>
  <r>
    <s v="2025"/>
    <n v="1"/>
    <d v="2025-01-01T00:00:00"/>
    <d v="2025-05-27T00:00:00"/>
    <s v="0118-01"/>
    <x v="4"/>
    <s v="Fortalecimiento en la gestión pública in - Sedes mantenidas"/>
    <x v="624"/>
    <d v="2025-01-17T00:00:00"/>
    <s v="PRESTAR SERVICIOS PROFESIONALES PARA DESARROLLAR LAS ACCIONES REQUERIDADEN LA ETAPA PRECONTRACTUAL, CONTRACTUAL Y POSCONTRACTUAL DE LOSDIFERENTES PROCESOS DE ADQUISICIÓN DEL PROCESO DE BIENES, SERVICIOS EINFRAESTRUCTURA - SUBDIRECCIÓN ADMINISTRATIVA DE LA SECRETARÍA DISTRITALDEL HÁBITAT."/>
    <s v="1-100-F001"/>
    <s v="VA-RECURSOS DISTRITO"/>
    <s v="O232020200991191"/>
    <s v="Servicios administrativos relacionados con los trabajadores estatales"/>
    <s v="PM/0118/0118/45990160250"/>
    <s v="Estrategias de gestión institucional y de la cultu"/>
    <n v="34065900"/>
    <n v="0"/>
    <n v="0"/>
    <n v="0"/>
    <s v="0000685803"/>
    <s v="1"/>
    <s v="10994"/>
    <d v="2025-01-17T00:00:00"/>
    <s v="1004902605"/>
    <s v="PAOLA ANDREA CALDERON VARGAS"/>
    <s v="1002629376"/>
    <s v="CESAR AUGUSTO CACERES GONZALEZ"/>
    <d v="2025-01-17T00:00:00"/>
    <s v="7990990000"/>
    <s v="Transitoria Presupuesto CDP CRP"/>
  </r>
  <r>
    <s v="2025"/>
    <n v="1"/>
    <d v="2025-01-01T00:00:00"/>
    <d v="2025-05-27T00:00:00"/>
    <s v="0118-01"/>
    <x v="4"/>
    <s v="Fortalecimiento en la gestión pública in - Sedes mantenidas"/>
    <x v="625"/>
    <d v="2025-01-17T00:00:00"/>
    <s v="PRESTAR SERVICIOS PROFESIONALES DESARROLANDO BASES DE DATOS , TABLEROSDE VISUALIZACIÓN, Y SEGUIMIENTO EN TODO LO RELACIONADO CON ELPRESUPUESTO Y REQUERIMIENTOS FINANCIEROS DEL PROCESO DE BIENES,SERVICIOS E INFRAESTRUCTURA DE LA SECRETARIA DISTRITAL DEL HÁBITAT"/>
    <s v="1-100-F001"/>
    <s v="VA-RECURSOS DISTRITO"/>
    <s v="O232020200991191"/>
    <s v="Servicios administrativos relacionados con los trabajadores estatales"/>
    <s v="PM/0118/0118/45990160250"/>
    <s v="Estrategias de gestión institucional y de la cultu"/>
    <n v="27614025"/>
    <n v="0"/>
    <n v="0"/>
    <n v="0"/>
    <s v="0000685791"/>
    <s v="1"/>
    <s v="10988"/>
    <d v="2025-01-17T00:00:00"/>
    <s v="1004902605"/>
    <s v="PAOLA ANDREA CALDERON VARGAS"/>
    <s v="1002629376"/>
    <s v="CESAR AUGUSTO CACERES GONZALEZ"/>
    <d v="2025-01-17T00:00:00"/>
    <s v="7990990000"/>
    <s v="Transitoria Presupuesto CDP CRP"/>
  </r>
  <r>
    <s v="2025"/>
    <n v="2"/>
    <d v="2025-01-01T00:00:00"/>
    <d v="2025-05-27T00:00:00"/>
    <s v="0118-01"/>
    <x v="48"/>
    <s v="Fortalecimiento en la gestión pública in - Documento para la planeación estratégica en TI"/>
    <x v="626"/>
    <d v="2025-02-05T00:00:00"/>
    <s v="PRESTAR SERVICIOS PROFESIONALES PARA LA DEFINICIÓN Y GESTIÓN DELDESARROLLO DE SISTEMAS DE INFORMACIÓN Y ARQUITECTURA DE SOFTWARE DE LAENTIDAD."/>
    <s v="1-100-F001"/>
    <s v="VA-RECURSOS DISTRITO"/>
    <s v="O232020200991191"/>
    <s v="Servicios administrativos relacionados con los trabajadores estatales"/>
    <s v="PM/0118/0118/45990050250"/>
    <s v="Estrategias de gestión institucional y de la cultu"/>
    <n v="91442166"/>
    <n v="0"/>
    <n v="0"/>
    <n v="91442166"/>
    <s v="0000706276"/>
    <s v="1"/>
    <s v="10684"/>
    <d v="2025-02-05T00:00:00"/>
    <s v="1000300664"/>
    <s v="ANA MILENA YELA ESCOBAR"/>
    <s v="1002629376"/>
    <s v="CESAR AUGUSTO CACERES GONZALEZ"/>
    <d v="2025-02-05T00:00:00"/>
    <s v="7990990000"/>
    <s v="Transitoria Presupuesto CDP CRP"/>
  </r>
  <r>
    <s v="2025"/>
    <n v="1"/>
    <d v="2025-01-01T00:00:00"/>
    <d v="2025-05-27T00:00:00"/>
    <s v="0118-01"/>
    <x v="4"/>
    <s v="Fortalecimiento en la gestión pública in - Sedes mantenidas"/>
    <x v="627"/>
    <d v="2025-01-17T00:00:00"/>
    <s v="PRESTAR SERVICIOS PROFESIONALES PARA ATENDER LOS TEMAS ADMINISTRATIVOSQUE REQUIERA EL PROCESO DE BIENES, SERVICIOS E INFRAESTRUCTURA DE LASECRETARÍA DISTRITAL DEL HÁBITAT, EN ESPECIAL EL SEGUIMIENTO A LAEFICIENCIA DE LA GESTION ADMINISTRATIVA DE LOS ELEMENTOS DE CONSUMO QUEHACEN PARTE DE DICHO PROCESO."/>
    <s v="1-100-F001"/>
    <s v="VA-RECURSOS DISTRITO"/>
    <s v="O232020200991191"/>
    <s v="Servicios administrativos relacionados con los trabajadores estatales"/>
    <s v="PM/0118/0118/45990160250"/>
    <s v="Estrategias de gestión institucional y de la cultu"/>
    <n v="20646000"/>
    <n v="0"/>
    <n v="0"/>
    <n v="0"/>
    <s v="0000685786"/>
    <s v="1"/>
    <s v="10987"/>
    <d v="2025-01-17T00:00:00"/>
    <s v="1004902605"/>
    <s v="PAOLA ANDREA CALDERON VARGAS"/>
    <s v="1002629376"/>
    <s v="CESAR AUGUSTO CACERES GONZALEZ"/>
    <d v="2025-01-17T00:00:00"/>
    <s v="7990990000"/>
    <s v="Transitoria Presupuesto CDP CRP"/>
  </r>
  <r>
    <s v="2025"/>
    <n v="1"/>
    <d v="2025-01-01T00:00:00"/>
    <d v="2025-05-27T00:00:00"/>
    <s v="0118-01"/>
    <x v="4"/>
    <s v="Fortalecimiento en la gestión pública in - Sedes mantenidas"/>
    <x v="628"/>
    <d v="2025-01-17T00:00:00"/>
    <s v="PRESTACIÓN DE SERVICIOS PROFESIONALES PARA APOYAR A LA SUBDIRECCIÓNADMINISTRATIVA EN EL SEGUIMIENTO Y CONTROL A LA EJECUCIÓN DE LOSDIFERENTES CONTRATOS QUE LIDERA EL PROCESO DE BIENES, SERVICIOS EINFRAESTRUCTURA DE LA SECRETARÍA DISTRITAL DEL HÁBITAT"/>
    <s v="1-100-F001"/>
    <s v="VA-RECURSOS DISTRITO"/>
    <s v="O232020200991191"/>
    <s v="Servicios administrativos relacionados con los trabajadores estatales"/>
    <s v="PM/0118/0118/45990160250"/>
    <s v="Estrategias de gestión institucional y de la cultu"/>
    <n v="28904400"/>
    <n v="0"/>
    <n v="0"/>
    <n v="0"/>
    <s v="0000685808"/>
    <s v="1"/>
    <s v="10996"/>
    <d v="2025-01-17T00:00:00"/>
    <s v="1004902605"/>
    <s v="PAOLA ANDREA CALDERON VARGAS"/>
    <s v="1002629376"/>
    <s v="CESAR AUGUSTO CACERES GONZALEZ"/>
    <d v="2025-01-17T00:00:00"/>
    <s v="7990990000"/>
    <s v="Transitoria Presupuesto CDP CRP"/>
  </r>
  <r>
    <s v="2025"/>
    <n v="1"/>
    <d v="2025-01-01T00:00:00"/>
    <d v="2025-05-27T00:00:00"/>
    <s v="0118-01"/>
    <x v="47"/>
    <s v="Fortalecimiento en la gestión pública in - Documentos de lineamientos técnicos"/>
    <x v="629"/>
    <d v="2025-01-21T00:00:00"/>
    <s v="PRESTACIÓN DE SERVICIOS DE APOYO A LA GESTIÓN, BRINDANDO ATENCIÓN,INFORMACIÓN Y ORIENTACIÓN A LOS CIUDADANOS QUE REQUIERAN ACCEDER A LOSSERVICIOS DE LA SECRETARÍA DISTRITAL DEL HÁBITAT."/>
    <s v="1-100-F001"/>
    <s v="VA-RECURSOS DISTRITO"/>
    <s v="O232020200991191"/>
    <s v="Servicios administrativos relacionados con los trabajadores estatales"/>
    <s v="PM/0118/0119/45990180250"/>
    <s v="Informes con resultados de encuesta de satisfacció"/>
    <n v="21678300"/>
    <n v="0"/>
    <n v="0"/>
    <n v="0"/>
    <s v="0000689462"/>
    <s v="1"/>
    <s v="10967"/>
    <d v="2025-01-21T00:00:00"/>
    <s v="1004902605"/>
    <s v="PAOLA ANDREA CALDERON VARGAS"/>
    <s v="1002629376"/>
    <s v="CESAR AUGUSTO CACERES GONZALEZ"/>
    <d v="2025-01-21T00:00:00"/>
    <s v="7990990000"/>
    <s v="Transitoria Presupuesto CDP CRP"/>
  </r>
  <r>
    <s v="2025"/>
    <n v="1"/>
    <d v="2025-01-01T00:00:00"/>
    <d v="2025-05-27T00:00:00"/>
    <s v="0118-01"/>
    <x v="4"/>
    <s v="Fortalecimiento en la gestión pública in - Sedes mantenidas"/>
    <x v="630"/>
    <d v="2025-01-17T00:00:00"/>
    <s v="PRESTAR SERVICIOS PROFESIONALES A LA ADMINISTRACIÓN EN EL INGRESO,REGISTRO, MANEJO Y CONTROL DE LOS INVENTARIOS DE BIENES DE PROPIEDAD DELA ENTIDAD A CARGO DEL PROCESO DE GESTIÓN DE BIENES, SERVICIOS EINFRAESTRUCTURA - SUBDIRECCIÓN ADMINISTRATIVA DE LA SECRETARÍA DISTRITALDE HÁBITAT."/>
    <s v="1-100-F001"/>
    <s v="VA-RECURSOS DISTRITO"/>
    <s v="O232020200991191"/>
    <s v="Servicios administrativos relacionados con los trabajadores estatales"/>
    <s v="PM/0118/0118/45990160250"/>
    <s v="Estrategias de gestión institucional y de la cultu"/>
    <n v="30969000"/>
    <n v="0"/>
    <n v="0"/>
    <n v="0"/>
    <s v="0000685799"/>
    <s v="1"/>
    <s v="10986"/>
    <d v="2025-01-17T00:00:00"/>
    <s v="1004902605"/>
    <s v="PAOLA ANDREA CALDERON VARGAS"/>
    <s v="1002629376"/>
    <s v="CESAR AUGUSTO CACERES GONZALEZ"/>
    <d v="2025-01-17T00:00:00"/>
    <s v="7990990000"/>
    <s v="Transitoria Presupuesto CDP CRP"/>
  </r>
  <r>
    <s v="2025"/>
    <n v="1"/>
    <d v="2025-01-01T00:00:00"/>
    <d v="2025-05-27T00:00:00"/>
    <s v="0118-01"/>
    <x v="4"/>
    <s v="Fortalecimiento en la gestión pública in - Sedes mantenidas"/>
    <x v="631"/>
    <d v="2025-01-17T00:00:00"/>
    <s v="PRESTAR SERVICIOS DE APOYO REALIZANDO LAS ACTIVIDADES DE MANTENIMIENTOPREVENTIVO Y CORRECTIVO A LA INFRAESTRUCTURA FISICA Y BIENES MUEBLES,PROCESO A CARGO DEL GRUPO DE BIENES, SERVICIOS E INFRAESTRUCTURA DE LASECRETARIA DISTRITAL DEL HÁBITAT"/>
    <s v="1-100-F001"/>
    <s v="VA-RECURSOS DISTRITO"/>
    <s v="O232020200991191"/>
    <s v="Servicios administrativos relacionados con los trabajadores estatales"/>
    <s v="PM/0118/0118/45990160250"/>
    <s v="Estrategias de gestión institucional y de la cultu"/>
    <n v="20666646"/>
    <n v="0"/>
    <n v="0"/>
    <n v="0"/>
    <s v="0000685802"/>
    <s v="1"/>
    <s v="10991"/>
    <d v="2025-01-17T00:00:00"/>
    <s v="1004902605"/>
    <s v="PAOLA ANDREA CALDERON VARGAS"/>
    <s v="1002629376"/>
    <s v="CESAR AUGUSTO CACERES GONZALEZ"/>
    <d v="2025-01-17T00:00:00"/>
    <s v="7990990000"/>
    <s v="Transitoria Presupuesto CDP CRP"/>
  </r>
  <r>
    <s v="2025"/>
    <n v="1"/>
    <d v="2025-01-01T00:00:00"/>
    <d v="2025-05-27T00:00:00"/>
    <s v="0118-01"/>
    <x v="4"/>
    <s v="Fortalecimiento en la gestión pública in - Sedes mantenidas"/>
    <x v="632"/>
    <d v="2025-01-17T00:00:00"/>
    <s v="PRESTAR SERVICIOS DE APOYO REALIZANDO LAS ACTIVIDADES DE MANTENIMIENTOPREVENTIVO Y CORRECTIVO A LA INFRAESTRUCTURA FISICA Y BIENES MUEBLES,PROCESO A CARGO DEL GRUPO DE BIENES, SERVICIOS E INFRAESTRUCTURA DE LASECRETARIA DISTRITAL DEL HÁBITAT"/>
    <s v="1-100-F001"/>
    <s v="VA-RECURSOS DISTRITO"/>
    <s v="O232020200991191"/>
    <s v="Servicios administrativos relacionados con los trabajadores estatales"/>
    <s v="PM/0118/0118/45990160250"/>
    <s v="Estrategias de gestión institucional y de la cultu"/>
    <n v="20666646"/>
    <n v="0"/>
    <n v="0"/>
    <n v="0"/>
    <s v="0000685796"/>
    <s v="1"/>
    <s v="10990"/>
    <d v="2025-01-17T00:00:00"/>
    <s v="1004902605"/>
    <s v="PAOLA ANDREA CALDERON VARGAS"/>
    <s v="1002629376"/>
    <s v="CESAR AUGUSTO CACERES GONZALEZ"/>
    <d v="2025-01-17T00:00:00"/>
    <s v="7990990000"/>
    <s v="Transitoria Presupuesto CDP CRP"/>
  </r>
  <r>
    <s v="2025"/>
    <n v="1"/>
    <d v="2025-01-01T00:00:00"/>
    <d v="2025-05-27T00:00:00"/>
    <s v="0118-01"/>
    <x v="47"/>
    <s v="Fortalecimiento en la gestión pública in - Documentos de lineamientos técnicos"/>
    <x v="633"/>
    <d v="2025-01-09T00:00:00"/>
    <s v="PRESTAR SERVICIOS PROFESIONALES PARA LA ADMINISTRACIÓN DEL SISTEMA PARALA GESTIÓN DE PETICIONES CIUDADANAS BOGOTÁ TE ESCUCHA Y LAINTEROPERABILIDAD CON SIGA, IMPLEMENTANDO ESTRATEGIAS DE CALIDAD QUEMEJOREN LOS INDICADORES ESTABLECIDOS MEDIANTE LINEAMIENTOS DISTRITALES YPROCEDIMIENTOS INTERNOS."/>
    <s v="1-100-F001"/>
    <s v="VA-RECURSOS DISTRITO"/>
    <s v="O232020200991191"/>
    <s v="Servicios administrativos relacionados con los trabajadores estatales"/>
    <s v="PM/0118/0119/45990180250"/>
    <s v="Informes con resultados de encuesta de satisfacció"/>
    <n v="32207760"/>
    <n v="0"/>
    <n v="0"/>
    <n v="0"/>
    <s v="0000663591"/>
    <s v="1"/>
    <s v="10962"/>
    <d v="2025-01-09T00:00:00"/>
    <s v="1002629376"/>
    <s v="CESAR AUGUSTO CACERES GONZALEZ"/>
    <s v="1002629376"/>
    <s v="CESAR AUGUSTO CACERES GONZALEZ"/>
    <d v="2025-01-09T00:00:00"/>
    <s v="7990990000"/>
    <s v="Transitoria Presupuesto CDP CRP"/>
  </r>
  <r>
    <s v="2025"/>
    <n v="1"/>
    <d v="2025-01-01T00:00:00"/>
    <d v="2025-05-27T00:00:00"/>
    <s v="0118-01"/>
    <x v="47"/>
    <s v="Fortalecimiento en la gestión pública in - Documentos de lineamientos técnicos"/>
    <x v="634"/>
    <d v="2025-01-08T00:00:00"/>
    <s v="PRESTACIÓN DE SERVICIOS DE APOYO A LA GESTIÓN, BRINDANDO ATENCIÓN,INFORMACIÓN Y ORIENTACIÓN A LOS CIUDADANOS QUE REQUIERAN LOS SERVICIOSDE LA SDHT CON ENFOQUE DIFERENCIAL E INCLUYENTE."/>
    <s v="1-100-F001"/>
    <s v="VA-RECURSOS DISTRITO"/>
    <s v="O232020200991191"/>
    <s v="Servicios administrativos relacionados con los trabajadores estatales"/>
    <s v="PM/0118/0119/45990180250"/>
    <s v="Informes con resultados de encuesta de satisfacció"/>
    <n v="21678300"/>
    <n v="0"/>
    <n v="0"/>
    <n v="0"/>
    <s v="0000660145"/>
    <s v="1"/>
    <s v="10974"/>
    <d v="2025-01-08T00:00:00"/>
    <s v="1002629376"/>
    <s v="CESAR AUGUSTO CACERES GONZALEZ"/>
    <s v="1002629376"/>
    <s v="CESAR AUGUSTO CACERES GONZALEZ"/>
    <d v="2025-01-08T00:00:00"/>
    <s v="7990990000"/>
    <s v="Transitoria Presupuesto CDP CRP"/>
  </r>
  <r>
    <s v="2025"/>
    <n v="1"/>
    <d v="2025-01-01T00:00:00"/>
    <d v="2025-05-27T00:00:00"/>
    <s v="0118-01"/>
    <x v="4"/>
    <s v="Fortalecimiento en la gestión pública in - Sedes mantenidas"/>
    <x v="635"/>
    <d v="2025-01-17T00:00:00"/>
    <s v="PRESTAR SERVICIOS DE APOYO A LA GESTIÓN Y TÉCNICO EN TODO LO RELACIONADOCON EL PARQUE AUTOMOTOR PERTENECIENTE A LA SECRETARÍA DISTRITAL DELHÁBITAT"/>
    <s v="1-100-F001"/>
    <s v="VA-RECURSOS DISTRITO"/>
    <s v="O232020200991191"/>
    <s v="Servicios administrativos relacionados con los trabajadores estatales"/>
    <s v="PM/0118/0118/45990160250"/>
    <s v="Estrategias de gestión institucional y de la cultu"/>
    <n v="29160000"/>
    <n v="0"/>
    <n v="0"/>
    <n v="0"/>
    <s v="0000685819"/>
    <s v="1"/>
    <s v="11073"/>
    <d v="2025-01-17T00:00:00"/>
    <s v="1004902605"/>
    <s v="PAOLA ANDREA CALDERON VARGAS"/>
    <s v="1002629376"/>
    <s v="CESAR AUGUSTO CACERES GONZALEZ"/>
    <d v="2025-01-17T00:00:00"/>
    <s v="7990990000"/>
    <s v="Transitoria Presupuesto CDP CRP"/>
  </r>
  <r>
    <s v="2025"/>
    <n v="2"/>
    <d v="2025-01-01T00:00:00"/>
    <d v="2025-05-27T00:00:00"/>
    <s v="0118-01"/>
    <x v="48"/>
    <s v="Fortalecimiento en la gestión pública in - Documento para la planeación estratégica en TI"/>
    <x v="636"/>
    <d v="2025-02-05T00:00:00"/>
    <s v="PRESTAR SERVICIOS PROFESIONALES ESPECIALIZADOS PARA REALIZAR ELACOMPAÑAMIENTO INTEGRAL DE LOS ASUNTOS DERIVADOS DEL PROCESO DE GESTIÓNTECNOLÓGICA DE LA SECRETARIA DISTRITAL DEL HÁBITAT SDHT"/>
    <s v="1-100-F001"/>
    <s v="VA-RECURSOS DISTRITO"/>
    <s v="O232020200991191"/>
    <s v="Servicios administrativos relacionados con los trabajadores estatales"/>
    <s v="PM/0118/0118/45990050250"/>
    <s v="Estrategias de gestión institucional y de la cultu"/>
    <n v="81820098"/>
    <n v="81820098"/>
    <n v="0"/>
    <n v="0"/>
    <s v="0000706286"/>
    <s v="1"/>
    <s v="10686"/>
    <d v="2025-02-05T00:00:00"/>
    <s v="1000300664"/>
    <s v="ANA MILENA YELA ESCOBAR"/>
    <s v="1002629376"/>
    <s v="CESAR AUGUSTO CACERES GONZALEZ"/>
    <d v="2025-02-05T00:00:00"/>
    <s v="7990990000"/>
    <s v="Transitoria Presupuesto CDP CRP"/>
  </r>
  <r>
    <s v="2025"/>
    <n v="2"/>
    <d v="2025-01-01T00:00:00"/>
    <d v="2025-05-27T00:00:00"/>
    <s v="0118-01"/>
    <x v="47"/>
    <s v="Fortalecimiento en la gestión pública in - Documentos de lineamientos técnicos"/>
    <x v="637"/>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73"/>
    <s v="1"/>
    <s v="10976"/>
    <d v="2025-02-14T00:00:00"/>
    <s v="1004902605"/>
    <s v="PAOLA ANDREA CALDERON VARGAS"/>
    <s v="1002629376"/>
    <s v="CESAR AUGUSTO CACERES GONZALEZ"/>
    <d v="2025-02-14T00:00:00"/>
    <s v="7990990000"/>
    <s v="Transitoria Presupuesto CDP CRP"/>
  </r>
  <r>
    <s v="2025"/>
    <n v="1"/>
    <d v="2025-01-01T00:00:00"/>
    <d v="2025-05-27T00:00:00"/>
    <s v="0118-01"/>
    <x v="47"/>
    <s v="Fortalecimiento en la gestión pública in - Documentos de lineamientos técnicos"/>
    <x v="638"/>
    <d v="2025-01-08T00:00:00"/>
    <s v="PRESTAR SERVICIOS PROFESIONALES PARA APOYAR EL DISEÑO, IMPLEMENTACIÓN YEVALUACIÓN DE ESTRATEGIAS ORIENTADAS A MEJORAR LA CALIDAD EN EL SERVICIOA LA CIUDADANÍA DE LA SDHT, GARANTIZANDO LOS ESTÁNDARES DEFINIDOS PARATAL FIN."/>
    <s v="1-100-F001"/>
    <s v="VA-RECURSOS DISTRITO"/>
    <s v="O232020200991191"/>
    <s v="Servicios administrativos relacionados con los trabajadores estatales"/>
    <s v="PM/0118/0119/45990180250"/>
    <s v="Informes con resultados de encuesta de satisfacció"/>
    <n v="27872100"/>
    <n v="27872100"/>
    <n v="0"/>
    <n v="0"/>
    <s v="0000660140"/>
    <s v="1"/>
    <s v="10973"/>
    <d v="2025-01-08T00:00:00"/>
    <s v="1002629376"/>
    <s v="CESAR AUGUSTO CACERES GONZALEZ"/>
    <s v="1002629376"/>
    <s v="CESAR AUGUSTO CACERES GONZALEZ"/>
    <d v="2025-01-08T00:00:00"/>
    <s v="7990990000"/>
    <s v="Transitoria Presupuesto CDP CRP"/>
  </r>
  <r>
    <s v="2025"/>
    <n v="1"/>
    <d v="2025-01-01T00:00:00"/>
    <d v="2025-05-27T00:00:00"/>
    <s v="0118-01"/>
    <x v="47"/>
    <s v="Fortalecimiento en la gestión pública in - Documentos de lineamientos técnicos"/>
    <x v="639"/>
    <d v="2025-01-09T00:00:00"/>
    <s v="PRESTAR LOS SERVICIOS PROFESIONALES PARA DISEÑAR LA METODOLOGÍA DESEGUIMIENTO Y EVALUACIÓN DEL MODELO INTEGRAL DE RELACIONAMIENTO CON LASCIUDADANÍAS DE LA SDHT"/>
    <s v="1-100-F001"/>
    <s v="VA-RECURSOS DISTRITO"/>
    <s v="O232020200991191"/>
    <s v="Servicios administrativos relacionados con los trabajadores estatales"/>
    <s v="PM/0118/0119/45990180250"/>
    <s v="Informes con resultados de encuesta de satisfacció"/>
    <n v="49550400"/>
    <n v="49550400"/>
    <n v="0"/>
    <n v="0"/>
    <s v="0000663500"/>
    <s v="1"/>
    <s v="10955"/>
    <d v="2025-01-09T00:00:00"/>
    <s v="1002629376"/>
    <s v="CESAR AUGUSTO CACERES GONZALEZ"/>
    <s v="1002629376"/>
    <s v="CESAR AUGUSTO CACERES GONZALEZ"/>
    <d v="2025-01-09T00:00:00"/>
    <s v="7990990000"/>
    <s v="Transitoria Presupuesto CDP CRP"/>
  </r>
  <r>
    <s v="2025"/>
    <n v="2"/>
    <d v="2025-01-01T00:00:00"/>
    <d v="2025-05-27T00:00:00"/>
    <s v="0118-01"/>
    <x v="48"/>
    <s v="Fortalecimiento en la gestión pública in - Documento para la planeación estratégica en TI"/>
    <x v="640"/>
    <d v="2025-02-05T00:00:00"/>
    <s v="PRESTAR LOS SERVICIOS PROFESIONALES EN LA IDENTIFICACIÓN, IMPLEMENTACIÓNY REMEDIACIÓN DE CONTROLES PARA MITIGAR VULNERABILIDADES EN LOS SISTEMASE INFRAESTRUCTURA TECNOLÓGICA DE LA ENTIDAD"/>
    <s v="1-100-F001"/>
    <s v="VA-RECURSOS DISTRITO"/>
    <s v="O232020200991191"/>
    <s v="Servicios administrativos relacionados con los trabajadores estatales"/>
    <s v="PM/0118/0118/45990050250"/>
    <s v="Estrategias de gestión institucional y de la cultu"/>
    <n v="18581400"/>
    <n v="18581400"/>
    <n v="0"/>
    <n v="0"/>
    <s v="0000706293"/>
    <s v="1"/>
    <s v="10689"/>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x v="641"/>
    <d v="2025-02-05T00:00:00"/>
    <s v="PRESTAR SERVICIOS DE APOYO ESPECIALIZADO A LA SECRETARÍA DISTRITAL DELHÁBITAT (SDHT) EN LA ACTUALIZACIÓN DEL PLAN ESTRATÉGICO DE TECNOLOGÍASDE LA INFORMACIÓN Y COMUNICACIONES (PETI 2024-2027), ASEGURANDO SUALINEACIÓN CON LAS DIRECTRICES INSTITUCIONALES, ASÍ COMO CON LANORMATIVA DISTRITAL Y NACIONAL"/>
    <s v="1-100-F001"/>
    <s v="VA-RECURSOS DISTRITO"/>
    <s v="O232020200991191"/>
    <s v="Servicios administrativos relacionados con los trabajadores estatales"/>
    <s v="PM/0118/0118/45990050250"/>
    <s v="Estrategias de gestión institucional y de la cultu"/>
    <n v="103230000"/>
    <n v="103230000"/>
    <n v="0"/>
    <n v="0"/>
    <s v="0000706307"/>
    <s v="1"/>
    <s v="10695"/>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x v="642"/>
    <d v="2025-02-05T00:00:00"/>
    <s v="PRESTAR SERVICIOS DE APOYO A LA GESTION EN LA ARTICULACION OPERATIVA DELEQUIPO DE SOPORTE Y MESA DE SERVICIO, ASÍ COMO LA ATENCIÓN A LOSREQUERIMIENTOS ELEVADOS POR LOS USUARIOS DE LA SDHT"/>
    <s v="1-100-F001"/>
    <s v="VA-RECURSOS DISTRITO"/>
    <s v="O232020200991191"/>
    <s v="Servicios administrativos relacionados con los trabajadores estatales"/>
    <s v="PM/0118/0118/45990050250"/>
    <s v="Estrategias de gestión institucional y de la cultu"/>
    <n v="50169780"/>
    <n v="50169780"/>
    <n v="0"/>
    <n v="0"/>
    <s v="0000706288"/>
    <s v="1"/>
    <s v="10688"/>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x v="643"/>
    <d v="2025-02-05T00:00:00"/>
    <s v="PRESTACIÓN DE SERVICIOS PROFESIONALES ESPECIALIZADOS EN EL LIDERAZGO YGESTIÓN DE PROGRAMAS Y PROYECTOS DE TECNOLOGÍA PARA LA SECRETARÍADISTRITAL DEL HÁBITAT"/>
    <s v="1-100-F001"/>
    <s v="VA-RECURSOS DISTRITO"/>
    <s v="O232020200991191"/>
    <s v="Servicios administrativos relacionados con los trabajadores estatales"/>
    <s v="PM/0118/0118/45990050250"/>
    <s v="Estrategias de gestión institucional y de la cultu"/>
    <n v="55800000"/>
    <n v="55800000"/>
    <n v="0"/>
    <n v="0"/>
    <s v="0000706432"/>
    <s v="1"/>
    <s v="11098"/>
    <d v="2025-02-05T00:00:00"/>
    <s v="1000300664"/>
    <s v="ANA MILENA YELA ESCOBAR"/>
    <s v="1002629376"/>
    <s v="CESAR AUGUSTO CACERES GONZALEZ"/>
    <d v="2025-02-05T00:00:00"/>
    <s v="7990990000"/>
    <s v="Transitoria Presupuesto CDP CRP"/>
  </r>
  <r>
    <s v="2025"/>
    <n v="1"/>
    <d v="2025-01-01T00:00:00"/>
    <d v="2025-05-27T00:00:00"/>
    <s v="0118-01"/>
    <x v="4"/>
    <s v="Fortalecimiento en la gestión pública in - Sedes mantenidas"/>
    <x v="644"/>
    <d v="2025-01-17T00:00:00"/>
    <s v="PRESTAR SERVICIOS PROFESIONALES PARA REALIZAR LA GESTIÓN, SEGUIMIENTO,CONTROL Y ASEGURAMIENTO DE LOS BIENES Y SERVICIOS ADQUIRIDOS POR LAENTIDAD PARA GARANTIZAR EL ADECUADO FUNCIONAMIENTO DE LA INFRAESTRUCTURAFISICA DE ACUERDO CON LOS PROCEDIMIENTOS Y MANUALES DE LA SECRETARÍADISTRITAL DEL HÁBITAT"/>
    <s v="1-100-F001"/>
    <s v="VA-RECURSOS DISTRITO"/>
    <s v="O232020200991191"/>
    <s v="Servicios administrativos relacionados con los trabajadores estatales"/>
    <s v="PM/0118/0118/45990160250"/>
    <s v="Estrategias de gestión institucional y de la cultu"/>
    <n v="61938000"/>
    <n v="61938000"/>
    <n v="0"/>
    <n v="0"/>
    <s v="0000685795"/>
    <s v="1"/>
    <s v="10985"/>
    <d v="2025-01-17T00:00:00"/>
    <s v="1004902605"/>
    <s v="PAOLA ANDREA CALDERON VARGAS"/>
    <s v="1002629376"/>
    <s v="CESAR AUGUSTO CACERES GONZALEZ"/>
    <d v="2025-01-17T00:00:00"/>
    <s v="7990990000"/>
    <s v="Transitoria Presupuesto CDP CRP"/>
  </r>
  <r>
    <s v="2025"/>
    <n v="1"/>
    <d v="2025-01-01T00:00:00"/>
    <d v="2025-05-27T00:00:00"/>
    <s v="0118-01"/>
    <x v="13"/>
    <s v="Adecuación de entornos urbanos y/o rura - Estudios de pre inversión e inversión"/>
    <x v="645"/>
    <d v="2025-01-07T00:00:00"/>
    <s v="PRESTAR SERVICIOS PROFESIONALES PARA APOYAR EN LA ESTRUCTURACIÓN,EJECUCIÓN Y CONTROL TÉCNICO INTEGRAL EN SUS DIFERENTES ETAPAS, PARA LOSPROYECTOS, CONTRATOS Y/O CONVENIOS DE LA SDHT, EN LOS POLIGONOS DEINTERVENCION  INTEGRAL DE ESPACIO PUBLICO Y REVITALIZACION ASEGURANDO ELCUMPLIMIENTO DE LOS INDICADORES DE GESTIÓN Y RESULTADOS DEFINIDOS POR LAENTIDAD."/>
    <s v="1-100-F039"/>
    <s v="VA-Crédito"/>
    <s v="O232020200883221"/>
    <s v="Servicios de planeación urbana"/>
    <s v="PM/0118/0110/40020340214"/>
    <s v="Espacio público intervenido"/>
    <n v="61756315"/>
    <n v="0"/>
    <n v="0"/>
    <n v="3"/>
    <s v="0000658618"/>
    <s v="1"/>
    <s v="10471"/>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x v="646"/>
    <d v="2025-01-20T00:00:00"/>
    <s v="PRESTAR SERVICIOS PROFESIONALES INTEGRALES PARA APOYAR EN LAESTRUCTURACIÓN, EJECUCIÓN Y ACOMPAÑAMIENTO TÉCNICO, EN SUS DIFERENTESETAPAS, A LOS PROYECTOS, CONTRATOS Y/O CONVENIOS DE LA SDHT, EN LOSPOLÍGONOS DE INTERVENCIÓN INTEGRAL DE ESPACIO PÚBLICO Y REVITALIZACIÓNASEGURANDO EL CUMPLIMIENTO DE LOS INDICADORES DE GESTIÓN Y RESULTADOSDEFINIDOS POR LA ENTIDAD."/>
    <s v="1-100-F039"/>
    <s v="VA-Crédito"/>
    <s v="O232020200883221"/>
    <s v="Servicios de planeación urbana"/>
    <s v="PM/0118/0110/40020340214"/>
    <s v="Espacio público intervenido"/>
    <n v="61756315"/>
    <n v="0"/>
    <n v="0"/>
    <n v="3"/>
    <s v="0000686734"/>
    <s v="1"/>
    <s v="10469"/>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x v="647"/>
    <d v="2025-01-20T00:00:00"/>
    <s v="PRESTAR SERVICIOS TÉCNICOS PROFESIONALES DE APOYO A LA SUPERVISIÓNINTEGRAL PARA EL ACOMPAÑAMIENTO, SEGUIMIENTO Y CONTROL DE LOS PROYECTOS,CONTRATOS Y./O CONVENIOS PRIORIZADOS POR LA SDHT, EN LOS POLIGONOS DEINTERVENCION INTEGRAL DE ESPACIO PUBLICO Y REVITALIZACION CON EL FIN DEGARANTIZAR SU ADECUADA EJECUCIÓN, CUMPLIMIENTO DE METAS Y ALINEACIÓN CONLOS OBJETIVOS DE LA ENTIDAD."/>
    <s v="1-100-F039"/>
    <s v="VA-Crédito"/>
    <s v="O232020200883221"/>
    <s v="Servicios de planeación urbana"/>
    <s v="PM/0118/0110/40020340214"/>
    <s v="Espacio público intervenido"/>
    <n v="76000000"/>
    <n v="0"/>
    <n v="0"/>
    <n v="28500000"/>
    <s v="0000686842"/>
    <s v="1"/>
    <s v="10474"/>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x v="648"/>
    <d v="2025-01-20T00:00:00"/>
    <s v="PRESTAR LOS SERVICIOS PROFESIONALES DESDE EL COMPONENTE SOCIAL Y TÉCNICOPARA LA 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66067200"/>
    <n v="0"/>
    <n v="0"/>
    <n v="16516800"/>
    <s v="0000688146"/>
    <s v="1"/>
    <s v="10719"/>
    <d v="2025-01-20T00:00:00"/>
    <s v="1000106873"/>
    <s v="LINA MARIA GONZALEZ BOTERO"/>
    <s v="1002629376"/>
    <s v="CESAR AUGUSTO CACERES GONZALEZ"/>
    <d v="2025-01-20T00:00:00"/>
    <s v="7990990000"/>
    <s v="Transitoria Presupuesto CDP CRP"/>
  </r>
  <r>
    <s v="2025"/>
    <n v="1"/>
    <d v="2025-01-01T00:00:00"/>
    <d v="2025-05-27T00:00:00"/>
    <s v="0118-01"/>
    <x v="13"/>
    <s v="Adecuación de entornos urbanos y/o rura - Estudios de pre inversión e inversión"/>
    <x v="649"/>
    <d v="2025-01-07T00:00:00"/>
    <s v="PRESTAR SERVICIOS PROFESIONALES INTEGRALES PARA APOYAR EN LAESTRUCTURACIÓN, EJECUCIÓN Y CONTROL TÉCNICO PARA LOS PROYECTOS,CONTRATOS Y/O CONVENIOS DE LA SDHT, EN  LOS POLIGONOS DE INTERVENCION INTEGRAL DE ESPACIO PUBLICO Y REVITALIZACION EN SUS DIFERENTES ETAPAS,ASEGURANDO EL CUMPLIMIENTO DE LOS INDICADORES DE GESTIÓN Y RESULTADOSDEFINIDOS POR LA ENTIDAD."/>
    <s v="1-100-F039"/>
    <s v="VA-Crédito"/>
    <s v="O232020200883221"/>
    <s v="Servicios de planeación urbana"/>
    <s v="PM/0118/0110/40020340214"/>
    <s v="Espacio público intervenido"/>
    <n v="73600000"/>
    <n v="0"/>
    <n v="0"/>
    <n v="0"/>
    <s v="0000658622"/>
    <s v="1"/>
    <s v="10472"/>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x v="650"/>
    <d v="2025-01-07T00:00:00"/>
    <s v="PRESTAR SERVICIOS PROFESIONALES INTEGRALES PARA LA ORIENTACION Y ELACOMPAÑAMIENTO TÉCNICO EN LA ELABORACIÓN DE CARTOGRAFÍAS, ESTUDIOSESPECIALES Y CATASTRALES, SOPORTES NECESARIOS PARA LA FORMULACIÓN EIMPLEMENTACIÓN DE LAS INTERVENCIONES DE LOS PROYECTOS PRIORIZADOS POR LASDHT EN  LOS POLIGONOS DE INTERVENCION  INTEGRAL DE ESPACIO PUBLICO YREVITALIZACION"/>
    <s v="1-100-F039"/>
    <s v="VA-Crédito"/>
    <s v="O232020200883221"/>
    <s v="Servicios de planeación urbana"/>
    <s v="PM/0118/0110/40020340214"/>
    <s v="Espacio público intervenido"/>
    <n v="74325600"/>
    <n v="0"/>
    <n v="0"/>
    <n v="0"/>
    <s v="0000658582"/>
    <s v="1"/>
    <s v="10477"/>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x v="651"/>
    <d v="2025-01-07T00:00:00"/>
    <s v="PRESTAR SERVICIOS PROFESIONALES PARA APOYAR EN LA ELABORACIÓN, REVISIÓNY VALIDACIÓN DEL COMPONENTE AMBIENTAL INTEGRAL, ASÍ COMO EN LAIMPLEMENTACIÓN DE LAS MEDIDAS DE SEGURIDAD INDUSTRIAL Y SALUDOCUPACIONAL PARA LA FORMULACIÓN E IMPLEMENTACIÓN DE LOS PROYECTOSPRIORIZADOS POR LA SDHT, EN LOS POLIGONOS DE INTERVENCION  INTEGRAL DEESPACIO PUBLICO Y REVITALIZACION."/>
    <s v="1-100-F039"/>
    <s v="VA-Crédito"/>
    <s v="O232020200883221"/>
    <s v="Servicios de planeación urbana"/>
    <s v="PM/0118/0110/40020340214"/>
    <s v="Espacio público intervenido"/>
    <n v="60038568"/>
    <n v="0"/>
    <n v="0"/>
    <n v="0"/>
    <s v="0000658573"/>
    <s v="1"/>
    <s v="10475"/>
    <d v="2025-01-07T00:00:00"/>
    <s v="1000117545"/>
    <s v="CAMILO EDUARDO TORRES MUÑOZ"/>
    <s v="1002629376"/>
    <s v="CESAR AUGUSTO CACERES GONZALEZ"/>
    <d v="2025-01-07T00:00:00"/>
    <s v="7990990000"/>
    <s v="Transitoria Presupuesto CDP CRP"/>
  </r>
  <r>
    <s v="2025"/>
    <n v="1"/>
    <d v="2025-01-01T00:00:00"/>
    <d v="2025-05-27T00:00:00"/>
    <s v="0118-01"/>
    <x v="7"/>
    <s v="Estudios y diseños de proyectos para el  - Estudios de pre inversión e inversión"/>
    <x v="652"/>
    <d v="2025-01-07T00:00:00"/>
    <s v="PRESTAR SERVICIOS PROFESIONALES PARA PRESTAR APOYO A LA SUPERVISIÓN ENLA ELABORACIÓN, REVISIÓN Y VALIDACIÓN DEL COMPONENTE AMBIENTAL, ASÍ COMOEN LA IMPLEMENTACIÓN DE LAS MEDIDAS DE SEGURIDAD INDUSTRIAL Y SALUDOCUPACIONAL PARA LA FORMULACIÓN E IMPLEMENTACIÓN DE LOS PROYECTOSPRIORIZADOS POR LA SDHT, EN  LOS POLIGONOS DE INTERVENCION  INTEGRAL DEESPACIO PUBLICO Y REVITALIZACION."/>
    <s v="1-100-F039"/>
    <s v="VA-Crédito"/>
    <s v="O232020200883221"/>
    <s v="Servicios de planeación urbana"/>
    <s v="PM/0118/0110/40020340320"/>
    <s v="Espacio público intervenido"/>
    <n v="60038568"/>
    <n v="0"/>
    <n v="0"/>
    <n v="0"/>
    <s v="0000658609"/>
    <s v="1"/>
    <s v="10447"/>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x v="653"/>
    <d v="2025-01-07T00:00:00"/>
    <s v="PRESTAR SERVICIOS PROFESIONALES DE APOYO A LA SUPERVISIÓN TÉCNICA ESPECIALIZADA, PARA LA ESTRUCTURACIÓN, GESTION, CONTROL Y SEGUIMIENTODE LOS PROYECTOS EN EL COMPONENTE DE PRACTICAS SOSTENIBLES Y ECOBARRIOSA CARGO DE LA SDHT, EN LOS POLIGONOS DE INTERVENCION  INTEGRAL DEESPACIO PUBLICO Y REVITALIZACION EN SUS ETAPAS PRECONTRACTUAL,CONTRACTUAL Y POSTCONTRACTUAL, CON EL FIN DE GARANTIZAR EL DESARROLLO,EJECUCIÓN, Y CUMPLIMIENTO DE METAS Y OBJETIVOS DE LA ENTIDAD."/>
    <s v="1-100-F039"/>
    <s v="VA-Crédito"/>
    <s v="O232020200883221"/>
    <s v="Servicios de planeación urbana"/>
    <s v="PM/0118/0110/40020340214"/>
    <s v="Espacio público intervenido"/>
    <n v="109093464"/>
    <n v="0"/>
    <n v="0"/>
    <n v="0"/>
    <s v="0000658614"/>
    <s v="1"/>
    <s v="10457"/>
    <d v="2025-01-07T00:00:00"/>
    <s v="1000117545"/>
    <s v="CAMILO EDUARDO TORRES MUÑOZ"/>
    <s v="1002629376"/>
    <s v="CESAR AUGUSTO CACERES GONZALEZ"/>
    <d v="2025-01-07T00:00:00"/>
    <s v="7990990000"/>
    <s v="Transitoria Presupuesto CDP CRP"/>
  </r>
  <r>
    <s v="2025"/>
    <n v="2"/>
    <d v="2025-01-01T00:00:00"/>
    <d v="2025-05-27T00:00:00"/>
    <s v="0118-01"/>
    <x v="7"/>
    <s v="Estudios y diseños de proyectos para el  - Estudios de pre inversión e inversión"/>
    <x v="654"/>
    <d v="2025-02-05T00:00:00"/>
    <s v="PRESTAR LOS SERVICIOS PROFESIONALES DESDE EL COMPONENTE GEOGRÁFICO PARALA 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66038568"/>
    <n v="0"/>
    <n v="0"/>
    <n v="6038568"/>
    <s v="0000706311"/>
    <s v="1"/>
    <s v="10723"/>
    <d v="2025-02-05T00:00:00"/>
    <s v="1000106873"/>
    <s v="LINA MARIA GONZALEZ BOTERO"/>
    <s v="1002629376"/>
    <s v="CESAR AUGUSTO CACERES GONZALEZ"/>
    <d v="2025-02-05T00:00:00"/>
    <s v="7990990000"/>
    <s v="Transitoria Presupuesto CDP CRP"/>
  </r>
  <r>
    <s v="2025"/>
    <n v="1"/>
    <d v="2025-01-01T00:00:00"/>
    <d v="2025-05-27T00:00:00"/>
    <s v="0118-01"/>
    <x v="7"/>
    <s v="Estudios y diseños de proyectos para el  - Estudios de pre inversión e inversión"/>
    <x v="655"/>
    <d v="2025-01-20T00:00:00"/>
    <s v="PRESTAR SERVICIOS PROFESIONALES DE APOYO A LA SUPERVISIÓN TÉCNICAINTEGRAL, ESPECIALIZADA, PARA LA ESTRUCTURACIÓN, GESTION, CONTROL YSEGUIMIENTO A LOS PROYECTOS A CARGO DE LA SDHT, EN LOS POLIGONOS DEINTERVENCION INTEGRAL DE ESPACIO PUBLICO Y REVITALIZACION."/>
    <s v="1-100-F039"/>
    <s v="VA-Crédito"/>
    <s v="O232020200883221"/>
    <s v="Servicios de planeación urbana"/>
    <s v="PM/0118/0110/40020340320"/>
    <s v="Espacio público intervenido"/>
    <n v="99100800"/>
    <n v="0"/>
    <n v="0"/>
    <n v="0"/>
    <s v="0000686947"/>
    <s v="1"/>
    <s v="10431"/>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x v="656"/>
    <d v="2025-01-20T00:00:00"/>
    <s v="PRESTAR LOS SERVICIOS PROFESIONALES DESDE EL COMPONENTE SOCIAL PARABRINDAR APOYO A LAS ACTIVIDADES ASOCIADAS A LA FORMULACIÓN Y ELSEGUIMIENTO DE LOS PLANES DE INTERVENCIÓN PARA EL MEJORAMIENTO INTEGRALDEL HÁBITAT EN LOS TERRITORIOS PRIORIZADOS POR LA SECRETARÍA DISTRITALDEL HÁBITAT."/>
    <s v="1-100-F039"/>
    <s v="VA-Crédito"/>
    <s v="O232020200883221"/>
    <s v="Servicios de planeación urbana"/>
    <s v="PM/0118/0110/40020340320"/>
    <s v="Espacio público intervenido"/>
    <n v="38277684"/>
    <n v="0"/>
    <n v="0"/>
    <n v="0"/>
    <s v="0000687763"/>
    <s v="1"/>
    <s v="10725"/>
    <d v="2025-01-20T00:00:00"/>
    <s v="1000106873"/>
    <s v="LINA MARIA GONZALEZ BOTERO"/>
    <s v="1002629376"/>
    <s v="CESAR AUGUSTO CACERES GONZALEZ"/>
    <d v="2025-01-20T00:00:00"/>
    <s v="7990990000"/>
    <s v="Transitoria Presupuesto CDP CRP"/>
  </r>
  <r>
    <s v="2025"/>
    <n v="1"/>
    <d v="2025-01-01T00:00:00"/>
    <d v="2025-05-27T00:00:00"/>
    <s v="0118-01"/>
    <x v="7"/>
    <s v="Estudios y diseños de proyectos para el  - Estudios de pre inversión e inversión"/>
    <x v="657"/>
    <d v="2025-01-20T00:00:00"/>
    <s v="PRESTAR SERVICIOS PROFESIONALES INTEGRALES PARA APOYAR EN LAESTRUCTURACIÓN, EJECUCIÓN Y ACOMPAÑAMIENTO TÉCNICO DE LOS PROYECTOS,CONTRATOS Y/O CONVENIOS DE LA SDHT, EN LOS POLIGONOS DE INTERVENCIONINTEGRAL DE ESPACIO PUBLICO Y REVITALIZACION ASEGURANDO EL CUMPLIMIENTODE LOS INDICADORES DE GESTIÓN Y RESULTADOS DEFINIDOS POR LA ENTIDAD."/>
    <s v="1-100-F039"/>
    <s v="VA-Crédito"/>
    <s v="O232020200883221"/>
    <s v="Servicios de planeación urbana"/>
    <s v="PM/0118/0110/40020340320"/>
    <s v="Espacio público intervenido"/>
    <n v="61938000"/>
    <n v="0"/>
    <n v="0"/>
    <n v="0"/>
    <s v="0000686970"/>
    <s v="1"/>
    <s v="10437"/>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x v="658"/>
    <d v="2025-01-20T00:00:00"/>
    <s v="PRESTAR SERVICIOS TÉCNICOS PROFESIONALES PARA APOYAR LA SUPERVISIÓN Y ELSEGUIMIENTO DE LOS PROYECTOS, CONTRATOS Y/O CONVENIOS PRIORIZADOS POR LASDHT EN LOS POLÍGONOS DE INTERVENCIÓN INTEGRAL DE ESPACIO PÚBLICO YREVITALIZACIÓN EN CADA UNA DE SUS ETAPAS CONTRACTUALES, Y DE CONFORMIDADCON LAS METAS DEFINIDAS POR LA ENTIDAD."/>
    <s v="1-100-F039"/>
    <s v="VA-Crédito"/>
    <s v="O232020200883221"/>
    <s v="Servicios de planeación urbana"/>
    <s v="PM/0118/0110/40020340214"/>
    <s v="Espacio público intervenido"/>
    <n v="66067200"/>
    <n v="0"/>
    <n v="0"/>
    <n v="0"/>
    <s v="0000686744"/>
    <s v="1"/>
    <s v="10476"/>
    <d v="2025-01-20T00:00:00"/>
    <s v="1000117545"/>
    <s v="CAMILO EDUARDO TORRES MUÑOZ"/>
    <s v="1002629376"/>
    <s v="CESAR AUGUSTO CACERES GONZALEZ"/>
    <d v="2025-01-20T00:00:00"/>
    <s v="7990990000"/>
    <s v="Transitoria Presupuesto CDP CRP"/>
  </r>
  <r>
    <s v="2025"/>
    <n v="2"/>
    <d v="2025-01-01T00:00:00"/>
    <d v="2025-05-27T00:00:00"/>
    <s v="0118-01"/>
    <x v="7"/>
    <s v="Estudios y diseños de proyectos para el  - Estudios de pre inversión e inversión"/>
    <x v="659"/>
    <d v="2025-02-05T00:00:00"/>
    <s v="PRESTAR SERVICIOS PROFESIONALES PARA LA GENERACIÓN DE BASES DE DATOS,ANÁLISIS Y APLICACIONES PARA VISUALIZAR DATOS GEOGRÁFICOS EN EL MARCO DELOS PLANES DE INTERVENCIÓN PARA EL MEJORAMIENTO INTEGRAL DE LASECRETARIA DISTRITAL DEL HÁBITAT."/>
    <s v="1-100-F039"/>
    <s v="VA-Crédito"/>
    <s v="O232020200883221"/>
    <s v="Servicios de planeación urbana"/>
    <s v="PM/0118/0110/40020340320"/>
    <s v="Espacio público intervenido"/>
    <n v="60286320"/>
    <n v="0"/>
    <n v="0"/>
    <n v="0"/>
    <s v="0000706419"/>
    <s v="1"/>
    <s v="10721"/>
    <d v="2025-02-05T00:00:00"/>
    <s v="1000106873"/>
    <s v="LINA MARIA GONZALEZ BOTERO"/>
    <s v="1002629376"/>
    <s v="CESAR AUGUSTO CACERES GONZALEZ"/>
    <d v="2025-02-05T00:00:00"/>
    <s v="7990990000"/>
    <s v="Transitoria Presupuesto CDP CRP"/>
  </r>
  <r>
    <s v="2025"/>
    <n v="1"/>
    <d v="2025-01-01T00:00:00"/>
    <d v="2025-05-27T00:00:00"/>
    <s v="0118-01"/>
    <x v="7"/>
    <s v="Estudios y diseños de proyectos para el  - Estudios de pre inversión e inversión"/>
    <x v="660"/>
    <d v="2025-01-20T00:00:00"/>
    <s v="PRESTAR LOS SERVICIOS PROFESIONALES DESDE EL COMPONENTE AMBIENTAL PARALA 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60286320"/>
    <n v="0"/>
    <n v="0"/>
    <n v="0"/>
    <s v="0000688200"/>
    <s v="1"/>
    <s v="10724"/>
    <d v="2025-01-20T00:00:00"/>
    <s v="1000106873"/>
    <s v="LINA MARIA GONZALEZ BOTERO"/>
    <s v="1002629376"/>
    <s v="CESAR AUGUSTO CACERES GONZALEZ"/>
    <d v="2025-01-20T00:00:00"/>
    <s v="7990990000"/>
    <s v="Transitoria Presupuesto CDP CRP"/>
  </r>
  <r>
    <s v="2025"/>
    <n v="1"/>
    <d v="2025-01-01T00:00:00"/>
    <d v="2025-05-27T00:00:00"/>
    <s v="0118-01"/>
    <x v="7"/>
    <s v="Estudios y diseños de proyectos para el  - Estudios de pre inversión e inversión"/>
    <x v="661"/>
    <d v="2025-01-20T00:00:00"/>
    <s v="PRESTAR LOS SERVICIOS PROFESIONALES DESDE EL COMPONENTE URBANÍSTICO PARALA FORMULACIÓN Y SEGUIMIENTO DE LOS PLANES DE INTERVENCIÓN PARA ELMEJORAMIENTO INTEGRAL DEL HÁBITAT EN LOS TERRITORIOS PRIORIZADOS POR LASECRETARÍA DISTRITAL DEL HÁBITAT."/>
    <s v="1-100-F039"/>
    <s v="VA-Crédito"/>
    <s v="O232020200883221"/>
    <s v="Servicios de planeación urbana"/>
    <s v="PM/0118/0110/40020340320"/>
    <s v="Espacio público intervenido"/>
    <n v="66067200"/>
    <n v="0"/>
    <n v="0"/>
    <n v="0"/>
    <s v="0000688199"/>
    <s v="1"/>
    <s v="10722"/>
    <d v="2025-01-20T00:00:00"/>
    <s v="1000106873"/>
    <s v="LINA MARIA GONZALEZ BOTERO"/>
    <s v="1002629376"/>
    <s v="CESAR AUGUSTO CACERES GONZALEZ"/>
    <d v="2025-01-20T00:00:00"/>
    <s v="7990990000"/>
    <s v="Transitoria Presupuesto CDP CRP"/>
  </r>
  <r>
    <s v="2025"/>
    <n v="1"/>
    <d v="2025-01-01T00:00:00"/>
    <d v="2025-05-27T00:00:00"/>
    <s v="0118-01"/>
    <x v="7"/>
    <s v="Estudios y diseños de proyectos para el  - Estudios de pre inversión e inversión"/>
    <x v="662"/>
    <d v="2025-01-20T00:00:00"/>
    <s v="PRESTAR SERVICIOS PROFESIONALES PARA APOYAR LA SUPERVISIÓN TÉCNICAINTEGRAL DE LOS PROYECTOS Y CONTRATOS EN LOS POLIGONOS DE INTERVENCIONINTEGRAL DE ESPACIO PUBLICO Y REVITALIZACION MEDIANTE EL SEGUIMIENTO ENCADA UNA DE SUS ETAPAS (PRECONTRACTUAL, CONTRACTUAL Y POSTCONTRACTUAL),A FIN DE CUMPLIR CON LOS OBJETIVOS Y METAS DEFINIDOS POR LA SDHT."/>
    <s v="1-100-F039"/>
    <s v="VA-Crédito"/>
    <s v="O232020200883221"/>
    <s v="Servicios de planeación urbana"/>
    <s v="PM/0118/0110/40020340320"/>
    <s v="Espacio público intervenido"/>
    <n v="37524105"/>
    <n v="0"/>
    <n v="0"/>
    <n v="0"/>
    <s v="0000686975"/>
    <s v="1"/>
    <s v="10442"/>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x v="663"/>
    <d v="2025-01-23T00:00:00"/>
    <s v="PRESTAR SERVICIOS PROFESIONALES DE APOYO A LA SUPERVISIÓN TÉCNICAINTEGRAL PARA LAS ETAPAS PRECONTRACTUAL, CONTRACTUAL YPOSTCONTRACTUAL)LOS DE LOS PROYECTOS Y/O CONTRATOS PRIORIZADOS POR LASDHT, EN LOS POLIGONOS DE INTERVENCION INTEGRAL DE ESPACIO PUBLICO YREVITALIZACION CON EL FIN DE GARANTIZAR SU EJECUCIÓN, EL CUMPLIMIENTO DELAS METAS Y OBJETIVOS ESTABLECIDOS POR LA ENTIDAD."/>
    <s v="1-100-F039"/>
    <s v="VA-Crédito"/>
    <s v="O232020200883221"/>
    <s v="Servicios de planeación urbana"/>
    <s v="PM/0118/0110/40020340320"/>
    <s v="Espacio público intervenido"/>
    <n v="38597697"/>
    <n v="38597697"/>
    <n v="0"/>
    <n v="0"/>
    <s v="0000692729"/>
    <s v="1"/>
    <s v="10446"/>
    <d v="2025-01-23T00:00:00"/>
    <s v="1000117545"/>
    <s v="CAMILO EDUARDO TORRES MUÑOZ"/>
    <s v="1002629376"/>
    <s v="CESAR AUGUSTO CACERES GONZALEZ"/>
    <d v="2025-01-23T00:00:00"/>
    <s v="7990990000"/>
    <s v="Transitoria Presupuesto CDP CRP"/>
  </r>
  <r>
    <s v="2025"/>
    <n v="2"/>
    <d v="2025-01-01T00:00:00"/>
    <d v="2025-05-27T00:00:00"/>
    <s v="0118-01"/>
    <x v="7"/>
    <s v="Estudios y diseños de proyectos para el  - Estudios de pre inversión e inversión"/>
    <x v="664"/>
    <d v="2025-02-21T00:00:00"/>
    <s v="PRESTAR SERVICIOS PROFESIONALES DE APOYO A LA SUPERVISIÓN TÉCNICAINTEGRAL A LOS PROYECTOS Y/O CONTRATOS EN LOS POLÍGONOS DE INTERVENCIÓNINTEGRAL DE ESPACIO PÚBLICO Y REVITALIZACIÓN."/>
    <s v="1-100-F039"/>
    <s v="VA-Crédito"/>
    <s v="O232020200883221"/>
    <s v="Servicios de planeación urbana"/>
    <s v="PM/0118/0110/40020340320"/>
    <s v="Espacio público intervenido"/>
    <n v="61756315"/>
    <n v="0"/>
    <n v="0"/>
    <n v="3"/>
    <s v="0000718451"/>
    <s v="1"/>
    <s v="10445"/>
    <d v="2025-02-21T00:00:00"/>
    <s v="1000117545"/>
    <s v="CAMILO EDUARDO TORRES MUÑOZ"/>
    <s v="1002629376"/>
    <s v="CESAR AUGUSTO CACERES GONZALEZ"/>
    <d v="2025-02-21T00:00:00"/>
    <s v="7990990000"/>
    <s v="Transitoria Presupuesto CDP CRP"/>
  </r>
  <r>
    <s v="2025"/>
    <n v="2"/>
    <d v="2025-01-01T00:00:00"/>
    <d v="2025-05-27T00:00:00"/>
    <s v="0118-01"/>
    <x v="16"/>
    <s v="Subsidio Distrital de Vivienda para el a - Vivienda de Interés Social construidas"/>
    <x v="665"/>
    <d v="2025-02-25T00:00:00"/>
    <s v="PRESTAR SERVICIOS PROFESIONALES EN MATERIA TÉCNICA Y AMBIENTAL PARA LAESTRUCTURACIÓN Y SEGUIMIENTO DE LAS OBRAS DE VIVIENDA DE LA SECRETARÍADISTRITAL DEL HÁBITAT."/>
    <s v="1-100-F039"/>
    <s v="VA-Crédito"/>
    <s v="O232020200883221"/>
    <s v="Servicios de planeación urbana"/>
    <s v="PM/0118/0104/40010420222"/>
    <s v="Subsidio para adquisición de vivienda nueva urbana"/>
    <n v="77195394"/>
    <n v="0"/>
    <n v="0"/>
    <n v="7719543"/>
    <s v="0000718914"/>
    <s v="1"/>
    <s v="11036"/>
    <d v="2025-02-24T00:00:00"/>
    <s v="1000117545"/>
    <s v="CAMILO EDUARDO TORRES MUÑOZ"/>
    <s v="1002629376"/>
    <s v="CESAR AUGUSTO CACERES GONZALEZ"/>
    <d v="2025-02-25T00:00:00"/>
    <s v="7990990000"/>
    <s v="Transitoria Presupuesto CDP CRP"/>
  </r>
  <r>
    <s v="2025"/>
    <n v="2"/>
    <d v="2025-01-01T00:00:00"/>
    <d v="2025-05-27T00:00:00"/>
    <s v="0118-01"/>
    <x v="7"/>
    <s v="Estudios y diseños de proyectos para el  - Estudios de pre inversión e inversión"/>
    <x v="666"/>
    <d v="2025-02-06T00:00:00"/>
    <s v="PRESTAR SERVICIOS PROFESIONALES PARA APOYAR EN LA ESTRUCTURACIÓN,EJECUCIÓN Y CONTROL TÉCNICO INTEGRAL DE LOS PROYECTOS A CARGO POR LASDHT, EN LOS POLIGONOS DE INTERVENCION INTEGRAL DE ESPACIO PUBLICO YREVITALIZACION."/>
    <s v="1-100-F039"/>
    <s v="VA-Crédito"/>
    <s v="O232020200883221"/>
    <s v="Servicios de planeación urbana"/>
    <s v="PM/0118/0110/40020340320"/>
    <s v="Espacio público intervenido"/>
    <n v="41292000"/>
    <n v="0"/>
    <n v="0"/>
    <n v="0"/>
    <s v="0000707156"/>
    <s v="1"/>
    <s v="10435"/>
    <d v="2025-02-06T00:00:00"/>
    <s v="1000117545"/>
    <s v="CAMILO EDUARDO TORRES MUÑOZ"/>
    <s v="1002629376"/>
    <s v="CESAR AUGUSTO CACERES GONZALEZ"/>
    <d v="2025-02-06T00:00:00"/>
    <s v="7990990000"/>
    <s v="Transitoria Presupuesto CDP CRP"/>
  </r>
  <r>
    <s v="2025"/>
    <n v="1"/>
    <d v="2025-01-01T00:00:00"/>
    <d v="2025-05-27T00:00:00"/>
    <s v="0118-01"/>
    <x v="5"/>
    <s v="Fortalecimiento en la gestión pública in - Servicios tecnológicos"/>
    <x v="667"/>
    <d v="2025-01-01T00:00:00"/>
    <s v="PCC SOPORTE Y GARANTÍA DE SOLUCIÓN DE ALMACENAMIENTO HITACHI"/>
    <s v="1-501-I001"/>
    <s v="PCC-Otros distrito"/>
    <s v="O232020200883142"/>
    <s v="Servicios de diseño y desarrollo de redes y sistemas en tecnologías de la información (TI)"/>
    <s v="PM/0118/0118/45990070250"/>
    <s v="Estrategias de gestión institucional y de la cultu"/>
    <n v="253581594"/>
    <n v="0"/>
    <n v="0"/>
    <n v="253581594"/>
    <s v="0000656298"/>
    <s v="1"/>
    <s v="11131"/>
    <d v="2025-01-01T00:00:00"/>
    <s v="1005450425"/>
    <s v="CARLOS ANDRES DANIELS JARAMILLO"/>
    <s v="1002629376"/>
    <s v="CESAR AUGUSTO CACERES GONZALEZ"/>
    <d v="2025-01-01T00:00:00"/>
    <s v="7990990000"/>
    <s v="Transitoria Presupuesto CDP CRP"/>
  </r>
  <r>
    <s v="2025"/>
    <n v="1"/>
    <d v="2025-01-01T00:00:00"/>
    <d v="2025-05-27T00:00:00"/>
    <s v="0118-01"/>
    <x v="5"/>
    <s v="Fortalecimiento en la gestión pública in - Servicios tecnológicos"/>
    <x v="668"/>
    <d v="2025-01-01T00:00:00"/>
    <s v="PCC - SUSCRIPCIÓN DE ADOBE CREATIVE CLOUD FOR TEAMS -"/>
    <s v="1-501-I001"/>
    <s v="PCC-Otros distrito"/>
    <s v="O232020200883142"/>
    <s v="Servicios de diseño y desarrollo de redes y sistemas en tecnologías de la información (TI)"/>
    <s v="PM/0118/0118/45990070250"/>
    <s v="Estrategias de gestión institucional y de la cultu"/>
    <n v="330713760"/>
    <n v="0"/>
    <n v="0"/>
    <n v="330713760"/>
    <s v="0000656300"/>
    <s v="1"/>
    <s v="11119"/>
    <d v="2025-01-01T00:00:00"/>
    <s v="1005450425"/>
    <s v="CARLOS ANDRES DANIELS JARAMILLO"/>
    <s v="1002629376"/>
    <s v="CESAR AUGUSTO CACERES GONZALEZ"/>
    <d v="2025-01-01T00:00:00"/>
    <s v="7990990000"/>
    <s v="Transitoria Presupuesto CDP CRP"/>
  </r>
  <r>
    <s v="2025"/>
    <n v="1"/>
    <d v="2025-01-01T00:00:00"/>
    <d v="2025-05-27T00:00:00"/>
    <s v="0118-01"/>
    <x v="5"/>
    <s v="Fortalecimiento en la gestión pública in - Servicios tecnológicos"/>
    <x v="669"/>
    <d v="2025-01-01T00:00:00"/>
    <s v="PCC - CERTIFICADOS DE SITIO SEGURO SSL"/>
    <s v="1-501-I001"/>
    <s v="PCC-Otros distrito"/>
    <s v="O232020200883142"/>
    <s v="Servicios de diseño y desarrollo de redes y sistemas en tecnologías de la información (TI)"/>
    <s v="PM/0118/0118/45990070250"/>
    <s v="Estrategias de gestión institucional y de la cultu"/>
    <n v="25370072"/>
    <n v="0"/>
    <n v="0"/>
    <n v="25370072"/>
    <s v="0000656305"/>
    <s v="1"/>
    <s v="11136"/>
    <d v="2025-01-01T00:00:00"/>
    <s v="1005450425"/>
    <s v="CARLOS ANDRES DANIELS JARAMILLO"/>
    <s v="1002629376"/>
    <s v="CESAR AUGUSTO CACERES GONZALEZ"/>
    <d v="2025-01-01T00:00:00"/>
    <s v="7990990000"/>
    <s v="Transitoria Presupuesto CDP CRP"/>
  </r>
  <r>
    <s v="2025"/>
    <n v="1"/>
    <d v="2025-01-01T00:00:00"/>
    <d v="2025-05-27T00:00:00"/>
    <s v="0118-01"/>
    <x v="7"/>
    <s v="Estudios y diseños de proyectos para el  - Estudios de pre inversión e inversión"/>
    <x v="670"/>
    <d v="2025-01-20T00:00:00"/>
    <s v="PRESTAR SERVICIOS PROFESIONALES DE APOYO A LA SUPERVISIÓN TÉCNICAINTEGRAL PARA EL CONTROL Y SEGUIMIENTO DE LOS PROYECTOS Y/O CONTRATOS EN LOS POLIGONOS DE INTERVENCIÓN  INTEGRAL DE ESPACIO PUBLICO YREVITALIZACIÓN."/>
    <s v="1-100-F039"/>
    <s v="VA-Crédito"/>
    <s v="O232020200883321"/>
    <s v="Servicios de ingeniería en proyectos de construcción"/>
    <s v="PM/0118/0110/40020340320"/>
    <s v="Espacio público intervenido"/>
    <n v="38597697"/>
    <n v="0"/>
    <n v="0"/>
    <n v="2"/>
    <s v="0000686666"/>
    <s v="1"/>
    <s v="10444"/>
    <d v="2025-01-20T00:00:00"/>
    <s v="1000117545"/>
    <s v="CAMILO EDUARDO TORRES MUÑOZ"/>
    <s v="1002629376"/>
    <s v="CESAR AUGUSTO CACERES GONZALEZ"/>
    <d v="2025-01-20T00:00:00"/>
    <s v="7990990000"/>
    <s v="Transitoria Presupuesto CDP CRP"/>
  </r>
  <r>
    <s v="2025"/>
    <n v="1"/>
    <d v="2025-01-01T00:00:00"/>
    <d v="2025-05-27T00:00:00"/>
    <s v="0118-01"/>
    <x v="2"/>
    <s v="Fortalecimiento en la gestión pública in - Documentos de planeación"/>
    <x v="671"/>
    <d v="2025-01-03T00:00:00"/>
    <s v="PRESTAR SERVICIOS DE APOYO A LA GESTIÓN A LA OFICINA ASESORA DECOMUNICACIONES EN LOS PROCESOS ADMINISTRATIVOS DE COMUNICACIÓN INTERNA YGESTIÓN DOCUMENTAL"/>
    <s v="1-100-F001"/>
    <s v="VA-RECURSOS DISTRITO"/>
    <s v="O232020200883121"/>
    <s v="Servicios de relaciones públicas"/>
    <s v="PM/0118/0118/45990190250"/>
    <s v="Estrategias de gestión institucional y de la cultu"/>
    <n v="18953028"/>
    <n v="0"/>
    <n v="0"/>
    <n v="0"/>
    <s v="0000656869"/>
    <s v="1"/>
    <s v="10378"/>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x v="672"/>
    <d v="2025-01-03T00:00:00"/>
    <s v="PRESTAR SERVICIOS PROFESIONALES , PARA APOYAR EN LA IMPLEMENTACIÓN DEESTRATEGIAS DE COMUNICACIÓN INTERNA Y EXTERNA QUE FORTALEZCAN LA CULTURAORGANIZACIONAL DE LA SECRETARÍA DISTRITAL DEL HÁBITAT."/>
    <s v="1-100-F001"/>
    <s v="VA-RECURSOS DISTRITO"/>
    <s v="O232020200883121"/>
    <s v="Servicios de relaciones públicas"/>
    <s v="PM/0118/0118/45990190250"/>
    <s v="Estrategias de gestión institucional y de la cultu"/>
    <n v="38401560"/>
    <n v="0"/>
    <n v="0"/>
    <n v="0"/>
    <s v="0000656834"/>
    <s v="1"/>
    <s v="10348"/>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x v="673"/>
    <d v="2025-01-21T00:00:00"/>
    <s v="PRESTAR SERVICIOS DE APOYO A LA GESTIÓN EN LA OFICINA ASESORA DECOMUNICACIONES PARA APOYAR EL CUBRIMIENTO AUDIOVISUAL FOTOGRÁFICOREQUERIDO EN LA EJECUCIÓN DE LAS ACTIVIDADES REALIZADAS POR LASECRETARIA DISTRITAL DEL HÁBITAT."/>
    <s v="1-100-F001"/>
    <s v="VA-RECURSOS DISTRITO"/>
    <s v="O232020200883121"/>
    <s v="Servicios de relaciones públicas"/>
    <s v="PM/0118/0118/45990190250"/>
    <s v="Estrategias de gestión institucional y de la cultu"/>
    <n v="48600000"/>
    <n v="48600000"/>
    <n v="0"/>
    <n v="0"/>
    <s v="0000689876"/>
    <s v="1"/>
    <s v="10386"/>
    <d v="2025-01-21T00:00:00"/>
    <s v="1000204561"/>
    <s v="MANUEL ALFONSO RINCON RAMIREZ"/>
    <s v="1002629376"/>
    <s v="CESAR AUGUSTO CACERES GONZALEZ"/>
    <d v="2025-01-21T00:00:00"/>
    <s v="7990990000"/>
    <s v="Transitoria Presupuesto CDP CRP"/>
  </r>
  <r>
    <s v="2025"/>
    <n v="1"/>
    <d v="2025-01-01T00:00:00"/>
    <d v="2025-05-27T00:00:00"/>
    <s v="0118-01"/>
    <x v="2"/>
    <s v="Fortalecimiento en la gestión pública in - Documentos de planeación"/>
    <x v="674"/>
    <d v="2025-01-17T00:00:00"/>
    <s v="PRESTAR SERVICIOS PROFESIONALES A LA OFICINA ASESORA DE COMUNICACIONESPARA EL MANEJO DE REDES Y LA GENERACIÓN DE CONTENIDOS Y TEXTOS DE ALTACALIDAD, RELACIONADOS CON LOS PROGRAMAS, PLANES Y PROYECTOS DE LA SDHT,PARA PUBLICOS EXTERNOS Y MEDIOS DE COMUNICACIÓN."/>
    <s v="1-100-F001"/>
    <s v="VA-RECURSOS DISTRITO"/>
    <s v="O232020200883121"/>
    <s v="Servicios de relaciones públicas"/>
    <s v="PM/0118/0118/45990190250"/>
    <s v="Estrategias de gestión institucional y de la cultu"/>
    <n v="108391500"/>
    <n v="0"/>
    <n v="0"/>
    <n v="0"/>
    <s v="0000685930"/>
    <s v="1"/>
    <s v="10365"/>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x v="675"/>
    <d v="2025-01-17T00:00:00"/>
    <s v="PRESTAR SERVICIOS PROFESIONALES A LA OFICINA ASESORA DE COMUNICACIONESEN LA CREACIÓN Y DIVULGACIÓN DE CONTENIDO PARA REDES SOCIALES DE LA SDHT"/>
    <s v="1-100-F001"/>
    <s v="VA-RECURSOS DISTRITO"/>
    <s v="O232020200883121"/>
    <s v="Servicios de relaciones públicas"/>
    <s v="PM/0118/0118/45990190250"/>
    <s v="Estrategias de gestión institucional y de la cultu"/>
    <n v="44657298"/>
    <n v="0"/>
    <n v="0"/>
    <n v="0"/>
    <s v="0000685740"/>
    <s v="1"/>
    <s v="10368"/>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x v="676"/>
    <d v="2025-01-03T00:00:00"/>
    <s v="PRESTAR SERVICIOS PROFESIONALES PARA LA EDICIÓN, REVISIÓN, PRODUCCIÓN YGENERACIÓN DE TEXTOS DE ALTA CALIDAD PARA PÁGINA WEB, CANALES INTERNOS,EXTERNOS Y REDES SOCIALES DE LA SDHT."/>
    <s v="1-100-F001"/>
    <s v="VA-RECURSOS DISTRITO"/>
    <s v="O232020200883121"/>
    <s v="Servicios de relaciones públicas"/>
    <s v="PM/0118/0118/45990190250"/>
    <s v="Estrategias de gestión institucional y de la cultu"/>
    <n v="61938000"/>
    <n v="0"/>
    <n v="0"/>
    <n v="0"/>
    <s v="0000656815"/>
    <s v="1"/>
    <s v="10335"/>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x v="677"/>
    <d v="2025-01-03T00:00:00"/>
    <s v="PRESTAR SERVICIOS PROFESIONALES PARA LA OFICINA ASESORA DECOMUNICACIONES PARA  LA PRODUCCIÓN, REDACCIÓN Y DIVULGACIÓN DE CONTENIDO PARA MEDIOS,DE LOS PLANES PROGRAMAS Y PROYECTOS DE LA SDHT."/>
    <s v="1-100-F001"/>
    <s v="VA-RECURSOS DISTRITO"/>
    <s v="O232020200883121"/>
    <s v="Servicios de relaciones públicas"/>
    <s v="PM/0118/0118/45990190250"/>
    <s v="Estrategias de gestión institucional y de la cultu"/>
    <n v="85061520"/>
    <n v="0"/>
    <n v="0"/>
    <n v="0"/>
    <s v="0000656813"/>
    <s v="1"/>
    <s v="10344"/>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x v="678"/>
    <d v="2025-01-17T00:00:00"/>
    <s v="PRESTAR SERVICIOS PROFESIONALES  PARA EL CUBRIMIENTO, PRODUCCIÓN YDIVULGACIÓN DE CONTENIDOS DE  COMUNICACIÓN DIGITAL Y COMUNITARIA DE LASDHT."/>
    <s v="1-100-F001"/>
    <s v="VA-RECURSOS DISTRITO"/>
    <s v="O232020200883121"/>
    <s v="Servicios de relaciones públicas"/>
    <s v="PM/0118/0118/45990190250"/>
    <s v="Estrategias de gestión institucional y de la cultu"/>
    <n v="73500000"/>
    <n v="0"/>
    <n v="0"/>
    <n v="0"/>
    <s v="0000685920"/>
    <s v="1"/>
    <s v="10362"/>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x v="679"/>
    <d v="2025-01-17T00:00:00"/>
    <s v="PRESTAR SERVICIOS PROFESIONALES A LA OFICINA ASESORA DE COMUNICACIONESEN LOS PROCESOS ADMINISTRATIVOS, FINANCIEROS Y DE SEGUIMIENTO AL PLAN DECOMUNICIACIONES"/>
    <s v="1-100-F001"/>
    <s v="VA-RECURSOS DISTRITO"/>
    <s v="O232020200883121"/>
    <s v="Servicios de relaciones públicas"/>
    <s v="PM/0118/0118/45990190250"/>
    <s v="Estrategias de gestión institucional y de la cultu"/>
    <n v="75874050"/>
    <n v="0"/>
    <n v="0"/>
    <n v="0"/>
    <s v="0000685773"/>
    <s v="1"/>
    <s v="10351"/>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x v="680"/>
    <d v="2025-01-17T00:00:00"/>
    <s v="PRESTAR SERVICIOS DE APOYO A LA GESTION A LA OFICINA ASESORA DECOMUNICACIONES EN EL DISEÑO Y REALIZACIÓN DE CONTENIDOS GRÁFICOS EN LASDHT"/>
    <s v="1-100-F001"/>
    <s v="VA-RECURSOS DISTRITO"/>
    <s v="O232020200883121"/>
    <s v="Servicios de relaciones públicas"/>
    <s v="PM/0118/0118/45990190250"/>
    <s v="Estrategias de gestión institucional y de la cultu"/>
    <n v="29730240"/>
    <n v="0"/>
    <n v="0"/>
    <n v="0"/>
    <s v="0000685768"/>
    <s v="1"/>
    <s v="10331"/>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x v="681"/>
    <d v="2025-01-17T00:00:00"/>
    <s v="PRESTAR SERVICIOS PROFESIONALES PARA LA CREACIÓN DE ESTRATEGIAS YCAMPAÑAS DIGITALES ASI COMO PARA LA GENERACIÓN DE CONTENIDOS PARA REDESSOCIALES DE LA SDHT."/>
    <s v="1-100-F001"/>
    <s v="VA-RECURSOS DISTRITO"/>
    <s v="O232020200883121"/>
    <s v="Servicios de relaciones públicas"/>
    <s v="PM/0118/0118/45990190250"/>
    <s v="Estrategias de gestión institucional y de la cultu"/>
    <n v="38277684"/>
    <n v="0"/>
    <n v="0"/>
    <n v="0"/>
    <s v="0000685757"/>
    <s v="1"/>
    <s v="10326"/>
    <d v="2025-01-17T00:00:00"/>
    <s v="1000204561"/>
    <s v="MANUEL ALFONSO RINCON RAMIREZ"/>
    <s v="1002629376"/>
    <s v="CESAR AUGUSTO CACERES GONZALEZ"/>
    <d v="2025-01-17T00:00:00"/>
    <s v="7990990000"/>
    <s v="Transitoria Presupuesto CDP CRP"/>
  </r>
  <r>
    <s v="2025"/>
    <n v="2"/>
    <d v="2025-01-01T00:00:00"/>
    <d v="2025-05-27T00:00:00"/>
    <s v="0118-01"/>
    <x v="2"/>
    <s v="Fortalecimiento en la gestión pública in - Documentos de planeación"/>
    <x v="682"/>
    <d v="2025-02-17T00:00:00"/>
    <s v="RECURSOS PARA EL CUMPLIMIENTO DEL DECRETO DE AUSTERIDAD DEL GASTO"/>
    <s v="1-100-F001"/>
    <s v="VA-RECURSOS DISTRITO"/>
    <s v="O232020200883121"/>
    <s v="Servicios de relaciones públicas"/>
    <s v="PM/0118/0118/45990190250"/>
    <s v="Estrategias de gestión institucional y de la cultu"/>
    <n v="73722796"/>
    <n v="0"/>
    <n v="0"/>
    <n v="73722796"/>
    <s v="0000713856"/>
    <s v="1"/>
    <s v="10386"/>
    <d v="2025-02-17T00:00:00"/>
    <s v="1000204561"/>
    <s v="MANUEL ALFONSO RINCON RAMIREZ"/>
    <s v="1002629376"/>
    <s v="CESAR AUGUSTO CACERES GONZALEZ"/>
    <d v="2025-02-17T00:00:00"/>
    <s v="7990990000"/>
    <s v="Transitoria Presupuesto CDP CRP"/>
  </r>
  <r>
    <s v="2025"/>
    <n v="1"/>
    <d v="2025-01-01T00:00:00"/>
    <d v="2025-05-27T00:00:00"/>
    <s v="0118-01"/>
    <x v="2"/>
    <s v="Fortalecimiento en la gestión pública in - Documentos de planeación"/>
    <x v="683"/>
    <d v="2025-01-03T00:00:00"/>
    <s v="PRESTAR SERVICIOS PROFESIONALES A LA OFICNA ASESORA DE COMUNCIACIONES EN LA CREACIÓN Y DIVULGACIÓN DE CONTENIDO PARA REDES SOCIALES DE LASDHT"/>
    <s v="1-100-F001"/>
    <s v="VA-RECURSOS DISTRITO"/>
    <s v="O232020200883121"/>
    <s v="Servicios de relaciones públicas"/>
    <s v="PM/0118/0118/45990190250"/>
    <s v="Estrategias de gestión institucional y de la cultu"/>
    <n v="44657298"/>
    <n v="44657298"/>
    <n v="0"/>
    <n v="0"/>
    <s v="0000656850"/>
    <s v="1"/>
    <s v="10368"/>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x v="684"/>
    <d v="2025-01-21T00:00:00"/>
    <s v="PRESTAR SERVICIOS PROFESIONALES EN DISEÑO PARA LA ELABORACIÓN DE PIEZASGRÁFICAS DIGITALES E IMPRESAS PARA LA OFICINA ASESORA DE COMUNICACIONESDE LA SECRETARIA DISTRITAL DEL HÁBITAT."/>
    <s v="1-100-F001"/>
    <s v="VA-RECURSOS DISTRITO"/>
    <s v="O232020200883121"/>
    <s v="Servicios de relaciones públicas"/>
    <s v="PM/0118/0118/45990190250"/>
    <s v="Estrategias de gestión institucional y de la cultu"/>
    <n v="34800000"/>
    <n v="0"/>
    <n v="0"/>
    <n v="0"/>
    <s v="0000689883"/>
    <s v="1"/>
    <s v="10390"/>
    <d v="2025-01-21T00:00:00"/>
    <s v="1000204561"/>
    <s v="MANUEL ALFONSO RINCON RAMIREZ"/>
    <s v="1002629376"/>
    <s v="CESAR AUGUSTO CACERES GONZALEZ"/>
    <d v="2025-01-21T00:00:00"/>
    <s v="7990990000"/>
    <s v="Transitoria Presupuesto CDP CRP"/>
  </r>
  <r>
    <s v="2025"/>
    <n v="2"/>
    <d v="2025-01-01T00:00:00"/>
    <d v="2025-05-27T00:00:00"/>
    <s v="0118-01"/>
    <x v="5"/>
    <s v="Fortalecimiento en la gestión pública in - Servicios tecnológicos"/>
    <x v="685"/>
    <d v="2025-02-05T00:00:00"/>
    <s v="ADICIÓN No. 1 A LA ORDEN DE COMPRA 139901-2024 CUYO OBJETO ES:RENOVACIÓNDE LOS SERVICIOS DE ALOJAMIENTO PARA LA INFRAESTRUCTURA TECNOLOGICA DELA SDHT"/>
    <s v="1-100-F001"/>
    <s v="VA-RECURSOS DISTRITO"/>
    <s v="O232020200883142"/>
    <s v="Servicios de diseño y desarrollo de redes y sistemas en tecnologías de la información (TI)"/>
    <s v="PM/0118/0118/45990070250"/>
    <s v="Estrategias de gestión institucional y de la cultu"/>
    <n v="19635000"/>
    <n v="0"/>
    <n v="0"/>
    <n v="0"/>
    <s v="0000706318"/>
    <s v="1"/>
    <s v="11148"/>
    <d v="2025-02-05T00:00:00"/>
    <s v="1000300664"/>
    <s v="ANA MILENA YELA ESCOBAR"/>
    <s v="1002629376"/>
    <s v="CESAR AUGUSTO CACERES GONZALEZ"/>
    <d v="2025-02-05T00:00:00"/>
    <s v="7990990000"/>
    <s v="Transitoria Presupuesto CDP CRP"/>
  </r>
  <r>
    <s v="2025"/>
    <n v="2"/>
    <d v="2025-01-01T00:00:00"/>
    <d v="2025-05-27T00:00:00"/>
    <s v="0118-01"/>
    <x v="2"/>
    <s v="Fortalecimiento en la gestión pública in - Documentos de planeación"/>
    <x v="686"/>
    <d v="2025-02-06T00:00:00"/>
    <s v="PRESTAR SERVICIOS PROFESIONALES PARA REALIZAR CONTENIDO AUDIOVISUAL YFOTOGRÁFICO, EDICIÓN, GRAFICACION, ANIMACION Y FINALIZACION DE VIDEOSPARA LA DIVULGACION DE LOS PLANES PROGRAMAS Y PROYECTOS DE LA SECRETARIADISTRITAL DEL HABITAT"/>
    <s v="1-100-F001"/>
    <s v="VA-RECURSOS DISTRITO"/>
    <s v="O232020200883121"/>
    <s v="Servicios de relaciones públicas"/>
    <s v="PM/0118/0118/45990190250"/>
    <s v="Estrategias de gestión institucional y de la cultu"/>
    <n v="35520000"/>
    <n v="0"/>
    <n v="0"/>
    <n v="0"/>
    <s v="0000707164"/>
    <s v="1"/>
    <s v="10383"/>
    <d v="2025-02-06T00:00:00"/>
    <s v="1000204561"/>
    <s v="MANUEL ALFONSO RINCON RAMIREZ"/>
    <s v="1002629376"/>
    <s v="CESAR AUGUSTO CACERES GONZALEZ"/>
    <d v="2025-02-06T00:00:00"/>
    <s v="7990990000"/>
    <s v="Transitoria Presupuesto CDP CRP"/>
  </r>
  <r>
    <s v="2025"/>
    <n v="1"/>
    <d v="2025-01-01T00:00:00"/>
    <d v="2025-05-27T00:00:00"/>
    <s v="0118-01"/>
    <x v="13"/>
    <s v="Adecuación de entornos urbanos y/o rura - Estudios de pre inversión e inversión"/>
    <x v="687"/>
    <d v="2025-01-20T00:00:00"/>
    <s v="PRESTAR SERVICIOS PROFESIONALES, DESDE EL COMPONENTE JURÍDICO, PARAACOMPAÑAR EN LA ESTRUCTURACIÓN Y DESARROLLO DE LOS PROYECTOS A CARGO DELA SDHT, EN LOS POLÍGONOS DE INTERVENCIÓN  INTEGRAL DE ESPACIO PÚBLICO YREVITALIZACIÓN EN CADA UNA DE LAS ETAPAS (PRECONTRACTUAL, CONTRACTUAL YPOSTCONTRACTUAL)."/>
    <s v="1-100-F039"/>
    <s v="VA-Crédito"/>
    <s v="O232020200883330"/>
    <s v="Servicios de administración en proyectos de construcción"/>
    <s v="PM/0118/0110/40020340214"/>
    <s v="Espacio público intervenido"/>
    <n v="89639771"/>
    <n v="0"/>
    <n v="0"/>
    <n v="4269771"/>
    <s v="0000686848"/>
    <s v="1"/>
    <s v="10460"/>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x v="688"/>
    <d v="2025-01-20T00:00:00"/>
    <s v="PRESTAR SERVICIOS PROFESIONALES ESPECIALIZADOS PARA LA GESTIÓN JURÍDICANECESARIA PARA LA FORMULACIÓN E IMPLEMENTACIÓN DE LOS PROYECTOSPRIORIZADOS A CARGO DE LA SUBSECRETARÍA DE COORDINACIÓN OPERATIVA."/>
    <s v="1-100-F039"/>
    <s v="VA-Crédito"/>
    <s v="O232020200883330"/>
    <s v="Servicios de administración en proyectos de construcción"/>
    <s v="PM/0118/0110/40020340214"/>
    <s v="Espacio público intervenido"/>
    <n v="147000000"/>
    <n v="0"/>
    <n v="0"/>
    <n v="7000000"/>
    <s v="0000686878"/>
    <s v="1"/>
    <s v="10463"/>
    <d v="2025-01-20T00:00:00"/>
    <s v="1000117545"/>
    <s v="CAMILO EDUARDO TORRES MUÑOZ"/>
    <s v="1002629376"/>
    <s v="CESAR AUGUSTO CACERES GONZALEZ"/>
    <d v="2025-01-20T00:00:00"/>
    <s v="7990990000"/>
    <s v="Transitoria Presupuesto CDP CRP"/>
  </r>
  <r>
    <s v="2025"/>
    <n v="1"/>
    <d v="2025-01-01T00:00:00"/>
    <d v="2025-05-27T00:00:00"/>
    <s v="0118-01"/>
    <x v="7"/>
    <s v="Estudios y diseños de proyectos para el  - Estudios de pre inversión e inversión"/>
    <x v="689"/>
    <d v="2025-01-20T00:00:00"/>
    <s v="PRESTAR SERVICIOS PROFESIONALES PARA APOYAR EN LA FORMULACIÓN, REVISIÓN,EVALUACIÓN Y SEGUIMIENTO DE LOS CRITERIOS ECONÓMICOS Y FINANCIEROSNECESARIOS PARA EL DISEÑO, IMPLEMENTACIÓN Y OPTIMIZACIÓN DE LOSPROYECTOS PRIORIZADOS POR LA SDHT, EN LOS POLIGONOS DE INTERVENCIONINTEGRAL DE ESPACIO PUBLICO Y REVITALIZACION ASEGURANDO SU ALINEACIÓNCON LOS OBJETIVOS ESTRATÉGICOS Y NORMATIVOS DE LA ENTIDAD."/>
    <s v="1-100-F039"/>
    <s v="VA-Crédito"/>
    <s v="O232020200883330"/>
    <s v="Servicios de administración en proyectos de construcción"/>
    <s v="PM/0118/0110/40020340320"/>
    <s v="Espacio público intervenido"/>
    <n v="61756315"/>
    <n v="0"/>
    <n v="0"/>
    <n v="3"/>
    <s v="0000686960"/>
    <s v="1"/>
    <s v="10436"/>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x v="690"/>
    <d v="2025-01-07T00:00:00"/>
    <s v="PRESTAR SERVICIOS JURÍDICOS PROFESIONALES, PARA ACOMPAÑAR DESDE ELCOMPONENTE JURÍDICO Y LEGAL LA ESTRUCTURACIÓN Y EJECUCIÓN DE LOSPROYECTOS A CARGO DE LA SDHT, EN  LOS POLIGONOS DE INTERVENCION INTEGRAL DE ESPACIO PUBLICO Y REVITALIZACION EN CADA UNA DE LAS ETAPAS(PRECONTRACTUAL, CONTRACTUAL Y POSTCONTRACTUAL)."/>
    <s v="1-100-F039"/>
    <s v="VA-Crédito"/>
    <s v="O232020200883330"/>
    <s v="Servicios de administración en proyectos de construcción"/>
    <s v="PM/0118/0110/40020340214"/>
    <s v="Espacio público intervenido"/>
    <n v="68296968"/>
    <n v="0"/>
    <n v="0"/>
    <n v="0"/>
    <s v="0000658561"/>
    <s v="1"/>
    <s v="10473"/>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x v="691"/>
    <d v="2025-01-07T00:00:00"/>
    <s v="PRESTAR SERVICIOS PROFESIONALES DE APOYO, PARA DESARROLLAR ACCIONESORIENTADAS A FORTALECER LA GESTIÓN SOCIAL, TERRITORIAL Y POBLACIONAL DELOS PROYECTOS E INTERVENCIONES PRIORIZADOS POR LA SDHT, EN  LOSPOLIGONOS DE INTERVENCION  INTEGRAL DE ESPACIO PUBLICO Y REVITALIZACIONCON EL FIN DE FACILITAR LA IMPLEMENTACIÓN DE LAS INTERVENCIONESPRIORIZADAS POR LA ENTIDAD."/>
    <s v="1-100-F039"/>
    <s v="VA-Crédito"/>
    <s v="O232020200883330"/>
    <s v="Servicios de administración en proyectos de construcción"/>
    <s v="PM/0118/0110/40020340214"/>
    <s v="Espacio público intervenido"/>
    <n v="45421200"/>
    <n v="0"/>
    <n v="0"/>
    <n v="0"/>
    <s v="0000658624"/>
    <s v="1"/>
    <s v="10461"/>
    <d v="2025-01-07T00:00:00"/>
    <s v="1000117545"/>
    <s v="CAMILO EDUARDO TORRES MUÑOZ"/>
    <s v="1002629376"/>
    <s v="CESAR AUGUSTO CACERES GONZALEZ"/>
    <d v="2025-01-07T00:00:00"/>
    <s v="7990990000"/>
    <s v="Transitoria Presupuesto CDP CRP"/>
  </r>
  <r>
    <s v="2025"/>
    <n v="1"/>
    <d v="2025-01-01T00:00:00"/>
    <d v="2025-05-27T00:00:00"/>
    <s v="0118-01"/>
    <x v="13"/>
    <s v="Adecuación de entornos urbanos y/o rura - Estudios de pre inversión e inversión"/>
    <x v="692"/>
    <d v="2025-01-09T00:00:00"/>
    <s v="PRESTAR SERVICIOS PROFESIONALES PARA APOYAR A LA SUBSECRETARÍA DECOORDINACIÓN OPERATIVA EN LA ESTRUCTURACIÓN Y SEGUIMIENTO DE LASESTRATEGIAS PARA LA IMPLEMENTACIÓN DE LOS PLANES, PROGRAMAS, PROYECTOS YGESTIÓN DE SU COMPETENCIA."/>
    <s v="1-100-F039"/>
    <s v="VA-Crédito"/>
    <s v="O232020200883330"/>
    <s v="Servicios de administración en proyectos de construcción"/>
    <s v="PM/0118/0110/40020340214"/>
    <s v="Espacio público intervenido"/>
    <n v="107875350"/>
    <n v="0"/>
    <n v="0"/>
    <n v="0"/>
    <s v="0000662993"/>
    <s v="1"/>
    <s v="10465"/>
    <d v="2025-01-09T00:00:00"/>
    <s v="1000106873"/>
    <s v="LINA MARIA GONZALEZ BOTERO"/>
    <s v="1002629376"/>
    <s v="CESAR AUGUSTO CACERES GONZALEZ"/>
    <d v="2025-01-09T00:00:00"/>
    <s v="7990990000"/>
    <s v="Transitoria Presupuesto CDP CRP"/>
  </r>
  <r>
    <s v="2025"/>
    <n v="1"/>
    <d v="2025-01-01T00:00:00"/>
    <d v="2025-05-27T00:00:00"/>
    <s v="0118-01"/>
    <x v="13"/>
    <s v="Adecuación de entornos urbanos y/o rura - Estudios de pre inversión e inversión"/>
    <x v="693"/>
    <d v="2025-01-20T00:00:00"/>
    <s v="PRESTAR SERVICIOS PROFESIONALES ESPECIALIZADOS EN LA FORMULACIÓN EIMPLEMENTACIÓN DE LAS POLÍTICAS DE ORDENAMIENTO TERRITORIAL, Y APOYARY/O REALIZAR EL SEGUIMIENTO EN LA PLANIFICACIÓN Y EJECUCIÓN DE LASINTERVENCIONES EN LOS TERRITORIOS PRIORIZADOS POR LA SECRETARÍADISTRITAL DEL HÁBITAT A CARGO DE LA SUBSECRETARÍA DE COORDINACIÓNOPERATIVA."/>
    <s v="1-100-F039"/>
    <s v="VA-Crédito"/>
    <s v="O232020200883330"/>
    <s v="Servicios de administración en proyectos de construcción"/>
    <s v="PM/0118/0110/40020340214"/>
    <s v="Espacio público intervenido"/>
    <n v="95456781"/>
    <n v="0"/>
    <n v="0"/>
    <n v="0"/>
    <s v="0000686725"/>
    <s v="1"/>
    <s v="10464"/>
    <d v="2025-01-20T00:00:00"/>
    <s v="1000117545"/>
    <s v="CAMILO EDUARDO TORRES MUÑOZ"/>
    <s v="1002629376"/>
    <s v="CESAR AUGUSTO CACERES GONZALEZ"/>
    <d v="2025-01-20T00:00:00"/>
    <s v="7990990000"/>
    <s v="Transitoria Presupuesto CDP CRP"/>
  </r>
  <r>
    <s v="2025"/>
    <n v="1"/>
    <d v="2025-01-01T00:00:00"/>
    <d v="2025-05-27T00:00:00"/>
    <s v="0118-01"/>
    <x v="13"/>
    <s v="Adecuación de entornos urbanos y/o rura - Estudios de pre inversión e inversión"/>
    <x v="694"/>
    <d v="2025-01-27T00:00:00"/>
    <s v="PRESTAR SERVICIOS PROFESIONALES INTEGRALES PARA APOYAR LA GESTIÓNFINANCIERA Y PRESUPUESTAL, ASÍ COMO EL REGISTRO Y SEGUIMIENTO DE LASOPERACIONES PRESUPUESTALES DE LOS PROYECTOS, CONTRATOS Y/O CONVENIOS ACARGO DE LA SDHT EN LOS POLÍGONOS DE INTERVENCIÓN INTEGRAL DE ESPACIOPÚBLICO Y REVITALIZACIÓN."/>
    <s v="1-100-F039"/>
    <s v="VA-Crédito"/>
    <s v="O232020200883330"/>
    <s v="Servicios de administración en proyectos de construcción"/>
    <s v="PM/0118/0110/40020340214"/>
    <s v="Espacio público intervenido"/>
    <n v="105000000"/>
    <n v="0"/>
    <n v="0"/>
    <n v="0"/>
    <s v="0000697776"/>
    <s v="1"/>
    <s v="10458"/>
    <d v="2025-01-27T00:00:00"/>
    <s v="1000117545"/>
    <s v="CAMILO EDUARDO TORRES MUÑOZ"/>
    <s v="1002629376"/>
    <s v="CESAR AUGUSTO CACERES GONZALEZ"/>
    <d v="2025-01-27T00:00:00"/>
    <s v="7990990000"/>
    <s v="Transitoria Presupuesto CDP CRP"/>
  </r>
  <r>
    <s v="2025"/>
    <n v="1"/>
    <d v="2025-01-01T00:00:00"/>
    <d v="2025-05-27T00:00:00"/>
    <s v="0118-01"/>
    <x v="13"/>
    <s v="Adecuación de entornos urbanos y/o rura - Estudios de pre inversión e inversión"/>
    <x v="695"/>
    <d v="2025-01-27T00:00:00"/>
    <s v="PRESTAR SERVICIOS PROFESIONALES PARA REALIZAR EL SEGUIMIENTO INTEGRAL ALAS ACTIVIDADES TÉCNICAS, FINANCIERAS, ADMINISTRATIVAS Y JURÍDICAS DELOS PROYECTOS, CONTRATOS Y/O CONVENIOS PRIORIZADOS POR LA SDHT, EN LOSPOLÍGONOS DE INTERVENCIÓN INTEGRAL DE ESPACIO PÚBLICO Y REVITALIZACIÓNDE CONFORMIDAD CON LAS METAS DEFINIDAS POR LA ENTIDAD."/>
    <s v="1-100-F039"/>
    <s v="VA-Crédito"/>
    <s v="O232020200883330"/>
    <s v="Servicios de administración en proyectos de construcción"/>
    <s v="PM/0118/0110/40020340214"/>
    <s v="Espacio público intervenido"/>
    <n v="105000000"/>
    <n v="0"/>
    <n v="0"/>
    <n v="0"/>
    <s v="0000697803"/>
    <s v="1"/>
    <s v="10466"/>
    <d v="2025-01-27T00:00:00"/>
    <s v="1000117545"/>
    <s v="CAMILO EDUARDO TORRES MUÑOZ"/>
    <s v="1002629376"/>
    <s v="CESAR AUGUSTO CACERES GONZALEZ"/>
    <d v="2025-01-27T00:00:00"/>
    <s v="7990990000"/>
    <s v="Transitoria Presupuesto CDP CRP"/>
  </r>
  <r>
    <s v="2025"/>
    <n v="2"/>
    <d v="2025-01-01T00:00:00"/>
    <d v="2025-05-27T00:00:00"/>
    <s v="0118-01"/>
    <x v="7"/>
    <s v="Estudios y diseños de proyectos para el  - Estudios de pre inversión e inversión"/>
    <x v="696"/>
    <d v="2025-02-06T00:00:00"/>
    <s v="PRESTAR SERVICIOS PROFESIONALES PARA APOYAR LA ARTICULACIÓN DE LOSPROCESOS ADMINISTRATIVOS, GESTIÓN CONTRACTUAL Y SEGUIMIENTO DE LAEJECUCIÓN PRESUPUESTAL, EN EL MARCO DE LOS PROYECTOS DE INVERSIÓN DE LASUBSECRETARÍA DE COORDINACIÓN OPERATIVA."/>
    <s v="1-100-F039"/>
    <s v="VA-Crédito"/>
    <s v="O232020200883330"/>
    <s v="Servicios de administración en proyectos de construcción"/>
    <s v="PM/0118/0110/40020340320"/>
    <s v="Espacio público intervenido"/>
    <n v="40259700"/>
    <n v="0"/>
    <n v="0"/>
    <n v="0"/>
    <s v="0000707159"/>
    <s v="1"/>
    <s v="10454"/>
    <d v="2025-02-06T00:00:00"/>
    <s v="1000117545"/>
    <s v="CAMILO EDUARDO TORRES MUÑOZ"/>
    <s v="1002629376"/>
    <s v="CESAR AUGUSTO CACERES GONZALEZ"/>
    <d v="2025-02-06T00:00:00"/>
    <s v="7990990000"/>
    <s v="Transitoria Presupuesto CDP CRP"/>
  </r>
  <r>
    <s v="2025"/>
    <n v="1"/>
    <d v="2025-01-01T00:00:00"/>
    <d v="2025-05-27T00:00:00"/>
    <s v="0118-01"/>
    <x v="5"/>
    <s v="Fortalecimiento en la gestión pública in - Servicios tecnológicos"/>
    <x v="697"/>
    <d v="2025-01-01T00:00:00"/>
    <s v="PCC ADQUISICIÓN DE EQUIPOS DE CÓMPUTO"/>
    <s v="1-501-I001"/>
    <s v="PCC-Otros distrito"/>
    <s v="O23202020088874201"/>
    <s v="Fabricación y ensamble de computadores y microcomputadores"/>
    <s v="PM/0118/0118/45990070250"/>
    <s v="Estrategias de gestión institucional y de la cultu"/>
    <n v="652647574"/>
    <n v="0"/>
    <n v="0"/>
    <n v="652647574"/>
    <s v="0000656296"/>
    <s v="1"/>
    <s v="11126"/>
    <d v="2025-01-01T00:00:00"/>
    <s v="1005450425"/>
    <s v="CARLOS ANDRES DANIELS JARAMILLO"/>
    <s v="1002629376"/>
    <s v="CESAR AUGUSTO CACERES GONZALEZ"/>
    <d v="2025-01-01T00:00:00"/>
    <s v="7990990000"/>
    <s v="Transitoria Presupuesto CDP CRP"/>
  </r>
  <r>
    <s v="2025"/>
    <n v="1"/>
    <d v="2025-01-01T00:00:00"/>
    <d v="2025-05-27T00:00:00"/>
    <s v="0118-01"/>
    <x v="6"/>
    <s v="Adecuación de entornos urbanos y/o rura - Espacio publico adecuado"/>
    <x v="698"/>
    <d v="2025-01-01T00:00:00"/>
    <s v="REALIZAR INTERVENTORÍA INTEGRAL A LOS ESTUDIOS Y DISEÑOS DEFINITIVOS YLA EJECUCIÓN DE LAS OBRAS DE ESPACIO PÚBLICO, EN EL MARCO DE LAESTRATEGIA REVITALIZA TU BARRIO, EN LOS PROYECTOS PRIORIZADOS POR LASECRETARIA DISTRITAL DE HÁBITAT"/>
    <s v="1-501-I001"/>
    <s v="PCC-Otros distrito"/>
    <s v="O2320202005040254211"/>
    <s v="Servicios generales de construcción de carreteras (excepto carreteras elevadas), calles"/>
    <s v="PM/0118/0110/40020200214"/>
    <s v="Espacio público intervenido"/>
    <n v="301580596"/>
    <n v="0"/>
    <n v="0"/>
    <n v="301580596"/>
    <s v="0000656303"/>
    <s v="1"/>
    <s v="11027"/>
    <d v="2025-01-01T00:00:00"/>
    <s v="1000117545"/>
    <s v="CAMILO EDUARDO TORRES MUÑOZ"/>
    <s v="1002629376"/>
    <s v="CESAR AUGUSTO CACERES GONZALEZ"/>
    <d v="2025-01-01T00:00:00"/>
    <s v="7990990000"/>
    <s v="Transitoria Presupuesto CDP CRP"/>
  </r>
  <r>
    <s v="2025"/>
    <n v="1"/>
    <d v="2025-01-01T00:00:00"/>
    <d v="2025-05-27T00:00:00"/>
    <s v="0118-01"/>
    <x v="6"/>
    <s v="Adecuación de entornos urbanos y/o rura - Espacio publico adecuado"/>
    <x v="699"/>
    <d v="2025-01-01T00:00:00"/>
    <s v="PCC REALIZAR LOS ESTUDIOS Y DISEÑOS DEFINITIVOS Y LA EJECUCIÓN DE LASOBRAS DE ESPACIO PÚBLICO, EN EL MARCO DE LA ESTRATEGIAREVITALIZA TU BARRIO, EN LOS PROYECTOS PRIORIZADOS POR LA SECRETARIADISTRITAL DE HÁBITAT"/>
    <s v="1-501-I001"/>
    <s v="PCC-Otros distrito"/>
    <s v="O2320202005040254211"/>
    <s v="Servicios generales de construcción de carreteras (excepto carreteras elevadas), calles"/>
    <s v="PM/0118/0110/40020200214"/>
    <s v="Espacio público intervenido"/>
    <n v="1448789404"/>
    <n v="0"/>
    <n v="0"/>
    <n v="1448789404"/>
    <s v="0000656304"/>
    <s v="1"/>
    <s v="10455"/>
    <d v="2025-01-01T00:00:00"/>
    <s v="1000117545"/>
    <s v="CAMILO EDUARDO TORRES MUÑOZ"/>
    <s v="1002629376"/>
    <s v="CESAR AUGUSTO CACERES GONZALEZ"/>
    <d v="2025-01-01T00:00:00"/>
    <s v="7990990000"/>
    <s v="Transitoria Presupuesto CDP CRP"/>
  </r>
  <r>
    <s v="2025"/>
    <n v="1"/>
    <d v="2025-01-01T00:00:00"/>
    <d v="2025-05-27T00:00:00"/>
    <s v="0118-01"/>
    <x v="6"/>
    <s v="Adecuación de entornos urbanos y/o rura - Espacio publico adecuado"/>
    <x v="700"/>
    <d v="2025-01-01T00:00:00"/>
    <s v="REALIZAR INTERVENTORÍA INTEGRAL A LOS ESTUDIOS Y DISEÑOS DEFINITIVOS YLA EJECUCIÓN DE LAS OBRAS DE ESPACIO PÚBLICO, EN EL MARCO DE LAESTRATEGIA REVITALIZA TU BARRIO, EN LOS PROYECTOS PRIORIZADOS POR LASECRETARIA DISTRITAL DE HÁBITAT"/>
    <s v="1-100-F039"/>
    <s v="VA-Crédito"/>
    <s v="O2320202005040254211"/>
    <s v="Servicios generales de construcción de carreteras (excepto carreteras elevadas), calles"/>
    <s v="PM/0118/0110/40020200214"/>
    <s v="Espacio público intervenido"/>
    <n v="405820436"/>
    <n v="0"/>
    <n v="0"/>
    <n v="0"/>
    <s v="3000002463"/>
    <s v="1"/>
    <s v="11029"/>
    <d v="2025-01-01T00:00:00"/>
    <s v="1000117545"/>
    <s v="CAMILO EDUARDO TORRES MUÑOZ"/>
    <s v="1002629376"/>
    <s v="CESAR AUGUSTO CACERES GONZALEZ"/>
    <d v="2025-01-01T00:00:00"/>
    <s v="7990990000"/>
    <s v="Transitoria Presupuesto CDP CRP"/>
  </r>
  <r>
    <s v="2025"/>
    <n v="1"/>
    <d v="2025-01-01T00:00:00"/>
    <d v="2025-05-27T00:00:00"/>
    <s v="0118-01"/>
    <x v="6"/>
    <s v="Adecuación de entornos urbanos y/o rura - Espacio publico adecuado"/>
    <x v="701"/>
    <d v="2025-01-09T00:00:00"/>
    <s v="PRESTAR SERVICIOS PROFESIONALES EN LA ARTICULACIÓN TRANSVERSAL DE LOSCOMPONENTES AMBIENTAL Y DE SEGURIDAD Y SALUD EN EL TRABAJO EN EL MARCODE LAS INTERVENCIONES Y MISIÓN PRIORIZADAS POR LA SUBSECRETARÍA DECOORDINACIÓN OPERATIVA"/>
    <s v="1-100-F039"/>
    <s v="VA-Crédito"/>
    <s v="O2320202005040254211"/>
    <s v="Servicios generales de construcción de carreteras (excepto carreteras elevadas), calles"/>
    <s v="PM/0118/0110/40020200214"/>
    <s v="Espacio público intervenido"/>
    <n v="57416526"/>
    <n v="0"/>
    <n v="0"/>
    <n v="57416526"/>
    <s v="0000664962"/>
    <s v="1"/>
    <s v="10662"/>
    <d v="2025-01-09T00:00:00"/>
    <s v="1000162187"/>
    <s v="CAMILO ANDRES PEÑUELA CANO"/>
    <s v="1002629376"/>
    <s v="CESAR AUGUSTO CACERES GONZALEZ"/>
    <d v="2025-01-09T00:00:00"/>
    <s v="7990990000"/>
    <s v="Transitoria Presupuesto CDP CRP"/>
  </r>
  <r>
    <s v="2025"/>
    <n v="1"/>
    <d v="2025-01-01T00:00:00"/>
    <d v="2025-05-27T00:00:00"/>
    <s v="0118-01"/>
    <x v="5"/>
    <s v="Fortalecimiento en la gestión pública in - Servicios tecnológicos"/>
    <x v="702"/>
    <d v="2025-01-22T00:00:00"/>
    <s v="RENOVACIÓN DE SOLUCIÓN DE BACKUP Y COPIAS DE SEGURIDAD DE CUENTAS DEMICROSOFT."/>
    <s v="1-100-F001"/>
    <s v="VA-RECURSOS DISTRITO"/>
    <s v="O23202020088874201"/>
    <s v="Fabricación y ensamble de computadores y microcomputadores"/>
    <s v="PM/0118/0118/45990070250"/>
    <s v="Estrategias de gestión institucional y de la cultu"/>
    <n v="309690000"/>
    <n v="0"/>
    <n v="0"/>
    <n v="309690000"/>
    <s v="0000691574"/>
    <s v="1"/>
    <s v="9965"/>
    <d v="2025-01-22T00:00:00"/>
    <s v="1000300664"/>
    <s v="ANA MILENA YELA ESCOBAR"/>
    <s v="1002629376"/>
    <s v="CESAR AUGUSTO CACERES GONZALEZ"/>
    <d v="2025-01-22T00:00:00"/>
    <s v="7990990000"/>
    <s v="Transitoria Presupuesto CDP CRP"/>
  </r>
  <r>
    <s v="2025"/>
    <n v="1"/>
    <d v="2025-01-01T00:00:00"/>
    <d v="2025-05-27T00:00:00"/>
    <s v="0118-01"/>
    <x v="6"/>
    <s v="Adecuación de entornos urbanos y/o rura - Espacio publico adecuado"/>
    <x v="703"/>
    <d v="2025-01-09T00:00:00"/>
    <s v="PRESTAR SERVICIOS PROFESIONALES PARA LA ARTICULACIÓN DE INFORMACIÓNRELACIONADA CON POLÍTICAS, PROGRAMAS, PROYECTOS E INSTRUMENTOS DEPLANEACIÓN, GESTIÓN Y FINANCIACIÓN, EN EL MARCO DE LAS INTERVENCIONESQUE SON PRIORIZADAS POR LA SUBSECRETARÍA DE COORDINACIÓN OPERATIVA DE LASECRETARÍA DISTRITAL DEL HÁBITAT."/>
    <s v="1-100-F039"/>
    <s v="VA-Crédito"/>
    <s v="O2320202005040254211"/>
    <s v="Servicios generales de construcción de carreteras (excepto carreteras elevadas), calles"/>
    <s v="PM/0118/0110/40020200214"/>
    <s v="Espacio público intervenido"/>
    <n v="60286320"/>
    <n v="0"/>
    <n v="0"/>
    <n v="0"/>
    <s v="0000665508"/>
    <s v="1"/>
    <s v="10664"/>
    <d v="2025-01-09T00:00:00"/>
    <s v="1000162187"/>
    <s v="CAMILO ANDRES PEÑUELA CANO"/>
    <s v="1002629376"/>
    <s v="CESAR AUGUSTO CACERES GONZALEZ"/>
    <d v="2025-01-09T00:00:00"/>
    <s v="7990990000"/>
    <s v="Transitoria Presupuesto CDP CRP"/>
  </r>
  <r>
    <s v="2025"/>
    <n v="1"/>
    <d v="2025-01-01T00:00:00"/>
    <d v="2025-05-27T00:00:00"/>
    <s v="0118-01"/>
    <x v="6"/>
    <s v="Adecuación de entornos urbanos y/o rura - Espacio publico adecuado"/>
    <x v="704"/>
    <d v="2025-01-03T00:00:00"/>
    <s v="PRESTAR SERVICIOS PROFESIONALES PARA EL DESARROLLO DE LAS ACTIVIDADESPROPIAS DEL COMPONENTE TECNICO EN EL MARCO DE LOS PROYECTOS DEMEJORAMIENTO INTEGRAL DEL HÁBITAT DE LA SUBDIRECCIÓN DE BARRIOS."/>
    <s v="1-100-F039"/>
    <s v="VA-Crédito"/>
    <s v="O2320202005040254211"/>
    <s v="Servicios generales de construcción de carreteras (excepto carreteras elevadas), calles"/>
    <s v="PM/0118/0110/40020200214"/>
    <s v="Espacio público intervenido"/>
    <n v="45421200"/>
    <n v="0"/>
    <n v="0"/>
    <n v="0"/>
    <s v="0000656940"/>
    <s v="1"/>
    <s v="10536"/>
    <d v="2025-01-03T00:00:00"/>
    <s v="1006022647"/>
    <s v="RODRIGO ERNESTO CARRASCAL ENRIQUEZ"/>
    <s v="1002629376"/>
    <s v="CESAR AUGUSTO CACERES GONZALEZ"/>
    <d v="2025-01-03T00:00:00"/>
    <s v="7990990000"/>
    <s v="Transitoria Presupuesto CDP CRP"/>
  </r>
  <r>
    <s v="2025"/>
    <n v="1"/>
    <d v="2025-01-01T00:00:00"/>
    <d v="2025-05-27T00:00:00"/>
    <s v="0118-01"/>
    <x v="6"/>
    <s v="Adecuación de entornos urbanos y/o rura - Espacio publico adecuado"/>
    <x v="705"/>
    <d v="2025-01-03T00:00:00"/>
    <s v="PRESTAR SERVICIOS PROFESIONALES DE APOYO A LA COORDINACION PARA REALIZARLA PLANEACIÓN ESTRATÉGICA, SEGUIMIENTO Y CONTROL DE LAS ACTIVIDADESFINANCIERAS DE LOS PROYECTOS DE INVERSIÓN DE LA SUBDIRECCION DE BARRIOSDE LA SECRETARIA DISTRITAL DEL HÁBITAT."/>
    <s v="1-100-F039"/>
    <s v="VA-Crédito"/>
    <s v="O2320202005040254211"/>
    <s v="Servicios generales de construcción de carreteras (excepto carreteras elevadas), calles"/>
    <s v="PM/0118/0110/40020200214"/>
    <s v="Espacio público intervenido"/>
    <n v="65034900"/>
    <n v="0"/>
    <n v="0"/>
    <n v="0"/>
    <s v="0000656882"/>
    <s v="1"/>
    <s v="10528"/>
    <d v="2025-01-03T00:00:00"/>
    <s v="1006022647"/>
    <s v="RODRIGO ERNESTO CARRASCAL ENRIQUEZ"/>
    <s v="1002629376"/>
    <s v="CESAR AUGUSTO CACERES GONZALEZ"/>
    <d v="2025-01-03T00:00:00"/>
    <s v="7990990000"/>
    <s v="Transitoria Presupuesto CDP CRP"/>
  </r>
  <r>
    <s v="2025"/>
    <n v="1"/>
    <d v="2025-01-01T00:00:00"/>
    <d v="2025-05-27T00:00:00"/>
    <s v="0118-01"/>
    <x v="6"/>
    <s v="Adecuación de entornos urbanos y/o rura - Espacio publico adecuado"/>
    <x v="706"/>
    <d v="2025-01-30T00:00:00"/>
    <s v="RESTAR SERVICIOS DE APOYO A LA GESTIÓN FINANCIERA Y ADMINISTRATIVA YDEMAS PROCESOS ADELANTADOS POR LA SUBDIRECCION DE BARRIOS DE LASECRETARÍA DISTRITAL DEL HÁBITAT."/>
    <s v="1-100-F039"/>
    <s v="VA-Crédito"/>
    <s v="O2320202005040254211"/>
    <s v="Servicios generales de construcción de carreteras (excepto carreteras elevadas), calles"/>
    <s v="PM/0118/0110/40020200214"/>
    <s v="Espacio público intervenido"/>
    <n v="52480000"/>
    <n v="0"/>
    <n v="0"/>
    <n v="52480000"/>
    <s v="0000701300"/>
    <s v="1"/>
    <s v="10531"/>
    <d v="2025-01-30T00:00:00"/>
    <s v="1000106873"/>
    <s v="LINA MARIA GONZALEZ BOTERO"/>
    <s v="1002629376"/>
    <s v="CESAR AUGUSTO CACERES GONZALEZ"/>
    <d v="2025-01-30T00:00:00"/>
    <s v="7990990000"/>
    <s v="Transitoria Presupuesto CDP CRP"/>
  </r>
  <r>
    <s v="2025"/>
    <n v="1"/>
    <d v="2025-01-01T00:00:00"/>
    <d v="2025-05-27T00:00:00"/>
    <s v="0118-01"/>
    <x v="6"/>
    <s v="Adecuación de entornos urbanos y/o rura - Espacio publico adecuado"/>
    <x v="707"/>
    <d v="2025-01-03T00:00:00"/>
    <s v="PRESTAR SERVICIOS PROFESIONALES PARA REALIZAR LA GESTIÓN ADMINISTRATIVAY ACTIVIDADES TECNICAS QUE ADELANTEN EN LOS PROCESOS QUE TIENE A CARGOLA SUBDIRECCIÓN DE BARRIOS DE LA SECRETARÍA DISTRITAL DEL HÁBITAT."/>
    <s v="1-100-F039"/>
    <s v="VA-Crédito"/>
    <s v="O2320202005040254211"/>
    <s v="Servicios generales de construcción de carreteras (excepto carreteras elevadas), calles"/>
    <s v="PM/0118/0110/40020200214"/>
    <s v="Espacio público intervenido"/>
    <n v="60286320"/>
    <n v="0"/>
    <n v="0"/>
    <n v="0"/>
    <s v="0000656893"/>
    <s v="1"/>
    <s v="10530"/>
    <d v="2025-01-03T00:00:00"/>
    <s v="1006022647"/>
    <s v="RODRIGO ERNESTO CARRASCAL ENRIQUEZ"/>
    <s v="1002629376"/>
    <s v="CESAR AUGUSTO CACERES GONZALEZ"/>
    <d v="2025-01-03T00:00:00"/>
    <s v="7990990000"/>
    <s v="Transitoria Presupuesto CDP CRP"/>
  </r>
  <r>
    <s v="2025"/>
    <n v="2"/>
    <d v="2025-01-01T00:00:00"/>
    <d v="2025-05-27T00:00:00"/>
    <s v="0118-01"/>
    <x v="6"/>
    <s v="Adecuación de entornos urbanos y/o rura - Espacio publico adecuado"/>
    <x v="708"/>
    <d v="2025-02-05T00:00:00"/>
    <s v="PRESTAR SERVICIOS PROFESIONALES PARA APOYAR  DESDE EL COMPONENTE TÉCNICOLA SUPERVISIÓN Y SEGUIMIENTO DE OBRAS DE INFRAESTRUCTURA VIAL Y DEESPACIO PÚBLICO DE LAS INTERVENCIONES DE MEJORAMIENTO INTEGRAL DEBARRIOS PRIORIZADOS POR LA SECRETARÍA DISTRITAL DEL HÁBITAT."/>
    <s v="1-100-F039"/>
    <s v="VA-Crédito"/>
    <s v="O2320202005040254211"/>
    <s v="Servicios generales de construcción de carreteras (excepto carreteras elevadas), calles"/>
    <s v="PM/0118/0110/40020200214"/>
    <s v="Espacio público intervenido"/>
    <n v="45550400"/>
    <n v="0"/>
    <n v="0"/>
    <n v="129200"/>
    <s v="0000706292"/>
    <s v="1"/>
    <s v="10532"/>
    <d v="2025-02-05T00:00:00"/>
    <s v="1000106873"/>
    <s v="LINA MARIA GONZALEZ BOTERO"/>
    <s v="1002629376"/>
    <s v="CESAR AUGUSTO CACERES GONZALEZ"/>
    <d v="2025-02-05T00:00:00"/>
    <s v="7990990000"/>
    <s v="Transitoria Presupuesto CDP CRP"/>
  </r>
  <r>
    <s v="2025"/>
    <n v="2"/>
    <d v="2025-01-01T00:00:00"/>
    <d v="2025-05-27T00:00:00"/>
    <s v="0118-01"/>
    <x v="7"/>
    <s v="Estudios y diseños de proyectos para el  - Estudios de pre inversión e inversión"/>
    <x v="709"/>
    <d v="2025-02-05T00:00:00"/>
    <s v="RESTAR SERVICIOS DE APOYO PARA REALIZAR LAS ACTIVIDADES DE GESTIONDOCUMENTAL Y ORGANIZACIÓN DE LA CORRESPONDENCIA EN EL MARCO DEL PROGRAMADE MEJORAMIENTO INTEGRAL DEL HÁBITAT DE LA SECRETARÍA DISTRITAL DELHÁBITAT."/>
    <s v="1-100-F039"/>
    <s v="VA-Crédito"/>
    <s v="O2320202005040254211"/>
    <s v="Servicios generales de construcción de carreteras (excepto carreteras elevadas), calles"/>
    <s v="PM/0118/0110/40020340320"/>
    <s v="Espacio público intervenido"/>
    <n v="18953028"/>
    <n v="0"/>
    <n v="0"/>
    <n v="5028"/>
    <s v="0000706397"/>
    <s v="1"/>
    <s v="10707"/>
    <d v="2025-02-05T00:00:00"/>
    <s v="1000106873"/>
    <s v="LINA MARIA GONZALEZ BOTERO"/>
    <s v="1002629376"/>
    <s v="CESAR AUGUSTO CACERES GONZALEZ"/>
    <d v="2025-02-05T00:00:00"/>
    <s v="7990990000"/>
    <s v="Transitoria Presupuesto CDP CRP"/>
  </r>
  <r>
    <s v="2025"/>
    <n v="2"/>
    <d v="2025-01-01T00:00:00"/>
    <d v="2025-05-27T00:00:00"/>
    <s v="0118-01"/>
    <x v="6"/>
    <s v="Adecuación de entornos urbanos y/o rura - Espacio publico adecuado"/>
    <x v="710"/>
    <d v="2025-02-06T00:00:00"/>
    <s v="PRESTAR SERVICIOS PROFESIONALES PARA APOYAR A LA SUBSECRETARIA DECOORDINACIÓN OPERATIVA EN EL SEGUIMIENTO A LA GESTIÓN INTRA EINTERINSTITUCIONAL RELACIONADAS CON LA FORMULACIÓN E IMPLEMENTACIÓN DEESTRATEGIAS PARA LOS PLANES, PROGRAMAS Y PROYECTOS DE COMPETENCIA DE LASUBSECRETARÍA DE COORDINACIÓN OPERATIVA"/>
    <s v="1-100-F039"/>
    <s v="VA-Crédito"/>
    <s v="O2320202005040254211"/>
    <s v="Servicios generales de construcción de carreteras (excepto carreteras elevadas), calles"/>
    <s v="PM/0118/0110/40020200214"/>
    <s v="Espacio público intervenido"/>
    <n v="75048210"/>
    <n v="75048210"/>
    <n v="0"/>
    <n v="0"/>
    <s v="0000707161"/>
    <s v="1"/>
    <s v="10665"/>
    <d v="2025-02-06T00:00:00"/>
    <s v="1000162187"/>
    <s v="CAMILO ANDRES PEÑUELA CANO"/>
    <s v="1002629376"/>
    <s v="CESAR AUGUSTO CACERES GONZALEZ"/>
    <d v="2025-02-06T00:00:00"/>
    <s v="7990990000"/>
    <s v="Transitoria Presupuesto CDP CRP"/>
  </r>
  <r>
    <s v="2025"/>
    <n v="1"/>
    <d v="2025-01-01T00:00:00"/>
    <d v="2025-05-27T00:00:00"/>
    <s v="0118-01"/>
    <x v="6"/>
    <s v="Adecuación de entornos urbanos y/o rura - Espacio publico adecuado"/>
    <x v="711"/>
    <d v="2025-01-20T00:00:00"/>
    <s v="PRESTAR SERVICIOS PROFESIONALES PARA APOYAR EL SEGUIMIENTO TÉCNICO-AMBIENTAL EN LAS INTERVENCIONES DE MEJORAMIENTO INTEGRAL DEL HÁBITAT ENLOS TERRITORIOS PRIORIZADOS POR LA SECRETARÍA DISTRITAL DEL HÁBITAT."/>
    <s v="1-100-F039"/>
    <s v="VA-Crédito"/>
    <s v="O2320202005040254211"/>
    <s v="Servicios generales de construcción de carreteras (excepto carreteras elevadas), calles"/>
    <s v="PM/0118/0110/40020200214"/>
    <s v="Espacio público intervenido"/>
    <n v="70196400"/>
    <n v="0"/>
    <n v="0"/>
    <n v="0"/>
    <s v="0000688187"/>
    <s v="1"/>
    <s v="10534"/>
    <d v="2025-01-20T00:00:00"/>
    <s v="1000106873"/>
    <s v="LINA MARIA GONZALEZ BOTERO"/>
    <s v="1002629376"/>
    <s v="CESAR AUGUSTO CACERES GONZALEZ"/>
    <d v="2025-01-20T00:00:00"/>
    <s v="7990990000"/>
    <s v="Transitoria Presupuesto CDP CRP"/>
  </r>
  <r>
    <s v="2025"/>
    <n v="2"/>
    <d v="2025-01-01T00:00:00"/>
    <d v="2025-05-27T00:00:00"/>
    <s v="0118-01"/>
    <x v="6"/>
    <s v="Adecuación de entornos urbanos y/o rura - Espacio publico adecuado"/>
    <x v="712"/>
    <d v="2025-02-06T00:00:00"/>
    <s v="PRESTAR SERVICIOS PROFESIONALES PARA APOYAR A LA SUBSECRETARIA DECOORDINACIÓN OPERATIVA EN EL SEGUIMIENTO A LA GESTIÓNINTRA E INTERINSTITUCIONAL RELACIONADAS CON LA FORMULACIÓN EIMPLEMENTACIÓN DE ESTRATEGIAS PARA LOS PLANES, PROGRAMAS YPROYECTOS DE COMPETENCIA DE LA SUBSECRETARÍA DE COORDINACIÓN OPERATIVA"/>
    <s v="1-100-F039"/>
    <s v="VA-Crédito"/>
    <s v="O2320202005040254211"/>
    <s v="Servicios generales de construcción de carreteras (excepto carreteras elevadas), calles"/>
    <s v="PM/0118/0110/40020200214"/>
    <s v="Espacio público intervenido"/>
    <n v="75048210"/>
    <n v="0"/>
    <n v="0"/>
    <n v="0"/>
    <s v="0000707314"/>
    <s v="1"/>
    <s v="10665"/>
    <d v="2025-02-06T00:00:00"/>
    <s v="1000162187"/>
    <s v="CAMILO ANDRES PEÑUELA CANO"/>
    <s v="1002629376"/>
    <s v="CESAR AUGUSTO CACERES GONZALEZ"/>
    <d v="2025-02-06T00:00:00"/>
    <s v="7990990000"/>
    <s v="Transitoria Presupuesto CDP CRP"/>
  </r>
  <r>
    <s v="2025"/>
    <n v="2"/>
    <d v="2025-01-01T00:00:00"/>
    <d v="2025-05-27T00:00:00"/>
    <s v="0118-01"/>
    <x v="6"/>
    <s v="Adecuación de entornos urbanos y/o rura - Espacio publico adecuado"/>
    <x v="713"/>
    <d v="2025-02-05T00:00:00"/>
    <s v="PRESTAR SERVICIOS PROFESIONALES JURÍDICAS EN LAS ETAPAS CONTRACTUALES YPOSCONTRACTUALES DE LOS CONTRATOS Y CONVENIOS DERIVADOS DE LASINTERVENCIONES DE ESPACIO PUBLICO EN TERRITORIOS PRIORIZADOS POR LASECRETARÍA DISTRITAL DEL HÁBITAT."/>
    <s v="1-100-F039"/>
    <s v="VA-Crédito"/>
    <s v="O2320202005040254211"/>
    <s v="Servicios generales de construcción de carreteras (excepto carreteras elevadas), calles"/>
    <s v="PM/0118/0110/40020200214"/>
    <s v="Espacio público intervenido"/>
    <n v="49550400"/>
    <n v="0"/>
    <n v="0"/>
    <n v="0"/>
    <s v="0000706378"/>
    <s v="1"/>
    <s v="10527"/>
    <d v="2025-02-05T00:00:00"/>
    <s v="1000106873"/>
    <s v="LINA MARIA GONZALEZ BOTERO"/>
    <s v="1002629376"/>
    <s v="CESAR AUGUSTO CACERES GONZALEZ"/>
    <d v="2025-02-05T00:00:00"/>
    <s v="7990990000"/>
    <s v="Transitoria Presupuesto CDP CRP"/>
  </r>
  <r>
    <s v="2025"/>
    <n v="2"/>
    <d v="2025-01-01T00:00:00"/>
    <d v="2025-05-27T00:00:00"/>
    <s v="0118-01"/>
    <x v="6"/>
    <s v="Adecuación de entornos urbanos y/o rura - Espacio publico adecuado"/>
    <x v="714"/>
    <d v="2025-02-05T00:00:00"/>
    <s v="PRESTAR SERVICIOS PROFESIONALES PARA APOYAR  DESDE EL COMPONENTE TÉCNICOLA SUPERVISIÓN Y REPORTE DE AVANCES DE OBRAS DE ESPACIO PÚBLICO Y DEINFRAESTRUCTURA VIAL ASOCIADAS A LAS INTERVENCIONES DE MEJORAMIENTOINTEGRAL DE BARRIOS PRIORIZADOS POR LA SECRETARÍA DISTRITAL DEL HÁBITAT."/>
    <s v="1-100-F039"/>
    <s v="VA-Crédito"/>
    <s v="O2320202005040254211"/>
    <s v="Servicios generales de construcción de carreteras (excepto carreteras elevadas), calles"/>
    <s v="PM/0118/0110/40020200214"/>
    <s v="Espacio público intervenido"/>
    <n v="45421200"/>
    <n v="0"/>
    <n v="0"/>
    <n v="0"/>
    <s v="0000706339"/>
    <s v="1"/>
    <s v="10538"/>
    <d v="2025-02-05T00:00:00"/>
    <s v="1000106873"/>
    <s v="LINA MARIA GONZALEZ BOTERO"/>
    <s v="1002629376"/>
    <s v="CESAR AUGUSTO CACERES GONZALEZ"/>
    <d v="2025-02-05T00:00:00"/>
    <s v="7990990000"/>
    <s v="Transitoria Presupuesto CDP CRP"/>
  </r>
  <r>
    <s v="2025"/>
    <n v="2"/>
    <d v="2025-01-01T00:00:00"/>
    <d v="2025-05-27T00:00:00"/>
    <s v="0118-01"/>
    <x v="7"/>
    <s v="Estudios y diseños de proyectos para el  - Estudios de pre inversión e inversión"/>
    <x v="715"/>
    <d v="2025-02-05T00:00:00"/>
    <s v="PRESTAR SERVICIOS DE APOYO A LA GESTIÓN ADMINISTRATIVA Y FINANCIERA ENLA INTERVENCIÓN DE L MEJORAMIENTO INTEGRAL DE BARRIOS POR LA SECRETARIADISTRITAL DEL HÁBITAT."/>
    <s v="1-100-F039"/>
    <s v="VA-Crédito"/>
    <s v="O2320202005040254211"/>
    <s v="Servicios generales de construcción de carreteras (excepto carreteras elevadas), calles"/>
    <s v="PM/0118/0110/40020340320"/>
    <s v="Espacio público intervenido"/>
    <n v="28904400"/>
    <n v="0"/>
    <n v="0"/>
    <n v="0"/>
    <s v="0000706325"/>
    <s v="1"/>
    <s v="10706"/>
    <d v="2025-02-05T00:00:00"/>
    <s v="1000106873"/>
    <s v="LINA MARIA GONZALEZ BOTERO"/>
    <s v="1002629376"/>
    <s v="CESAR AUGUSTO CACERES GONZALEZ"/>
    <d v="2025-02-05T00:00:00"/>
    <s v="7990990000"/>
    <s v="Transitoria Presupuesto CDP CRP"/>
  </r>
  <r>
    <s v="2025"/>
    <n v="2"/>
    <d v="2025-01-01T00:00:00"/>
    <d v="2025-05-27T00:00:00"/>
    <s v="0118-01"/>
    <x v="6"/>
    <s v="Adecuación de entornos urbanos y/o rura - Espacio publico adecuado"/>
    <x v="716"/>
    <d v="2025-02-05T00:00:00"/>
    <s v="PRESTAR SERVICIOS PROFESIONALES PARA COORDINAR EL SEGUIMIENTO TÉCNICO,ADMINISTRATIVO Y FINANCIERO EN LA EJECUCIÓN Y ESTRUCTURACIÓN DE OBRAS DEVÍAS LOCALES, PARQUES LOCALES, ALAMEDAS Y ESPACIO PÚBLICO ENINTERVENCIONES DE MEJORAMIENTO INTEGRAL DE BARRIOS PRIORIZADOS POR LASECRETARÍA DISTRITAL DEL HÁBITAT"/>
    <s v="1-100-F039"/>
    <s v="VA-Crédito"/>
    <s v="O2320202005040254211"/>
    <s v="Servicios generales de construcción de carreteras (excepto carreteras elevadas), calles"/>
    <s v="PM/0118/0110/40020200214"/>
    <s v="Espacio público intervenido"/>
    <n v="65034900"/>
    <n v="65034900"/>
    <n v="0"/>
    <n v="0"/>
    <s v="0000706383"/>
    <s v="1"/>
    <s v="10529"/>
    <d v="2025-02-05T00:00:00"/>
    <s v="1000106873"/>
    <s v="LINA MARIA GONZALEZ BOTERO"/>
    <s v="1002629376"/>
    <s v="CESAR AUGUSTO CACERES GONZALEZ"/>
    <d v="2025-02-05T00:00:00"/>
    <s v="7990990000"/>
    <s v="Transitoria Presupuesto CDP CRP"/>
  </r>
  <r>
    <s v="2025"/>
    <n v="2"/>
    <d v="2025-01-01T00:00:00"/>
    <d v="2025-05-27T00:00:00"/>
    <s v="0118-01"/>
    <x v="16"/>
    <s v="Subsidio Distrital de Vivienda para el a - Vivienda de Interés Social construidas"/>
    <x v="717"/>
    <d v="2025-02-20T00:00:00"/>
    <s v="INCORPORAR RECURSOS AL PATRIMONIO AUTÓNOMO QUE REALIZA LA ADMINISTRACIÓNDE LOS RECURSOS DE LA SECRETARÍA DISTRITAL DEL HÁBITAT DESTINADOS A LAAPLICACIÓN DE SUBSIDIOS EN LOS PROGRAMAS DE PROMOCIÓN Y ACCESO A LAVIVIENDA"/>
    <s v="1-100-F039"/>
    <s v="VA-Crédito"/>
    <s v="O2320202005040254211"/>
    <s v="Servicios generales de construcción de carreteras (excepto carreteras elevadas), calles"/>
    <s v="PM/0118/0104/40010420222"/>
    <s v="Subsidio para adquisición de vivienda nueva urbana"/>
    <n v="737942400"/>
    <n v="0"/>
    <n v="0"/>
    <n v="737942400"/>
    <s v="0000716754"/>
    <s v="1"/>
    <s v="11033"/>
    <d v="2025-02-20T00:00:00"/>
    <s v="1000117545"/>
    <s v="CAMILO EDUARDO TORRES MUÑOZ"/>
    <s v="1002629376"/>
    <s v="CESAR AUGUSTO CACERES GONZALEZ"/>
    <d v="2025-02-20T00:00:00"/>
    <s v="7990990000"/>
    <s v="Transitoria Presupuesto CDP CRP"/>
  </r>
  <r>
    <s v="2025"/>
    <n v="2"/>
    <d v="2025-01-01T00:00:00"/>
    <d v="2025-05-27T00:00:00"/>
    <s v="0118-01"/>
    <x v="35"/>
    <s v="Subsidio Distrital de Vivienda para el a - Servicio de apoyo financiero para mejoramiento de vivienda"/>
    <x v="718"/>
    <d v="2025-02-19T00:00:00"/>
    <s v="INCORPORAR RECURSOS AL PATRIMONIO AUTÓNOMO QUE REALIZA LA ADMINISTRACIÓNDE LOS RECURSOS DE LA SECRETARÍA DISTRITAL DEL HÁBITAT DESTINADOS A LAAPLICACIÓN DE SUBSIDIOS EN LOS PROGRAMAS DE PROMOCIÓN Y ACCESO A LAVIVIENDA."/>
    <s v="1-100-F039"/>
    <s v="VA-Crédito"/>
    <s v="O2320202005040254211"/>
    <s v="Servicios generales de construcción de carreteras (excepto carreteras elevadas), calles"/>
    <s v="PM/0118/0103/40010320222"/>
    <s v="Subsidios para el Mejoramiento y habitabilidad urb"/>
    <n v="7259850000"/>
    <n v="0"/>
    <n v="0"/>
    <n v="0"/>
    <s v="0000716161"/>
    <s v="1"/>
    <s v="11032"/>
    <d v="2025-02-19T00:00:00"/>
    <s v="1000117545"/>
    <s v="CAMILO EDUARDO TORRES MUÑOZ"/>
    <s v="1002629376"/>
    <s v="CESAR AUGUSTO CACERES GONZALEZ"/>
    <d v="2025-02-19T00:00:00"/>
    <s v="7990990000"/>
    <s v="Transitoria Presupuesto CDP CRP"/>
  </r>
  <r>
    <s v="2025"/>
    <n v="2"/>
    <d v="2025-01-01T00:00:00"/>
    <d v="2025-05-27T00:00:00"/>
    <s v="0118-01"/>
    <x v="6"/>
    <s v="Adecuación de entornos urbanos y/o rura - Espacio publico adecuado"/>
    <x v="719"/>
    <d v="2025-02-21T00:00:00"/>
    <s v="PRESTAR SERVICIOS PROFESIONALES PARA APOYAR LA ARTICULACIÓN DELSEGUIMIENTO TÉCNICO, ADMINISTRATIVO Y FINANCIERO EN LA EJECUCIÓN YESTRUCTURACIÓN DE OBRAS DE VÍAS LOCALES, PARQUES LOCALES, ALAMEDAS YESPACIO PÚBLICO EN INTERVENCIONES DE MEJORAMIENTO INTEGRAL DE BARRIOSPRIORIZADOS POR LA SECRETARÍA DISTRITAL DEL HÁBITAT."/>
    <s v="1-100-F039"/>
    <s v="VA-Crédito"/>
    <s v="O2320202005040254211"/>
    <s v="Servicios generales de construcción de carreteras (excepto carreteras elevadas), calles"/>
    <s v="PM/0118/0110/40020200214"/>
    <s v="Espacio público intervenido"/>
    <n v="65034900"/>
    <n v="65034900"/>
    <n v="0"/>
    <n v="0"/>
    <s v="0000718467"/>
    <s v="1"/>
    <s v="10529"/>
    <d v="2025-02-21T00:00:00"/>
    <s v="1000106873"/>
    <s v="LINA MARIA GONZALEZ BOTERO"/>
    <s v="1002629376"/>
    <s v="CESAR AUGUSTO CACERES GONZALEZ"/>
    <d v="2025-02-21T00:00:00"/>
    <s v="7990990000"/>
    <s v="Transitoria Presupuesto CDP CRP"/>
  </r>
  <r>
    <s v="2025"/>
    <n v="2"/>
    <d v="2025-01-01T00:00:00"/>
    <d v="2025-05-27T00:00:00"/>
    <s v="0118-01"/>
    <x v="49"/>
    <s v="Derechos de uso de otros productos de propiedad intelectual"/>
    <x v="1"/>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20000000"/>
    <n v="0"/>
    <n v="0"/>
    <n v="20000000"/>
    <s v="0000714206"/>
    <s v="2"/>
    <s v="25"/>
    <d v="2025-02-17T00:00:00"/>
    <s v="1002629376"/>
    <s v="CESAR AUGUSTO CACERES GONZALEZ"/>
    <s v="1002629376"/>
    <s v="CESAR AUGUSTO CACERES GONZALEZ"/>
    <d v="2025-02-17T00:00:00"/>
    <s v="7990990000"/>
    <s v="Transitoria Presupuesto CDP CRP"/>
  </r>
  <r>
    <s v="2025"/>
    <n v="2"/>
    <d v="2025-01-01T00:00:00"/>
    <d v="2025-05-27T00:00:00"/>
    <s v="0118-01"/>
    <x v="50"/>
    <s v="Auxilio de transporte"/>
    <x v="68"/>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1400000"/>
    <n v="0"/>
    <n v="0"/>
    <n v="0"/>
    <s v="0000715842"/>
    <s v="5"/>
    <s v="26"/>
    <d v="2025-02-19T00:00:00"/>
    <s v="1002629376"/>
    <s v="CESAR AUGUSTO CACERES GONZALEZ"/>
    <s v="1002629376"/>
    <s v="CESAR AUGUSTO CACERES GONZALEZ"/>
    <d v="2025-02-19T00:00:00"/>
    <s v="7990990000"/>
    <s v="Transitoria Presupuesto CDP CRP"/>
  </r>
  <r>
    <s v="2025"/>
    <n v="1"/>
    <d v="2025-01-01T00:00:00"/>
    <d v="2025-05-27T00:00:00"/>
    <s v="0118-01"/>
    <x v="51"/>
    <s v="Aportes a escuelas industriales e institutos técnicos"/>
    <x v="70"/>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112800"/>
    <n v="0"/>
    <n v="0"/>
    <n v="0"/>
    <s v="0000666437"/>
    <s v="8"/>
    <s v="5"/>
    <d v="2025-01-09T00:00:00"/>
    <s v="1002629376"/>
    <s v="CESAR AUGUSTO CACERES GONZALEZ"/>
    <s v="1002629376"/>
    <s v="CESAR AUGUSTO CACERES GONZALEZ"/>
    <d v="2025-01-09T00:00:00"/>
    <s v="7990990000"/>
    <s v="Transitoria Presupuesto CDP CRP"/>
  </r>
  <r>
    <s v="2025"/>
    <n v="1"/>
    <d v="2025-01-01T00:00:00"/>
    <d v="2025-05-27T00:00:00"/>
    <s v="0118-01"/>
    <x v="52"/>
    <s v="Prima de vacaciones"/>
    <x v="67"/>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8248815"/>
    <n v="0"/>
    <n v="0"/>
    <n v="0"/>
    <s v="0000691292"/>
    <s v="7"/>
    <s v="17"/>
    <d v="2025-01-22T00:00:00"/>
    <s v="1004902605"/>
    <s v="PAOLA ANDREA CALDERON VARGAS"/>
    <s v="1002629376"/>
    <s v="CESAR AUGUSTO CACERES GONZALEZ"/>
    <d v="2025-01-22T00:00:00"/>
    <s v="7990990000"/>
    <s v="Transitoria Presupuesto CDP CRP"/>
  </r>
  <r>
    <s v="2025"/>
    <n v="1"/>
    <d v="2025-01-01T00:00:00"/>
    <d v="2025-05-27T00:00:00"/>
    <s v="0118-01"/>
    <x v="53"/>
    <s v="Bonificación especial de recreación"/>
    <x v="67"/>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33081"/>
    <n v="0"/>
    <n v="0"/>
    <n v="0"/>
    <s v="0000691292"/>
    <s v="10"/>
    <s v="17"/>
    <d v="2025-01-22T00:00:00"/>
    <s v="1004902605"/>
    <s v="PAOLA ANDREA CALDERON VARGAS"/>
    <s v="1002629376"/>
    <s v="CESAR AUGUSTO CACERES GONZALEZ"/>
    <d v="2025-01-22T00:00:00"/>
    <s v="7990990000"/>
    <s v="Transitoria Presupuesto CDP CRP"/>
  </r>
  <r>
    <s v="2025"/>
    <n v="2"/>
    <d v="2025-01-01T00:00:00"/>
    <d v="2025-05-27T00:00:00"/>
    <s v="0118-01"/>
    <x v="51"/>
    <s v="Aportes a escuelas industriales e institutos técnicos"/>
    <x v="79"/>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9084400"/>
    <n v="0"/>
    <n v="0"/>
    <n v="0"/>
    <s v="0000708227"/>
    <s v="10"/>
    <s v="23"/>
    <d v="2025-02-07T00:00:00"/>
    <s v="1004902605"/>
    <s v="PAOLA ANDREA CALDERON VARGAS"/>
    <s v="1002629376"/>
    <s v="CESAR AUGUSTO CACERES GONZALEZ"/>
    <d v="2025-02-07T00:00:00"/>
    <s v="7990990000"/>
    <s v="Transitoria Presupuesto CDP CRP"/>
  </r>
  <r>
    <s v="2025"/>
    <n v="1"/>
    <d v="2025-01-01T00:00:00"/>
    <d v="2025-05-27T00:00:00"/>
    <s v="0118-01"/>
    <x v="52"/>
    <s v="Prima de vacaciones"/>
    <x v="80"/>
    <d v="2025-01-17T00:00:00"/>
    <s v="PAGO LIQUIDACION DEFINITIVA DE YAMILE ANGÉLICA MEDINA WALTEROSEXFUNCIONARIA DE LA SECRETARÍA DISTRITAL DEL HÁBITAT."/>
    <s v="1-100-F001"/>
    <s v="VA-RECURSOS DISTRITO"/>
    <s v="000000000000000000118"/>
    <s v="0118 - Programa Funcionamiento - SECRETARÍA DISTRITAL DE HABITAT"/>
    <s v="PM/0118/0001/FUNC"/>
    <s v="FUNCIONAMIENTO SECRETARÍA DISTRITAL DE HABITAT"/>
    <n v="10039690"/>
    <n v="10039690"/>
    <n v="0"/>
    <n v="0"/>
    <s v="0000686124"/>
    <s v="2"/>
    <s v="14"/>
    <d v="2025-01-17T00:00:00"/>
    <s v="1004902605"/>
    <s v="PAOLA ANDREA CALDERON VARGAS"/>
    <s v="1002629376"/>
    <s v="CESAR AUGUSTO CACERES GONZALEZ"/>
    <d v="2025-01-17T00:00:00"/>
    <s v="7990990000"/>
    <s v="Transitoria Presupuesto CDP CRP"/>
  </r>
  <r>
    <s v="2025"/>
    <n v="1"/>
    <d v="2025-01-01T00:00:00"/>
    <d v="2025-05-27T00:00:00"/>
    <s v="0118-01"/>
    <x v="53"/>
    <s v="Bonificación especial de recreación"/>
    <x v="80"/>
    <d v="2025-01-17T00:00:00"/>
    <s v="PAGO LIQUIDACION DEFINITIVA DE YAMILE ANGÉLICA MEDINA WALTEROSEXFUNCIONARIA DE LA SECRETARÍA DISTRITAL DEL HÁBITAT."/>
    <s v="1-100-F001"/>
    <s v="VA-RECURSOS DISTRITO"/>
    <s v="000000000000000000118"/>
    <s v="0118 - Programa Funcionamiento - SECRETARÍA DISTRITAL DE HABITAT"/>
    <s v="PM/0118/0001/FUNC"/>
    <s v="FUNCIONAMIENTO SECRETARÍA DISTRITAL DE HABITAT"/>
    <n v="636473"/>
    <n v="636473"/>
    <n v="0"/>
    <n v="0"/>
    <s v="0000686124"/>
    <s v="4"/>
    <s v="14"/>
    <d v="2025-01-17T00:00:00"/>
    <s v="1004902605"/>
    <s v="PAOLA ANDREA CALDERON VARGAS"/>
    <s v="1002629376"/>
    <s v="CESAR AUGUSTO CACERES GONZALEZ"/>
    <d v="2025-01-17T00:00:00"/>
    <s v="7990990000"/>
    <s v="Transitoria Presupuesto CDP CRP"/>
  </r>
  <r>
    <s v="2025"/>
    <n v="2"/>
    <d v="2025-01-01T00:00:00"/>
    <d v="2025-05-27T00:00:00"/>
    <s v="0118-01"/>
    <x v="52"/>
    <s v="Prima de vacaciones"/>
    <x v="83"/>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10039690"/>
    <n v="0"/>
    <n v="0"/>
    <n v="0"/>
    <s v="0000711101"/>
    <s v="2"/>
    <s v="24"/>
    <d v="2025-02-12T00:00:00"/>
    <s v="1004902605"/>
    <s v="PAOLA ANDREA CALDERON VARGAS"/>
    <s v="1002629376"/>
    <s v="CESAR AUGUSTO CACERES GONZALEZ"/>
    <d v="2025-02-12T00:00:00"/>
    <s v="7990990000"/>
    <s v="Transitoria Presupuesto CDP CRP"/>
  </r>
  <r>
    <s v="2025"/>
    <n v="2"/>
    <d v="2025-01-01T00:00:00"/>
    <d v="2025-05-27T00:00:00"/>
    <s v="0118-01"/>
    <x v="53"/>
    <s v="Bonificación especial de recreación"/>
    <x v="83"/>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636473"/>
    <n v="0"/>
    <n v="0"/>
    <n v="0"/>
    <s v="0000711101"/>
    <s v="5"/>
    <s v="24"/>
    <d v="2025-02-12T00:00:00"/>
    <s v="1004902605"/>
    <s v="PAOLA ANDREA CALDERON VARGAS"/>
    <s v="1002629376"/>
    <s v="CESAR AUGUSTO CACERES GONZALEZ"/>
    <d v="2025-02-12T00:00:00"/>
    <s v="7990990000"/>
    <s v="Transitoria Presupuesto CDP CRP"/>
  </r>
  <r>
    <s v="2025"/>
    <n v="2"/>
    <d v="2025-01-01T00:00:00"/>
    <d v="2025-05-27T00:00:00"/>
    <s v="0118-01"/>
    <x v="52"/>
    <s v="Prima de vacaciones"/>
    <x v="68"/>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3954598"/>
    <n v="0"/>
    <n v="0"/>
    <n v="0"/>
    <s v="0000715842"/>
    <s v="7"/>
    <s v="26"/>
    <d v="2025-02-19T00:00:00"/>
    <s v="1002629376"/>
    <s v="CESAR AUGUSTO CACERES GONZALEZ"/>
    <s v="1002629376"/>
    <s v="CESAR AUGUSTO CACERES GONZALEZ"/>
    <d v="2025-02-19T00:00:00"/>
    <s v="7990990000"/>
    <s v="Transitoria Presupuesto CDP CRP"/>
  </r>
  <r>
    <s v="2025"/>
    <n v="2"/>
    <d v="2025-01-01T00:00:00"/>
    <d v="2025-05-27T00:00:00"/>
    <s v="0118-01"/>
    <x v="53"/>
    <s v="Bonificación especial de recreación"/>
    <x v="68"/>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408818"/>
    <n v="0"/>
    <n v="0"/>
    <n v="0"/>
    <s v="0000715842"/>
    <s v="10"/>
    <s v="26"/>
    <d v="2025-02-19T00:00:00"/>
    <s v="1002629376"/>
    <s v="CESAR AUGUSTO CACERES GONZALEZ"/>
    <s v="1002629376"/>
    <s v="CESAR AUGUSTO CACERES GONZALEZ"/>
    <d v="2025-02-19T00:00:00"/>
    <s v="7990990000"/>
    <s v="Transitoria Presupuesto CDP CRP"/>
  </r>
  <r>
    <s v="2025"/>
    <n v="1"/>
    <d v="2025-01-01T00:00:00"/>
    <d v="2025-05-27T00:00:00"/>
    <s v="0118-01"/>
    <x v="54"/>
    <s v="Aportes a la seguridad social en salud privada"/>
    <x v="70"/>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1752300"/>
    <n v="0"/>
    <n v="0"/>
    <n v="0"/>
    <s v="0000666437"/>
    <s v="2"/>
    <s v="5"/>
    <d v="2025-01-09T00:00:00"/>
    <s v="1002629376"/>
    <s v="CESAR AUGUSTO CACERES GONZALEZ"/>
    <s v="1002629376"/>
    <s v="CESAR AUGUSTO CACERES GONZALEZ"/>
    <d v="2025-01-09T00:00:00"/>
    <s v="7990990000"/>
    <s v="Transitoria Presupuesto CDP CRP"/>
  </r>
  <r>
    <s v="2025"/>
    <n v="1"/>
    <d v="2025-01-01T00:00:00"/>
    <d v="2025-05-27T00:00:00"/>
    <s v="0118-01"/>
    <x v="55"/>
    <s v="Compensar"/>
    <x v="70"/>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451200"/>
    <n v="0"/>
    <n v="0"/>
    <n v="0"/>
    <s v="0000666437"/>
    <s v="3"/>
    <s v="5"/>
    <d v="2025-01-09T00:00:00"/>
    <s v="1002629376"/>
    <s v="CESAR AUGUSTO CACERES GONZALEZ"/>
    <s v="1002629376"/>
    <s v="CESAR AUGUSTO CACERES GONZALEZ"/>
    <d v="2025-01-09T00:00:00"/>
    <s v="7990990000"/>
    <s v="Transitoria Presupuesto CDP CRP"/>
  </r>
  <r>
    <s v="2025"/>
    <n v="1"/>
    <d v="2025-01-01T00:00:00"/>
    <d v="2025-05-27T00:00:00"/>
    <s v="0118-01"/>
    <x v="56"/>
    <s v="Aportes al ICBF"/>
    <x v="70"/>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338400"/>
    <n v="0"/>
    <n v="0"/>
    <n v="0"/>
    <s v="0000666437"/>
    <s v="5"/>
    <s v="5"/>
    <d v="2025-01-09T00:00:00"/>
    <s v="1002629376"/>
    <s v="CESAR AUGUSTO CACERES GONZALEZ"/>
    <s v="1002629376"/>
    <s v="CESAR AUGUSTO CACERES GONZALEZ"/>
    <d v="2025-01-09T00:00:00"/>
    <s v="7990990000"/>
    <s v="Transitoria Presupuesto CDP CRP"/>
  </r>
  <r>
    <s v="2025"/>
    <n v="1"/>
    <d v="2025-01-01T00:00:00"/>
    <d v="2025-05-27T00:00:00"/>
    <s v="0118-01"/>
    <x v="57"/>
    <s v="Aportes al SENA"/>
    <x v="70"/>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56500"/>
    <n v="0"/>
    <n v="0"/>
    <n v="0"/>
    <s v="0000666437"/>
    <s v="6"/>
    <s v="5"/>
    <d v="2025-01-09T00:00:00"/>
    <s v="1002629376"/>
    <s v="CESAR AUGUSTO CACERES GONZALEZ"/>
    <s v="1002629376"/>
    <s v="CESAR AUGUSTO CACERES GONZALEZ"/>
    <d v="2025-01-09T00:00:00"/>
    <s v="7990990000"/>
    <s v="Transitoria Presupuesto CDP CRP"/>
  </r>
  <r>
    <s v="2025"/>
    <n v="1"/>
    <d v="2025-01-01T00:00:00"/>
    <d v="2025-05-27T00:00:00"/>
    <s v="0118-01"/>
    <x v="58"/>
    <s v="Aportes a la ESAP"/>
    <x v="70"/>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56500"/>
    <n v="0"/>
    <n v="0"/>
    <n v="0"/>
    <s v="0000666437"/>
    <s v="7"/>
    <s v="5"/>
    <d v="2025-01-09T00:00:00"/>
    <s v="1002629376"/>
    <s v="CESAR AUGUSTO CACERES GONZALEZ"/>
    <s v="1002629376"/>
    <s v="CESAR AUGUSTO CACERES GONZALEZ"/>
    <d v="2025-01-09T00:00:00"/>
    <s v="7990990000"/>
    <s v="Transitoria Presupuesto CDP CRP"/>
  </r>
  <r>
    <s v="2025"/>
    <n v="1"/>
    <d v="2025-01-01T00:00:00"/>
    <d v="2025-05-27T00:00:00"/>
    <s v="0118-01"/>
    <x v="59"/>
    <s v="Prima técnica salarial"/>
    <x v="67"/>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19699089"/>
    <n v="0"/>
    <n v="0"/>
    <n v="0"/>
    <s v="0000691292"/>
    <s v="9"/>
    <s v="17"/>
    <d v="2025-01-22T00:00:00"/>
    <s v="1004902605"/>
    <s v="PAOLA ANDREA CALDERON VARGAS"/>
    <s v="1002629376"/>
    <s v="CESAR AUGUSTO CACERES GONZALEZ"/>
    <d v="2025-01-22T00:00:00"/>
    <s v="7990990000"/>
    <s v="Transitoria Presupuesto CDP CRP"/>
  </r>
  <r>
    <s v="2025"/>
    <n v="2"/>
    <d v="2025-01-01T00:00:00"/>
    <d v="2025-05-27T00:00:00"/>
    <s v="0118-01"/>
    <x v="54"/>
    <s v="Aportes a la seguridad social en salud privada"/>
    <x v="79"/>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88136783"/>
    <n v="0"/>
    <n v="0"/>
    <n v="0"/>
    <s v="0000708227"/>
    <s v="4"/>
    <s v="23"/>
    <d v="2025-02-07T00:00:00"/>
    <s v="1004902605"/>
    <s v="PAOLA ANDREA CALDERON VARGAS"/>
    <s v="1002629376"/>
    <s v="CESAR AUGUSTO CACERES GONZALEZ"/>
    <d v="2025-02-07T00:00:00"/>
    <s v="7990990000"/>
    <s v="Transitoria Presupuesto CDP CRP"/>
  </r>
  <r>
    <s v="2025"/>
    <n v="2"/>
    <d v="2025-01-01T00:00:00"/>
    <d v="2025-05-27T00:00:00"/>
    <s v="0118-01"/>
    <x v="55"/>
    <s v="Compensar"/>
    <x v="79"/>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36320500"/>
    <n v="0"/>
    <n v="0"/>
    <n v="0"/>
    <s v="0000708227"/>
    <s v="5"/>
    <s v="23"/>
    <d v="2025-02-07T00:00:00"/>
    <s v="1004902605"/>
    <s v="PAOLA ANDREA CALDERON VARGAS"/>
    <s v="1002629376"/>
    <s v="CESAR AUGUSTO CACERES GONZALEZ"/>
    <d v="2025-02-07T00:00:00"/>
    <s v="7990990000"/>
    <s v="Transitoria Presupuesto CDP CRP"/>
  </r>
  <r>
    <s v="2025"/>
    <n v="2"/>
    <d v="2025-01-01T00:00:00"/>
    <d v="2025-05-27T00:00:00"/>
    <s v="0118-01"/>
    <x v="56"/>
    <s v="Aportes al ICBF"/>
    <x v="79"/>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27241800"/>
    <n v="0"/>
    <n v="0"/>
    <n v="0"/>
    <s v="0000708227"/>
    <s v="7"/>
    <s v="23"/>
    <d v="2025-02-07T00:00:00"/>
    <s v="1004902605"/>
    <s v="PAOLA ANDREA CALDERON VARGAS"/>
    <s v="1002629376"/>
    <s v="CESAR AUGUSTO CACERES GONZALEZ"/>
    <d v="2025-02-07T00:00:00"/>
    <s v="7990990000"/>
    <s v="Transitoria Presupuesto CDP CRP"/>
  </r>
  <r>
    <s v="2025"/>
    <n v="2"/>
    <d v="2025-01-01T00:00:00"/>
    <d v="2025-05-27T00:00:00"/>
    <s v="0118-01"/>
    <x v="57"/>
    <s v="Aportes al SENA"/>
    <x v="79"/>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4544400"/>
    <n v="0"/>
    <n v="0"/>
    <n v="0"/>
    <s v="0000708227"/>
    <s v="8"/>
    <s v="23"/>
    <d v="2025-02-07T00:00:00"/>
    <s v="1004902605"/>
    <s v="PAOLA ANDREA CALDERON VARGAS"/>
    <s v="1002629376"/>
    <s v="CESAR AUGUSTO CACERES GONZALEZ"/>
    <d v="2025-02-07T00:00:00"/>
    <s v="7990990000"/>
    <s v="Transitoria Presupuesto CDP CRP"/>
  </r>
  <r>
    <s v="2025"/>
    <n v="2"/>
    <d v="2025-01-01T00:00:00"/>
    <d v="2025-05-27T00:00:00"/>
    <s v="0118-01"/>
    <x v="58"/>
    <s v="Aportes a la ESAP"/>
    <x v="79"/>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4544400"/>
    <n v="0"/>
    <n v="0"/>
    <n v="0"/>
    <s v="0000708227"/>
    <s v="9"/>
    <s v="23"/>
    <d v="2025-02-07T00:00:00"/>
    <s v="1004902605"/>
    <s v="PAOLA ANDREA CALDERON VARGAS"/>
    <s v="1002629376"/>
    <s v="CESAR AUGUSTO CACERES GONZALEZ"/>
    <d v="2025-02-07T00:00:00"/>
    <s v="7990990000"/>
    <s v="Transitoria Presupuesto CDP CRP"/>
  </r>
  <r>
    <s v="2025"/>
    <n v="2"/>
    <d v="2025-01-01T00:00:00"/>
    <d v="2025-05-27T00:00:00"/>
    <s v="0118-01"/>
    <x v="59"/>
    <s v="Prima técnica salarial"/>
    <x v="68"/>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274261651"/>
    <n v="0"/>
    <n v="0"/>
    <n v="0"/>
    <s v="0000715842"/>
    <s v="8"/>
    <s v="26"/>
    <d v="2025-02-19T00:00:00"/>
    <s v="1002629376"/>
    <s v="CESAR AUGUSTO CACERES GONZALEZ"/>
    <s v="1002629376"/>
    <s v="CESAR AUGUSTO CACERES GONZALEZ"/>
    <d v="2025-02-19T00:00:00"/>
    <s v="7990990000"/>
    <s v="Transitoria Presupuesto CDP CRP"/>
  </r>
  <r>
    <s v="2025"/>
    <n v="1"/>
    <d v="2025-01-01T00:00:00"/>
    <d v="2025-05-27T00:00:00"/>
    <s v="0118-01"/>
    <x v="60"/>
    <s v="Aportes generales al sistema de riesgos laborales públicos"/>
    <x v="70"/>
    <d v="2025-01-09T00:00:00"/>
    <s v="PARA AMPARAR EL PAGO DE PLANILLA ADICIONAL DE SEGURIDAD SOCIAL DEDICIEMBRE DE 2024."/>
    <s v="1-100-F001"/>
    <s v="VA-RECURSOS DISTRITO"/>
    <s v="000000000000000000118"/>
    <s v="0118 - Programa Funcionamiento - SECRETARÍA DISTRITAL DE HABITAT"/>
    <s v="PM/0118/0001/FUNC"/>
    <s v="FUNCIONAMIENTO SECRETARÍA DISTRITAL DE HABITAT"/>
    <n v="759900"/>
    <n v="0"/>
    <n v="0"/>
    <n v="0"/>
    <s v="0000666437"/>
    <s v="4"/>
    <s v="5"/>
    <d v="2025-01-09T00:00:00"/>
    <s v="1002629376"/>
    <s v="CESAR AUGUSTO CACERES GONZALEZ"/>
    <s v="1002629376"/>
    <s v="CESAR AUGUSTO CACERES GONZALEZ"/>
    <d v="2025-01-09T00:00:00"/>
    <s v="7990990000"/>
    <s v="Transitoria Presupuesto CDP CRP"/>
  </r>
  <r>
    <s v="2025"/>
    <n v="2"/>
    <d v="2025-01-01T00:00:00"/>
    <d v="2025-05-27T00:00:00"/>
    <s v="0118-01"/>
    <x v="60"/>
    <s v="Aportes generales al sistema de riesgos laborales públicos"/>
    <x v="79"/>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7189900"/>
    <n v="0"/>
    <n v="0"/>
    <n v="0"/>
    <s v="0000708227"/>
    <s v="6"/>
    <s v="23"/>
    <d v="2025-02-07T00:00:00"/>
    <s v="1004902605"/>
    <s v="PAOLA ANDREA CALDERON VARGAS"/>
    <s v="1002629376"/>
    <s v="CESAR AUGUSTO CACERES GONZALEZ"/>
    <d v="2025-02-07T00:00:00"/>
    <s v="7990990000"/>
    <s v="Transitoria Presupuesto CDP CRP"/>
  </r>
  <r>
    <s v="2025"/>
    <n v="1"/>
    <d v="2025-01-01T00:00:00"/>
    <d v="2025-05-27T00:00:00"/>
    <s v="0118-01"/>
    <x v="61"/>
    <s v="Servicios de alcantarillado y tratamiento de aguas residuales"/>
    <x v="69"/>
    <d v="2025-01-08T00:00:00"/>
    <s v="PAGO DE SERVICIO DE ACUEDUCTO Y ALCANTARILLADO DE LA SECRETARÍADISTRITALDEL HÁBITAT"/>
    <s v="1-100-F001"/>
    <s v="VA-RECURSOS DISTRITO"/>
    <s v="000000000000000000118"/>
    <s v="0118 - Programa Funcionamiento - SECRETARÍA DISTRITAL DE HABITAT"/>
    <s v="PM/0118/0001/FUNC"/>
    <s v="FUNCIONAMIENTO SECRETARÍA DISTRITAL DE HABITAT"/>
    <n v="10987000"/>
    <n v="0"/>
    <n v="0"/>
    <n v="9452519"/>
    <s v="0000659205"/>
    <s v="2"/>
    <s v="1"/>
    <d v="2025-01-08T00:00:00"/>
    <s v="1002629376"/>
    <s v="CESAR AUGUSTO CACERES GONZALEZ"/>
    <s v="1002629376"/>
    <s v="CESAR AUGUSTO CACERES GONZALEZ"/>
    <d v="2025-01-08T00:00:00"/>
    <s v="7990990000"/>
    <s v="Transitoria Presupuesto CDP CRP"/>
  </r>
  <r>
    <s v="2025"/>
    <n v="1"/>
    <d v="2025-01-01T00:00:00"/>
    <d v="2025-05-27T00:00:00"/>
    <s v="0118-01"/>
    <x v="62"/>
    <s v="Gastos de representación"/>
    <x v="67"/>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83734524"/>
    <n v="0"/>
    <n v="0"/>
    <n v="0"/>
    <s v="0000691292"/>
    <s v="2"/>
    <s v="17"/>
    <d v="2025-01-22T00:00:00"/>
    <s v="1004902605"/>
    <s v="PAOLA ANDREA CALDERON VARGAS"/>
    <s v="1002629376"/>
    <s v="CESAR AUGUSTO CACERES GONZALEZ"/>
    <d v="2025-01-22T00:00:00"/>
    <s v="7990990000"/>
    <s v="Transitoria Presupuesto CDP CRP"/>
  </r>
  <r>
    <s v="2025"/>
    <n v="1"/>
    <d v="2025-01-01T00:00:00"/>
    <d v="2025-05-27T00:00:00"/>
    <s v="0118-01"/>
    <x v="63"/>
    <s v="Horas extras, dominicales, festivos y recargos"/>
    <x v="67"/>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238168"/>
    <n v="0"/>
    <n v="0"/>
    <n v="0"/>
    <s v="0000691292"/>
    <s v="3"/>
    <s v="17"/>
    <d v="2025-01-22T00:00:00"/>
    <s v="1004902605"/>
    <s v="PAOLA ANDREA CALDERON VARGAS"/>
    <s v="1002629376"/>
    <s v="CESAR AUGUSTO CACERES GONZALEZ"/>
    <d v="2025-01-22T00:00:00"/>
    <s v="7990990000"/>
    <s v="Transitoria Presupuesto CDP CRP"/>
  </r>
  <r>
    <s v="2025"/>
    <n v="1"/>
    <d v="2025-01-01T00:00:00"/>
    <d v="2025-05-27T00:00:00"/>
    <s v="0118-01"/>
    <x v="50"/>
    <s v="Auxilio de transporte"/>
    <x v="67"/>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333333"/>
    <n v="0"/>
    <n v="0"/>
    <n v="0"/>
    <s v="0000691292"/>
    <s v="4"/>
    <s v="17"/>
    <d v="2025-01-22T00:00:00"/>
    <s v="1004902605"/>
    <s v="PAOLA ANDREA CALDERON VARGAS"/>
    <s v="1002629376"/>
    <s v="CESAR AUGUSTO CACERES GONZALEZ"/>
    <d v="2025-01-22T00:00:00"/>
    <s v="7990990000"/>
    <s v="Transitoria Presupuesto CDP CRP"/>
  </r>
  <r>
    <s v="2025"/>
    <n v="1"/>
    <d v="2025-01-01T00:00:00"/>
    <d v="2025-05-27T00:00:00"/>
    <s v="0118-01"/>
    <x v="64"/>
    <s v="Subsidio de alimentación"/>
    <x v="67"/>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23928"/>
    <n v="0"/>
    <n v="0"/>
    <n v="0"/>
    <s v="0000691292"/>
    <s v="5"/>
    <s v="17"/>
    <d v="2025-01-22T00:00:00"/>
    <s v="1004902605"/>
    <s v="PAOLA ANDREA CALDERON VARGAS"/>
    <s v="1002629376"/>
    <s v="CESAR AUGUSTO CACERES GONZALEZ"/>
    <d v="2025-01-22T00:00:00"/>
    <s v="7990990000"/>
    <s v="Transitoria Presupuesto CDP CRP"/>
  </r>
  <r>
    <s v="2025"/>
    <n v="1"/>
    <d v="2025-01-01T00:00:00"/>
    <d v="2025-05-27T00:00:00"/>
    <s v="0118-01"/>
    <x v="30"/>
    <s v="Bonificación por servicios prestados"/>
    <x v="67"/>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7145558"/>
    <n v="0"/>
    <n v="0"/>
    <n v="0"/>
    <s v="0000691292"/>
    <s v="6"/>
    <s v="17"/>
    <d v="2025-01-22T00:00:00"/>
    <s v="1004902605"/>
    <s v="PAOLA ANDREA CALDERON VARGAS"/>
    <s v="1002629376"/>
    <s v="CESAR AUGUSTO CACERES GONZALEZ"/>
    <d v="2025-01-22T00:00:00"/>
    <s v="7990990000"/>
    <s v="Transitoria Presupuesto CDP CRP"/>
  </r>
  <r>
    <s v="2025"/>
    <n v="1"/>
    <d v="2025-01-01T00:00:00"/>
    <d v="2025-05-27T00:00:00"/>
    <s v="0118-01"/>
    <x v="65"/>
    <s v="Beneficios a los empleados a corto plazo"/>
    <x v="67"/>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8652365"/>
    <n v="0"/>
    <n v="0"/>
    <n v="0"/>
    <s v="0000691292"/>
    <s v="8"/>
    <s v="17"/>
    <d v="2025-01-22T00:00:00"/>
    <s v="1004902605"/>
    <s v="PAOLA ANDREA CALDERON VARGAS"/>
    <s v="1002629376"/>
    <s v="CESAR AUGUSTO CACERES GONZALEZ"/>
    <d v="2025-01-22T00:00:00"/>
    <s v="7990990000"/>
    <s v="Transitoria Presupuesto CDP CRP"/>
  </r>
  <r>
    <s v="2025"/>
    <n v="1"/>
    <d v="2025-01-01T00:00:00"/>
    <d v="2025-05-27T00:00:00"/>
    <s v="0118-01"/>
    <x v="66"/>
    <s v="Reconocimiento por permanencia en el servicio público - Bogotá D.C."/>
    <x v="67"/>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4489862"/>
    <n v="0"/>
    <n v="0"/>
    <n v="0"/>
    <s v="0000691292"/>
    <s v="11"/>
    <s v="17"/>
    <d v="2025-01-22T00:00:00"/>
    <s v="1004902605"/>
    <s v="PAOLA ANDREA CALDERON VARGAS"/>
    <s v="1002629376"/>
    <s v="CESAR AUGUSTO CACERES GONZALEZ"/>
    <d v="2025-01-22T00:00:00"/>
    <s v="7990990000"/>
    <s v="Transitoria Presupuesto CDP CRP"/>
  </r>
  <r>
    <s v="2025"/>
    <n v="1"/>
    <d v="2025-01-01T00:00:00"/>
    <d v="2025-05-27T00:00:00"/>
    <s v="0118-01"/>
    <x v="67"/>
    <s v="Prima secretarial"/>
    <x v="67"/>
    <d v="2025-01-22T00:00:00"/>
    <s v="PAGO NÓMINA MES DE ENER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6124"/>
    <n v="0"/>
    <n v="0"/>
    <n v="0"/>
    <s v="0000691292"/>
    <s v="12"/>
    <s v="17"/>
    <d v="2025-01-22T00:00:00"/>
    <s v="1004902605"/>
    <s v="PAOLA ANDREA CALDERON VARGAS"/>
    <s v="1002629376"/>
    <s v="CESAR AUGUSTO CACERES GONZALEZ"/>
    <d v="2025-01-22T00:00:00"/>
    <s v="7990990000"/>
    <s v="Transitoria Presupuesto CDP CRP"/>
  </r>
  <r>
    <s v="2025"/>
    <n v="1"/>
    <d v="2025-01-01T00:00:00"/>
    <d v="2025-05-27T00:00:00"/>
    <s v="0118-01"/>
    <x v="68"/>
    <s v="Servicios de limpieza general"/>
    <x v="0"/>
    <d v="2025-01-17T00:00:00"/>
    <s v="ADICIÓN Y PRORROGA 1 PRESTAR EL SERVICIO INTEGRAL DE ASEO Y CAFETERIA ENLAS INSTALACIONES DE LA SECRETARIA DISTRITAL DEL HÁBITAT."/>
    <s v="1-100-F001"/>
    <s v="VA-RECURSOS DISTRITO"/>
    <s v="000000000000000000118"/>
    <s v="0118 - Programa Funcionamiento - SECRETARÍA DISTRITAL DE HABITAT"/>
    <s v="PM/0118/0001/FUNC"/>
    <s v="FUNCIONAMIENTO SECRETARÍA DISTRITAL DE HABITAT"/>
    <n v="102000000"/>
    <n v="0"/>
    <n v="0"/>
    <n v="0"/>
    <s v="0000686023"/>
    <s v="2"/>
    <s v="12"/>
    <d v="2025-01-17T00:00:00"/>
    <s v="1004902605"/>
    <s v="PAOLA ANDREA CALDERON VARGAS"/>
    <s v="1002629376"/>
    <s v="CESAR AUGUSTO CACERES GONZALEZ"/>
    <d v="2025-01-17T00:00:00"/>
    <s v="7990990000"/>
    <s v="Transitoria Presupuesto CDP CRP"/>
  </r>
  <r>
    <s v="2025"/>
    <n v="2"/>
    <d v="2025-01-01T00:00:00"/>
    <d v="2025-05-27T00:00:00"/>
    <s v="0118-01"/>
    <x v="69"/>
    <s v="Aportes a la seguridad social en pensiones privadas"/>
    <x v="79"/>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45163604"/>
    <n v="0"/>
    <n v="0"/>
    <n v="0"/>
    <s v="0000708227"/>
    <s v="2"/>
    <s v="23"/>
    <d v="2025-02-07T00:00:00"/>
    <s v="1004902605"/>
    <s v="PAOLA ANDREA CALDERON VARGAS"/>
    <s v="1002629376"/>
    <s v="CESAR AUGUSTO CACERES GONZALEZ"/>
    <d v="2025-02-07T00:00:00"/>
    <s v="7990990000"/>
    <s v="Transitoria Presupuesto CDP CRP"/>
  </r>
  <r>
    <s v="2025"/>
    <n v="2"/>
    <d v="2025-01-01T00:00:00"/>
    <d v="2025-05-27T00:00:00"/>
    <s v="0118-01"/>
    <x v="70"/>
    <s v="Aportes a la seguridad social en salud pública"/>
    <x v="79"/>
    <d v="2025-02-07T00:00:00"/>
    <s v="AMPARA EL PAGO DE LA SEGURIDAD SOCIAL Y PARAFISCALES DE LOS FUNCIONARIOSDE LA SECRETARÍA DISTRITAL DEL HÁBITAT, CORRESPONDIENTE AL MES DE ENERODE 2025."/>
    <s v="1-100-F001"/>
    <s v="VA-RECURSOS DISTRITO"/>
    <s v="000000000000000000118"/>
    <s v="0118 - Programa Funcionamiento - SECRETARÍA DISTRITAL DE HABITAT"/>
    <s v="PM/0118/0001/FUNC"/>
    <s v="FUNCIONAMIENTO SECRETARÍA DISTRITAL DE HABITAT"/>
    <n v="639204"/>
    <n v="0"/>
    <n v="0"/>
    <n v="0"/>
    <s v="0000708227"/>
    <s v="3"/>
    <s v="23"/>
    <d v="2025-02-07T00:00:00"/>
    <s v="1004902605"/>
    <s v="PAOLA ANDREA CALDERON VARGAS"/>
    <s v="1002629376"/>
    <s v="CESAR AUGUSTO CACERES GONZALEZ"/>
    <d v="2025-02-07T00:00:00"/>
    <s v="7990990000"/>
    <s v="Transitoria Presupuesto CDP CRP"/>
  </r>
  <r>
    <s v="2025"/>
    <n v="1"/>
    <d v="2025-01-01T00:00:00"/>
    <d v="2025-05-27T00:00:00"/>
    <s v="0118-01"/>
    <x v="32"/>
    <s v="Aportes de cesantías a fondos públicos"/>
    <x v="80"/>
    <d v="2025-01-17T00:00:00"/>
    <s v="PAGO LIQUIDACION DEFINITIVA DE YAMILE ANGÉLICA MEDINA WALTEROSEXFUNCIONARIA DE LA SECRETARÍA DISTRITAL DEL HÁBITAT."/>
    <s v="1-100-F001"/>
    <s v="VA-RECURSOS DISTRITO"/>
    <s v="000000000000000000118"/>
    <s v="0118 - Programa Funcionamiento - SECRETARÍA DISTRITAL DE HABITAT"/>
    <s v="PM/0118/0001/FUNC"/>
    <s v="FUNCIONAMIENTO SECRETARÍA DISTRITAL DE HABITAT"/>
    <n v="22958917"/>
    <n v="22958917"/>
    <n v="0"/>
    <n v="0"/>
    <s v="0000686124"/>
    <s v="3"/>
    <s v="14"/>
    <d v="2025-01-17T00:00:00"/>
    <s v="1004902605"/>
    <s v="PAOLA ANDREA CALDERON VARGAS"/>
    <s v="1002629376"/>
    <s v="CESAR AUGUSTO CACERES GONZALEZ"/>
    <d v="2025-01-17T00:00:00"/>
    <s v="7990990000"/>
    <s v="Transitoria Presupuesto CDP CRP"/>
  </r>
  <r>
    <s v="2025"/>
    <n v="2"/>
    <d v="2025-01-01T00:00:00"/>
    <d v="2025-05-27T00:00:00"/>
    <s v="0118-01"/>
    <x v="71"/>
    <s v="Servicios de administración de fondos de pensiones y cesantías"/>
    <x v="82"/>
    <d v="2025-02-07T00:00:00"/>
    <s v="AMPARAR EL PAGO DE LOS APORTES DE LAS CESANTÍAS DE LOS FUNCIONARIOSAFILIADOS A FONCEP, CORRESPONDIENTE A LA NÓMINA DEL MES ENERO 2025."/>
    <s v="1-100-F001"/>
    <s v="VA-RECURSOS DISTRITO"/>
    <s v="000000000000000000118"/>
    <s v="0118 - Programa Funcionamiento - SECRETARÍA DISTRITAL DE HABITAT"/>
    <s v="PM/0118/0001/FUNC"/>
    <s v="FUNCIONAMIENTO SECRETARÍA DISTRITAL DE HABITAT"/>
    <n v="4423"/>
    <n v="0"/>
    <n v="0"/>
    <n v="0"/>
    <s v="0000708187"/>
    <s v="2"/>
    <s v="22"/>
    <d v="2025-02-07T00:00:00"/>
    <s v="1004902605"/>
    <s v="PAOLA ANDREA CALDERON VARGAS"/>
    <s v="1002629376"/>
    <s v="CESAR AUGUSTO CACERES GONZALEZ"/>
    <d v="2025-02-07T00:00:00"/>
    <s v="7990990000"/>
    <s v="Transitoria Presupuesto CDP CRP"/>
  </r>
  <r>
    <s v="2025"/>
    <n v="2"/>
    <d v="2025-01-01T00:00:00"/>
    <d v="2025-05-27T00:00:00"/>
    <s v="0118-01"/>
    <x v="32"/>
    <s v="Aportes de cesantías a fondos públicos"/>
    <x v="83"/>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24627691"/>
    <n v="0"/>
    <n v="0"/>
    <n v="0"/>
    <s v="0000711101"/>
    <s v="3"/>
    <s v="24"/>
    <d v="2025-02-12T00:00:00"/>
    <s v="1004902605"/>
    <s v="PAOLA ANDREA CALDERON VARGAS"/>
    <s v="1002629376"/>
    <s v="CESAR AUGUSTO CACERES GONZALEZ"/>
    <d v="2025-02-12T00:00:00"/>
    <s v="7990990000"/>
    <s v="Transitoria Presupuesto CDP CRP"/>
  </r>
  <r>
    <s v="2025"/>
    <n v="2"/>
    <d v="2025-01-01T00:00:00"/>
    <d v="2025-05-27T00:00:00"/>
    <s v="0118-01"/>
    <x v="31"/>
    <s v="Indemnización por vacaciones"/>
    <x v="83"/>
    <d v="2025-02-12T00:00:00"/>
    <s v="PAGO LIQUIDACION DEFINITIVA DE LA DRA YAMILE MEDINA WALTEROSEXFUNCIONARIA DE LA SECRETARIA DISTRIAL DEL HABITAT"/>
    <s v="1-100-F001"/>
    <s v="VA-RECURSOS DISTRITO"/>
    <s v="000000000000000000118"/>
    <s v="0118 - Programa Funcionamiento - SECRETARÍA DISTRITAL DE HABITAT"/>
    <s v="PM/0118/0001/FUNC"/>
    <s v="FUNCIONAMIENTO SECRETARÍA DISTRITAL DE HABITAT"/>
    <n v="15404410"/>
    <n v="0"/>
    <n v="0"/>
    <n v="0"/>
    <s v="0000711101"/>
    <s v="4"/>
    <s v="24"/>
    <d v="2025-02-12T00:00:00"/>
    <s v="1004902605"/>
    <s v="PAOLA ANDREA CALDERON VARGAS"/>
    <s v="1002629376"/>
    <s v="CESAR AUGUSTO CACERES GONZALEZ"/>
    <d v="2025-02-12T00:00:00"/>
    <s v="7990990000"/>
    <s v="Transitoria Presupuesto CDP CRP"/>
  </r>
  <r>
    <s v="2025"/>
    <n v="2"/>
    <d v="2025-01-01T00:00:00"/>
    <d v="2025-05-27T00:00:00"/>
    <s v="0118-01"/>
    <x v="72"/>
    <s v="Servicios de soporte en tecnologías de la información (TI)"/>
    <x v="1"/>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6803000"/>
    <n v="0"/>
    <n v="0"/>
    <n v="6803000"/>
    <s v="0000714206"/>
    <s v="3"/>
    <s v="25"/>
    <d v="2025-02-17T00:00:00"/>
    <s v="1002629376"/>
    <s v="CESAR AUGUSTO CACERES GONZALEZ"/>
    <s v="1002629376"/>
    <s v="CESAR AUGUSTO CACERES GONZALEZ"/>
    <d v="2025-02-17T00:00:00"/>
    <s v="5111801600"/>
    <s v="Otros serv apoyo informa no clasifica previamente"/>
  </r>
  <r>
    <s v="2025"/>
    <n v="2"/>
    <d v="2025-01-01T00:00:00"/>
    <d v="2025-05-27T00:00:00"/>
    <s v="0118-01"/>
    <x v="73"/>
    <s v="Servicios de alojamiento de sitios web (hosting)"/>
    <x v="1"/>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18252000"/>
    <n v="0"/>
    <n v="0"/>
    <n v="18252000"/>
    <s v="0000714206"/>
    <s v="4"/>
    <s v="25"/>
    <d v="2025-02-17T00:00:00"/>
    <s v="1002629376"/>
    <s v="CESAR AUGUSTO CACERES GONZALEZ"/>
    <s v="1002629376"/>
    <s v="CESAR AUGUSTO CACERES GONZALEZ"/>
    <d v="2025-02-17T00:00:00"/>
    <s v="7990990000"/>
    <s v="Transitoria Presupuesto CDP CRP"/>
  </r>
  <r>
    <s v="2025"/>
    <n v="2"/>
    <d v="2025-01-01T00:00:00"/>
    <d v="2025-05-27T00:00:00"/>
    <s v="0118-01"/>
    <x v="74"/>
    <s v="Servicio de mantenimiento y reparación de vehículos automóviles"/>
    <x v="1"/>
    <d v="2025-02-17T00:00:00"/>
    <s v="RECURSOS PARA EL CUMPLIMIENTO DEL DECRETO DE AUSTERIDAD DEL GASTO"/>
    <s v="1-100-F001"/>
    <s v="VA-RECURSOS DISTRITO"/>
    <s v="000000000000000000118"/>
    <s v="0118 - Programa Funcionamiento - SECRETARÍA DISTRITAL DE HABITAT"/>
    <s v="PM/0118/0001/FUNC"/>
    <s v="FUNCIONAMIENTO SECRETARÍA DISTRITAL DE HABITAT"/>
    <n v="2409130"/>
    <n v="0"/>
    <n v="0"/>
    <n v="2409130"/>
    <s v="0000714206"/>
    <s v="5"/>
    <s v="25"/>
    <d v="2025-02-17T00:00:00"/>
    <s v="1002629376"/>
    <s v="CESAR AUGUSTO CACERES GONZALEZ"/>
    <s v="1002629376"/>
    <s v="CESAR AUGUSTO CACERES GONZALEZ"/>
    <d v="2025-02-17T00:00:00"/>
    <s v="7990990000"/>
    <s v="Transitoria Presupuesto CDP CRP"/>
  </r>
  <r>
    <s v="2025"/>
    <n v="2"/>
    <d v="2025-01-01T00:00:00"/>
    <d v="2025-05-27T00:00:00"/>
    <s v="0118-01"/>
    <x v="63"/>
    <s v="Horas extras, dominicales, festivos y recargos"/>
    <x v="68"/>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1289979"/>
    <n v="0"/>
    <n v="0"/>
    <n v="0"/>
    <s v="0000715842"/>
    <s v="2"/>
    <s v="26"/>
    <d v="2025-02-19T00:00:00"/>
    <s v="1002629376"/>
    <s v="CESAR AUGUSTO CACERES GONZALEZ"/>
    <s v="1002629376"/>
    <s v="CESAR AUGUSTO CACERES GONZALEZ"/>
    <d v="2025-02-19T00:00:00"/>
    <s v="7990990000"/>
    <s v="Transitoria Presupuesto CDP CRP"/>
  </r>
  <r>
    <s v="2025"/>
    <n v="2"/>
    <d v="2025-01-01T00:00:00"/>
    <d v="2025-05-27T00:00:00"/>
    <s v="0118-01"/>
    <x v="62"/>
    <s v="Gastos de representación"/>
    <x v="68"/>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93727926"/>
    <n v="0"/>
    <n v="0"/>
    <n v="0"/>
    <s v="0000715842"/>
    <s v="3"/>
    <s v="26"/>
    <d v="2025-02-19T00:00:00"/>
    <s v="1002629376"/>
    <s v="CESAR AUGUSTO CACERES GONZALEZ"/>
    <s v="1002629376"/>
    <s v="CESAR AUGUSTO CACERES GONZALEZ"/>
    <d v="2025-02-19T00:00:00"/>
    <s v="7990990000"/>
    <s v="Transitoria Presupuesto CDP CRP"/>
  </r>
  <r>
    <s v="2025"/>
    <n v="2"/>
    <d v="2025-01-01T00:00:00"/>
    <d v="2025-05-27T00:00:00"/>
    <s v="0118-01"/>
    <x v="64"/>
    <s v="Subsidio de alimentación"/>
    <x v="68"/>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647206"/>
    <n v="0"/>
    <n v="0"/>
    <n v="0"/>
    <s v="0000715842"/>
    <s v="4"/>
    <s v="26"/>
    <d v="2025-02-19T00:00:00"/>
    <s v="1002629376"/>
    <s v="CESAR AUGUSTO CACERES GONZALEZ"/>
    <s v="1002629376"/>
    <s v="CESAR AUGUSTO CACERES GONZALEZ"/>
    <d v="2025-02-19T00:00:00"/>
    <s v="7990990000"/>
    <s v="Transitoria Presupuesto CDP CRP"/>
  </r>
  <r>
    <s v="2025"/>
    <n v="2"/>
    <d v="2025-01-01T00:00:00"/>
    <d v="2025-05-27T00:00:00"/>
    <s v="0118-01"/>
    <x v="30"/>
    <s v="Bonificación por servicios prestados"/>
    <x v="68"/>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19179216"/>
    <n v="0"/>
    <n v="0"/>
    <n v="0"/>
    <s v="0000715842"/>
    <s v="6"/>
    <s v="26"/>
    <d v="2025-02-19T00:00:00"/>
    <s v="1002629376"/>
    <s v="CESAR AUGUSTO CACERES GONZALEZ"/>
    <s v="1002629376"/>
    <s v="CESAR AUGUSTO CACERES GONZALEZ"/>
    <d v="2025-02-19T00:00:00"/>
    <s v="7990990000"/>
    <s v="Transitoria Presupuesto CDP CRP"/>
  </r>
  <r>
    <s v="2025"/>
    <n v="2"/>
    <d v="2025-01-01T00:00:00"/>
    <d v="2025-05-27T00:00:00"/>
    <s v="0118-01"/>
    <x v="65"/>
    <s v="Beneficios a los empleados a corto plazo"/>
    <x v="68"/>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12443272"/>
    <n v="0"/>
    <n v="0"/>
    <n v="0"/>
    <s v="0000715842"/>
    <s v="9"/>
    <s v="26"/>
    <d v="2025-02-19T00:00:00"/>
    <s v="1002629376"/>
    <s v="CESAR AUGUSTO CACERES GONZALEZ"/>
    <s v="1002629376"/>
    <s v="CESAR AUGUSTO CACERES GONZALEZ"/>
    <d v="2025-02-19T00:00:00"/>
    <s v="7990990000"/>
    <s v="Transitoria Presupuesto CDP CRP"/>
  </r>
  <r>
    <s v="2025"/>
    <n v="2"/>
    <d v="2025-01-01T00:00:00"/>
    <d v="2025-05-27T00:00:00"/>
    <s v="0118-01"/>
    <x v="67"/>
    <s v="Prima secretarial"/>
    <x v="68"/>
    <d v="2025-02-19T00:00:00"/>
    <s v="PAGO NÓMINA DE FEBRERO Y RETROACTIVO ENERO DE 2025 DE LOS FUNCIONARIOSDE LA PLANTA DE LA SECRETARÍA DISTRITAL DEL HÁBITAT."/>
    <s v="1-100-F001"/>
    <s v="VA-RECURSOS DISTRITO"/>
    <s v="000000000000000000118"/>
    <s v="0118 - Programa Funcionamiento - SECRETARÍA DISTRITAL DE HABITAT"/>
    <s v="PM/0118/0001/FUNC"/>
    <s v="FUNCIONAMIENTO SECRETARÍA DISTRITAL DE HABITAT"/>
    <n v="63869"/>
    <n v="0"/>
    <n v="0"/>
    <n v="0"/>
    <s v="0000715842"/>
    <s v="11"/>
    <s v="26"/>
    <d v="2025-02-19T00:00:00"/>
    <s v="1002629376"/>
    <s v="CESAR AUGUSTO CACERES GONZALEZ"/>
    <s v="1002629376"/>
    <s v="CESAR AUGUSTO CACERES GONZALEZ"/>
    <d v="2025-02-19T00:00:00"/>
    <s v="7990990000"/>
    <s v="Transitoria Presupuesto CDP CRP"/>
  </r>
  <r>
    <s v="2025"/>
    <n v="1"/>
    <d v="2025-01-01T00:00:00"/>
    <d v="2025-05-27T00:00:00"/>
    <s v="0118-01"/>
    <x v="34"/>
    <s v="Implementación de acciones y estrategias - Documentos de evaluación"/>
    <x v="117"/>
    <d v="2025-01-20T00:00:00"/>
    <s v="PRESTAR SERVICIOS PROFESIONALES ESPECIALIZADOS PARA BRINDAR APOYOJURÍDICO,CONSOLIDACIÓN, REVISIÓN Y SEGUIMIENTO DE LOS PROCESOS QUE SEADELANTEN EN LASUBDIRECCIÓN DE INVESTIGACIONES Y CONTROL DE VIVIENDA,CON OCASIÓN A LA ENAJENACIÓN Y ARRENDAMIENTO DE VIVIENDA."/>
    <s v="1-100-I019"/>
    <s v="VA-Otras multas"/>
    <s v="O232020200991123"/>
    <s v="Servicios de la administración pública relacionados con la vivienda e infraestructura de servicios públicos"/>
    <s v="PM/0118/0117/45990010226"/>
    <s v="Servicio de prevención, vigilancia y seguimiento d"/>
    <n v="110248355"/>
    <n v="0"/>
    <n v="0"/>
    <n v="0"/>
    <s v="0000687614"/>
    <s v="2"/>
    <s v="9990"/>
    <d v="2025-01-20T00:00:00"/>
    <s v="1000668702"/>
    <s v="JAZMIN ROCIO OROZCO RODRIGUEZ"/>
    <s v="1002629376"/>
    <s v="CESAR AUGUSTO CACERES GONZALEZ"/>
    <d v="2025-01-20T00:00:00"/>
    <s v="7990990000"/>
    <s v="Transitoria Presupuesto CDP CRP"/>
  </r>
  <r>
    <s v="2025"/>
    <n v="2"/>
    <d v="2025-01-01T00:00:00"/>
    <d v="2025-05-27T00:00:00"/>
    <s v="0118-01"/>
    <x v="19"/>
    <s v="Asistencia técnica para la habilitación  - Servicio de asistencia técnica"/>
    <x v="415"/>
    <d v="2025-02-04T00:00:00"/>
    <s v="PRESTAR SERVICIOS PROFESIONALES PARA APOYAR EN EL ANÁLISISSOCIOECONÓMICO Y FINANCIERO QUE SE REQUIERA EN LOS INSTRUMENTOS DEPLANEACIÓN Y GESTIÓN DEL SUELO A CARGO DE LA DEPENDENCIA."/>
    <s v="1-100-F001"/>
    <s v="VA-RECURSOS DISTRITO"/>
    <s v="O232020200991123"/>
    <s v="Servicios de la administración pública relacionados con la vivienda e infraestructura de servicios públicos"/>
    <s v="PM/0118/0106/45990310215"/>
    <s v="Hectáreas de suelo útil gestionadas para el desarr"/>
    <n v="21492486"/>
    <n v="0"/>
    <n v="0"/>
    <n v="0"/>
    <s v="0000705033"/>
    <s v="2"/>
    <s v="11147"/>
    <d v="2025-02-04T00:00:00"/>
    <s v="1006022647"/>
    <s v="RODRIGO ERNESTO CARRASCAL ENRIQUEZ"/>
    <s v="1002629376"/>
    <s v="CESAR AUGUSTO CACERES GONZALEZ"/>
    <d v="2025-02-04T00:00:00"/>
    <s v="7990990000"/>
    <s v="Transitoria Presupuesto CDP CRP"/>
  </r>
  <r>
    <s v="2025"/>
    <n v="1"/>
    <d v="2025-01-01T00:00:00"/>
    <d v="2025-05-27T00:00:00"/>
    <s v="0118-01"/>
    <x v="34"/>
    <s v="Implementación de acciones y estrategias - Documentos de evaluación"/>
    <x v="149"/>
    <d v="2025-01-24T00:00:00"/>
    <s v="PRESTAR SERVICIOS PROFESIONALES PARA APOYAR A LA SUBDIRECCIÓN DEINVESTIGACIONES Y CONTROL DE VIVIENDA EN LOS PROCESOS Y PROCEDIMIENTOS ACARGO DE ESTA SUBDIRECCIÓN."/>
    <s v="1-100-I019"/>
    <s v="VA-Otras multas"/>
    <s v="O232020200991123"/>
    <s v="Servicios de la administración pública relacionados con la vivienda e infraestructura de servicios públicos"/>
    <s v="PM/0118/0117/45990010226"/>
    <s v="Servicio de prevención, vigilancia y seguimiento d"/>
    <n v="38671362"/>
    <n v="0"/>
    <n v="0"/>
    <n v="0"/>
    <s v="0000695959"/>
    <s v="2"/>
    <s v="10899"/>
    <d v="2025-01-24T00:00:00"/>
    <s v="1000668702"/>
    <s v="JAZMIN ROCIO OROZCO RODRIGUEZ"/>
    <s v="1002629376"/>
    <s v="CESAR AUGUSTO CACERES GONZALEZ"/>
    <d v="2025-01-24T00:00:00"/>
    <s v="7990990000"/>
    <s v="Transitoria Presupuesto CDP CRP"/>
  </r>
  <r>
    <s v="2025"/>
    <n v="1"/>
    <d v="2025-01-01T00:00:00"/>
    <d v="2025-05-27T00:00:00"/>
    <s v="0118-01"/>
    <x v="39"/>
    <s v="Implementación de acciones y estrategias - Servicio de asistencia técnica"/>
    <x v="549"/>
    <d v="2025-01-24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18013318"/>
    <n v="0"/>
    <n v="0"/>
    <n v="40464"/>
    <s v="0000696040"/>
    <s v="2"/>
    <s v="10811"/>
    <d v="2025-01-24T00:00:00"/>
    <s v="1000070452"/>
    <s v="JULIO ALVARO FORIGUA GARCIA"/>
    <s v="1002629376"/>
    <s v="CESAR AUGUSTO CACERES GONZALEZ"/>
    <d v="2025-01-24T00:00:00"/>
    <s v="7990990000"/>
    <s v="Transitoria Presupuesto CDP CRP"/>
  </r>
  <r>
    <s v="2025"/>
    <n v="2"/>
    <d v="2025-01-01T00:00:00"/>
    <d v="2025-05-27T00:00:00"/>
    <s v="0118-01"/>
    <x v="8"/>
    <s v="Estudios y diseños de proyectos para el  - Espacio publico adecuado"/>
    <x v="720"/>
    <d v="2025-02-05T00:00:00"/>
    <s v="PRESTAR SERVICIOS PROFESIONALES DE INGENIERIA PARA LA FORMULACIÓN YSEGUIMIENTO DE LOS PLANES DE INTERVENCIÓN PARA EL MEJORAMIENTO INTEGRALDEL HÁBITAT EN LOS TERRITORIOS PRIORIZADOS POR LA SECRETARÍA DISTRITALDEL HÁBITAT."/>
    <s v="1-100-F039"/>
    <s v="VA-Crédito"/>
    <s v="O232020200883221"/>
    <s v="Servicios de planeación urbana"/>
    <s v="PM/0118/0110/40020200320"/>
    <s v="Espacio público intervenido"/>
    <n v="70196400"/>
    <n v="70196400"/>
    <n v="0"/>
    <n v="0"/>
    <s v="0000706390"/>
    <s v="1"/>
    <s v="10745"/>
    <d v="2025-02-05T00:00:00"/>
    <s v="1000106873"/>
    <s v="LINA MARIA GONZALEZ BOTERO"/>
    <s v="1002629376"/>
    <s v="CESAR AUGUSTO CACERES GONZALEZ"/>
    <d v="2025-02-05T00:00:00"/>
    <s v="7990990000"/>
    <s v="Transitoria Presupuesto CDP CRP"/>
  </r>
  <r>
    <s v="2025"/>
    <n v="2"/>
    <d v="2025-01-01T00:00:00"/>
    <d v="2025-05-27T00:00:00"/>
    <s v="0118-01"/>
    <x v="17"/>
    <s v="Subsidio Distrital de Vivienda para el a - Servicio de apoyo financiero para adquisición de vivienda"/>
    <x v="721"/>
    <d v="2025-02-04T00:00:00"/>
    <s v="PRESTAR SERVICIOS PROFESIONALES PARA LA GESTIÓN TÉCNICA DE LOS PROGRAMASY PROYECTOS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76300000"/>
    <n v="76300000"/>
    <n v="0"/>
    <n v="0"/>
    <s v="0000704651"/>
    <s v="1"/>
    <s v="10300"/>
    <d v="2025-02-04T00:00:00"/>
    <s v="1011007878"/>
    <s v="DANIEL EDUARDO CONTRERAS CASTRO"/>
    <s v="1002629376"/>
    <s v="CESAR AUGUSTO CACERES GONZALEZ"/>
    <d v="2025-02-04T00:00:00"/>
    <s v="7990990000"/>
    <s v="Transitoria Presupuesto CDP CRP"/>
  </r>
  <r>
    <s v="2025"/>
    <n v="1"/>
    <d v="2025-01-01T00:00:00"/>
    <d v="2025-05-27T00:00:00"/>
    <s v="0118-01"/>
    <x v="11"/>
    <s v="Asistencia técnica para la habilitación  - Servicio de asistencia técnica"/>
    <x v="722"/>
    <d v="2025-01-31T00:00:00"/>
    <s v="PRESTAR SERVICIOS PROFESIONALES PARA BRINDAR APOYO EN LA LABOR DEGEOREFERENCIACIÓN DE INFORMACIÓN CARTOGRÁFICA DE SOLUCIONESHABITACIONALES Y DEMÁS INFORMACIÓN DERIVADA DEL MEJORAMIENTO INTEGRAL DEVIVIENDAS Y PROYECTOS INSCRITOS Y/O REGISTRADOS A TRAVÉS DEL ESQUEMA DEMESA DE SOLUCIONES Y LA VENTANILLA ÚNICA DE LA CONSTRUCCIÓN -VUC."/>
    <s v="1-100-F001"/>
    <s v="VA-RECURSOS DISTRITO"/>
    <s v="O232020200991123"/>
    <s v="Servicios de la administración pública relacionados con la vivienda e infraestructura de servicios públicos"/>
    <s v="PM/0118/0107/45990310215"/>
    <s v="Servicios de promoción   para la iniciación de viv"/>
    <n v="89706870"/>
    <n v="0"/>
    <n v="0"/>
    <n v="0"/>
    <s v="0000702180"/>
    <s v="1"/>
    <s v="10227"/>
    <d v="2025-01-31T00:00:00"/>
    <s v="1002995155"/>
    <s v="JAIME OLAYA AMADO"/>
    <s v="1002629376"/>
    <s v="CESAR AUGUSTO CACERES GONZALEZ"/>
    <d v="2025-01-31T00:00:00"/>
    <s v="7990990000"/>
    <s v="Transitoria Presupuesto CDP CRP"/>
  </r>
  <r>
    <s v="2025"/>
    <n v="2"/>
    <d v="2025-01-01T00:00:00"/>
    <d v="2025-05-27T00:00:00"/>
    <s v="0118-01"/>
    <x v="17"/>
    <s v="Subsidio Distrital de Vivienda para el a - Servicio de apoyo financiero para adquisición de vivienda"/>
    <x v="723"/>
    <d v="2025-02-21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4347154"/>
    <n v="0"/>
    <n v="0"/>
    <n v="0"/>
    <s v="0000717846"/>
    <s v="1"/>
    <s v="10108"/>
    <d v="2025-02-21T00:00:00"/>
    <s v="1011007878"/>
    <s v="DANIEL EDUARDO CONTRERAS CASTRO"/>
    <s v="1002629376"/>
    <s v="CESAR AUGUSTO CACERES GONZALEZ"/>
    <d v="2025-02-21T00:00:00"/>
    <s v="7990990000"/>
    <s v="Transitoria Presupuesto CDP CRP"/>
  </r>
  <r>
    <s v="2025"/>
    <n v="2"/>
    <d v="2025-01-01T00:00:00"/>
    <d v="2025-05-27T00:00:00"/>
    <s v="0118-01"/>
    <x v="12"/>
    <s v="Implementación de las estrategias de gen - Servicio de información actualizado"/>
    <x v="724"/>
    <d v="2025-02-05T00:00:00"/>
    <s v="PRESTAR SERVICIOS PROFESIONALES PARA LA PRODUCCIÓN, REVISIÓN,ORGANIZACIÓN Y CONSOLIDACIÓN DE LA INFORMACIÓN GEOGRÁFICA YALFANUMÉRICA, ASÍ COMO EL ANÁLISIS ESPACIAL DE LOS INSTRUMENTOS DEPLANEACIÓN, EN EL MARCO DEL SISTEMA DE INFORMACIÓN MISIONAL DE LA SDHT."/>
    <s v="1-100-F001"/>
    <s v="VA-RECURSOS DISTRITO"/>
    <s v="O232020200991123"/>
    <s v="Servicios de la administración pública relacionados con la vivienda e infraestructura de servicios públicos"/>
    <s v="PM/0118/0101/45990280213"/>
    <s v="SERVICIO DE ASISTENCIA TÉCNICA PARA LA PLANEACIÓN"/>
    <n v="84000000"/>
    <n v="0"/>
    <n v="0"/>
    <n v="0"/>
    <s v="0000706310"/>
    <s v="1"/>
    <s v="10122"/>
    <d v="2025-02-05T00:00:00"/>
    <s v="1002135545"/>
    <s v="MARIA PAULA SALCEDO PORRAS"/>
    <s v="1002629376"/>
    <s v="CESAR AUGUSTO CACERES GONZALEZ"/>
    <d v="2025-02-05T00:00:00"/>
    <s v="7990990000"/>
    <s v="Transitoria Presupuesto CDP CRP"/>
  </r>
  <r>
    <s v="2025"/>
    <n v="2"/>
    <d v="2025-01-01T00:00:00"/>
    <d v="2025-05-27T00:00:00"/>
    <s v="0118-01"/>
    <x v="34"/>
    <s v="Implementación de acciones y estrategias - Documentos de evaluación"/>
    <x v="725"/>
    <d v="2025-02-24T00:00:00"/>
    <s v="PRESTAR SERVICIOS DE APOYO A LA GESTIÓN EN LOS TRÁMITES DE CARÁCTERADMINISTRATIVO RELACIONADOS CON LOS TEMAS FINANCIEROS JURIDICOS YTECNICOS QUE SE VINCULEN CON LAS ACTIVIDADES DE ENAJENACIÓN YARRENDAMIENTO DE VIVIENDA"/>
    <s v="1-100-F001"/>
    <s v="VA-RECURSOS DISTRITO"/>
    <s v="O232020200991123"/>
    <s v="Servicios de la administración pública relacionados con la vivienda e infraestructura de servicios públicos"/>
    <s v="PM/0118/0117/45990010226"/>
    <s v="Servicio de prevención, vigilancia y seguimiento d"/>
    <n v="31485150"/>
    <n v="0"/>
    <n v="0"/>
    <n v="0"/>
    <s v="0000718846"/>
    <s v="1"/>
    <s v="10580"/>
    <d v="2025-02-21T00:00:00"/>
    <s v="1005450425"/>
    <s v="CARLOS ANDRES DANIELS JARAMILLO"/>
    <s v="1002629376"/>
    <s v="CESAR AUGUSTO CACERES GONZALEZ"/>
    <d v="2025-02-24T00:00:00"/>
    <s v="7990990000"/>
    <s v="Transitoria Presupuesto CDP CRP"/>
  </r>
  <r>
    <s v="2025"/>
    <n v="2"/>
    <d v="2025-01-01T00:00:00"/>
    <d v="2025-05-27T00:00:00"/>
    <s v="0118-01"/>
    <x v="17"/>
    <s v="Subsidio Distrital de Vivienda para el a - Servicio de apoyo financiero para adquisición de vivienda"/>
    <x v="726"/>
    <d v="2025-02-21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4347154"/>
    <n v="0"/>
    <n v="0"/>
    <n v="0"/>
    <s v="0000717791"/>
    <s v="1"/>
    <s v="10103"/>
    <d v="2025-02-21T00:00:00"/>
    <s v="1011007878"/>
    <s v="DANIEL EDUARDO CONTRERAS CASTRO"/>
    <s v="1002629376"/>
    <s v="CESAR AUGUSTO CACERES GONZALEZ"/>
    <d v="2025-02-21T00:00:00"/>
    <s v="7990990000"/>
    <s v="Transitoria Presupuesto CDP CRP"/>
  </r>
  <r>
    <s v="2025"/>
    <n v="2"/>
    <d v="2025-01-01T00:00:00"/>
    <d v="2025-05-27T00:00:00"/>
    <s v="0118-01"/>
    <x v="38"/>
    <s v="Subsidio Distrital de Vivienda para el a - Servicio de apoyo financiero para arrendamiento de vivienda"/>
    <x v="727"/>
    <d v="2025-02-11T00:00:00"/>
    <s v="PRESTAR SERVICIOS PROFESIONALES DESDE EL COMPONENTE TÉCNICO PARAREALIZAR SEGUIMIENTO A LOS DIFERENTES PROYECTOS DE ACCESO A LA VIVIENDAGESTIONADOS POR LA SUBSECRETARÍA DE GESTIÓN FINANCIERA"/>
    <s v="1-100-F039"/>
    <s v="VA-Crédito"/>
    <s v="O232020200991123"/>
    <s v="Servicios de la administración pública relacionados con la vivienda e infraestructura de servicios públicos"/>
    <s v="PM/0118/0105/40010330222"/>
    <s v="Subsidios para arrendamiento de vivienda"/>
    <n v="38277684"/>
    <n v="0"/>
    <n v="0"/>
    <n v="0"/>
    <s v="0000710630"/>
    <s v="1"/>
    <s v="10757"/>
    <d v="2025-02-11T00:00:00"/>
    <s v="1011007878"/>
    <s v="DANIEL EDUARDO CONTRERAS CASTRO"/>
    <s v="1002629376"/>
    <s v="CESAR AUGUSTO CACERES GONZALEZ"/>
    <d v="2025-02-11T00:00:00"/>
    <s v="7990990000"/>
    <s v="Transitoria Presupuesto CDP CRP"/>
  </r>
  <r>
    <s v="2025"/>
    <n v="1"/>
    <d v="2025-01-01T00:00:00"/>
    <d v="2025-05-27T00:00:00"/>
    <s v="0118-01"/>
    <x v="11"/>
    <s v="Asistencia técnica para la habilitación  - Servicio de asistencia técnica"/>
    <x v="728"/>
    <d v="2025-01-31T00:00:00"/>
    <s v="PRESTAR SERVICIOS PROFESIONALES PARA BRINDAR ACOMPAÑAMIENTO TÉCNICO YAPOYO INTERINSTITUCIONAL E INTERSECTORIAL EN LA GESTIÓN DE TRÁMITES Y/OSERVICIOS DE LA CADENA DE URBANISMO Y CONSTRUCCIÓN, PARA PROMOVER LAINICIACIÓN DE VIVIENDAS VIS Y VIP DE LOS PROYECTOS INSCRITOS EN ELESQUEMA DE MESA DE SOLUCIONES."/>
    <s v="1-100-F001"/>
    <s v="VA-RECURSOS DISTRITO"/>
    <s v="O232020200991123"/>
    <s v="Servicios de la administración pública relacionados con la vivienda e infraestructura de servicios públicos"/>
    <s v="PM/0118/0107/45990310215"/>
    <s v="Servicios de promoción   para la iniciación de viv"/>
    <n v="47692260"/>
    <n v="0"/>
    <n v="0"/>
    <n v="0"/>
    <s v="0000702506"/>
    <s v="1"/>
    <s v="10250"/>
    <d v="2025-01-31T00:00:00"/>
    <s v="1002995155"/>
    <s v="JAIME OLAYA AMADO"/>
    <s v="1002629376"/>
    <s v="CESAR AUGUSTO CACERES GONZALEZ"/>
    <d v="2025-01-31T00:00:00"/>
    <s v="7990990000"/>
    <s v="Transitoria Presupuesto CDP CRP"/>
  </r>
  <r>
    <s v="2025"/>
    <n v="2"/>
    <d v="2025-01-01T00:00:00"/>
    <d v="2025-05-27T00:00:00"/>
    <s v="0118-01"/>
    <x v="17"/>
    <s v="Subsidio Distrital de Vivienda para el a - Servicio de apoyo financiero para adquisición de vivienda"/>
    <x v="729"/>
    <d v="2025-02-21T00:00:00"/>
    <s v="PRESTAR SERVICIOS PROFESIONALES COMO GESTOR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4347154"/>
    <n v="0"/>
    <n v="0"/>
    <n v="0"/>
    <s v="0000717766"/>
    <s v="1"/>
    <s v="10102"/>
    <d v="2025-02-21T00:00:00"/>
    <s v="1011007878"/>
    <s v="DANIEL EDUARDO CONTRERAS CASTRO"/>
    <s v="1002629376"/>
    <s v="CESAR AUGUSTO CACERES GONZALEZ"/>
    <d v="2025-02-21T00:00:00"/>
    <s v="7990990000"/>
    <s v="Transitoria Presupuesto CDP CRP"/>
  </r>
  <r>
    <s v="2025"/>
    <n v="2"/>
    <d v="2025-01-01T00:00:00"/>
    <d v="2025-05-27T00:00:00"/>
    <s v="0118-01"/>
    <x v="34"/>
    <s v="Implementación de acciones y estrategias - Documentos de evaluación"/>
    <x v="730"/>
    <d v="2025-02-17T00:00:00"/>
    <s v="PRESTAR SERVICIOS DE APOYO A LA GESTIÓN EN LAS ACTIVIDADESADMINISTRATIVAS GENERADASCON OCASIÓN A LAS ACTUACIONES ADMINISTRATIVAS A CARGO DE LA SUBDIRECCIÓN DE INVESTIGACIONES."/>
    <s v="1-100-I019"/>
    <s v="VA-Otras multas"/>
    <s v="O232020200991123"/>
    <s v="Servicios de la administración pública relacionados con la vivienda e infraestructura de servicios públicos"/>
    <s v="PM/0118/0117/45990010226"/>
    <s v="Servicio de prevención, vigilancia y seguimiento d"/>
    <n v="25188120"/>
    <n v="0"/>
    <n v="0"/>
    <n v="0"/>
    <s v="0000713830"/>
    <s v="1"/>
    <s v="9940"/>
    <d v="2025-02-17T00:00:00"/>
    <s v="1000668702"/>
    <s v="JAZMIN ROCIO OROZCO RODRIGUEZ"/>
    <s v="1002629376"/>
    <s v="CESAR AUGUSTO CACERES GONZALEZ"/>
    <d v="2025-02-17T00:00:00"/>
    <s v="7990990000"/>
    <s v="Transitoria Presupuesto CDP CRP"/>
  </r>
  <r>
    <s v="2025"/>
    <n v="1"/>
    <d v="2025-01-01T00:00:00"/>
    <d v="2025-05-27T00:00:00"/>
    <s v="0118-01"/>
    <x v="36"/>
    <s v="Desarrollo de estrategias que promuevan  - Servicios de asistencia técnica en planificación urbana y ordenamiento territorial"/>
    <x v="731"/>
    <d v="2025-01-03T00:00:00"/>
    <s v="PRESTAR SERVICIOS DE APOYO A LA GESTIÓN PARA EL POSICIONAMIENTO EIMPLEMENTACIÓN DE LAS ACCIONES ORIENTADAS A FORTALECER LA GESTIÓNTERRITORIAL DEL SECTOR HÁBITAT Y PROMOVER LA PARTICIPACIÓN CIUDADANA EN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68200000"/>
    <n v="68200000"/>
    <n v="0"/>
    <n v="0"/>
    <s v="0000657133"/>
    <s v="1"/>
    <s v="11076"/>
    <d v="2025-01-03T00:00:00"/>
    <s v="1000668702"/>
    <s v="JAZMIN ROCIO OROZCO RODRIGUEZ"/>
    <s v="1002629376"/>
    <s v="CESAR AUGUSTO CACERES GONZALEZ"/>
    <d v="2025-01-03T00:00:00"/>
    <s v="7990990000"/>
    <s v="Transitoria Presupuesto CDP CRP"/>
  </r>
  <r>
    <s v="2025"/>
    <n v="2"/>
    <d v="2025-01-01T00:00:00"/>
    <d v="2025-05-27T00:00:00"/>
    <s v="0118-01"/>
    <x v="10"/>
    <s v="Fortalecimiento en la gestión pública in - Servicio de asistencia técnica"/>
    <x v="732"/>
    <d v="2025-02-21T00:00:00"/>
    <s v="PRESTAR SERVICIOS PROFESIONALES PARA TRAMITAR LOS REQUERIMIENTOSJURIDICOS EN EL MARCO DEL PROCESO DE GESTION CONTRACTUAL DE LASECRETARÍA DISTRITAL DEL HÁBITAT."/>
    <s v="1-100-F001"/>
    <s v="VA-RECURSOS DISTRITO"/>
    <s v="O232020200991191"/>
    <s v="Servicios administrativos relacionados con los trabajadores estatales"/>
    <s v="PM/0118/0118/45990310250"/>
    <s v="Estrategias de gestión institucional y de la cultu"/>
    <n v="20439540"/>
    <n v="0"/>
    <n v="0"/>
    <n v="0"/>
    <s v="0000718268"/>
    <s v="1"/>
    <s v="11058"/>
    <d v="2025-02-21T00:00:00"/>
    <s v="1002629376"/>
    <s v="CESAR AUGUSTO CACERES GONZALEZ"/>
    <s v="1002629376"/>
    <s v="CESAR AUGUSTO CACERES GONZALEZ"/>
    <d v="2025-02-21T00:00:00"/>
    <s v="7990990000"/>
    <s v="Transitoria Presupuesto CDP CRP"/>
  </r>
  <r>
    <s v="2025"/>
    <n v="2"/>
    <d v="2025-01-01T00:00:00"/>
    <d v="2025-05-27T00:00:00"/>
    <s v="0118-01"/>
    <x v="10"/>
    <s v="Fortalecimiento en la gestión pública in - Servicio de asistencia técnica"/>
    <x v="733"/>
    <d v="2025-02-18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64964000"/>
    <n v="0"/>
    <n v="0"/>
    <n v="0"/>
    <s v="0000715342"/>
    <s v="1"/>
    <s v="10294"/>
    <d v="2025-01-27T00:00:00"/>
    <s v="1000024732"/>
    <s v="ALBA CRISTINA MELO GOMEZ"/>
    <s v="1002629376"/>
    <s v="CESAR AUGUSTO CACERES GONZALEZ"/>
    <d v="2025-02-18T00:00:00"/>
    <s v="7990990000"/>
    <s v="Transitoria Presupuesto CDP CRP"/>
  </r>
  <r>
    <s v="2025"/>
    <n v="3"/>
    <d v="2025-01-01T00:00:00"/>
    <d v="2025-05-27T00:00:00"/>
    <s v="0118-01"/>
    <x v="8"/>
    <s v="Estudios y diseños de proyectos para el  - Espacio publico adecuado"/>
    <x v="734"/>
    <d v="2025-03-04T00:00:00"/>
    <s v="PAGO DE PASIVOS DEL CONTRATO No. 1260-2022"/>
    <s v="1-601-I037"/>
    <s v="PAS-Crédito"/>
    <s v="O2320202005040254211"/>
    <s v="Servicios generales de construcción de carreteras (excepto carreteras elevadas), calles"/>
    <s v="PM/0118/0110/40020200320"/>
    <s v="Espacio público intervenido"/>
    <n v="107812645"/>
    <n v="0"/>
    <n v="0"/>
    <n v="107812645"/>
    <s v="0000721890"/>
    <s v="1"/>
    <s v="11183"/>
    <d v="2025-03-03T00:00:00"/>
    <s v="1000117545"/>
    <s v="CAMILO EDUARDO TORRES MUÑOZ"/>
    <s v="1002629376"/>
    <s v="CESAR AUGUSTO CACERES GONZALEZ"/>
    <d v="2025-03-04T00:00:00"/>
    <s v="7990990000"/>
    <s v="Transitoria Presupuesto CDP CRP"/>
  </r>
  <r>
    <s v="2025"/>
    <n v="3"/>
    <d v="2025-01-01T00:00:00"/>
    <d v="2025-05-27T00:00:00"/>
    <s v="0118-01"/>
    <x v="34"/>
    <s v="Implementación de acciones y estrategias - Documentos de evaluación"/>
    <x v="735"/>
    <d v="2025-03-04T00:00:00"/>
    <s v="PRESTAR SERVICIOS PROFESIONALES PARA APOYAR EN EL SEGUIMIENTO Y CONTROLA TODAS LAS ACTIVIDADES DE TIPO FINANCIERO ORIENTADAS AL CONTROL DEPROYECTOS DE ENAJENACIÓN Y MATRÍCULAS DE VIVIENDA."/>
    <s v="1-100-F001"/>
    <s v="VA-RECURSOS DISTRITO"/>
    <s v="O232020200991123"/>
    <s v="Servicios de la administración pública relacionados con la vivienda e infraestructura de servicios públicos"/>
    <s v="PM/0118/0117/45990010226"/>
    <s v="Servicio de prevención, vigilancia y seguimiento d"/>
    <n v="86749281"/>
    <n v="0"/>
    <n v="0"/>
    <n v="122106"/>
    <s v="0000721849"/>
    <s v="1"/>
    <s v="10587"/>
    <d v="2025-03-04T00:00:00"/>
    <s v="1005450425"/>
    <s v="CARLOS ANDRES DANIELS JARAMILLO"/>
    <s v="1002629376"/>
    <s v="CESAR AUGUSTO CACERES GONZALEZ"/>
    <d v="2025-03-04T00:00:00"/>
    <s v="7990990000"/>
    <s v="Transitoria Presupuesto CDP CRP"/>
  </r>
  <r>
    <s v="2025"/>
    <n v="3"/>
    <d v="2025-01-01T00:00:00"/>
    <d v="2025-05-27T00:00:00"/>
    <s v="0118-01"/>
    <x v="34"/>
    <s v="Implementación de acciones y estrategias - Documentos de evaluación"/>
    <x v="736"/>
    <d v="2025-03-04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38671362"/>
    <n v="0"/>
    <n v="0"/>
    <n v="38671362"/>
    <s v="0000721859"/>
    <s v="1"/>
    <s v="10565"/>
    <d v="2025-03-03T00:00:00"/>
    <s v="1000668702"/>
    <s v="JAZMIN ROCIO OROZCO RODRIGUEZ"/>
    <s v="1002629376"/>
    <s v="CESAR AUGUSTO CACERES GONZALEZ"/>
    <d v="2025-03-04T00:00:00"/>
    <s v="7990990000"/>
    <s v="Transitoria Presupuesto CDP CRP"/>
  </r>
  <r>
    <s v="2025"/>
    <n v="3"/>
    <d v="2025-01-01T00:00:00"/>
    <d v="2025-05-27T00:00:00"/>
    <s v="0118-01"/>
    <x v="36"/>
    <s v="Desarrollo de estrategias que promuevan  - Servicios de asistencia técnica en planificación urbana y ordenamiento territorial"/>
    <x v="737"/>
    <d v="2025-03-04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36606667"/>
    <n v="0"/>
    <n v="0"/>
    <n v="73334"/>
    <s v="0000721866"/>
    <s v="1"/>
    <s v="11081"/>
    <d v="2025-03-04T00:00:00"/>
    <s v="1000347374"/>
    <s v="JOSE LUIS ALDANA ROMERO"/>
    <s v="1002629376"/>
    <s v="CESAR AUGUSTO CACERES GONZALEZ"/>
    <d v="2025-03-04T00:00:00"/>
    <s v="7990990000"/>
    <s v="Transitoria Presupuesto CDP CRP"/>
  </r>
  <r>
    <s v="2025"/>
    <n v="3"/>
    <d v="2025-01-01T00:00:00"/>
    <d v="2025-05-27T00:00:00"/>
    <s v="0118-01"/>
    <x v="7"/>
    <s v="Estudios y diseños de proyectos para el  - Estudios de pre inversión e inversión"/>
    <x v="738"/>
    <d v="2025-03-04T00:00:00"/>
    <s v="PRESTAR SERVICIOS PROFESIONALES PARA APOYAR LAS ACTIVIDADES DEESTRUCTURACIÓN EN LA ETAPA PRE-CONTRACTUAL, EN EL SEGUIMIENTO A LAEJECUCIÓN DE LOS PROYECTOS Y CONTRATOS, ASÍ COMO EL APOYO A LASUPERVISIÓN DE LOS CONTRATOS/O CONVENIOS EN EL MARCO DE LOS PROGRAMAS DEREVITALIZACIÓN DE LA SDHT, EN LOS POLÍGONOS DE INTERVENCIÓN INTEGRAL DEESPACIO PÚBLICO."/>
    <s v="1-100-F039"/>
    <s v="VA-Crédito"/>
    <s v="O232020200883221"/>
    <s v="Servicios de planeación urbana"/>
    <s v="PM/0118/0110/40020340320"/>
    <s v="Espacio público intervenido"/>
    <n v="38597697"/>
    <n v="0"/>
    <n v="0"/>
    <n v="2"/>
    <s v="0000721892"/>
    <s v="1"/>
    <s v="11181"/>
    <d v="2025-03-03T00:00:00"/>
    <s v="1000117545"/>
    <s v="CAMILO EDUARDO TORRES MUÑOZ"/>
    <s v="1002629376"/>
    <s v="CESAR AUGUSTO CACERES GONZALEZ"/>
    <d v="2025-03-04T00:00:00"/>
    <s v="7990990000"/>
    <s v="Transitoria Presupuesto CDP CRP"/>
  </r>
  <r>
    <s v="2025"/>
    <n v="3"/>
    <d v="2025-01-01T00:00:00"/>
    <d v="2025-05-27T00:00:00"/>
    <s v="0118-01"/>
    <x v="9"/>
    <s v="Subsidio Distrital de Vivienda para el a - Vivienda de Interés Social mejoradas"/>
    <x v="739"/>
    <d v="2025-03-04T00:00:00"/>
    <s v="PRESTAR SUS SERVICIOS DE APOYO A LA GESTION DOCUMENTAL Y ORGANIZACION DELA INFORMACION DEL PROGRAMA DE MEJORAMIENTO DE VIVIENDA DE LA SECRETARIADISTRITAL DEL HABITAT"/>
    <s v="1-100-F039"/>
    <s v="VA-Crédito"/>
    <s v="O232020200883330"/>
    <s v="Servicios de administración en proyectos de construcción"/>
    <s v="PM/0118/0103/40010440222"/>
    <s v="Subsidios para el Mejoramiento y habitabilidad urb"/>
    <n v="33746575"/>
    <n v="0"/>
    <n v="0"/>
    <n v="5967382"/>
    <s v="0000722029"/>
    <s v="1"/>
    <s v="10875"/>
    <d v="2025-03-04T00:00:00"/>
    <s v="1000106873"/>
    <s v="LINA MARIA GONZALEZ BOTERO"/>
    <s v="1002629376"/>
    <s v="CESAR AUGUSTO CACERES GONZALEZ"/>
    <d v="2025-03-04T00:00:00"/>
    <s v="7990990000"/>
    <s v="Transitoria Presupuesto CDP CRP"/>
  </r>
  <r>
    <s v="2025"/>
    <n v="2"/>
    <d v="2025-01-01T00:00:00"/>
    <d v="2025-05-27T00:00:00"/>
    <s v="0118-01"/>
    <x v="45"/>
    <s v="Implementación de las estrategias de gen - Documentos de planeación"/>
    <x v="740"/>
    <d v="2025-02-05T00:00:00"/>
    <s v="PRESTAR SERVICIOS PROFESIONALES PARA ELABORAR DOCUMENTOS, ANÁLISISSECTORIALES, ASÍ COMO LA ELABORACIÓN DE EVALUACIONES DE LAS POLÍTICAS,PROGRAMAS Y ESTRATEGIAS DEL SECTOR HÁBITAT."/>
    <s v="1-100-F001"/>
    <s v="VA-RECURSOS DISTRITO"/>
    <s v="O232020200991123"/>
    <s v="Servicios de la administración pública relacionados con la vivienda e infraestructura de servicios públicos"/>
    <s v="PM/0118/0101/45990190213"/>
    <s v="SERVICIO DE ASISTENCIA TÉCNICA PARA LA PLANEACIÓN"/>
    <n v="105000000"/>
    <n v="0"/>
    <n v="0"/>
    <n v="0"/>
    <s v="0000706338"/>
    <s v="1"/>
    <s v="9963"/>
    <d v="2025-02-05T00:00:00"/>
    <s v="1002135545"/>
    <s v="MARIA PAULA SALCEDO PORRAS"/>
    <s v="1002629376"/>
    <s v="CESAR AUGUSTO CACERES GONZALEZ"/>
    <d v="2025-02-05T00:00:00"/>
    <s v="7990990000"/>
    <s v="Transitoria Presupuesto CDP CRP"/>
  </r>
  <r>
    <s v="2025"/>
    <n v="2"/>
    <d v="2025-01-01T00:00:00"/>
    <d v="2025-05-27T00:00:00"/>
    <s v="0118-01"/>
    <x v="39"/>
    <s v="Implementación de acciones y estrategias - Servicio de asistencia técnica"/>
    <x v="741"/>
    <d v="2025-02-14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3598"/>
    <s v="1"/>
    <s v="10595"/>
    <d v="2025-02-14T00:00:00"/>
    <s v="1000070452"/>
    <s v="JULIO ALVARO FORIGUA GARCIA"/>
    <s v="1002629376"/>
    <s v="CESAR AUGUSTO CACERES GONZALEZ"/>
    <d v="2025-02-14T00:00:00"/>
    <s v="7990990000"/>
    <s v="Transitoria Presupuesto CDP CRP"/>
  </r>
  <r>
    <s v="2025"/>
    <n v="2"/>
    <d v="2025-01-01T00:00:00"/>
    <d v="2025-05-27T00:00:00"/>
    <s v="0118-01"/>
    <x v="39"/>
    <s v="Implementación de acciones y estrategias - Servicio de asistencia técnica"/>
    <x v="742"/>
    <d v="2025-02-24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8850"/>
    <s v="1"/>
    <s v="10806"/>
    <d v="2025-02-24T00:00:00"/>
    <s v="1005450425"/>
    <s v="CARLOS ANDRES DANIELS JARAMILLO"/>
    <s v="1002629376"/>
    <s v="CESAR AUGUSTO CACERES GONZALEZ"/>
    <d v="2025-02-24T00:00:00"/>
    <s v="7990990000"/>
    <s v="Transitoria Presupuesto CDP CRP"/>
  </r>
  <r>
    <s v="2025"/>
    <n v="2"/>
    <d v="2025-01-01T00:00:00"/>
    <d v="2025-05-27T00:00:00"/>
    <s v="0118-01"/>
    <x v="39"/>
    <s v="Implementación de acciones y estrategias - Servicio de asistencia técnica"/>
    <x v="743"/>
    <d v="2025-02-14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3594"/>
    <s v="1"/>
    <s v="10661"/>
    <d v="2025-02-14T00:00:00"/>
    <s v="1000070452"/>
    <s v="JULIO ALVARO FORIGUA GARCIA"/>
    <s v="1002629376"/>
    <s v="CESAR AUGUSTO CACERES GONZALEZ"/>
    <d v="2025-02-14T00:00:00"/>
    <s v="7990990000"/>
    <s v="Transitoria Presupuesto CDP CRP"/>
  </r>
  <r>
    <s v="2025"/>
    <n v="2"/>
    <d v="2025-01-01T00:00:00"/>
    <d v="2025-05-27T00:00:00"/>
    <s v="0118-01"/>
    <x v="10"/>
    <s v="Fortalecimiento en la gestión pública in - Servicio de asistencia técnica"/>
    <x v="744"/>
    <d v="2025-02-21T00:00:00"/>
    <s v="PRESTAR SERVICIOS DE APOYO A LA GESTIÓN PARA EJECUTAR ACTIVIDADESADMINISTRATIVAS REQUERIDAS EN EL PROCESO DE GESTIÓN CONTRACTUAL DE LASDHT"/>
    <s v="1-100-F001"/>
    <s v="VA-RECURSOS DISTRITO"/>
    <s v="O232020200991191"/>
    <s v="Servicios administrativos relacionados con los trabajadores estatales"/>
    <s v="PM/0118/0118/45990310250"/>
    <s v="Estrategias de gestión institucional y de la cultu"/>
    <n v="13626360"/>
    <n v="0"/>
    <n v="0"/>
    <n v="0"/>
    <s v="0000718263"/>
    <s v="1"/>
    <s v="11052"/>
    <d v="2025-02-21T00:00:00"/>
    <s v="1002629376"/>
    <s v="CESAR AUGUSTO CACERES GONZALEZ"/>
    <s v="1002629376"/>
    <s v="CESAR AUGUSTO CACERES GONZALEZ"/>
    <d v="2025-02-21T00:00:00"/>
    <s v="7990990000"/>
    <s v="Transitoria Presupuesto CDP CRP"/>
  </r>
  <r>
    <s v="2025"/>
    <n v="2"/>
    <d v="2025-01-01T00:00:00"/>
    <d v="2025-05-27T00:00:00"/>
    <s v="0118-01"/>
    <x v="10"/>
    <s v="Fortalecimiento en la gestión pública in - Servicio de asistencia técnica"/>
    <x v="745"/>
    <d v="2025-02-18T00:00:00"/>
    <s v="PRESTAR SERVICIOS PROFESIONALES EN DERECHO PARA LA DEFENSA JUDICIAL YEXTRAJUDICIAL DE LA SECRETARÍA DISTRITAL DEL HÁBITAT EN PROCESOSCONSTITUCIONALES, BAJO LA RESPONSABILIDAD DE LA SUBSECRETARÍA JURÍDICA"/>
    <s v="1-100-F001"/>
    <s v="VA-RECURSOS DISTRITO"/>
    <s v="O232020200882199"/>
    <s v="Otros servicios jurídicos n.c.p."/>
    <s v="PM/0118/0118/45990310250"/>
    <s v="Estrategias de gestión institucional y de la cultu"/>
    <n v="64964000"/>
    <n v="0"/>
    <n v="0"/>
    <n v="0"/>
    <s v="0000715341"/>
    <s v="1"/>
    <s v="10293"/>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746"/>
    <d v="2025-02-21T00:00:00"/>
    <s v="PRESTAR SERVICIOS PROFESIONALES PARA EL SEGUIMIENTO Y CONTROL DE LASACTIVIDADES DE LA GESTIÓN FINANCIERA DE LA SUBSECRETARIA DE GESTIÓNCORPORATIVA DEL LA SDHT."/>
    <s v="1-100-F001"/>
    <s v="VA-RECURSOS DISTRITO"/>
    <s v="O232020200991191"/>
    <s v="Servicios administrativos relacionados con los trabajadores estatales"/>
    <s v="PM/0118/0118/45990310250"/>
    <s v="Estrategias de gestión institucional y de la cultu"/>
    <n v="63000000"/>
    <n v="0"/>
    <n v="0"/>
    <n v="0"/>
    <s v="0000718064"/>
    <s v="1"/>
    <s v="10675"/>
    <d v="2025-02-21T00:00:00"/>
    <s v="1000300664"/>
    <s v="ANA MILENA YELA ESCOBAR"/>
    <s v="1002629376"/>
    <s v="CESAR AUGUSTO CACERES GONZALEZ"/>
    <d v="2025-02-21T00:00:00"/>
    <s v="7990990000"/>
    <s v="Transitoria Presupuesto CDP CRP"/>
  </r>
  <r>
    <s v="2025"/>
    <n v="2"/>
    <d v="2025-01-01T00:00:00"/>
    <d v="2025-05-27T00:00:00"/>
    <s v="0118-01"/>
    <x v="10"/>
    <s v="Fortalecimiento en la gestión pública in - Servicio de asistencia técnica"/>
    <x v="747"/>
    <d v="2025-02-25T00:00:00"/>
    <s v="PRESTAR SERVICIOS DE APOYO A LA GESTIÓN EN EL PROCESO DE TALENTO HUMANOINHERENTES A SITUACIONES ADMINISTRATIVAS DE LOS SERVIDORES PÚBLICOS DELA PLANTA DE PERSONAL, ASÍ COMO LA ACTUALIZACIÓN DE BASES DE DATOS YDEMÁS DOCUMENTOS DERIVADOS DE LA TAREA."/>
    <s v="1-100-F001"/>
    <s v="VA-RECURSOS DISTRITO"/>
    <s v="O232020200991191"/>
    <s v="Servicios administrativos relacionados con los trabajadores estatales"/>
    <s v="PM/0118/0118/45990310250"/>
    <s v="Estrategias de gestión institucional y de la cultu"/>
    <n v="34685280"/>
    <n v="0"/>
    <n v="0"/>
    <n v="0"/>
    <s v="0000719623"/>
    <s v="1"/>
    <s v="10928"/>
    <d v="2025-02-25T00:00:00"/>
    <s v="1002629376"/>
    <s v="CESAR AUGUSTO CACERES GONZALEZ"/>
    <s v="1002629376"/>
    <s v="CESAR AUGUSTO CACERES GONZALEZ"/>
    <d v="2025-02-25T00:00:00"/>
    <s v="7990990000"/>
    <s v="Transitoria Presupuesto CDP CRP"/>
  </r>
  <r>
    <s v="2025"/>
    <n v="2"/>
    <d v="2025-01-01T00:00:00"/>
    <d v="2025-05-27T00:00:00"/>
    <s v="0118-01"/>
    <x v="9"/>
    <s v="Subsidio Distrital de Vivienda para el a - Vivienda de Interés Social mejoradas"/>
    <x v="748"/>
    <d v="2025-02-10T00:00:00"/>
    <s v="PRESTAR SERVICIOS PROFESIONALES PARA LA GESTION ADMINISTRATIVA EN LAASIGNACIÓN DE SOLUCIONES HABITACIONALES EN LOS TERRITORIOS PRIORIZADOSPOR LA SECRETARÍA DISTRITAL DEL HÁBITAT."/>
    <s v="1-100-F039"/>
    <s v="VA-Crédito"/>
    <s v="O232020200883330"/>
    <s v="Servicios de administración en proyectos de construcción"/>
    <s v="PM/0118/0103/40010440222"/>
    <s v="Subsidios para el Mejoramiento y habitabilidad urb"/>
    <n v="38277684"/>
    <n v="0"/>
    <n v="0"/>
    <n v="0"/>
    <s v="0000708899"/>
    <s v="1"/>
    <s v="10884"/>
    <d v="2025-02-10T00:00:00"/>
    <s v="1000106873"/>
    <s v="LINA MARIA GONZALEZ BOTERO"/>
    <s v="1002629376"/>
    <s v="CESAR AUGUSTO CACERES GONZALEZ"/>
    <d v="2025-02-10T00:00:00"/>
    <s v="7990990000"/>
    <s v="Transitoria Presupuesto CDP CRP"/>
  </r>
  <r>
    <s v="2025"/>
    <n v="2"/>
    <d v="2025-01-01T00:00:00"/>
    <d v="2025-05-27T00:00:00"/>
    <s v="0118-01"/>
    <x v="17"/>
    <s v="Subsidio Distrital de Vivienda para el a - Servicio de apoyo financiero para adquisición de vivienda"/>
    <x v="749"/>
    <d v="2025-02-21T00:00:00"/>
    <s v="PRESTAR SERVICIOS PROFESIONALES JURÍDICOS PARA LA PROYECCIÓN DEDOCUMENTOS, ACTOS ADMINISTRATIVOS, REALIZAR REVISIÓN Y SEGUIMIENTO A LASRESPUESTA DE LOS DERECHOS DE PETICIÓN EN EL MARCO DE LOS PROGRAMAS YPROYECTO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69533333"/>
    <n v="0"/>
    <n v="0"/>
    <n v="0"/>
    <s v="0000718142"/>
    <s v="1"/>
    <s v="10116"/>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x v="750"/>
    <d v="2025-02-21T00:00:00"/>
    <s v="PRESTAR SERVICIOS DE APOYO A LA GESTIÓN PARA REALIZAR ACTIVIDADESASISTENCIALES Y OPERATIVAS DE LA SUBSECRETARIA DE GESTIÓN FINANCIERAS"/>
    <s v="1-100-F039"/>
    <s v="VA-Crédito"/>
    <s v="O232020200991123"/>
    <s v="Servicios de la administración pública relacionados con la vivienda e infraestructura de servicios públicos"/>
    <s v="PM/0118/0104/40010310222"/>
    <s v="Subsidio para adquisición de vivienda nueva urbana"/>
    <n v="37940466"/>
    <n v="0"/>
    <n v="0"/>
    <n v="0"/>
    <s v="0000718129"/>
    <s v="1"/>
    <s v="10113"/>
    <d v="2025-02-21T00:00:00"/>
    <s v="1011007878"/>
    <s v="DANIEL EDUARDO CONTRERAS CASTRO"/>
    <s v="1002629376"/>
    <s v="CESAR AUGUSTO CACERES GONZALEZ"/>
    <d v="2025-02-21T00:00:00"/>
    <s v="7990990000"/>
    <s v="Transitoria Presupuesto CDP CRP"/>
  </r>
  <r>
    <s v="2025"/>
    <n v="3"/>
    <d v="2025-01-01T00:00:00"/>
    <d v="2025-05-27T00:00:00"/>
    <s v="0118-01"/>
    <x v="2"/>
    <s v="Fortalecimiento en la gestión pública in - Documentos de planeación"/>
    <x v="751"/>
    <d v="2025-03-05T00:00:00"/>
    <s v="PRESTAR SERVICIOS PROFESIONALES COMO COMUNICADOR SOCIAL Y PERIODISTAPARA LA PRODUCCIÓN DE CONTENIDO DE REDES SOCIALES, EDICIÓN Y REDACCIÓN,QUE AYUDE A DIVULGAR LOS PLANES PROGRAMAS Y PROYECTOS E LA SDHT"/>
    <s v="1-100-F001"/>
    <s v="VA-RECURSOS DISTRITO"/>
    <s v="O232020200883121"/>
    <s v="Servicios de relaciones públicas"/>
    <s v="PM/0118/0118/45990190250"/>
    <s v="Estrategias de gestión institucional y de la cultu"/>
    <n v="42000000"/>
    <n v="0"/>
    <n v="0"/>
    <n v="12000000"/>
    <s v="0000722107"/>
    <s v="1"/>
    <s v="10388"/>
    <d v="2025-03-05T00:00:00"/>
    <s v="1000204561"/>
    <s v="MANUEL ALFONSO RINCON RAMIREZ"/>
    <s v="1002629376"/>
    <s v="CESAR AUGUSTO CACERES GONZALEZ"/>
    <d v="2025-03-05T00:00:00"/>
    <s v="7990990000"/>
    <s v="Transitoria Presupuesto CDP CRP"/>
  </r>
  <r>
    <s v="2025"/>
    <n v="3"/>
    <d v="2025-01-01T00:00:00"/>
    <d v="2025-05-27T00:00:00"/>
    <s v="0118-01"/>
    <x v="34"/>
    <s v="Implementación de acciones y estrategias - Documentos de evaluación"/>
    <x v="752"/>
    <d v="2025-03-05T00:00:00"/>
    <s v="PRESTAR SERVICIOS PROFESIONALES PARA APOYAR JURÍDICAMENTE EN LA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58529632"/>
    <n v="0"/>
    <n v="0"/>
    <n v="8"/>
    <s v="0000722108"/>
    <s v="1"/>
    <s v="10563"/>
    <d v="2025-03-05T00:00:00"/>
    <s v="1000668702"/>
    <s v="JAZMIN ROCIO OROZCO RODRIGUEZ"/>
    <s v="1002629376"/>
    <s v="CESAR AUGUSTO CACERES GONZALEZ"/>
    <d v="2025-03-05T00:00:00"/>
    <s v="7990990000"/>
    <s v="Transitoria Presupuesto CDP CRP"/>
  </r>
  <r>
    <s v="2025"/>
    <n v="3"/>
    <d v="2025-01-01T00:00:00"/>
    <d v="2025-05-27T00:00:00"/>
    <s v="0118-01"/>
    <x v="10"/>
    <s v="Fortalecimiento en la gestión pública in - Servicio de asistencia técnica"/>
    <x v="753"/>
    <d v="2025-03-05T00:00:00"/>
    <s v="Prestar servicios profesionales especializados para realizar la revisióny orientación jurídica en procesos administrativos, laborales ycorporativos y/o en demás trámites requeridos en la Secretaría deHábitat, en el marco de sus procesos misionales y transversales a cargode la Subsecretaría Jurídica."/>
    <s v="1-100-F001"/>
    <s v="VA-RECURSOS DISTRITO"/>
    <s v="O232020200882199"/>
    <s v="Otros servicios jurídicos n.c.p."/>
    <s v="PM/0118/0118/45990310250"/>
    <s v="Estrategias de gestión institucional y de la cultu"/>
    <n v="184000000"/>
    <n v="0"/>
    <n v="0"/>
    <n v="613334"/>
    <s v="0000722134"/>
    <s v="1"/>
    <s v="10245"/>
    <d v="2025-03-04T00:00:00"/>
    <s v="1000024732"/>
    <s v="ALBA CRISTINA MELO GOMEZ"/>
    <s v="1002629376"/>
    <s v="CESAR AUGUSTO CACERES GONZALEZ"/>
    <d v="2025-03-05T00:00:00"/>
    <s v="7990990000"/>
    <s v="Transitoria Presupuesto CDP CRP"/>
  </r>
  <r>
    <s v="2025"/>
    <n v="2"/>
    <d v="2025-01-01T00:00:00"/>
    <d v="2025-05-27T00:00:00"/>
    <s v="0118-01"/>
    <x v="10"/>
    <s v="Fortalecimiento en la gestión pública in - Servicio de asistencia técnica"/>
    <x v="754"/>
    <d v="2025-02-25T00:00:00"/>
    <s v="PRESTAR LOS SERVICIOS PROFESIONALES QUE SE REQUIERAN PARA LA CORRECTAEJECUCIÓN DE LAS ACTIVIDADES RELACIONADAS CON LA EVALUACIÓN DELDESEMPEÑO DE LOS SERVIDORES PÚBLICOS DE LA ENTIDAD, ASÍ COMO EJECUTAR YHACER SEGUIMIENTO A ACTIVIDADES ENCAMINADAS A LA GESTIÓN DEL CAMBIO Y ALFORTALECIMIENTO DE LA CULTURA ORGANIZACIONAL DE LA SECRETARÍA DISTRITALDEL HÁBITAT."/>
    <s v="1-100-F001"/>
    <s v="VA-RECURSOS DISTRITO"/>
    <s v="O232020200991191"/>
    <s v="Servicios administrativos relacionados con los trabajadores estatales"/>
    <s v="PM/0118/0118/45990310250"/>
    <s v="Estrategias de gestión institucional y de la cultu"/>
    <n v="57602340"/>
    <n v="0"/>
    <n v="0"/>
    <n v="0"/>
    <s v="0000719634"/>
    <s v="1"/>
    <s v="10944"/>
    <d v="2025-02-25T00:00:00"/>
    <s v="1002629376"/>
    <s v="CESAR AUGUSTO CACERES GONZALEZ"/>
    <s v="1002629376"/>
    <s v="CESAR AUGUSTO CACERES GONZALEZ"/>
    <d v="2025-02-25T00:00:00"/>
    <s v="7990990000"/>
    <s v="Transitoria Presupuesto CDP CRP"/>
  </r>
  <r>
    <s v="2025"/>
    <n v="2"/>
    <d v="2025-01-01T00:00:00"/>
    <d v="2025-05-27T00:00:00"/>
    <s v="0118-01"/>
    <x v="10"/>
    <s v="Fortalecimiento en la gestión pública in - Servicio de asistencia técnica"/>
    <x v="755"/>
    <d v="2025-02-18T00:00:00"/>
    <s v="PRESTAR SERVICIOS PROFESIONALES PARA EL DESARROLLO DE LAS ETAPAS YACTUACIONES JURÍDICAS, REALIZANDO LA CONCEPTUALIZACIÓN, ELABORACIÓN,ACOMPAÑAMIENTO Y TRÁMITE DE LAS ACTIVIDADES JURÍDICAS DESARROLLADAS ENEL MARCO DE LAS COMPETENCIAS DE LA SUBSECRETARÍA JURÍDICA."/>
    <s v="1-100-F001"/>
    <s v="VA-RECURSOS DISTRITO"/>
    <s v="O232020200882199"/>
    <s v="Otros servicios jurídicos n.c.p."/>
    <s v="PM/0118/0118/45990310250"/>
    <s v="Estrategias de gestión institucional y de la cultu"/>
    <n v="79466667"/>
    <n v="0"/>
    <n v="0"/>
    <n v="0"/>
    <s v="0000715343"/>
    <s v="1"/>
    <s v="10303"/>
    <d v="2025-01-27T00:00:00"/>
    <s v="1000024732"/>
    <s v="ALBA CRISTINA MELO GOMEZ"/>
    <s v="1002629376"/>
    <s v="CESAR AUGUSTO CACERES GONZALEZ"/>
    <d v="2025-02-18T00:00:00"/>
    <s v="7990990000"/>
    <s v="Transitoria Presupuesto CDP CRP"/>
  </r>
  <r>
    <s v="2025"/>
    <n v="2"/>
    <d v="2025-01-01T00:00:00"/>
    <d v="2025-05-27T00:00:00"/>
    <s v="0118-01"/>
    <x v="39"/>
    <s v="Implementación de acciones y estrategias - Servicio de asistencia técnica"/>
    <x v="756"/>
    <d v="2025-02-14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64452270"/>
    <n v="0"/>
    <n v="0"/>
    <n v="0"/>
    <s v="0000713600"/>
    <s v="1"/>
    <s v="10652"/>
    <d v="2025-02-14T00:00:00"/>
    <s v="1005450425"/>
    <s v="CARLOS ANDRES DANIELS JARAMILLO"/>
    <s v="1002629376"/>
    <s v="CESAR AUGUSTO CACERES GONZALEZ"/>
    <d v="2025-02-14T00:00:00"/>
    <s v="7990990000"/>
    <s v="Transitoria Presupuesto CDP CRP"/>
  </r>
  <r>
    <s v="2025"/>
    <n v="2"/>
    <d v="2025-01-01T00:00:00"/>
    <d v="2025-05-27T00:00:00"/>
    <s v="0118-01"/>
    <x v="19"/>
    <s v="Asistencia técnica para la habilitación  - Servicio de asistencia técnica"/>
    <x v="757"/>
    <d v="2025-02-17T00:00:00"/>
    <s v="PRESTAR SERVICIOS PROFESIONALES PARA REALIZAR EL SEGUIMIENTO, GESTIÓNY/O DESARROLLO DE LOS INSTRUMENTOS DE PLANEACIÓN Y GESTIÓN DEL SUELO OPROYECTOS VINCULADOS A LA ENTIDAD, RELACIONADOS CON LA HABILITACIÓN DESUELO PARA VIVIENDA, VIS/VIP Y USOS COMPLEMENTARIOS."/>
    <s v="1-100-F001"/>
    <s v="VA-RECURSOS DISTRITO"/>
    <s v="O232020200991123"/>
    <s v="Servicios de la administración pública relacionados con la vivienda e infraestructura de servicios públicos"/>
    <s v="PM/0118/0106/45990310215"/>
    <s v="Hectáreas de suelo útil gestionadas para el desarr"/>
    <n v="99146667"/>
    <n v="0"/>
    <n v="0"/>
    <n v="0"/>
    <s v="0000713862"/>
    <s v="1"/>
    <s v="10908"/>
    <d v="2025-02-17T00:00:00"/>
    <s v="1006022647"/>
    <s v="RODRIGO ERNESTO CARRASCAL ENRIQUEZ"/>
    <s v="1002629376"/>
    <s v="CESAR AUGUSTO CACERES GONZALEZ"/>
    <d v="2025-02-17T00:00:00"/>
    <s v="7990990000"/>
    <s v="Transitoria Presupuesto CDP CRP"/>
  </r>
  <r>
    <s v="2025"/>
    <n v="2"/>
    <d v="2025-01-01T00:00:00"/>
    <d v="2025-05-27T00:00:00"/>
    <s v="0118-01"/>
    <x v="19"/>
    <s v="Asistencia técnica para la habilitación  - Servicio de asistencia técnica"/>
    <x v="758"/>
    <d v="2025-02-17T00:00:00"/>
    <s v="PRESTAR SERVICIOS PROFESIONALES PARA REALIZAR EL ANÁLISIS Y/O VALIDACIÓNDE LOS ASPECTOS FINANCIEROS PARA EL DESARROLLO URBANO, A PARTIR DE LAAPLICACIÓN DE LOS INSTRUMENTOS DE PLANEACIÓN Y GESTIÓN DEL SUELO A CARGODE LA DEPENDENCIA."/>
    <s v="1-100-F001"/>
    <s v="VA-RECURSOS DISTRITO"/>
    <s v="O232020200991123"/>
    <s v="Servicios de la administración pública relacionados con la vivienda e infraestructura de servicios públicos"/>
    <s v="PM/0118/0106/45990310215"/>
    <s v="Hectáreas de suelo útil gestionadas para el desarr"/>
    <n v="78730080"/>
    <n v="0"/>
    <n v="0"/>
    <n v="0"/>
    <s v="0000713853"/>
    <s v="1"/>
    <s v="10919"/>
    <d v="2025-02-17T00:00:00"/>
    <s v="1006022647"/>
    <s v="RODRIGO ERNESTO CARRASCAL ENRIQUEZ"/>
    <s v="1002629376"/>
    <s v="CESAR AUGUSTO CACERES GONZALEZ"/>
    <d v="2025-02-17T00:00:00"/>
    <s v="7990990000"/>
    <s v="Transitoria Presupuesto CDP CRP"/>
  </r>
  <r>
    <s v="2025"/>
    <n v="2"/>
    <d v="2025-01-01T00:00:00"/>
    <d v="2025-05-27T00:00:00"/>
    <s v="0118-01"/>
    <x v="6"/>
    <s v="Adecuación de entornos urbanos y/o rura - Espacio publico adecuado"/>
    <x v="759"/>
    <d v="2025-02-05T00:00:00"/>
    <s v="PRESTAR SERVICIOS DE APOYO A LA GESTIÓN EN LOS PROCESOS DERIVADOS DE LASINTERVENCIONES MEJORAMIENTO INTEGRAL DEL HÁBITAT."/>
    <s v="1-100-F039"/>
    <s v="VA-Crédito"/>
    <s v="O2320202005040254211"/>
    <s v="Servicios generales de construcción de carreteras (excepto carreteras elevadas), calles"/>
    <s v="PM/0118/0110/40020200214"/>
    <s v="Espacio público intervenido"/>
    <n v="28904400"/>
    <n v="0"/>
    <n v="0"/>
    <n v="0"/>
    <s v="0000706370"/>
    <s v="1"/>
    <s v="10540"/>
    <d v="2025-02-05T00:00:00"/>
    <s v="1000106873"/>
    <s v="LINA MARIA GONZALEZ BOTERO"/>
    <s v="1002629376"/>
    <s v="CESAR AUGUSTO CACERES GONZALEZ"/>
    <d v="2025-02-05T00:00:00"/>
    <s v="7990990000"/>
    <s v="Transitoria Presupuesto CDP CRP"/>
  </r>
  <r>
    <s v="2025"/>
    <n v="2"/>
    <d v="2025-01-01T00:00:00"/>
    <d v="2025-05-27T00:00:00"/>
    <s v="0118-01"/>
    <x v="37"/>
    <s v="Implementación de acciones y estrategias - Documentos de lineamientos técnicos"/>
    <x v="760"/>
    <d v="2025-02-17T00:00:00"/>
    <s v="PRESTAR SERVICIOS PROFESIONALES PARA EL APOYO SOCIAL EN ELRELACIONAMIENTO CON LAS COMUNIDADES NECESARIAS PARA LOS INSTRUMENTOSURBANÍSTICOS DE LEGALIZACIÓN Y FORMALIZACIÓN EN SU ETAPA DE GESTIÓN YESTUDIOS PREVIOS EN EL ÁMBITO DE LAS INTERVENCIONES INTEGRALES DE LA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56776500"/>
    <n v="0"/>
    <n v="0"/>
    <n v="0"/>
    <s v="0000713819"/>
    <s v="1"/>
    <s v="10518"/>
    <d v="2025-02-17T00:00:00"/>
    <s v="1000106873"/>
    <s v="LINA MARIA GONZALEZ BOTERO"/>
    <s v="1002629376"/>
    <s v="CESAR AUGUSTO CACERES GONZALEZ"/>
    <d v="2025-02-17T00:00:00"/>
    <s v="7990990000"/>
    <s v="Transitoria Presupuesto CDP CRP"/>
  </r>
  <r>
    <s v="2025"/>
    <n v="2"/>
    <d v="2025-01-01T00:00:00"/>
    <d v="2025-05-27T00:00:00"/>
    <s v="0118-01"/>
    <x v="8"/>
    <s v="Estudios y diseños de proyectos para el  - Espacio publico adecuado"/>
    <x v="761"/>
    <d v="2025-02-06T00:00:00"/>
    <s v="PRESTAR SERVICIOS DE APOYO A LA GESTIÒN ADMINISTRATIVA Y DOCUMENTAL DEACUERDO CON LOS PROCEDIMIENTOS ESTABLECIDOS POR LA SDHT Y LANORMATIVIDAD VIGENTE APLICABLE"/>
    <s v="1-100-F039"/>
    <s v="VA-Crédito"/>
    <s v="O232020200883330"/>
    <s v="Servicios de administración en proyectos de construcción"/>
    <s v="PM/0118/0110/40020200320"/>
    <s v="Espacio público intervenido"/>
    <n v="26013960"/>
    <n v="0"/>
    <n v="0"/>
    <n v="0"/>
    <s v="0000707163"/>
    <s v="1"/>
    <s v="10242"/>
    <d v="2025-02-06T00:00:00"/>
    <s v="1000117545"/>
    <s v="CAMILO EDUARDO TORRES MUÑOZ"/>
    <s v="1002629376"/>
    <s v="CESAR AUGUSTO CACERES GONZALEZ"/>
    <d v="2025-02-06T00:00:00"/>
    <s v="7990990000"/>
    <s v="Transitoria Presupuesto CDP CRP"/>
  </r>
  <r>
    <s v="2025"/>
    <n v="2"/>
    <d v="2025-01-01T00:00:00"/>
    <d v="2025-05-27T00:00:00"/>
    <s v="0118-01"/>
    <x v="34"/>
    <s v="Implementación de acciones y estrategias - Documentos de evaluación"/>
    <x v="762"/>
    <d v="2025-02-25T00:00:00"/>
    <s v="PRESTAR SERVICIOS PROFESIONALES DE CARÁCTER ADMINISTRATIVO PARA ELREGISTRO Y SEGUIMIENTO DE LAS ACTIVIDADES A CARGO DE LA SUBSECRETARIA DEINSPECCIÓN,VIGILANCIA Y CONTROL DE VIVIENDA"/>
    <s v="1-100-I019"/>
    <s v="VA-Otras multas"/>
    <s v="O232020200991123"/>
    <s v="Servicios de la administración pública relacionados con la vivienda e infraestructura de servicios públicos"/>
    <s v="PM/0118/0117/45990010226"/>
    <s v="Servicio de prevención, vigilancia y seguimiento d"/>
    <n v="96388090"/>
    <n v="0"/>
    <n v="0"/>
    <n v="0"/>
    <s v="0000719649"/>
    <s v="1"/>
    <s v="10873"/>
    <d v="2025-02-25T00:00:00"/>
    <s v="1005450425"/>
    <s v="CARLOS ANDRES DANIELS JARAMILLO"/>
    <s v="1002629376"/>
    <s v="CESAR AUGUSTO CACERES GONZALEZ"/>
    <d v="2025-02-25T00:00:00"/>
    <s v="7990990000"/>
    <s v="Transitoria Presupuesto CDP CRP"/>
  </r>
  <r>
    <s v="2025"/>
    <n v="2"/>
    <d v="2025-01-01T00:00:00"/>
    <d v="2025-05-27T00:00:00"/>
    <s v="0118-01"/>
    <x v="38"/>
    <s v="Subsidio Distrital de Vivienda para el a - Servicio de apoyo financiero para arrendamiento de vivienda"/>
    <x v="763"/>
    <d v="2025-02-19T00:00:00"/>
    <s v="PRESTAR SERVICIOS PROFESIONALES DE GESTIÓN SOCIAL PARA REALIZAR LAESTRUCTURACIÓN E IMPLEMENTACIÓN DE LAS ESTRATEGIAS ENCAMINADAS AIDENTIFICAR LOS HOGARES QUE PUEDEN SER BENEFICIARIOS DE LOS INSTRUMENTOSDE FINANCIACIÓN ASOCIADOS A LOS PROGRAMAS Y PROYECTOS DE ACCESO A LAVIVIENDA A CARGO DE LA SUBSECRETARÍA DE GESTIÓN FINANCIERA"/>
    <s v="1-100-F039"/>
    <s v="VA-Crédito"/>
    <s v="O232020200991123"/>
    <s v="Servicios de la administración pública relacionados con la vivienda e infraestructura de servicios públicos"/>
    <s v="PM/0118/0105/40010330222"/>
    <s v="Subsidios para arrendamiento de vivienda"/>
    <n v="79466667"/>
    <n v="0"/>
    <n v="0"/>
    <n v="0"/>
    <s v="0000715695"/>
    <s v="1"/>
    <s v="10097"/>
    <d v="2025-02-19T00:00:00"/>
    <s v="1011007878"/>
    <s v="DANIEL EDUARDO CONTRERAS CASTRO"/>
    <s v="1002629376"/>
    <s v="CESAR AUGUSTO CACERES GONZALEZ"/>
    <d v="2025-02-19T00:00:00"/>
    <s v="7990990000"/>
    <s v="Transitoria Presupuesto CDP CRP"/>
  </r>
  <r>
    <s v="2025"/>
    <n v="3"/>
    <d v="2025-01-01T00:00:00"/>
    <d v="2025-05-27T00:00:00"/>
    <s v="0118-01"/>
    <x v="34"/>
    <s v="Implementación de acciones y estrategias - Documentos de evaluación"/>
    <x v="764"/>
    <d v="2025-03-05T00:00:00"/>
    <s v="PRESTAR SERVICIOS DE APOYO A LA GESTIÓN EN LAS ACTIVIDADESADMINISTRATIVAS GENERADAS CON OCASIÓN A LA PROYECCIÓN DE LAS RESPUESTASA LAS PETICIONES, QUEJAS Y SOLICITUDES RELACIONADAS CON LA ENAJENACIÓNDE VIVIENDA Y DEMÁS ACTIVIDADES ORIENTADAS A LA INSPECCIÓN, VIGILANCIA YCONTROL DE VIVIENDA"/>
    <s v="1-100-I019"/>
    <s v="VA-Otras multas"/>
    <s v="O232020200991123"/>
    <s v="Servicios de la administración pública relacionados con la vivienda e infraestructura de servicios públicos"/>
    <s v="PM/0118/0117/45990010226"/>
    <s v="Servicio de prevención, vigilancia y seguimiento d"/>
    <n v="18891090"/>
    <n v="18891090"/>
    <n v="0"/>
    <n v="0"/>
    <s v="0000722110"/>
    <s v="1"/>
    <s v="9882"/>
    <d v="2025-03-05T00:00:00"/>
    <s v="1005450425"/>
    <s v="CARLOS ANDRES DANIELS JARAMILLO"/>
    <s v="1002629376"/>
    <s v="CESAR AUGUSTO CACERES GONZALEZ"/>
    <d v="2025-03-05T00:00:00"/>
    <s v="7990990000"/>
    <s v="Transitoria Presupuesto CDP CRP"/>
  </r>
  <r>
    <s v="2025"/>
    <n v="2"/>
    <d v="2025-01-01T00:00:00"/>
    <d v="2025-05-27T00:00:00"/>
    <s v="0118-01"/>
    <x v="9"/>
    <s v="Subsidio Distrital de Vivienda para el a - Vivienda de Interés Social mejoradas"/>
    <x v="765"/>
    <d v="2025-02-10T00:00:00"/>
    <s v="PRESTAR SERVICIOS DE APOYO EN LA GESTIÓN DOCUMENTAL DE LOS CONTRATOS YCONVENIOS EN EL MARCO DEL PROGRAMA DE MEJORAMIENTO DE MEJORAMIENTO DEVIVIENDA BAJO LOS PROCEDIMIENTOS ESTABLECIDOS POR LA SECRETARÍADISTRITAL DEL HÁBITAT."/>
    <s v="1-100-F039"/>
    <s v="VA-Crédito"/>
    <s v="O232020200883330"/>
    <s v="Servicios de administración en proyectos de construcción"/>
    <s v="PM/0118/0103/40010440222"/>
    <s v="Subsidios para el Mejoramiento y habitabilidad urb"/>
    <n v="26013960"/>
    <n v="26013960"/>
    <n v="0"/>
    <n v="0"/>
    <s v="0000708897"/>
    <s v="1"/>
    <s v="10889"/>
    <d v="2025-02-10T00:00:00"/>
    <s v="1000106873"/>
    <s v="LINA MARIA GONZALEZ BOTERO"/>
    <s v="1002629376"/>
    <s v="CESAR AUGUSTO CACERES GONZALEZ"/>
    <d v="2025-02-10T00:00:00"/>
    <s v="7990990000"/>
    <s v="Transitoria Presupuesto CDP CRP"/>
  </r>
  <r>
    <s v="2025"/>
    <n v="3"/>
    <d v="2025-01-01T00:00:00"/>
    <d v="2025-05-27T00:00:00"/>
    <s v="0118-01"/>
    <x v="36"/>
    <s v="Desarrollo de estrategias que promuevan  - Servicios de asistencia técnica en planificación urbana y ordenamiento territorial"/>
    <x v="766"/>
    <d v="2025-03-06T00:00:00"/>
    <s v="PRESTAR SERVICIOS PROFESIONALES PARA APOYAR EL POSICIONAMIENTO EIMPLEMENTACIÓN DE LAS ACCIONES ORIENTADAS A FORTALECER LA GESTIÓNTERRITORIAL DEL SECTOR HÁBITAT Y PROMOVER LA PARTICIPACIÓN CIUDADANA EN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57400000"/>
    <n v="0"/>
    <n v="0"/>
    <n v="11400000"/>
    <s v="0000722578"/>
    <s v="1"/>
    <s v="11076"/>
    <d v="2025-03-04T00:00:00"/>
    <s v="1000347374"/>
    <s v="JOSE LUIS ALDANA ROMERO"/>
    <s v="1002629376"/>
    <s v="CESAR AUGUSTO CACERES GONZALEZ"/>
    <d v="2025-03-06T00:00:00"/>
    <s v="7990990000"/>
    <s v="Transitoria Presupuesto CDP CRP"/>
  </r>
  <r>
    <s v="2025"/>
    <n v="2"/>
    <d v="2025-01-01T00:00:00"/>
    <d v="2025-05-27T00:00:00"/>
    <s v="0118-01"/>
    <x v="37"/>
    <s v="Implementación de acciones y estrategias - Documentos de lineamientos técnicos"/>
    <x v="767"/>
    <d v="2025-02-07T00:00:00"/>
    <s v="PRESTAR SERVICIOS PROFESIONALES PARA BRINDAR APOYO EN EL RELACIONAMIENTOCON LAS COMUNIDADES Y ACOMPAÑAMIENTO SOCIAL NECESARIAS PARA LOSINSTRUMENTOS URBANÍSTICOS DE LEGALIZACIÓN Y FORMALIZACIÓN EN SU ETAPA DEGESTIÓN Y ESTUDIOS PREVIOS EN EL ÁMBITO DE LAS INTERVENCIONES INTEGRALESDE LA 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42117840"/>
    <n v="0"/>
    <n v="0"/>
    <n v="0"/>
    <s v="0000707727"/>
    <s v="1"/>
    <s v="10515"/>
    <d v="2025-02-07T00:00:00"/>
    <s v="1000106873"/>
    <s v="LINA MARIA GONZALEZ BOTERO"/>
    <s v="1002629376"/>
    <s v="CESAR AUGUSTO CACERES GONZALEZ"/>
    <d v="2025-02-07T00:00:00"/>
    <s v="7990990000"/>
    <s v="Transitoria Presupuesto CDP CRP"/>
  </r>
  <r>
    <s v="2025"/>
    <n v="2"/>
    <d v="2025-01-01T00:00:00"/>
    <d v="2025-05-27T00:00:00"/>
    <s v="0118-01"/>
    <x v="17"/>
    <s v="Subsidio Distrital de Vivienda para el a - Servicio de apoyo financiero para adquisición de vivienda"/>
    <x v="768"/>
    <d v="2025-02-21T00:00:00"/>
    <s v="PRESTAR SERVICIOS PROFESIONALES PARA ADELANTAR LAS ACTIVIDADES JURÍDICASDERIVADAS DE LAS ETAPAS PRECONTRACTUAL, CONTRACTUAL Y POSTCONTRACTUAL DELOS PROCESOS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79213545"/>
    <n v="0"/>
    <n v="0"/>
    <n v="0"/>
    <s v="0000717745"/>
    <s v="1"/>
    <s v="10092"/>
    <d v="2025-02-21T00:00:00"/>
    <s v="1011007878"/>
    <s v="DANIEL EDUARDO CONTRERAS CASTRO"/>
    <s v="1002629376"/>
    <s v="CESAR AUGUSTO CACERES GONZALEZ"/>
    <d v="2025-02-21T00:00:00"/>
    <s v="7990990000"/>
    <s v="Transitoria Presupuesto CDP CRP"/>
  </r>
  <r>
    <s v="2025"/>
    <n v="3"/>
    <d v="2025-01-01T00:00:00"/>
    <d v="2025-05-27T00:00:00"/>
    <s v="0118-01"/>
    <x v="75"/>
    <s v="Apoyo de sostenimiento prácticas laborales"/>
    <x v="769"/>
    <d v="2025-03-06T00:00:00"/>
    <s v="PAGO SOSTENIMIENTO DE PRÁCTICAS LABORALES A LOS PASANTES VINCULADOS ENLA VIGENCIA 2025"/>
    <s v="1-100-F001"/>
    <s v="VA-RECURSOS DISTRITO"/>
    <s v="000000000000000000118"/>
    <s v="0118 - Programa Funcionamiento - SECRETARÍA DISTRITAL DE HABITAT"/>
    <s v="PM/0118/0001/FUNC"/>
    <s v="FUNCIONAMIENTO SECRETARÍA DISTRITAL DE HABITAT"/>
    <n v="15642000"/>
    <n v="0"/>
    <n v="0"/>
    <n v="15642000"/>
    <s v="0000722976"/>
    <s v="1"/>
    <s v="29"/>
    <d v="2025-03-05T00:00:00"/>
    <s v="1000300664"/>
    <s v="ANA MILENA YELA ESCOBAR"/>
    <s v="1002629376"/>
    <s v="CESAR AUGUSTO CACERES GONZALEZ"/>
    <d v="2025-03-06T00:00:00"/>
    <s v="7990990000"/>
    <s v="Transitoria Presupuesto CDP CRP"/>
  </r>
  <r>
    <s v="2025"/>
    <n v="3"/>
    <d v="2025-01-01T00:00:00"/>
    <d v="2025-05-27T00:00:00"/>
    <s v="0118-01"/>
    <x v="8"/>
    <s v="Estudios y diseños de proyectos para el  - Espacio publico adecuado"/>
    <x v="770"/>
    <d v="2025-03-06T00:00:00"/>
    <s v="PRESTAR SERVICIOS DE APOYO EN EL MARCO DEL PROCESO DEL SEGUIMIENTO DELOS PLANES DE INTERVENCIÓN PARA EL MEJORAMIENTO INTEGRAL DEL HÁBITAT ENLOS TERRITORIOS PRIORIZADOS POR LA SECRETARÍA DISTRITAL DEL HÁBITAT."/>
    <s v="1-100-F039"/>
    <s v="VA-Crédito"/>
    <s v="O232020200883330"/>
    <s v="Servicios de administración en proyectos de construcción"/>
    <s v="PM/0118/0110/40020200320"/>
    <s v="Espacio público intervenido"/>
    <n v="30008961"/>
    <n v="0"/>
    <n v="0"/>
    <n v="534294"/>
    <s v="0000723044"/>
    <s v="1"/>
    <s v="10742"/>
    <d v="2025-03-05T00:00:00"/>
    <s v="1000106873"/>
    <s v="LINA MARIA GONZALEZ BOTERO"/>
    <s v="1002629376"/>
    <s v="CESAR AUGUSTO CACERES GONZALEZ"/>
    <d v="2025-03-06T00:00:00"/>
    <s v="7990990000"/>
    <s v="Transitoria Presupuesto CDP CRP"/>
  </r>
  <r>
    <s v="2025"/>
    <n v="2"/>
    <d v="2025-01-01T00:00:00"/>
    <d v="2025-05-27T00:00:00"/>
    <s v="0118-01"/>
    <x v="38"/>
    <s v="Subsidio Distrital de Vivienda para el a - Servicio de apoyo financiero para arrendamiento de vivienda"/>
    <x v="771"/>
    <d v="2025-02-21T00:00:00"/>
    <s v="PRESTAR SERVICIOS PROFESIONALES COMO GESTOR SOCIAL PARA REALIZAR ELACOMPAÑAMIENTO Y SEGUIMIENTO A LOS PROCESOS DE POSTULACIÓN A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60000000"/>
    <n v="0"/>
    <n v="0"/>
    <n v="0"/>
    <s v="0000717696"/>
    <s v="1"/>
    <s v="10382"/>
    <d v="2025-02-21T00:00:00"/>
    <s v="1011007878"/>
    <s v="DANIEL EDUARDO CONTRERAS CASTRO"/>
    <s v="1002629376"/>
    <s v="CESAR AUGUSTO CACERES GONZALEZ"/>
    <d v="2025-02-21T00:00:00"/>
    <s v="7990990000"/>
    <s v="Transitoria Presupuesto CDP CRP"/>
  </r>
  <r>
    <s v="2025"/>
    <n v="1"/>
    <d v="2025-01-01T00:00:00"/>
    <d v="2025-05-27T00:00:00"/>
    <s v="0118-01"/>
    <x v="17"/>
    <s v="Subsidio Distrital de Vivienda para el a - Servicio de apoyo financiero para adquisición de vivienda"/>
    <x v="772"/>
    <d v="2025-01-22T00:00:00"/>
    <s v="PRESTAR SERVICIOS DE APOYO A LA GESTIÓN PARA REALIZAR ACTIVIDADESOPERATIVAS Y DE GESTIÓN DOCUMENTAL EN LA IMPLEMENTACIÓN DE LOSINSTRUMENTOS DE FINANCIACIÓN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22662426"/>
    <n v="0"/>
    <n v="0"/>
    <n v="0"/>
    <s v="0000691276"/>
    <s v="1"/>
    <s v="10392"/>
    <d v="2025-01-22T00:00:00"/>
    <s v="1011007878"/>
    <s v="DANIEL EDUARDO CONTRERAS CASTRO"/>
    <s v="1002629376"/>
    <s v="CESAR AUGUSTO CACERES GONZALEZ"/>
    <d v="2025-01-22T00:00:00"/>
    <s v="7990990000"/>
    <s v="Transitoria Presupuesto CDP CRP"/>
  </r>
  <r>
    <s v="2025"/>
    <n v="3"/>
    <d v="2025-01-01T00:00:00"/>
    <d v="2025-05-27T00:00:00"/>
    <s v="0118-01"/>
    <x v="10"/>
    <s v="Fortalecimiento en la gestión pública in - Servicio de asistencia técnica"/>
    <x v="773"/>
    <d v="2025-03-04T00:00:00"/>
    <s v="PRESTAR SERVICIOS PROFESIONALES EN LA ELABORACIÓN,SEGUIMIENTO Y CONTROLA LOS PLANES DE MEJORAMIENTO, Y REVISION, AJUSTE DE LOS PROCESOS YPROCEDIMIENTOS EN EL MARCO DE LA POLITICAS DE MIPG CARGO DE LASUBSECRETARÍA DE GESTIÓN CORPORATIVA."/>
    <s v="1-100-F001"/>
    <s v="VA-RECURSOS DISTRITO"/>
    <s v="O232020200991191"/>
    <s v="Servicios administrativos relacionados con los trabajadores estatales"/>
    <s v="PM/0118/0118/45990310250"/>
    <s v="Estrategias de gestión institucional y de la cultu"/>
    <n v="72500000"/>
    <n v="0"/>
    <n v="0"/>
    <n v="0"/>
    <s v="0000721894"/>
    <s v="1"/>
    <s v="10674"/>
    <d v="2025-03-03T00:00:00"/>
    <s v="1000300664"/>
    <s v="ANA MILENA YELA ESCOBAR"/>
    <s v="1002629376"/>
    <s v="CESAR AUGUSTO CACERES GONZALEZ"/>
    <d v="2025-03-04T00:00:00"/>
    <s v="7990990000"/>
    <s v="Transitoria Presupuesto CDP CRP"/>
  </r>
  <r>
    <s v="2025"/>
    <n v="2"/>
    <d v="2025-01-01T00:00:00"/>
    <d v="2025-05-27T00:00:00"/>
    <s v="0118-01"/>
    <x v="34"/>
    <s v="Implementación de acciones y estrategias - Documentos de evaluación"/>
    <x v="774"/>
    <d v="2025-02-24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64452270"/>
    <n v="0"/>
    <n v="0"/>
    <n v="0"/>
    <s v="0000718837"/>
    <s v="1"/>
    <s v="10566"/>
    <d v="2025-02-24T00:00:00"/>
    <s v="1000668702"/>
    <s v="JAZMIN ROCIO OROZCO RODRIGUEZ"/>
    <s v="1002629376"/>
    <s v="CESAR AUGUSTO CACERES GONZALEZ"/>
    <d v="2025-02-24T00:00:00"/>
    <s v="7990990000"/>
    <s v="Transitoria Presupuesto CDP CRP"/>
  </r>
  <r>
    <s v="2025"/>
    <n v="2"/>
    <d v="2025-01-01T00:00:00"/>
    <d v="2025-05-27T00:00:00"/>
    <s v="0118-01"/>
    <x v="17"/>
    <s v="Subsidio Distrital de Vivienda para el a - Servicio de apoyo financiero para adquisición de vivienda"/>
    <x v="775"/>
    <d v="2025-02-21T00:00:00"/>
    <s v="PRESTAR SERVICIOS PROFESIONALES DESDE EL COMPONENTE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4347154"/>
    <n v="0"/>
    <n v="0"/>
    <n v="0"/>
    <s v="0000718185"/>
    <s v="1"/>
    <s v="10277"/>
    <d v="2025-02-21T00:00:00"/>
    <s v="1011007878"/>
    <s v="DANIEL EDUARDO CONTRERAS CASTRO"/>
    <s v="1002629376"/>
    <s v="CESAR AUGUSTO CACERES GONZALEZ"/>
    <d v="2025-02-21T00:00:00"/>
    <s v="7990990000"/>
    <s v="Transitoria Presupuesto CDP CRP"/>
  </r>
  <r>
    <s v="2025"/>
    <n v="3"/>
    <d v="2025-01-01T00:00:00"/>
    <d v="2025-05-27T00:00:00"/>
    <s v="0118-01"/>
    <x v="47"/>
    <s v="Fortalecimiento en la gestión pública in - Documentos de lineamientos técnicos"/>
    <x v="776"/>
    <d v="2025-03-04T00:00:00"/>
    <s v="PRESTAR SERVICIOS PROFESIONALES ESPECIALIZADOS A LA SECRETARÍA DISTRITALDEL HÁBITAT PARA LA ORIENTACIÓN, SEGUIMIENTO Y CONTROL DEL PROCESO DEGESTIÓN DE SERVICIO A LA CIUDADANIA."/>
    <s v="1-100-F001"/>
    <s v="VA-RECURSOS DISTRITO"/>
    <s v="O232020200991191"/>
    <s v="Servicios administrativos relacionados con los trabajadores estatales"/>
    <s v="PM/0118/0119/45990180250"/>
    <s v="Informes con resultados de encuesta de satisfacció"/>
    <n v="98333333"/>
    <n v="0"/>
    <n v="0"/>
    <n v="0"/>
    <s v="0000722026"/>
    <s v="1"/>
    <s v="10950"/>
    <d v="2025-03-04T00:00:00"/>
    <s v="1000300664"/>
    <s v="ANA MILENA YELA ESCOBAR"/>
    <s v="1002629376"/>
    <s v="CESAR AUGUSTO CACERES GONZALEZ"/>
    <d v="2025-03-04T00:00:00"/>
    <s v="7990990000"/>
    <s v="Transitoria Presupuesto CDP CRP"/>
  </r>
  <r>
    <s v="2025"/>
    <n v="2"/>
    <d v="2025-01-01T00:00:00"/>
    <d v="2025-05-27T00:00:00"/>
    <s v="0118-01"/>
    <x v="34"/>
    <s v="Implementación de acciones y estrategias - Documentos de evaluación"/>
    <x v="777"/>
    <d v="2025-02-21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718606"/>
    <s v="1"/>
    <s v="10554"/>
    <d v="2025-02-21T00:00:00"/>
    <s v="1000668702"/>
    <s v="JAZMIN ROCIO OROZCO RODRIGUEZ"/>
    <s v="1002629376"/>
    <s v="CESAR AUGUSTO CACERES GONZALEZ"/>
    <d v="2025-02-21T00:00:00"/>
    <s v="7990990000"/>
    <s v="Transitoria Presupuesto CDP CRP"/>
  </r>
  <r>
    <s v="2025"/>
    <n v="2"/>
    <d v="2025-01-01T00:00:00"/>
    <d v="2025-05-27T00:00:00"/>
    <s v="0118-01"/>
    <x v="47"/>
    <s v="Fortalecimiento en la gestión pública in - Documentos de lineamientos técnicos"/>
    <x v="778"/>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61"/>
    <s v="1"/>
    <s v="10971"/>
    <d v="2025-02-14T00:00:00"/>
    <s v="1004902605"/>
    <s v="PAOLA ANDREA CALDERON VARGAS"/>
    <s v="1002629376"/>
    <s v="CESAR AUGUSTO CACERES GONZALEZ"/>
    <d v="2025-02-14T00:00:00"/>
    <s v="7990990000"/>
    <s v="Transitoria Presupuesto CDP CRP"/>
  </r>
  <r>
    <s v="2025"/>
    <n v="2"/>
    <d v="2025-01-01T00:00:00"/>
    <d v="2025-05-27T00:00:00"/>
    <s v="0118-01"/>
    <x v="47"/>
    <s v="Fortalecimiento en la gestión pública in - Documentos de lineamientos técnicos"/>
    <x v="779"/>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2"/>
    <s v="1"/>
    <s v="10960"/>
    <d v="2025-02-14T00:00:00"/>
    <s v="1004902605"/>
    <s v="PAOLA ANDREA CALDERON VARGAS"/>
    <s v="1002629376"/>
    <s v="CESAR AUGUSTO CACERES GONZALEZ"/>
    <d v="2025-02-14T00:00:00"/>
    <s v="7990990000"/>
    <s v="Transitoria Presupuesto CDP CRP"/>
  </r>
  <r>
    <s v="2025"/>
    <n v="2"/>
    <d v="2025-01-01T00:00:00"/>
    <d v="2025-05-27T00:00:00"/>
    <s v="0118-01"/>
    <x v="38"/>
    <s v="Subsidio Distrital de Vivienda para el a - Servicio de apoyo financiero para arrendamiento de vivienda"/>
    <x v="780"/>
    <d v="2025-02-21T00:00:00"/>
    <s v="PRESTAR SERVICIOS PROFESIONALES DESDE EL COMPONENTE SOCIAL PARA ELACOMPAÑAMIENTO A LOS HOGARES POTENCIALMENTE BENEFICIARIOS DE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54347154"/>
    <n v="0"/>
    <n v="0"/>
    <n v="0"/>
    <s v="0000718212"/>
    <s v="1"/>
    <s v="10098"/>
    <d v="2025-02-21T00:00:00"/>
    <s v="1011007878"/>
    <s v="DANIEL EDUARDO CONTRERAS CASTRO"/>
    <s v="1002629376"/>
    <s v="CESAR AUGUSTO CACERES GONZALEZ"/>
    <d v="2025-02-21T00:00:00"/>
    <s v="7990990000"/>
    <s v="Transitoria Presupuesto CDP CRP"/>
  </r>
  <r>
    <s v="2025"/>
    <n v="3"/>
    <d v="2025-01-01T00:00:00"/>
    <d v="2025-05-27T00:00:00"/>
    <s v="0118-01"/>
    <x v="76"/>
    <s v="Acueducto"/>
    <x v="781"/>
    <d v="2025-03-07T00:00:00"/>
    <s v="AMPARAR EL PAGO DE LAS CUENTAS DE COBRO POR CONCEPTO DE BALANCE DESUBSIDIOS Y CONTRIBUCIONES DE SERVICIO PÚBLICO DE ACUEDUCTO CON CARGO ALFONDO DE SOLIDARIDAD Y REDISTRIBUCIÓN DE INGRESOS - PERIODOS NOVIEMBRE,DICIEMBRE DE 2024 Y ENERO 2025."/>
    <s v="1-100-I084"/>
    <s v="VA-APORTES ACUEDUCTO"/>
    <s v="133020000000000000118"/>
    <s v="0118 - Transferencias de Inversión - SECRETARIA DISTRITAL DEL HABITAT"/>
    <s v="PM/0118/0100/TRANSF_INV"/>
    <s v="TRANSFERENCIAS INVERSIÓN SECRETARIA DISTRITAL DEL"/>
    <n v="86158868"/>
    <n v="0"/>
    <n v="0"/>
    <n v="0"/>
    <s v="0000723559"/>
    <s v="1"/>
    <s v="1"/>
    <d v="2025-03-07T00:00:00"/>
    <s v="1000300664"/>
    <s v="ANA MILENA YELA ESCOBAR"/>
    <s v="1002629376"/>
    <s v="CESAR AUGUSTO CACERES GONZALEZ"/>
    <d v="2025-03-07T00:00:00"/>
    <s v="7990990000"/>
    <s v="Transitoria Presupuesto CDP CRP"/>
  </r>
  <r>
    <s v="2025"/>
    <n v="3"/>
    <d v="2025-01-01T00:00:00"/>
    <d v="2025-05-27T00:00:00"/>
    <s v="0118-01"/>
    <x v="24"/>
    <s v="Aportes a la seguridad social en pensiones públicas"/>
    <x v="782"/>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85276391"/>
    <n v="0"/>
    <n v="0"/>
    <n v="0"/>
    <s v="0000723529"/>
    <s v="1"/>
    <s v="30"/>
    <d v="2025-03-07T00:00:00"/>
    <s v="1000300664"/>
    <s v="ANA MILENA YELA ESCOBAR"/>
    <s v="1002629376"/>
    <s v="CESAR AUGUSTO CACERES GONZALEZ"/>
    <d v="2025-03-07T00:00:00"/>
    <s v="7990990000"/>
    <s v="Transitoria Presupuesto CDP CRP"/>
  </r>
  <r>
    <s v="2025"/>
    <n v="3"/>
    <d v="2025-01-01T00:00:00"/>
    <d v="2025-05-27T00:00:00"/>
    <s v="0118-01"/>
    <x v="69"/>
    <s v="Aportes a la seguridad social en pensiones privadas"/>
    <x v="782"/>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39849603"/>
    <n v="0"/>
    <n v="0"/>
    <n v="0"/>
    <s v="0000723529"/>
    <s v="2"/>
    <s v="30"/>
    <d v="2025-03-07T00:00:00"/>
    <s v="1000300664"/>
    <s v="ANA MILENA YELA ESCOBAR"/>
    <s v="1002629376"/>
    <s v="CESAR AUGUSTO CACERES GONZALEZ"/>
    <d v="2025-03-07T00:00:00"/>
    <s v="7990990000"/>
    <s v="Transitoria Presupuesto CDP CRP"/>
  </r>
  <r>
    <s v="2025"/>
    <n v="3"/>
    <d v="2025-01-01T00:00:00"/>
    <d v="2025-05-27T00:00:00"/>
    <s v="0118-01"/>
    <x v="54"/>
    <s v="Aportes a la seguridad social en salud privada"/>
    <x v="782"/>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87943345"/>
    <n v="0"/>
    <n v="0"/>
    <n v="0"/>
    <s v="0000723529"/>
    <s v="3"/>
    <s v="30"/>
    <d v="2025-03-07T00:00:00"/>
    <s v="1000300664"/>
    <s v="ANA MILENA YELA ESCOBAR"/>
    <s v="1002629376"/>
    <s v="CESAR AUGUSTO CACERES GONZALEZ"/>
    <d v="2025-03-07T00:00:00"/>
    <s v="7990990000"/>
    <s v="Transitoria Presupuesto CDP CRP"/>
  </r>
  <r>
    <s v="2025"/>
    <n v="3"/>
    <d v="2025-01-01T00:00:00"/>
    <d v="2025-05-27T00:00:00"/>
    <s v="0118-01"/>
    <x v="55"/>
    <s v="Compensar"/>
    <x v="782"/>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41308500"/>
    <n v="0"/>
    <n v="0"/>
    <n v="0"/>
    <s v="0000723529"/>
    <s v="4"/>
    <s v="30"/>
    <d v="2025-03-07T00:00:00"/>
    <s v="1000300664"/>
    <s v="ANA MILENA YELA ESCOBAR"/>
    <s v="1002629376"/>
    <s v="CESAR AUGUSTO CACERES GONZALEZ"/>
    <d v="2025-03-07T00:00:00"/>
    <s v="7990990000"/>
    <s v="Transitoria Presupuesto CDP CRP"/>
  </r>
  <r>
    <s v="2025"/>
    <n v="3"/>
    <d v="2025-01-01T00:00:00"/>
    <d v="2025-05-27T00:00:00"/>
    <s v="0118-01"/>
    <x v="60"/>
    <s v="Aportes generales al sistema de riesgos laborales públicos"/>
    <x v="782"/>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8268800"/>
    <n v="0"/>
    <n v="0"/>
    <n v="0"/>
    <s v="0000723529"/>
    <s v="5"/>
    <s v="30"/>
    <d v="2025-03-07T00:00:00"/>
    <s v="1000300664"/>
    <s v="ANA MILENA YELA ESCOBAR"/>
    <s v="1002629376"/>
    <s v="CESAR AUGUSTO CACERES GONZALEZ"/>
    <d v="2025-03-07T00:00:00"/>
    <s v="7990990000"/>
    <s v="Transitoria Presupuesto CDP CRP"/>
  </r>
  <r>
    <s v="2025"/>
    <n v="3"/>
    <d v="2025-01-01T00:00:00"/>
    <d v="2025-05-27T00:00:00"/>
    <s v="0118-01"/>
    <x v="56"/>
    <s v="Aportes al ICBF"/>
    <x v="782"/>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30981700"/>
    <n v="0"/>
    <n v="0"/>
    <n v="0"/>
    <s v="0000723529"/>
    <s v="6"/>
    <s v="30"/>
    <d v="2025-03-07T00:00:00"/>
    <s v="1000300664"/>
    <s v="ANA MILENA YELA ESCOBAR"/>
    <s v="1002629376"/>
    <s v="CESAR AUGUSTO CACERES GONZALEZ"/>
    <d v="2025-03-07T00:00:00"/>
    <s v="7990990000"/>
    <s v="Transitoria Presupuesto CDP CRP"/>
  </r>
  <r>
    <s v="2025"/>
    <n v="3"/>
    <d v="2025-01-01T00:00:00"/>
    <d v="2025-05-27T00:00:00"/>
    <s v="0118-01"/>
    <x v="57"/>
    <s v="Aportes al SENA"/>
    <x v="782"/>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5168400"/>
    <n v="0"/>
    <n v="0"/>
    <n v="0"/>
    <s v="0000723529"/>
    <s v="7"/>
    <s v="30"/>
    <d v="2025-03-07T00:00:00"/>
    <s v="1000300664"/>
    <s v="ANA MILENA YELA ESCOBAR"/>
    <s v="1002629376"/>
    <s v="CESAR AUGUSTO CACERES GONZALEZ"/>
    <d v="2025-03-07T00:00:00"/>
    <s v="7990990000"/>
    <s v="Transitoria Presupuesto CDP CRP"/>
  </r>
  <r>
    <s v="2025"/>
    <n v="3"/>
    <d v="2025-01-01T00:00:00"/>
    <d v="2025-05-27T00:00:00"/>
    <s v="0118-01"/>
    <x v="58"/>
    <s v="Aportes a la ESAP"/>
    <x v="782"/>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5168400"/>
    <n v="0"/>
    <n v="0"/>
    <n v="0"/>
    <s v="0000723529"/>
    <s v="8"/>
    <s v="30"/>
    <d v="2025-03-07T00:00:00"/>
    <s v="1000300664"/>
    <s v="ANA MILENA YELA ESCOBAR"/>
    <s v="1002629376"/>
    <s v="CESAR AUGUSTO CACERES GONZALEZ"/>
    <d v="2025-03-07T00:00:00"/>
    <s v="7990990000"/>
    <s v="Transitoria Presupuesto CDP CRP"/>
  </r>
  <r>
    <s v="2025"/>
    <n v="3"/>
    <d v="2025-01-01T00:00:00"/>
    <d v="2025-05-27T00:00:00"/>
    <s v="0118-01"/>
    <x v="51"/>
    <s v="Aportes a escuelas industriales e institutos técnicos"/>
    <x v="782"/>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10331500"/>
    <n v="0"/>
    <n v="0"/>
    <n v="0"/>
    <s v="0000723529"/>
    <s v="9"/>
    <s v="30"/>
    <d v="2025-03-07T00:00:00"/>
    <s v="1000300664"/>
    <s v="ANA MILENA YELA ESCOBAR"/>
    <s v="1002629376"/>
    <s v="CESAR AUGUSTO CACERES GONZALEZ"/>
    <d v="2025-03-07T00:00:00"/>
    <s v="7990990000"/>
    <s v="Transitoria Presupuesto CDP CRP"/>
  </r>
  <r>
    <s v="2025"/>
    <n v="3"/>
    <d v="2025-01-01T00:00:00"/>
    <d v="2025-05-27T00:00:00"/>
    <s v="0118-01"/>
    <x v="70"/>
    <s v="Aportes a la seguridad social en salud pública"/>
    <x v="782"/>
    <d v="2025-03-07T00:00:00"/>
    <s v="AMPARA EL PAGO DE LA SEGURIDAD SOCIAL Y PARAFISCALES DE LOS FUNCIONARIOSDE LA SECRETARÍA DISTRITAL DEL HÁBITAT, CORRESPONDIENTE AL MES DEFEBRERO 2025."/>
    <s v="1-100-F001"/>
    <s v="VA-RECURSOS DISTRITO"/>
    <s v="000000000000000000118"/>
    <s v="0118 - Programa Funcionamiento - SECRETARÍA DISTRITAL DE HABITAT"/>
    <s v="PM/0118/0001/FUNC"/>
    <s v="FUNCIONAMIENTO SECRETARÍA DISTRITAL DE HABITAT"/>
    <n v="683349"/>
    <n v="0"/>
    <n v="0"/>
    <n v="0"/>
    <s v="0000723529"/>
    <s v="10"/>
    <s v="30"/>
    <d v="2025-03-07T00:00:00"/>
    <s v="1000300664"/>
    <s v="ANA MILENA YELA ESCOBAR"/>
    <s v="1002629376"/>
    <s v="CESAR AUGUSTO CACERES GONZALEZ"/>
    <d v="2025-03-07T00:00:00"/>
    <s v="7990990000"/>
    <s v="Transitoria Presupuesto CDP CRP"/>
  </r>
  <r>
    <s v="2025"/>
    <n v="3"/>
    <d v="2025-01-01T00:00:00"/>
    <d v="2025-05-27T00:00:00"/>
    <s v="0118-01"/>
    <x v="77"/>
    <s v="Aseo"/>
    <x v="783"/>
    <d v="2025-03-07T00:00:00"/>
    <s v="AMPARAR EL PAGO DE LAS CUENTAS DE COBRO POR CONCEPTO DE BALANCE DESUBSIDIOS Y CONTRIBUCIONES DE SERVICIO PÚBLICO DE ASEO CON CARGO ALFONDO DE SOLIDARIDAD Y REDISTRIBUCIÓN DE INGRESOS - PERIODOS SEPTIEMBRE- DICIEMBRE DE 2024."/>
    <s v="1-100-F001"/>
    <s v="VA-RECURSOS DISTRITO"/>
    <s v="133020000000000000118"/>
    <s v="0118 - Transferencias de Inversión - SECRETARIA DISTRITAL DEL HABITAT"/>
    <s v="PM/0118/0100/TRANSF_INV"/>
    <s v="TRANSFERENCIAS INVERSIÓN SECRETARIA DISTRITAL DEL"/>
    <n v="2521297378"/>
    <n v="0"/>
    <n v="0"/>
    <n v="0"/>
    <s v="0000723562"/>
    <s v="1"/>
    <s v="3"/>
    <d v="2025-03-07T00:00:00"/>
    <s v="1000300664"/>
    <s v="ANA MILENA YELA ESCOBAR"/>
    <s v="1002629376"/>
    <s v="CESAR AUGUSTO CACERES GONZALEZ"/>
    <d v="2025-03-07T00:00:00"/>
    <s v="7990990000"/>
    <s v="Transitoria Presupuesto CDP CRP"/>
  </r>
  <r>
    <s v="2025"/>
    <n v="3"/>
    <d v="2025-01-01T00:00:00"/>
    <d v="2025-05-27T00:00:00"/>
    <s v="0118-01"/>
    <x v="78"/>
    <s v="Alcantarillado"/>
    <x v="784"/>
    <d v="2025-03-07T00:00:00"/>
    <s v="AMPARAR EL PAGO DE LAS CUENTAS DE COBRO POR CONCEPTO DE BALANCE DESUBSIDIOS Y CONTRIBUCIONES DE SERVICIO PÚBLICO DE ALCANTARILLADO CONCARGO AL FONDO DE SOLIDARIDAD Y REDISTRIBUCIÓN DE INGRESOS - PERIODOSNOVIEMBRE DE 2024."/>
    <s v="1-100-I083"/>
    <s v="VA-APORTES ALCANTARILLADO"/>
    <s v="133020000000000000118"/>
    <s v="0118 - Transferencias de Inversión - SECRETARIA DISTRITAL DEL HABITAT"/>
    <s v="PM/0118/0100/TRANSF_INV"/>
    <s v="TRANSFERENCIAS INVERSIÓN SECRETARIA DISTRITAL DEL"/>
    <n v="22714249"/>
    <n v="0"/>
    <n v="0"/>
    <n v="0"/>
    <s v="0000723561"/>
    <s v="1"/>
    <s v="2"/>
    <d v="2025-03-07T00:00:00"/>
    <s v="1000300664"/>
    <s v="ANA MILENA YELA ESCOBAR"/>
    <s v="1002629376"/>
    <s v="CESAR AUGUSTO CACERES GONZALEZ"/>
    <d v="2025-03-07T00:00:00"/>
    <s v="7990990000"/>
    <s v="Transitoria Presupuesto CDP CRP"/>
  </r>
  <r>
    <s v="2025"/>
    <n v="3"/>
    <d v="2025-01-01T00:00:00"/>
    <d v="2025-05-27T00:00:00"/>
    <s v="0118-01"/>
    <x v="32"/>
    <s v="Aportes de cesantías a fondos públicos"/>
    <x v="785"/>
    <d v="2025-03-07T00:00:00"/>
    <s v="AMPARAR EL PAGO DE LOS APORTES DE LAS CESANTÍAS DE LOS FUNCIONARIOSAFILIADOS A FONCEP, CORRESPONDIENTE A LA NÓMINA DEL MES DE FEBRERO 2025."/>
    <s v="1-100-F001"/>
    <s v="VA-RECURSOS DISTRITO"/>
    <s v="000000000000000000118"/>
    <s v="0118 - Programa Funcionamiento - SECRETARÍA DISTRITAL DE HABITAT"/>
    <s v="PM/0118/0001/FUNC"/>
    <s v="FUNCIONAMIENTO SECRETARÍA DISTRITAL DE HABITAT"/>
    <n v="262188"/>
    <n v="0"/>
    <n v="0"/>
    <n v="0"/>
    <s v="0000723537"/>
    <s v="1"/>
    <s v="31"/>
    <d v="2025-03-07T00:00:00"/>
    <s v="1000300664"/>
    <s v="ANA MILENA YELA ESCOBAR"/>
    <s v="1002629376"/>
    <s v="CESAR AUGUSTO CACERES GONZALEZ"/>
    <d v="2025-03-07T00:00:00"/>
    <s v="7990990000"/>
    <s v="Transitoria Presupuesto CDP CRP"/>
  </r>
  <r>
    <s v="2025"/>
    <n v="3"/>
    <d v="2025-01-01T00:00:00"/>
    <d v="2025-05-27T00:00:00"/>
    <s v="0118-01"/>
    <x v="71"/>
    <s v="Servicios de administración de fondos de pensiones y cesantías"/>
    <x v="785"/>
    <d v="2025-03-07T00:00:00"/>
    <s v="AMPARAR EL PAGO DE LOS APORTES DE LAS CESANTÍAS DE LOS FUNCIONARIOSAFILIADOS A FONCEP, CORRESPONDIENTE A LA NÓMINA DEL MES DE FEBRERO 2025."/>
    <s v="1-100-F001"/>
    <s v="VA-RECURSOS DISTRITO"/>
    <s v="000000000000000000118"/>
    <s v="0118 - Programa Funcionamiento - SECRETARÍA DISTRITAL DE HABITAT"/>
    <s v="PM/0118/0001/FUNC"/>
    <s v="FUNCIONAMIENTO SECRETARÍA DISTRITAL DE HABITAT"/>
    <n v="5244"/>
    <n v="0"/>
    <n v="0"/>
    <n v="0"/>
    <s v="0000723537"/>
    <s v="2"/>
    <s v="31"/>
    <d v="2025-03-07T00:00:00"/>
    <s v="1000300664"/>
    <s v="ANA MILENA YELA ESCOBAR"/>
    <s v="1002629376"/>
    <s v="CESAR AUGUSTO CACERES GONZALEZ"/>
    <d v="2025-03-07T00:00:00"/>
    <s v="7990990000"/>
    <s v="Transitoria Presupuesto CDP CRP"/>
  </r>
  <r>
    <s v="2025"/>
    <n v="3"/>
    <d v="2025-01-01T00:00:00"/>
    <d v="2025-05-27T00:00:00"/>
    <s v="0118-01"/>
    <x v="10"/>
    <s v="Fortalecimiento en la gestión pública in - Servicio de asistencia técnica"/>
    <x v="786"/>
    <d v="2025-03-05T00:00:00"/>
    <s v="Prestar servicios profesionales en la ejecución, seguimiento,actualización de los planes de mejoramiento, planes estratégicos y elsistema integrado de gestión del proceso de Talento Humano de laSecretaría Distrital del Hábitat."/>
    <s v="1-100-F001"/>
    <s v="VA-RECURSOS DISTRITO"/>
    <s v="O232020200991191"/>
    <s v="Servicios administrativos relacionados con los trabajadores estatales"/>
    <s v="PM/0118/0118/45990310250"/>
    <s v="Estrategias de gestión institucional y de la cultu"/>
    <n v="100000000"/>
    <n v="0"/>
    <n v="0"/>
    <n v="0"/>
    <s v="0000722121"/>
    <s v="1"/>
    <s v="10941"/>
    <d v="2025-03-04T00:00:00"/>
    <s v="1000300664"/>
    <s v="ANA MILENA YELA ESCOBAR"/>
    <s v="1002629376"/>
    <s v="CESAR AUGUSTO CACERES GONZALEZ"/>
    <d v="2025-03-05T00:00:00"/>
    <s v="7990990000"/>
    <s v="Transitoria Presupuesto CDP CRP"/>
  </r>
  <r>
    <s v="2025"/>
    <n v="2"/>
    <d v="2025-01-01T00:00:00"/>
    <d v="2025-05-27T00:00:00"/>
    <s v="0118-01"/>
    <x v="39"/>
    <s v="Implementación de acciones y estrategias - Servicio de asistencia técnica"/>
    <x v="787"/>
    <d v="2025-02-25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8834"/>
    <s v="1"/>
    <s v="10803"/>
    <d v="2025-02-21T00:00:00"/>
    <s v="1005450425"/>
    <s v="CARLOS ANDRES DANIELS JARAMILLO"/>
    <s v="1002629376"/>
    <s v="CESAR AUGUSTO CACERES GONZALEZ"/>
    <d v="2025-02-25T00:00:00"/>
    <s v="7990990000"/>
    <s v="Transitoria Presupuesto CDP CRP"/>
  </r>
  <r>
    <s v="2025"/>
    <n v="3"/>
    <d v="2025-01-01T00:00:00"/>
    <d v="2025-05-27T00:00:00"/>
    <s v="0118-01"/>
    <x v="34"/>
    <s v="Implementación de acciones y estrategias - Documentos de evaluación"/>
    <x v="788"/>
    <d v="2025-03-04T00:00:00"/>
    <s v="PRESTAR SERVICIOS PROFESIONALES DE CARÁCTER JURÍDICO PARA EL REGISTRO YSEGUIMIENTO DE LAS ACTIVIDADES A CARGO DE LA SUBSECRETARÍA DE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721841"/>
    <s v="1"/>
    <s v="10698"/>
    <d v="2025-03-03T00:00:00"/>
    <s v="1005450425"/>
    <s v="CARLOS ANDRES DANIELS JARAMILLO"/>
    <s v="1002629376"/>
    <s v="CESAR AUGUSTO CACERES GONZALEZ"/>
    <d v="2025-03-04T00:00:00"/>
    <s v="7990990000"/>
    <s v="Transitoria Presupuesto CDP CRP"/>
  </r>
  <r>
    <s v="2025"/>
    <n v="2"/>
    <d v="2025-01-01T00:00:00"/>
    <d v="2025-05-27T00:00:00"/>
    <s v="0118-01"/>
    <x v="44"/>
    <s v="Implementación de las estrategias de gen - Servicio de educación informal"/>
    <x v="789"/>
    <d v="2025-02-26T00:00:00"/>
    <s v="PRESTAR SERVICIOS PROFESIONALES PARA DISEÑAR Y ELABORAR LAS PROPUESTASAUDIOVISUALES Y METODOLÓGICAS QUE SE REQUIERAN EN EL DESARROLLO DE LACAMPAÑA DE COMUNICACIÓN DE CONSUMO RESPONSABLE DE LOS SERVICIOS PÚBLICOSDOMICILIARIOS"/>
    <s v="1-100-F001"/>
    <s v="VA-RECURSOS DISTRITO"/>
    <s v="O232020200991123"/>
    <s v="Servicios de la administración pública relacionados con la vivienda e infraestructura de servicios públicos"/>
    <s v="PM/0118/0101/45990300213"/>
    <s v="SERVICIO DE ASISTENCIA TÉCNICA PARA LA PLANEACIÓN"/>
    <n v="16000000"/>
    <n v="16000000"/>
    <n v="0"/>
    <n v="0"/>
    <s v="0000720228"/>
    <s v="1"/>
    <s v="11149"/>
    <d v="2025-02-26T00:00:00"/>
    <s v="1006022647"/>
    <s v="RODRIGO ERNESTO CARRASCAL ENRIQUEZ"/>
    <s v="1002629376"/>
    <s v="CESAR AUGUSTO CACERES GONZALEZ"/>
    <d v="2025-02-26T00:00:00"/>
    <s v="7990990000"/>
    <s v="Transitoria Presupuesto CDP CRP"/>
  </r>
  <r>
    <s v="2025"/>
    <n v="2"/>
    <d v="2025-01-01T00:00:00"/>
    <d v="2025-05-27T00:00:00"/>
    <s v="0118-01"/>
    <x v="38"/>
    <s v="Subsidio Distrital de Vivienda para el a - Servicio de apoyo financiero para arrendamiento de vivienda"/>
    <x v="790"/>
    <d v="2025-02-11T00:00:00"/>
    <s v="PRESTAR SERVICIOS PROFESIONALES PARA REALIZAR LA GESTIÓN SOCIALREQUERIDA PARA LA IMPLEMENTACIÓN DE LOS PROGRAMAS DE VIVIENDA A CARGO DELA SECRETARÍA DISTRITAL DEL HÁBITAT"/>
    <s v="1-100-F039"/>
    <s v="VA-Crédito"/>
    <s v="O232020200991123"/>
    <s v="Servicios de la administración pública relacionados con la vivienda e infraestructura de servicios públicos"/>
    <s v="PM/0118/0105/40010330222"/>
    <s v="Subsidios para arrendamiento de vivienda"/>
    <n v="38277684"/>
    <n v="0"/>
    <n v="0"/>
    <n v="0"/>
    <s v="0000710625"/>
    <s v="1"/>
    <s v="10305"/>
    <d v="2025-02-11T00:00:00"/>
    <s v="1011007878"/>
    <s v="DANIEL EDUARDO CONTRERAS CASTRO"/>
    <s v="1002629376"/>
    <s v="CESAR AUGUSTO CACERES GONZALEZ"/>
    <d v="2025-02-11T00:00:00"/>
    <s v="7990990000"/>
    <s v="Transitoria Presupuesto CDP CRP"/>
  </r>
  <r>
    <s v="2025"/>
    <n v="2"/>
    <d v="2025-01-01T00:00:00"/>
    <d v="2025-05-27T00:00:00"/>
    <s v="0118-01"/>
    <x v="34"/>
    <s v="Implementación de acciones y estrategias - Documentos de evaluación"/>
    <x v="791"/>
    <d v="2025-02-24T00:00:00"/>
    <s v="PRESTAR SERVICIOS PROFESIONALES PARA LA SUSTANCIACIÓN DE LOS ACTOSADMINISTRATIVOS Y DEMÁS ACTUACIONES QUE DEN IMPULSO A LOS PROCESOSADMINISTRATIVOS QUE ADELANTA LA SUBDIRECCIÓN DE INVESTIGACIONES YCONTROL DE VIVIENDA"/>
    <s v="1-100-F001"/>
    <s v="VA-RECURSOS DISTRITO"/>
    <s v="O232020200991123"/>
    <s v="Servicios de la administración pública relacionados con la vivienda e infraestructura de servicios públicos"/>
    <s v="PM/0118/0117/45990010226"/>
    <s v="Servicio de prevención, vigilancia y seguimiento d"/>
    <n v="58007043"/>
    <n v="0"/>
    <n v="0"/>
    <n v="0"/>
    <s v="0000718854"/>
    <s v="1"/>
    <s v="10814"/>
    <d v="2025-02-21T00:00:00"/>
    <s v="1000668702"/>
    <s v="JAZMIN ROCIO OROZCO RODRIGUEZ"/>
    <s v="1002629376"/>
    <s v="CESAR AUGUSTO CACERES GONZALEZ"/>
    <d v="2025-02-24T00:00:00"/>
    <s v="7990990000"/>
    <s v="Transitoria Presupuesto CDP CRP"/>
  </r>
  <r>
    <s v="2025"/>
    <n v="2"/>
    <d v="2025-01-01T00:00:00"/>
    <d v="2025-05-27T00:00:00"/>
    <s v="0118-01"/>
    <x v="17"/>
    <s v="Subsidio Distrital de Vivienda para el a - Servicio de apoyo financiero para adquisición de vivienda"/>
    <x v="792"/>
    <d v="2025-02-21T00:00:00"/>
    <s v="PRESTAR SERVICIOS PROFESIONALES DE CARÁCTER JURÍDICO EN ATENCIÓN A LASDIFERENTES PETICIONES RELACIONADAS CON LOS PROGRAMAS Y PROYECTOS DEACCESO A LA VIVIENDA A CARGO DE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38277684"/>
    <n v="0"/>
    <n v="0"/>
    <n v="0"/>
    <s v="0000718159"/>
    <s v="1"/>
    <s v="10254"/>
    <d v="2025-02-21T00:00:00"/>
    <s v="1011007878"/>
    <s v="DANIEL EDUARDO CONTRERAS CASTRO"/>
    <s v="1002629376"/>
    <s v="CESAR AUGUSTO CACERES GONZALEZ"/>
    <d v="2025-02-21T00:00:00"/>
    <s v="7990990000"/>
    <s v="Transitoria Presupuesto CDP CRP"/>
  </r>
  <r>
    <s v="2025"/>
    <n v="2"/>
    <d v="2025-01-01T00:00:00"/>
    <d v="2025-05-27T00:00:00"/>
    <s v="0118-01"/>
    <x v="47"/>
    <s v="Fortalecimiento en la gestión pública in - Documentos de lineamientos técnicos"/>
    <x v="793"/>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4"/>
    <s v="1"/>
    <s v="10961"/>
    <d v="2025-02-14T00:00:00"/>
    <s v="1004902605"/>
    <s v="PAOLA ANDREA CALDERON VARGAS"/>
    <s v="1002629376"/>
    <s v="CESAR AUGUSTO CACERES GONZALEZ"/>
    <d v="2025-02-14T00:00:00"/>
    <s v="7990990000"/>
    <s v="Transitoria Presupuesto CDP CRP"/>
  </r>
  <r>
    <s v="2025"/>
    <n v="2"/>
    <d v="2025-01-01T00:00:00"/>
    <d v="2025-05-27T00:00:00"/>
    <s v="0118-01"/>
    <x v="34"/>
    <s v="Implementación de acciones y estrategias - Documentos de evaluación"/>
    <x v="794"/>
    <d v="2025-02-25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64452270"/>
    <n v="0"/>
    <n v="0"/>
    <n v="0"/>
    <s v="0000718848"/>
    <s v="1"/>
    <s v="10409"/>
    <d v="2025-02-24T00:00:00"/>
    <s v="1000668702"/>
    <s v="JAZMIN ROCIO OROZCO RODRIGUEZ"/>
    <s v="1002629376"/>
    <s v="CESAR AUGUSTO CACERES GONZALEZ"/>
    <d v="2025-02-25T00:00:00"/>
    <s v="7990990000"/>
    <s v="Transitoria Presupuesto CDP CRP"/>
  </r>
  <r>
    <s v="2025"/>
    <n v="2"/>
    <d v="2025-01-01T00:00:00"/>
    <d v="2025-05-27T00:00:00"/>
    <s v="0118-01"/>
    <x v="17"/>
    <s v="Subsidio Distrital de Vivienda para el a - Servicio de apoyo financiero para adquisición de vivienda"/>
    <x v="795"/>
    <d v="2025-02-21T00:00:00"/>
    <s v="PRESTAR SERVICIOS PROFESIONALES  ESPECIALIZADOS DE CARÁCTER JURÍDICO ALA SUBSECRETARIA DE GESTIÓN FINANCIERA EN LOS PROGRAMAS Y PROYECTOSORIENTADOS AL ACCESO A SOLUCIONES HABITACIONALES."/>
    <s v="1-100-F039"/>
    <s v="VA-Crédito"/>
    <s v="O232020200991123"/>
    <s v="Servicios de la administración pública relacionados con la vivienda e infraestructura de servicios públicos"/>
    <s v="PM/0118/0104/40010310222"/>
    <s v="Subsidio para adquisición de vivienda nueva urbana"/>
    <n v="119200000"/>
    <n v="0"/>
    <n v="0"/>
    <n v="0"/>
    <s v="0000717885"/>
    <s v="1"/>
    <s v="10111"/>
    <d v="2025-02-21T00:00:00"/>
    <s v="1011007878"/>
    <s v="DANIEL EDUARDO CONTRERAS CASTRO"/>
    <s v="1002629376"/>
    <s v="CESAR AUGUSTO CACERES GONZALEZ"/>
    <d v="2025-02-21T00:00:00"/>
    <s v="7990990000"/>
    <s v="Transitoria Presupuesto CDP CRP"/>
  </r>
  <r>
    <s v="2025"/>
    <n v="2"/>
    <d v="2025-01-01T00:00:00"/>
    <d v="2025-05-27T00:00:00"/>
    <s v="0118-01"/>
    <x v="47"/>
    <s v="Fortalecimiento en la gestión pública in - Documentos de lineamientos técnicos"/>
    <x v="796"/>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7"/>
    <s v="1"/>
    <s v="10966"/>
    <d v="2025-02-14T00:00:00"/>
    <s v="1004902605"/>
    <s v="PAOLA ANDREA CALDERON VARGAS"/>
    <s v="1002629376"/>
    <s v="CESAR AUGUSTO CACERES GONZALEZ"/>
    <d v="2025-02-14T00:00:00"/>
    <s v="7990990000"/>
    <s v="Transitoria Presupuesto CDP CRP"/>
  </r>
  <r>
    <s v="2025"/>
    <n v="2"/>
    <d v="2025-01-01T00:00:00"/>
    <d v="2025-05-27T00:00:00"/>
    <s v="0118-01"/>
    <x v="38"/>
    <s v="Subsidio Distrital de Vivienda para el a - Servicio de apoyo financiero para arrendamiento de vivienda"/>
    <x v="797"/>
    <d v="2025-02-19T00:00:00"/>
    <s v="PRESTAR SERVICIOS PROFESIONALES ESPECIALIZADOS DE CARÁCTER TÉCNICO PARAEL SEGUIMIENTO A LOS PROGRAMAS Y PROYECTOS DE ACCESO A LA VIVIENDAGESTIONADOS POR LA SUBSECRETARÍA DE GESTIÓN FINANCIERA"/>
    <s v="1-100-F039"/>
    <s v="VA-Crédito"/>
    <s v="O232020200991123"/>
    <s v="Servicios de la administración pública relacionados con la vivienda e infraestructura de servicios públicos"/>
    <s v="PM/0118/0105/40010330222"/>
    <s v="Subsidios para arrendamiento de vivienda"/>
    <n v="119200000"/>
    <n v="0"/>
    <n v="0"/>
    <n v="0"/>
    <s v="0000715699"/>
    <s v="1"/>
    <s v="10262"/>
    <d v="2025-02-19T00:00:00"/>
    <s v="1011007878"/>
    <s v="DANIEL EDUARDO CONTRERAS CASTRO"/>
    <s v="1002629376"/>
    <s v="CESAR AUGUSTO CACERES GONZALEZ"/>
    <d v="2025-02-19T00:00:00"/>
    <s v="7990990000"/>
    <s v="Transitoria Presupuesto CDP CRP"/>
  </r>
  <r>
    <s v="2025"/>
    <n v="2"/>
    <d v="2025-01-01T00:00:00"/>
    <d v="2025-05-27T00:00:00"/>
    <s v="0118-01"/>
    <x v="34"/>
    <s v="Implementación de acciones y estrategias - Documentos de evaluación"/>
    <x v="798"/>
    <d v="2025-02-24T00:00:00"/>
    <s v="PRESTAR SERVICIOS PROFESIONALES PARA APOYAR JURIDICAMENTE EL TRÁMITE DENOTIFICACIÓN DE LOS ACTOS ADMINISTRATIVOS Y DEMÁS ACTUACIONES PROCESALESQUE 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50582700"/>
    <n v="0"/>
    <n v="0"/>
    <n v="0"/>
    <s v="0000718841"/>
    <s v="1"/>
    <s v="10567"/>
    <d v="2025-02-24T00:00:00"/>
    <s v="1000668702"/>
    <s v="JAZMIN ROCIO OROZCO RODRIGUEZ"/>
    <s v="1002629376"/>
    <s v="CESAR AUGUSTO CACERES GONZALEZ"/>
    <d v="2025-02-24T00:00:00"/>
    <s v="7990990000"/>
    <s v="Transitoria Presupuesto CDP CRP"/>
  </r>
  <r>
    <s v="2025"/>
    <n v="2"/>
    <d v="2025-01-01T00:00:00"/>
    <d v="2025-05-27T00:00:00"/>
    <s v="0118-01"/>
    <x v="17"/>
    <s v="Subsidio Distrital de Vivienda para el a - Servicio de apoyo financiero para adquisición de vivienda"/>
    <x v="799"/>
    <d v="2025-02-19T00:00:00"/>
    <s v="PRESTAR SERVICIOS PROFESIONALES DE CARÁCTER SOCIAL PARA REALIZARACOMPAÑAMIENTO A LOS HOGARES BENEFICIARIOS DE LOS PROGRAMAS Y PROYECTOS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9533333"/>
    <n v="0"/>
    <n v="0"/>
    <n v="0"/>
    <s v="0000715672"/>
    <s v="1"/>
    <s v="10047"/>
    <d v="2025-02-19T00:00:00"/>
    <s v="1011007878"/>
    <s v="DANIEL EDUARDO CONTRERAS CASTRO"/>
    <s v="1002629376"/>
    <s v="CESAR AUGUSTO CACERES GONZALEZ"/>
    <d v="2025-02-19T00:00:00"/>
    <s v="7990990000"/>
    <s v="Transitoria Presupuesto CDP CRP"/>
  </r>
  <r>
    <s v="2025"/>
    <n v="2"/>
    <d v="2025-01-01T00:00:00"/>
    <d v="2025-05-27T00:00:00"/>
    <s v="0118-01"/>
    <x v="2"/>
    <s v="Fortalecimiento en la gestión pública in - Documentos de planeación"/>
    <x v="800"/>
    <d v="2025-02-27T00:00:00"/>
    <s v="PRESTAR SERVICIOS PROFESIONALES PARA LA REALIZACIÓN DE CONTENIDOSAUDIOVISUALES Y DIGITALES DE LA SECRETARIA DISTRITAL DEL HABITAT"/>
    <s v="1-100-F001"/>
    <s v="VA-RECURSOS DISTRITO"/>
    <s v="O232020200883121"/>
    <s v="Servicios de relaciones públicas"/>
    <s v="PM/0118/0118/45990190250"/>
    <s v="Estrategias de gestión institucional y de la cultu"/>
    <n v="76000000"/>
    <n v="0"/>
    <n v="0"/>
    <n v="0"/>
    <s v="0000720610"/>
    <s v="1"/>
    <s v="10339"/>
    <d v="2025-02-27T00:00:00"/>
    <s v="1000204561"/>
    <s v="MANUEL ALFONSO RINCON RAMIREZ"/>
    <s v="1002629376"/>
    <s v="CESAR AUGUSTO CACERES GONZALEZ"/>
    <d v="2025-02-27T00:00:00"/>
    <s v="7990990000"/>
    <s v="Transitoria Presupuesto CDP CRP"/>
  </r>
  <r>
    <s v="2025"/>
    <n v="2"/>
    <d v="2025-01-01T00:00:00"/>
    <d v="2025-05-27T00:00:00"/>
    <s v="0118-01"/>
    <x v="47"/>
    <s v="Fortalecimiento en la gestión pública in - Documentos de lineamientos técnicos"/>
    <x v="801"/>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9"/>
    <s v="1"/>
    <s v="10969"/>
    <d v="2025-02-14T00:00:00"/>
    <s v="1004902605"/>
    <s v="PAOLA ANDREA CALDERON VARGAS"/>
    <s v="1002629376"/>
    <s v="CESAR AUGUSTO CACERES GONZALEZ"/>
    <d v="2025-02-14T00:00:00"/>
    <s v="7990990000"/>
    <s v="Transitoria Presupuesto CDP CRP"/>
  </r>
  <r>
    <s v="2025"/>
    <n v="2"/>
    <d v="2025-01-01T00:00:00"/>
    <d v="2025-05-27T00:00:00"/>
    <s v="0118-01"/>
    <x v="34"/>
    <s v="Implementación de acciones y estrategias - Documentos de evaluación"/>
    <x v="802"/>
    <d v="2025-02-28T00:00:00"/>
    <s v="PRESTAR SERVICIOS PROFESIONALES PARA APOYAR JURÍDICAMENTE EN LA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65845827"/>
    <n v="0"/>
    <n v="0"/>
    <n v="0"/>
    <s v="0000720957"/>
    <s v="1"/>
    <s v="10014"/>
    <d v="2025-02-27T00:00:00"/>
    <s v="1005450425"/>
    <s v="CARLOS ANDRES DANIELS JARAMILLO"/>
    <s v="1002629376"/>
    <s v="CESAR AUGUSTO CACERES GONZALEZ"/>
    <d v="2025-02-28T00:00:00"/>
    <s v="7990990000"/>
    <s v="Transitoria Presupuesto CDP CRP"/>
  </r>
  <r>
    <s v="2025"/>
    <n v="2"/>
    <d v="2025-01-01T00:00:00"/>
    <d v="2025-05-27T00:00:00"/>
    <s v="0118-01"/>
    <x v="37"/>
    <s v="Implementación de acciones y estrategias - Documentos de lineamientos técnicos"/>
    <x v="803"/>
    <d v="2025-02-07T00:00:00"/>
    <s v="PRESTAR SERVICIOS PROFESIONALES PARA GESTIONAR LAS ACTIVIDADES DE LOSCOMPONENTES TÉCNICO Y JURIDICO CATASTRAL PARA EL DESARROLLO DE LOSINSTRUMENTOS DE LEGALIZACIÓN Y FORMALIZACIÓN URBANISTICA  EN SU ETAPA DEGESTIÓN Y ESTUDIOS PREVIOS EN EL ÁMBITO DE LAS INTERVENCIONES INTEGRALES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60286320"/>
    <n v="0"/>
    <n v="0"/>
    <s v="0000707739"/>
    <s v="1"/>
    <s v="10508"/>
    <d v="2025-02-07T00:00:00"/>
    <s v="1000106873"/>
    <s v="LINA MARIA GONZALEZ BOTERO"/>
    <s v="1002629376"/>
    <s v="CESAR AUGUSTO CACERES GONZALEZ"/>
    <d v="2025-02-07T00:00:00"/>
    <s v="7990990000"/>
    <s v="Transitoria Presupuesto CDP CRP"/>
  </r>
  <r>
    <s v="2025"/>
    <n v="3"/>
    <d v="2025-01-01T00:00:00"/>
    <d v="2025-05-27T00:00:00"/>
    <s v="0118-01"/>
    <x v="10"/>
    <s v="Fortalecimiento en la gestión pública in - Servicio de asistencia técnica"/>
    <x v="804"/>
    <d v="2025-03-10T00:00:00"/>
    <s v="PRESTAR SERVICIOS PROFESIONALES DE APOYO JURÍDICO PARA EL DESARROLLO DELAS ACTIVIDADES DE ACOMPAÑAMIENTO, PREVENCIÓN Y SEGUIMIENTOINDEPENDIENTE RESPECTO DEL COMPONENTE FISCAL, CONTRACTUAL Y DE ACTIVIDADLITIGIOSA, DE CONFORMIDAD CON EL MODELO INTEGRADO DE PLANEACIÓN YGESTIÓN Y EL PLAN ANUAL DE AUDITORÍA 2025."/>
    <s v="1-100-F001"/>
    <s v="VA-RECURSOS DISTRITO"/>
    <s v="O232020200991191"/>
    <s v="Servicios administrativos relacionados con los trabajadores estatales"/>
    <s v="PM/0118/0118/45990310250"/>
    <s v="Estrategias de gestión institucional y de la cultu"/>
    <n v="63000000"/>
    <n v="0"/>
    <n v="0"/>
    <n v="63000000"/>
    <s v="0000723931"/>
    <s v="1"/>
    <s v="11016"/>
    <d v="2025-03-07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x v="805"/>
    <d v="2025-03-10T00:00:00"/>
    <s v="PRESTAR SERVICIOS DE APOYO A LA GESTION PARA EL DESARROLLO DE LASACTIVIDADES LOGÍSTICAS Y ASISTENCIALES DE LA OFICINA DE CONTROL INTERNO."/>
    <s v="1-100-F001"/>
    <s v="VA-RECURSOS DISTRITO"/>
    <s v="O232020200991191"/>
    <s v="Servicios administrativos relacionados con los trabajadores estatales"/>
    <s v="PM/0118/0118/45990310250"/>
    <s v="Estrategias de gestión institucional y de la cultu"/>
    <n v="40500000"/>
    <n v="0"/>
    <n v="0"/>
    <n v="40500000"/>
    <s v="0000724026"/>
    <s v="1"/>
    <s v="11009"/>
    <d v="2025-03-10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x v="806"/>
    <d v="2025-03-10T00:00:00"/>
    <s v="PRESTAR SERVICIOS PROFESIONALES PARA EL DESARROLLO DE LAS ACTIVIDADES DEACOMPAÑAMIENTO, PREVENCIÓN, SEGUIMIENTO Y EVALUACIÓN INDEPENDIENTERELACIONADAS CON LOS COMPONENTES DE TECNOLOGÍAS DE LA INFORMACIÓN,SISTEMAS DE INFORMACIÓN, ACTIVOS DE INFORMACIÓN, TRANSPARENCIA YDESARROLLO DE INSTRUMENTOS Y HERRAMIENTAS DE CONTROL, DE CONFORMIDAD CONEL MODELO INTEGRADO DE PLANEACIÓN Y GESTIÓN Y EL PLAN ANUAL DE AUDITORÍA2025."/>
    <s v="1-100-F001"/>
    <s v="VA-RECURSOS DISTRITO"/>
    <s v="O232020200991191"/>
    <s v="Servicios administrativos relacionados con los trabajadores estatales"/>
    <s v="PM/0118/0118/45990310250"/>
    <s v="Estrategias de gestión institucional y de la cultu"/>
    <n v="63000000"/>
    <n v="0"/>
    <n v="0"/>
    <n v="63000000"/>
    <s v="0000724027"/>
    <s v="1"/>
    <s v="11010"/>
    <d v="2025-03-10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x v="807"/>
    <d v="2025-03-10T00:00:00"/>
    <s v="PRESTAR SERVICIOS PROFESIONALES PARA REALIZAR ACTIVIDADES DE APOYORELACIONADAS CON EL ACOMPAÑAMIENTO, PREVENCION, SEGUIMIENTO Y EVALUACIÓNINDEPENDIENTE ASOCIADAS CON PLANES DE MEJORAMIENTO DE CONTROL FISCAL,VISITAS TÉCNICAS Y DE CAMPO E INSPECCIONES, DE CONFORMIDAD CON EL MODELOINTEGRADO DE PLANEACIÓN Y GESTIÓN Y EL PLAN ANUAL DE AUDITORÍA 2025."/>
    <s v="1-100-F001"/>
    <s v="VA-RECURSOS DISTRITO"/>
    <s v="O232020200991191"/>
    <s v="Servicios administrativos relacionados con los trabajadores estatales"/>
    <s v="PM/0118/0118/45990310250"/>
    <s v="Estrategias de gestión institucional y de la cultu"/>
    <n v="63000000"/>
    <n v="0"/>
    <n v="0"/>
    <n v="63000000"/>
    <s v="0000724031"/>
    <s v="1"/>
    <s v="11012"/>
    <d v="2025-03-10T00:00:00"/>
    <s v="1000300664"/>
    <s v="ANA MILENA YELA ESCOBAR"/>
    <s v="1002629376"/>
    <s v="CESAR AUGUSTO CACERES GONZALEZ"/>
    <d v="2025-03-10T00:00:00"/>
    <s v="7990990000"/>
    <s v="Transitoria Presupuesto CDP CRP"/>
  </r>
  <r>
    <s v="2025"/>
    <n v="2"/>
    <d v="2025-01-01T00:00:00"/>
    <d v="2025-05-27T00:00:00"/>
    <s v="0118-01"/>
    <x v="9"/>
    <s v="Subsidio Distrital de Vivienda para el a - Vivienda de Interés Social mejoradas"/>
    <x v="808"/>
    <d v="2025-02-10T00:00:00"/>
    <s v="PRESTAR SERVICIOS DE APOYO A LA GESTIÓN DOCUMENTAL, DISTRIBUCIÓN DE LACORRESPONDENCIA Y CONFORMACIÓN DE EXPEDIENTES, EN EL MARCO DEL PROGRAMADE MEJORAMIENTO DE VIVIENDA DE LA SECRETARIA DISTRITAL DEL HÁBITAT."/>
    <s v="1-100-F039"/>
    <s v="VA-Crédito"/>
    <s v="O232020200883330"/>
    <s v="Servicios de administración en proyectos de construcción"/>
    <s v="PM/0118/0103/40010440222"/>
    <s v="Subsidios para el Mejoramiento y habitabilidad urb"/>
    <n v="21678300"/>
    <n v="0"/>
    <n v="0"/>
    <n v="0"/>
    <s v="0000708941"/>
    <s v="1"/>
    <s v="10882"/>
    <d v="2025-02-10T00:00:00"/>
    <s v="1000106873"/>
    <s v="LINA MARIA GONZALEZ BOTERO"/>
    <s v="1002629376"/>
    <s v="CESAR AUGUSTO CACERES GONZALEZ"/>
    <d v="2025-02-10T00:00:00"/>
    <s v="7990990000"/>
    <s v="Transitoria Presupuesto CDP CRP"/>
  </r>
  <r>
    <s v="2025"/>
    <n v="2"/>
    <d v="2025-01-01T00:00:00"/>
    <d v="2025-05-27T00:00:00"/>
    <s v="0118-01"/>
    <x v="17"/>
    <s v="Subsidio Distrital de Vivienda para el a - Servicio de apoyo financiero para adquisición de vivienda"/>
    <x v="809"/>
    <d v="2025-02-21T00:00:00"/>
    <s v="PRESTAR SERVICIOS PROFESIONALES PARA LA EJECUCIÓN DE ACTIVIDADES DESDEEL COMPONENTE SOCIAL REQUERIDAS PARA EL DESARROLLO DE LOS PROGRAMAS YPROYECTO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66652170"/>
    <n v="0"/>
    <n v="0"/>
    <n v="0"/>
    <s v="0000717801"/>
    <s v="1"/>
    <s v="10104"/>
    <d v="2025-02-21T00:00:00"/>
    <s v="1011007878"/>
    <s v="DANIEL EDUARDO CONTRERAS CASTRO"/>
    <s v="1002629376"/>
    <s v="CESAR AUGUSTO CACERES GONZALEZ"/>
    <d v="2025-02-21T00:00:00"/>
    <s v="7990990000"/>
    <s v="Transitoria Presupuesto CDP CRP"/>
  </r>
  <r>
    <s v="2025"/>
    <n v="1"/>
    <d v="2025-01-01T00:00:00"/>
    <d v="2025-05-27T00:00:00"/>
    <s v="0118-01"/>
    <x v="5"/>
    <s v="Fortalecimiento en la gestión pública in - Servicios tecnológicos"/>
    <x v="810"/>
    <d v="2025-01-01T00:00:00"/>
    <s v="PCC ADQUISICIÓN Y RENOVACIÓN DE CREDITOS EN LA NUBE OCI PARA LASECRETARIA DISTRITAL DEL HABITAT"/>
    <s v="1-501-I001"/>
    <s v="PCC-Otros distrito"/>
    <s v="O232020200883142"/>
    <s v="Servicios de diseño y desarrollo de redes y sistemas en tecnologías de la información (TI)"/>
    <s v="PM/0118/0118/45990070250"/>
    <s v="Estrategias de gestión institucional y de la cultu"/>
    <n v="300000000"/>
    <n v="300000000"/>
    <n v="0"/>
    <n v="0"/>
    <s v="0000656297"/>
    <s v="1"/>
    <s v="11128"/>
    <d v="2025-01-01T00:00:00"/>
    <s v="1005450425"/>
    <s v="CARLOS ANDRES DANIELS JARAMILLO"/>
    <s v="1002629376"/>
    <s v="CESAR AUGUSTO CACERES GONZALEZ"/>
    <d v="2025-01-01T00:00:00"/>
    <s v="7990990000"/>
    <s v="Transitoria Presupuesto CDP CRP"/>
  </r>
  <r>
    <s v="2025"/>
    <n v="1"/>
    <d v="2025-01-01T00:00:00"/>
    <d v="2025-05-27T00:00:00"/>
    <s v="0118-01"/>
    <x v="5"/>
    <s v="Fortalecimiento en la gestión pública in - Servicios tecnológicos"/>
    <x v="811"/>
    <d v="2025-01-01T00:00:00"/>
    <s v="PCC RENOVACIÓN DE SOLUCIÓN DE BACKUP Y COPIAS DE SEGUIRIDAD DE CUENTASDE MICROSOFT"/>
    <s v="1-501-I001"/>
    <s v="PCC-Otros distrito"/>
    <s v="O23202020088874201"/>
    <s v="Fabricación y ensamble de computadores y microcomputadores"/>
    <s v="PM/0118/0118/45990070250"/>
    <s v="Estrategias de gestión institucional y de la cultu"/>
    <n v="300000000"/>
    <n v="300000000"/>
    <n v="0"/>
    <n v="0"/>
    <s v="0000656299"/>
    <s v="1"/>
    <s v="11133"/>
    <d v="2025-01-01T00:00:00"/>
    <s v="1005450425"/>
    <s v="CARLOS ANDRES DANIELS JARAMILLO"/>
    <s v="1002629376"/>
    <s v="CESAR AUGUSTO CACERES GONZALEZ"/>
    <d v="2025-01-01T00:00:00"/>
    <s v="7990990000"/>
    <s v="Transitoria Presupuesto CDP CRP"/>
  </r>
  <r>
    <s v="2025"/>
    <n v="1"/>
    <d v="2025-01-01T00:00:00"/>
    <d v="2025-05-27T00:00:00"/>
    <s v="0118-01"/>
    <x v="5"/>
    <s v="Fortalecimiento en la gestión pública in - Servicios tecnológicos"/>
    <x v="812"/>
    <d v="2025-01-01T00:00:00"/>
    <s v="PCC - RENOVACIÓN DEL ECOSISTEMA EXTREME -"/>
    <s v="1-501-I001"/>
    <s v="PCC-Otros distrito"/>
    <s v="O232020200883142"/>
    <s v="Servicios de diseño y desarrollo de redes y sistemas en tecnologías de la información (TI)"/>
    <s v="PM/0118/0118/45990070250"/>
    <s v="Estrategias de gestión institucional y de la cultu"/>
    <n v="350000000"/>
    <n v="350000000"/>
    <n v="0"/>
    <n v="0"/>
    <s v="0000656301"/>
    <s v="1"/>
    <s v="11121"/>
    <d v="2025-01-01T00:00:00"/>
    <s v="1005450425"/>
    <s v="CARLOS ANDRES DANIELS JARAMILLO"/>
    <s v="1002629376"/>
    <s v="CESAR AUGUSTO CACERES GONZALEZ"/>
    <d v="2025-01-01T00:00:00"/>
    <s v="7990990000"/>
    <s v="Transitoria Presupuesto CDP CRP"/>
  </r>
  <r>
    <s v="2025"/>
    <n v="2"/>
    <d v="2025-01-01T00:00:00"/>
    <d v="2025-05-27T00:00:00"/>
    <s v="0118-01"/>
    <x v="8"/>
    <s v="Estudios y diseños de proyectos para el  - Espacio publico adecuado"/>
    <x v="813"/>
    <d v="2025-02-05T00:00:00"/>
    <s v="PRESTAR LOS SERVICIOS PROFESIONALES PARA LA ARTICULACIÓNINTERINSTITUCIONAL EN EL MARCO DEL SEGUIMIENTO LOS PLANES DEINTERVENCIÓN PARA EL MEJORAMIENTO INTEGRAL DEL HÁBITAT EN LOSTERRITORIOS PRIORIZADOS POR LA SECRETARÍA DISTRITAL DEL HÁBITAT."/>
    <s v="1-100-F039"/>
    <s v="VA-Crédito"/>
    <s v="O232020200883221"/>
    <s v="Servicios de planeación urbana"/>
    <s v="PM/0118/0110/40020200320"/>
    <s v="Espacio público intervenido"/>
    <n v="38277684"/>
    <n v="0"/>
    <n v="0"/>
    <n v="0"/>
    <s v="0000706395"/>
    <s v="1"/>
    <s v="10747"/>
    <d v="2025-02-05T00:00:00"/>
    <s v="1000106873"/>
    <s v="LINA MARIA GONZALEZ BOTERO"/>
    <s v="1002629376"/>
    <s v="CESAR AUGUSTO CACERES GONZALEZ"/>
    <d v="2025-02-05T00:00:00"/>
    <s v="7990990000"/>
    <s v="Transitoria Presupuesto CDP CRP"/>
  </r>
  <r>
    <s v="2025"/>
    <n v="2"/>
    <d v="2025-01-01T00:00:00"/>
    <d v="2025-05-27T00:00:00"/>
    <s v="0118-01"/>
    <x v="47"/>
    <s v="Fortalecimiento en la gestión pública in - Documentos de lineamientos técnicos"/>
    <x v="814"/>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58"/>
    <s v="1"/>
    <s v="10968"/>
    <d v="2025-02-14T00:00:00"/>
    <s v="1004902605"/>
    <s v="PAOLA ANDREA CALDERON VARGAS"/>
    <s v="1002629376"/>
    <s v="CESAR AUGUSTO CACERES GONZALEZ"/>
    <d v="2025-02-14T00:00:00"/>
    <s v="7990990000"/>
    <s v="Transitoria Presupuesto CDP CRP"/>
  </r>
  <r>
    <s v="2025"/>
    <n v="2"/>
    <d v="2025-01-01T00:00:00"/>
    <d v="2025-05-27T00:00:00"/>
    <s v="0118-01"/>
    <x v="34"/>
    <s v="Implementación de acciones y estrategias - Documentos de evaluación"/>
    <x v="815"/>
    <d v="2025-02-25T00:00:00"/>
    <s v="PRESTAR SERVICIOS PROFESIONALES PARA LA ELABORACIÓN DE INFORMES TÉCNICOSY DEMÁS ACTIVIDADES RELACIONADAS CON LOS TRÁMITES QUE SE ADELANTAN EN LASUBDIRECCIÓN DE INVESTIGACIONES Y CONTROL DE VIVIENDA"/>
    <s v="1-100-F001"/>
    <s v="VA-RECURSOS DISTRITO"/>
    <s v="O232020200991123"/>
    <s v="Servicios de la administración pública relacionados con la vivienda e infraestructura de servicios públicos"/>
    <s v="PM/0118/0117/45990010226"/>
    <s v="Servicio de prevención, vigilancia y seguimiento d"/>
    <n v="64452270"/>
    <n v="0"/>
    <n v="0"/>
    <n v="0"/>
    <s v="0000718845"/>
    <s v="1"/>
    <s v="10571"/>
    <d v="2025-02-24T00:00:00"/>
    <s v="1000668702"/>
    <s v="JAZMIN ROCIO OROZCO RODRIGUEZ"/>
    <s v="1002629376"/>
    <s v="CESAR AUGUSTO CACERES GONZALEZ"/>
    <d v="2025-02-25T00:00:00"/>
    <s v="7990990000"/>
    <s v="Transitoria Presupuesto CDP CRP"/>
  </r>
  <r>
    <s v="2025"/>
    <n v="3"/>
    <d v="2025-01-01T00:00:00"/>
    <d v="2025-05-27T00:00:00"/>
    <s v="0118-01"/>
    <x v="34"/>
    <s v="Implementación de acciones y estrategias - Documentos de evaluación"/>
    <x v="816"/>
    <d v="2025-03-04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43"/>
    <n v="0"/>
    <n v="0"/>
    <n v="0"/>
    <s v="0000721864"/>
    <s v="1"/>
    <s v="10562"/>
    <d v="2025-03-03T00:00:00"/>
    <s v="1000668702"/>
    <s v="JAZMIN ROCIO OROZCO RODRIGUEZ"/>
    <s v="1002629376"/>
    <s v="CESAR AUGUSTO CACERES GONZALEZ"/>
    <d v="2025-03-04T00:00:00"/>
    <s v="7990990000"/>
    <s v="Transitoria Presupuesto CDP CRP"/>
  </r>
  <r>
    <s v="2025"/>
    <n v="2"/>
    <d v="2025-01-01T00:00:00"/>
    <d v="2025-05-27T00:00:00"/>
    <s v="0118-01"/>
    <x v="17"/>
    <s v="Subsidio Distrital de Vivienda para el a - Servicio de apoyo financiero para adquisición de vivienda"/>
    <x v="817"/>
    <d v="2025-02-21T00:00:00"/>
    <s v="PRESTAR SERVICIOS PROFESIONALES ESPECIALIZADOS PARA LA GESTIÓN YSEGUIMIENTO FINANCIERO A LOS CONVENIOS, PROYECTOS DE COMITÉ DEELEGIBILIDAD Y PROGRAMAS DE ACCESO A LA VIVIENDA A CARGO DE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119200000"/>
    <n v="0"/>
    <n v="0"/>
    <n v="0"/>
    <s v="0000717866"/>
    <s v="1"/>
    <s v="10109"/>
    <d v="2025-02-21T00:00:00"/>
    <s v="1011007878"/>
    <s v="DANIEL EDUARDO CONTRERAS CASTRO"/>
    <s v="1002629376"/>
    <s v="CESAR AUGUSTO CACERES GONZALEZ"/>
    <d v="2025-02-21T00:00:00"/>
    <s v="7990990000"/>
    <s v="Transitoria Presupuesto CDP CRP"/>
  </r>
  <r>
    <s v="2025"/>
    <n v="3"/>
    <d v="2025-01-01T00:00:00"/>
    <d v="2025-05-27T00:00:00"/>
    <s v="0118-01"/>
    <x v="8"/>
    <s v="Estudios y diseños de proyectos para el  - Espacio publico adecuado"/>
    <x v="818"/>
    <d v="2025-03-05T00:00:00"/>
    <s v="PRESTAR SERVICIOS PROFESIONALES DE INGENIERIA PARA EL SEGUIMIENTO DE LOSPLANES DE INTERVENCIÓN PARA EL MEJORAMIENTO INTEGRAL DEL HÁBITAT EN LOSTERRITORIOS PRIORIZADOS POR LA SECRETARÍA DISTRITAL DEL HÁBITAT."/>
    <s v="1-100-F039"/>
    <s v="VA-Crédito"/>
    <s v="O232020200883221"/>
    <s v="Servicios de planeación urbana"/>
    <s v="PM/0118/0110/40020200320"/>
    <s v="Espacio público intervenido"/>
    <n v="70196400"/>
    <n v="0"/>
    <n v="0"/>
    <n v="0"/>
    <s v="0000722104"/>
    <s v="1"/>
    <s v="11184"/>
    <d v="2025-03-05T00:00:00"/>
    <s v="1000106873"/>
    <s v="LINA MARIA GONZALEZ BOTERO"/>
    <s v="1002629376"/>
    <s v="CESAR AUGUSTO CACERES GONZALEZ"/>
    <d v="2025-03-05T00:00:00"/>
    <s v="7990990000"/>
    <s v="Transitoria Presupuesto CDP CRP"/>
  </r>
  <r>
    <s v="2025"/>
    <n v="2"/>
    <d v="2025-01-01T00:00:00"/>
    <d v="2025-05-27T00:00:00"/>
    <s v="0118-01"/>
    <x v="34"/>
    <s v="Implementación de acciones y estrategias - Documentos de evaluación"/>
    <x v="819"/>
    <d v="2025-02-28T00:00:00"/>
    <s v="PRESTAR SUS SERVICIOS PROFESIONALES ESPECIALIZADOS PARA BRINDARACOMPAÑAMIENTO JURÍDICO, CONSOLIDACIÓN, REVISIÓN Y SEGUIMIENTO DE LOSPROCESOS QUE DEN CUMPLIMIENTO A LOS OBJETIVOS MISIONALES DE LASUBSECRETARÍA DE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149683500"/>
    <n v="0"/>
    <n v="0"/>
    <n v="0"/>
    <s v="0000720956"/>
    <s v="1"/>
    <s v="10708"/>
    <d v="2025-02-28T00:00:00"/>
    <s v="1005450425"/>
    <s v="CARLOS ANDRES DANIELS JARAMILLO"/>
    <s v="1002629376"/>
    <s v="CESAR AUGUSTO CACERES GONZALEZ"/>
    <d v="2025-02-28T00:00:00"/>
    <s v="7990990000"/>
    <s v="Transitoria Presupuesto CDP CRP"/>
  </r>
  <r>
    <s v="2025"/>
    <n v="2"/>
    <d v="2025-01-01T00:00:00"/>
    <d v="2025-05-27T00:00:00"/>
    <s v="0118-01"/>
    <x v="34"/>
    <s v="Implementación de acciones y estrategias - Documentos de evaluación"/>
    <x v="820"/>
    <d v="2025-02-28T00:00:00"/>
    <s v="PRESTAR SERVICIOS PROFESIONALES PARA APOYAR TÉCNICAMENTE EN LASACTIVIDADES ORIENTADA AL CONTROL DE PROYECTOS DE ENAJENACIÓN DE VIVIENDAYAPOYO EN LOS PROCESOS ADMINISTRATIVOS QUE SE ADELANTAN EN SEGUNDAINSTANCIA."/>
    <s v="1-100-F001"/>
    <s v="VA-RECURSOS DISTRITO"/>
    <s v="O232020200991123"/>
    <s v="Servicios de la administración pública relacionados con la vivienda e infraestructura de servicios públicos"/>
    <s v="PM/0118/0117/45990010226"/>
    <s v="Servicio de prevención, vigilancia y seguimiento d"/>
    <n v="86749290"/>
    <n v="0"/>
    <n v="0"/>
    <n v="0"/>
    <s v="0000720947"/>
    <s v="1"/>
    <s v="10577"/>
    <d v="2025-02-28T00:00:00"/>
    <s v="1005450425"/>
    <s v="CARLOS ANDRES DANIELS JARAMILLO"/>
    <s v="1002629376"/>
    <s v="CESAR AUGUSTO CACERES GONZALEZ"/>
    <d v="2025-02-28T00:00:00"/>
    <s v="7990990000"/>
    <s v="Transitoria Presupuesto CDP CRP"/>
  </r>
  <r>
    <s v="2025"/>
    <n v="2"/>
    <d v="2025-01-01T00:00:00"/>
    <d v="2025-05-27T00:00:00"/>
    <s v="0118-01"/>
    <x v="38"/>
    <s v="Subsidio Distrital de Vivienda para el a - Servicio de apoyo financiero para arrendamiento de vivienda"/>
    <x v="821"/>
    <d v="2025-02-19T00:00:00"/>
    <s v="PRESTAR SERVICIOS PROFESIONALES PARA REALIZAR LA GESTIÓN  FINANCIERA DELOS DIFERENTES PROGRAMAS Y PROYECTOS DE ACCESO A LA VIVIENDA A CARGO DELA SUBSECRETARÍA DE GESTIÓN FINANCIERA."/>
    <s v="1-100-F039"/>
    <s v="VA-Crédito"/>
    <s v="O232020200991123"/>
    <s v="Servicios de la administración pública relacionados con la vivienda e infraestructura de servicios públicos"/>
    <s v="PM/0118/0105/40010330222"/>
    <s v="Subsidios para arrendamiento de vivienda"/>
    <n v="79466667"/>
    <n v="0"/>
    <n v="0"/>
    <n v="0"/>
    <s v="0000715676"/>
    <s v="1"/>
    <s v="10046"/>
    <d v="2025-02-19T00:00:00"/>
    <s v="1011007878"/>
    <s v="DANIEL EDUARDO CONTRERAS CASTRO"/>
    <s v="1002629376"/>
    <s v="CESAR AUGUSTO CACERES GONZALEZ"/>
    <d v="2025-02-19T00:00:00"/>
    <s v="7990990000"/>
    <s v="Transitoria Presupuesto CDP CRP"/>
  </r>
  <r>
    <s v="2025"/>
    <n v="3"/>
    <d v="2025-01-01T00:00:00"/>
    <d v="2025-05-27T00:00:00"/>
    <s v="0118-01"/>
    <x v="34"/>
    <s v="Implementación de acciones y estrategias - Documentos de evaluación"/>
    <x v="822"/>
    <d v="2025-03-04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43"/>
    <n v="0"/>
    <n v="0"/>
    <n v="0"/>
    <s v="0000721851"/>
    <s v="1"/>
    <s v="10034"/>
    <d v="2025-03-04T00:00:00"/>
    <s v="1005450425"/>
    <s v="CARLOS ANDRES DANIELS JARAMILLO"/>
    <s v="1002629376"/>
    <s v="CESAR AUGUSTO CACERES GONZALEZ"/>
    <d v="2025-03-04T00:00:00"/>
    <s v="7990990000"/>
    <s v="Transitoria Presupuesto CDP CRP"/>
  </r>
  <r>
    <s v="2025"/>
    <n v="2"/>
    <d v="2025-01-01T00:00:00"/>
    <d v="2025-05-27T00:00:00"/>
    <s v="0118-01"/>
    <x v="47"/>
    <s v="Fortalecimiento en la gestión pública in - Documentos de lineamientos técnicos"/>
    <x v="823"/>
    <d v="2025-02-14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13566"/>
    <s v="1"/>
    <s v="10972"/>
    <d v="2025-02-14T00:00:00"/>
    <s v="1004902605"/>
    <s v="PAOLA ANDREA CALDERON VARGAS"/>
    <s v="1002629376"/>
    <s v="CESAR AUGUSTO CACERES GONZALEZ"/>
    <d v="2025-02-14T00:00:00"/>
    <s v="7990990000"/>
    <s v="Transitoria Presupuesto CDP CRP"/>
  </r>
  <r>
    <s v="2025"/>
    <n v="3"/>
    <d v="2025-01-01T00:00:00"/>
    <d v="2025-05-27T00:00:00"/>
    <s v="0118-01"/>
    <x v="34"/>
    <s v="Implementación de acciones y estrategias - Documentos de evaluación"/>
    <x v="824"/>
    <d v="2025-03-12T00:00:00"/>
    <s v="PRESTAR SERVICIOS PROFESIONALES PARA APOYAR JURÍDICAMENTE EN LA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65845845"/>
    <n v="0"/>
    <n v="0"/>
    <n v="18"/>
    <s v="0000724686"/>
    <s v="1"/>
    <s v="10042"/>
    <d v="2025-03-11T00:00:00"/>
    <s v="1000668702"/>
    <s v="JAZMIN ROCIO OROZCO RODRIGUEZ"/>
    <s v="1002629376"/>
    <s v="CESAR AUGUSTO CACERES GONZALEZ"/>
    <d v="2025-03-12T00:00:00"/>
    <s v="7990990000"/>
    <s v="Transitoria Presupuesto CDP CRP"/>
  </r>
  <r>
    <s v="2025"/>
    <n v="3"/>
    <d v="2025-01-01T00:00:00"/>
    <d v="2025-05-27T00:00:00"/>
    <s v="0118-01"/>
    <x v="34"/>
    <s v="Implementación de acciones y estrategias - Documentos de evaluación"/>
    <x v="825"/>
    <d v="2025-03-12T00:00:00"/>
    <s v="PRESTAR SERVICIOS PROFESIONALES PARA APOYAR JURÍDICAMENTE EN LA 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65845836"/>
    <n v="0"/>
    <n v="0"/>
    <n v="9"/>
    <s v="0000724691"/>
    <s v="1"/>
    <s v="10027"/>
    <d v="2025-03-11T00:00:00"/>
    <s v="1000668702"/>
    <s v="JAZMIN ROCIO OROZCO RODRIGUEZ"/>
    <s v="1002629376"/>
    <s v="CESAR AUGUSTO CACERES GONZALEZ"/>
    <d v="2025-03-12T00:00:00"/>
    <s v="7990990000"/>
    <s v="Transitoria Presupuesto CDP CRP"/>
  </r>
  <r>
    <s v="2025"/>
    <n v="2"/>
    <d v="2025-01-01T00:00:00"/>
    <d v="2025-05-27T00:00:00"/>
    <s v="0118-01"/>
    <x v="34"/>
    <s v="Implementación de acciones y estrategias - Documentos de evaluación"/>
    <x v="826"/>
    <d v="2025-02-28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58007043"/>
    <n v="0"/>
    <n v="0"/>
    <n v="0"/>
    <s v="0000720945"/>
    <s v="1"/>
    <s v="10588"/>
    <d v="2025-02-28T00:00:00"/>
    <s v="1005450425"/>
    <s v="CARLOS ANDRES DANIELS JARAMILLO"/>
    <s v="1002629376"/>
    <s v="CESAR AUGUSTO CACERES GONZALEZ"/>
    <d v="2025-02-28T00:00:00"/>
    <s v="7990990000"/>
    <s v="Transitoria Presupuesto CDP CRP"/>
  </r>
  <r>
    <s v="2025"/>
    <n v="2"/>
    <d v="2025-01-01T00:00:00"/>
    <d v="2025-05-27T00:00:00"/>
    <s v="0118-01"/>
    <x v="6"/>
    <s v="Adecuación de entornos urbanos y/o rura - Espacio publico adecuado"/>
    <x v="827"/>
    <d v="2025-02-05T00:00:00"/>
    <s v="PRESTAR LOS SERVICIOS PROFESIONALES DESDE EL COMPONENTE TECNICO PARA ELSEGUIMIENTO, CONTROL Y ESTRUCTURACIÓN DE LAS INTERVENCIONES A LAINFRAESTRUCTURA DE ESPACIO PUBLICO DE MEJORAMIENTO DE ENTORNO DEFINIDOSPOR LA SECRETARÍA DISTRITAL DEL HÁBITAT."/>
    <s v="1-100-F039"/>
    <s v="VA-Crédito"/>
    <s v="O2320202005040254211"/>
    <s v="Servicios generales de construcción de carreteras (excepto carreteras elevadas), calles"/>
    <s v="PM/0118/0110/40020200214"/>
    <s v="Espacio público intervenido"/>
    <n v="45214740"/>
    <n v="0"/>
    <n v="0"/>
    <n v="0"/>
    <s v="0000706315"/>
    <s v="1"/>
    <s v="10537"/>
    <d v="2025-02-05T00:00:00"/>
    <s v="1000106873"/>
    <s v="LINA MARIA GONZALEZ BOTERO"/>
    <s v="1002629376"/>
    <s v="CESAR AUGUSTO CACERES GONZALEZ"/>
    <d v="2025-02-05T00:00:00"/>
    <s v="7990990000"/>
    <s v="Transitoria Presupuesto CDP CRP"/>
  </r>
  <r>
    <s v="2025"/>
    <n v="2"/>
    <d v="2025-01-01T00:00:00"/>
    <d v="2025-05-27T00:00:00"/>
    <s v="0118-01"/>
    <x v="38"/>
    <s v="Subsidio Distrital de Vivienda para el a - Servicio de apoyo financiero para arrendamiento de vivienda"/>
    <x v="828"/>
    <d v="2025-02-19T00:00:00"/>
    <s v="PRESTAR SERVICIOS PROFESIONALES JURÍDICOS PARA REALIZAR ACOMPAÑAMIENTO YSEGUIMIENTO A LOS PROGRAMAS Y PROYECTOS DE ACCESO A LA VIVIENDA A CARGODE LA SUBSECRETARÍA DE GESTIÓN FINANCIERA"/>
    <s v="1-100-F039"/>
    <s v="VA-Crédito"/>
    <s v="O232020200991123"/>
    <s v="Servicios de la administración pública relacionados con la vivienda e infraestructura de servicios públicos"/>
    <s v="PM/0118/0105/40010330222"/>
    <s v="Subsidios para arrendamiento de vivienda"/>
    <n v="97346667"/>
    <n v="0"/>
    <n v="0"/>
    <n v="0"/>
    <s v="0000715686"/>
    <s v="1"/>
    <s v="10048"/>
    <d v="2025-02-19T00:00:00"/>
    <s v="1011007878"/>
    <s v="DANIEL EDUARDO CONTRERAS CASTRO"/>
    <s v="1002629376"/>
    <s v="CESAR AUGUSTO CACERES GONZALEZ"/>
    <d v="2025-02-19T00:00:00"/>
    <s v="7990990000"/>
    <s v="Transitoria Presupuesto CDP CRP"/>
  </r>
  <r>
    <s v="2025"/>
    <n v="2"/>
    <d v="2025-01-01T00:00:00"/>
    <d v="2025-05-27T00:00:00"/>
    <s v="0118-01"/>
    <x v="17"/>
    <s v="Subsidio Distrital de Vivienda para el a - Servicio de apoyo financiero para adquisición de vivienda"/>
    <x v="829"/>
    <d v="2025-02-21T00:00:00"/>
    <s v="PRESTAR SERVICIOS DE APOYO A LA GESTIÓN PARA SOPORTAR LAS ACTIVIDADESADMINISTRATIVAS Y OPERATIVAS REQUERIDAS EN EL MARCO DE LOS INSTRUMENTOSDE FINANCIACIÓN GESTIONADOS POR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28373315"/>
    <n v="0"/>
    <n v="0"/>
    <n v="0"/>
    <s v="0000717796"/>
    <s v="1"/>
    <s v="10095"/>
    <d v="2025-02-21T00:00:00"/>
    <s v="1011007878"/>
    <s v="DANIEL EDUARDO CONTRERAS CASTRO"/>
    <s v="1002629376"/>
    <s v="CESAR AUGUSTO CACERES GONZALEZ"/>
    <d v="2025-02-21T00:00:00"/>
    <s v="7990990000"/>
    <s v="Transitoria Presupuesto CDP CRP"/>
  </r>
  <r>
    <s v="2025"/>
    <n v="2"/>
    <d v="2025-01-01T00:00:00"/>
    <d v="2025-05-27T00:00:00"/>
    <s v="0118-01"/>
    <x v="17"/>
    <s v="Subsidio Distrital de Vivienda para el a - Servicio de apoyo financiero para adquisición de vivienda"/>
    <x v="830"/>
    <d v="2025-02-21T00:00:00"/>
    <s v="PRESTAR SERVICIOS DE APOYO A LA GESTIÓN EN LAS ACTIVIDADES OPERATIVAS YDE RADICACIÓN DOCUMENTAL REQUERIDAS EN EL MARCO DE LOS PROGRAMAS YPROYECTOS 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7940466"/>
    <n v="0"/>
    <n v="0"/>
    <n v="0"/>
    <s v="0000717787"/>
    <s v="1"/>
    <s v="10094"/>
    <d v="2025-02-21T00:00:00"/>
    <s v="1011007878"/>
    <s v="DANIEL EDUARDO CONTRERAS CASTRO"/>
    <s v="1002629376"/>
    <s v="CESAR AUGUSTO CACERES GONZALEZ"/>
    <d v="2025-02-21T00:00:00"/>
    <s v="7990990000"/>
    <s v="Transitoria Presupuesto CDP CRP"/>
  </r>
  <r>
    <s v="2025"/>
    <n v="1"/>
    <d v="2025-01-01T00:00:00"/>
    <d v="2025-05-27T00:00:00"/>
    <s v="0118-01"/>
    <x v="38"/>
    <s v="Subsidio Distrital de Vivienda para el a - Servicio de apoyo financiero para arrendamiento de vivienda"/>
    <x v="831"/>
    <d v="2025-01-22T00:00:00"/>
    <s v="PRESTAR SERVICIOS PROFESIONALES PARA REALIZAR APOYO JURÍDICO EN ELDESARROLLO E IMPLEMENTACIÓN DE LOS INSTRUMENTOS DE FINANCIACIÓN PARA ELACCESO A LA VIVIENDA A CARGO DE LA SUBSECRETARIA DE GESTIÓN FINANCIERA."/>
    <s v="1-100-F039"/>
    <s v="VA-Crédito"/>
    <s v="O232020200991123"/>
    <s v="Servicios de la administración pública relacionados con la vivienda e infraestructura de servicios públicos"/>
    <s v="PM/0118/0105/40010330222"/>
    <s v="Subsidios para arrendamiento de vivienda"/>
    <n v="38773333"/>
    <n v="0"/>
    <n v="0"/>
    <n v="0"/>
    <s v="0000691345"/>
    <s v="1"/>
    <s v="10253"/>
    <d v="2025-01-22T00:00:00"/>
    <s v="1011007878"/>
    <s v="DANIEL EDUARDO CONTRERAS CASTRO"/>
    <s v="1002629376"/>
    <s v="CESAR AUGUSTO CACERES GONZALEZ"/>
    <d v="2025-01-22T00:00:00"/>
    <s v="7990990000"/>
    <s v="Transitoria Presupuesto CDP CRP"/>
  </r>
  <r>
    <s v="2025"/>
    <n v="2"/>
    <d v="2025-01-01T00:00:00"/>
    <d v="2025-05-27T00:00:00"/>
    <s v="0118-01"/>
    <x v="38"/>
    <s v="Subsidio Distrital de Vivienda para el a - Servicio de apoyo financiero para arrendamiento de vivienda"/>
    <x v="832"/>
    <d v="2025-02-11T00:00:00"/>
    <s v="PRESTAR SERVICIOS PROFESIONALES PARA REALIZAR LA GESTIÓN SOCIALREQUERIDA PARA LA IMPLEMENTACIÓN DE LOS PROGRAMAS DE VIVIENDA A CARGO DELA SECRETARÍA DISTRITAL DEL HÁBITAT"/>
    <s v="1-100-F039"/>
    <s v="VA-Crédito"/>
    <s v="O232020200991123"/>
    <s v="Servicios de la administración pública relacionados con la vivienda e infraestructura de servicios públicos"/>
    <s v="PM/0118/0105/40010330222"/>
    <s v="Subsidios para arrendamiento de vivienda"/>
    <n v="38277684"/>
    <n v="0"/>
    <n v="0"/>
    <n v="0"/>
    <s v="0000710627"/>
    <s v="1"/>
    <s v="10307"/>
    <d v="2025-02-11T00:00:00"/>
    <s v="1011007878"/>
    <s v="DANIEL EDUARDO CONTRERAS CASTRO"/>
    <s v="1002629376"/>
    <s v="CESAR AUGUSTO CACERES GONZALEZ"/>
    <d v="2025-02-11T00:00:00"/>
    <s v="7990990000"/>
    <s v="Transitoria Presupuesto CDP CRP"/>
  </r>
  <r>
    <s v="2025"/>
    <n v="2"/>
    <d v="2025-01-01T00:00:00"/>
    <d v="2025-05-27T00:00:00"/>
    <s v="0118-01"/>
    <x v="37"/>
    <s v="Implementación de acciones y estrategias - Documentos de lineamientos técnicos"/>
    <x v="833"/>
    <d v="2025-02-07T00:00:00"/>
    <s v="PRESTAR SERVICIOS DE APOYO A LA GESTIÓN EN EL ÁMBITO ADMINISTRATIVONECESARIAS PARA LOS INSTRUMENTOS URBANÍSTICOS DE LEGALIZACIÓN YFORMALIZACIÓN EN SU ETAPA DE GESTIÓN Y ESTUDIOS PREVIOS EN EL ÁMBITO DELAS INTERVENCIONES INTEGRALES DE LA 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33859440"/>
    <n v="0"/>
    <n v="0"/>
    <n v="0"/>
    <s v="0000707731"/>
    <s v="1"/>
    <s v="10516"/>
    <d v="2025-02-07T00:00:00"/>
    <s v="1000106873"/>
    <s v="LINA MARIA GONZALEZ BOTERO"/>
    <s v="1002629376"/>
    <s v="CESAR AUGUSTO CACERES GONZALEZ"/>
    <d v="2025-02-07T00:00:00"/>
    <s v="7990990000"/>
    <s v="Transitoria Presupuesto CDP CRP"/>
  </r>
  <r>
    <s v="2025"/>
    <n v="2"/>
    <d v="2025-01-01T00:00:00"/>
    <d v="2025-05-27T00:00:00"/>
    <s v="0118-01"/>
    <x v="7"/>
    <s v="Estudios y diseños de proyectos para el  - Estudios de pre inversión e inversión"/>
    <x v="834"/>
    <d v="2025-02-21T00:00:00"/>
    <s v="PRESTAR SERVICIOS PROFESIONALES ESPECIALIZADOS DE APOYO A LA SUPERVISIÓNTÉCNICA INTEGRAL PARA LA ESTRUCTURACIÓN, SEGUIMIENTO Y CONTROL DE LOSPROYECTOS A CARGO DE LA SDHT, EN  LOS POLIGONOS DE INTERVENCION INTEGRAL DE ESPACIO PUBLICO Y REVITALIZACION."/>
    <s v="1-100-F039"/>
    <s v="VA-Crédito"/>
    <s v="O232020200883321"/>
    <s v="Servicios de ingeniería en proyectos de construcción"/>
    <s v="PM/0118/0110/40020340320"/>
    <s v="Espacio público intervenido"/>
    <n v="123876000"/>
    <n v="0"/>
    <n v="0"/>
    <n v="0"/>
    <s v="0000718448"/>
    <s v="1"/>
    <s v="10443"/>
    <d v="2025-02-21T00:00:00"/>
    <s v="1000117545"/>
    <s v="CAMILO EDUARDO TORRES MUÑOZ"/>
    <s v="1002629376"/>
    <s v="CESAR AUGUSTO CACERES GONZALEZ"/>
    <d v="2025-02-21T00:00:00"/>
    <s v="7990990000"/>
    <s v="Transitoria Presupuesto CDP CRP"/>
  </r>
  <r>
    <s v="2025"/>
    <n v="2"/>
    <d v="2025-01-01T00:00:00"/>
    <d v="2025-05-27T00:00:00"/>
    <s v="0118-01"/>
    <x v="38"/>
    <s v="Subsidio Distrital de Vivienda para el a - Servicio de apoyo financiero para arrendamiento de vivienda"/>
    <x v="835"/>
    <d v="2025-02-21T00:00:00"/>
    <s v="PRESTAR SERVICIOS PROFESIONALES DE TIPO FINANCIERO PARA REALIZAR EL SEGUIMIENTO Y LEGALIZACIÓN DE SUBSIDIOS EN EL MARCO DE LOS PROGRAMAS DEACCESO A LA VIVIENDA GESTIONADOS POR LA SUBSECRETARÍA DE GESTIÓNFINANCIERA"/>
    <s v="1-100-F039"/>
    <s v="VA-Crédito"/>
    <s v="O232020200991123"/>
    <s v="Servicios de la administración pública relacionados con la vivienda e infraestructura de servicios públicos"/>
    <s v="PM/0118/0105/40010330222"/>
    <s v="Subsidios para arrendamiento de vivienda"/>
    <n v="72513333"/>
    <n v="0"/>
    <n v="0"/>
    <n v="0"/>
    <s v="0000718231"/>
    <s v="1"/>
    <s v="10099"/>
    <d v="2025-02-21T00:00:00"/>
    <s v="1011007878"/>
    <s v="DANIEL EDUARDO CONTRERAS CASTRO"/>
    <s v="1002629376"/>
    <s v="CESAR AUGUSTO CACERES GONZALEZ"/>
    <d v="2025-02-21T00:00:00"/>
    <s v="7990990000"/>
    <s v="Transitoria Presupuesto CDP CRP"/>
  </r>
  <r>
    <s v="2025"/>
    <n v="1"/>
    <d v="2025-01-01T00:00:00"/>
    <d v="2025-05-27T00:00:00"/>
    <s v="0118-01"/>
    <x v="17"/>
    <s v="Subsidio Distrital de Vivienda para el a - Servicio de apoyo financiero para adquisición de vivienda"/>
    <x v="836"/>
    <d v="2025-01-09T00:00:00"/>
    <s v="PRESTAR SERVICIOS PROFESIONALES FINANCIEROS PARA REALIZAR SEGUIMIENTO ALA EJECUCIÓN PRESUPUESTAL PARA LA LEGALIZACIÓN DE SUBSIDIOS EN EL MARCODE LOS PROGRAMAS Y PROYECTOS DE ACCESO A LA VIVIENDA GESTIONADOS POR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97449120"/>
    <n v="97449120"/>
    <n v="0"/>
    <n v="0"/>
    <s v="0000665479"/>
    <s v="1"/>
    <s v="10068"/>
    <d v="2025-01-09T00:00:00"/>
    <s v="1011007878"/>
    <s v="DANIEL EDUARDO CONTRERAS CASTRO"/>
    <s v="1002629376"/>
    <s v="CESAR AUGUSTO CACERES GONZALEZ"/>
    <d v="2025-01-09T00:00:00"/>
    <s v="7990990000"/>
    <s v="Transitoria Presupuesto CDP CRP"/>
  </r>
  <r>
    <s v="2025"/>
    <n v="3"/>
    <d v="2025-01-01T00:00:00"/>
    <d v="2025-05-27T00:00:00"/>
    <s v="0118-01"/>
    <x v="34"/>
    <s v="Implementación de acciones y estrategias - Documentos de evaluación"/>
    <x v="837"/>
    <d v="2025-03-05T00:00:00"/>
    <s v="PRESTAR SERVICIOS PROFESIONALES PARA LA SUSTANCIACIÓN DE LOS ACTOSADMINISTRATIVOS Y DEMÁS ACTUACIONES QUE DEN IMPULSO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38671362"/>
    <n v="0"/>
    <n v="0"/>
    <n v="0"/>
    <s v="0000722111"/>
    <s v="1"/>
    <s v="10549"/>
    <d v="2025-03-05T00:00:00"/>
    <s v="1000668702"/>
    <s v="JAZMIN ROCIO OROZCO RODRIGUEZ"/>
    <s v="1002629376"/>
    <s v="CESAR AUGUSTO CACERES GONZALEZ"/>
    <d v="2025-03-05T00:00:00"/>
    <s v="7990990000"/>
    <s v="Transitoria Presupuesto CDP CRP"/>
  </r>
  <r>
    <s v="2025"/>
    <n v="3"/>
    <d v="2025-01-01T00:00:00"/>
    <d v="2025-05-27T00:00:00"/>
    <s v="0118-01"/>
    <x v="33"/>
    <s v="Servicios de educación para la formación y el trabajo"/>
    <x v="838"/>
    <d v="2025-03-13T00:00:00"/>
    <s v="CONTRATAR SERVICIOS DE CAPACITACIÓN Y DE FORMACIÓN PARA LOS FUNCIONARIOSDE LA SECRETARÍA DISTRITAL DEL HÁBITAT EN CUMPLIMIENTO AL PLANINSTITUCIONAL DE CAPACITACIÓN 2025"/>
    <s v="1-100-F001"/>
    <s v="VA-RECURSOS DISTRITO"/>
    <s v="000000000000000000118"/>
    <s v="0118 - Programa Funcionamiento - SECRETARÍA DISTRITAL DE HABITAT"/>
    <s v="PM/0118/0001/FUNC"/>
    <s v="FUNCIONAMIENTO SECRETARÍA DISTRITAL DE HABITAT"/>
    <n v="279697000"/>
    <n v="0"/>
    <n v="0"/>
    <n v="279697000"/>
    <s v="0000725544"/>
    <s v="1"/>
    <s v="33"/>
    <d v="2025-03-13T00:00:00"/>
    <s v="1000300664"/>
    <s v="ANA MILENA YELA ESCOBAR"/>
    <s v="1002629376"/>
    <s v="CESAR AUGUSTO CACERES GONZALEZ"/>
    <d v="2025-03-13T00:00:00"/>
    <s v="7990990000"/>
    <s v="Transitoria Presupuesto CDP CRP"/>
  </r>
  <r>
    <s v="2025"/>
    <n v="2"/>
    <d v="2025-01-01T00:00:00"/>
    <d v="2025-05-27T00:00:00"/>
    <s v="0118-01"/>
    <x v="10"/>
    <s v="Fortalecimiento en la gestión pública in - Servicio de asistencia técnica"/>
    <x v="839"/>
    <d v="2025-02-18T00:00:00"/>
    <s v="PRESTAR SERVICIOS PROFESIONALES EN DERECHO PARA ADELANTAR LASACTUACIONES JURÍDICAS EN LOS PROCESOS ADMINISTRATIVOS Y SANCIONATORIOSEN LOS QUE SE VINCULE A LA SECRETARIA DEL HABITAT EN EL MARCO DE LASCOMPETENCIAS DE LA SUBSECRETARIA JURÍDICA."/>
    <s v="1-100-F001"/>
    <s v="VA-RECURSOS DISTRITO"/>
    <s v="O232020200882199"/>
    <s v="Otros servicios jurídicos n.c.p."/>
    <s v="PM/0118/0118/45990310250"/>
    <s v="Estrategias de gestión institucional y de la cultu"/>
    <n v="99333333"/>
    <n v="0"/>
    <n v="0"/>
    <n v="0"/>
    <s v="0000715335"/>
    <s v="1"/>
    <s v="10251"/>
    <d v="2025-01-27T00:00:00"/>
    <s v="1000024732"/>
    <s v="ALBA CRISTINA MELO GOMEZ"/>
    <s v="1002629376"/>
    <s v="CESAR AUGUSTO CACERES GONZALEZ"/>
    <d v="2025-02-18T00:00:00"/>
    <s v="7990990000"/>
    <s v="Transitoria Presupuesto CDP CRP"/>
  </r>
  <r>
    <s v="2025"/>
    <n v="2"/>
    <d v="2025-01-01T00:00:00"/>
    <d v="2025-05-27T00:00:00"/>
    <s v="0118-01"/>
    <x v="9"/>
    <s v="Subsidio Distrital de Vivienda para el a - Vivienda de Interés Social mejoradas"/>
    <x v="840"/>
    <d v="2025-02-25T00:00:00"/>
    <s v="PRESTAR SERVICIOS PROFESIONALES ESPECIALIZADOS PARA EL SEGUIMIENTOADMINISTRATIVO, FINANCIERO Y CONTROL CONTABLE, REQUERIDOS EN LOSPROCESOS DEL PROGRAMA DE MEJORAMIENTO DE VIVIENDA ADELANTADOS POR LASUBDIRECCIÓN DE BARRIOS DE LA SECRETARÍA DISTRITAL DEL HÁBITAT."/>
    <s v="1-100-F039"/>
    <s v="VA-Crédito"/>
    <s v="O232020200883330"/>
    <s v="Servicios de administración en proyectos de construcción"/>
    <s v="PM/0118/0103/40010440222"/>
    <s v="Subsidios para el Mejoramiento y habitabilidad urb"/>
    <n v="140000000"/>
    <n v="0"/>
    <n v="0"/>
    <n v="0"/>
    <s v="0000719636"/>
    <s v="1"/>
    <s v="10886"/>
    <d v="2025-02-25T00:00:00"/>
    <s v="1000106873"/>
    <s v="LINA MARIA GONZALEZ BOTERO"/>
    <s v="1002629376"/>
    <s v="CESAR AUGUSTO CACERES GONZALEZ"/>
    <d v="2025-02-25T00:00:00"/>
    <s v="7990990000"/>
    <s v="Transitoria Presupuesto CDP CRP"/>
  </r>
  <r>
    <s v="2025"/>
    <n v="2"/>
    <d v="2025-01-01T00:00:00"/>
    <d v="2025-05-27T00:00:00"/>
    <s v="0118-01"/>
    <x v="38"/>
    <s v="Subsidio Distrital de Vivienda para el a - Servicio de apoyo financiero para arrendamiento de vivienda"/>
    <x v="841"/>
    <d v="2025-02-21T00:00:00"/>
    <s v="PRESTAR SERVICIOS PROFESIONALES PARA REALIZAR LA GESTIÓN JURÍDICA DE LOSPROGRAMAS DE ACCESO A LA VIVIENDA A CARGO DE LA SUBSECRETARÍA DE GESTIÓNFINANCIERA"/>
    <s v="1-100-F039"/>
    <s v="VA-Crédito"/>
    <s v="O232020200991123"/>
    <s v="Servicios de la administración pública relacionados con la vivienda e infraestructura de servicios públicos"/>
    <s v="PM/0118/0105/40010330222"/>
    <s v="Subsidios para arrendamiento de vivienda"/>
    <n v="64566667"/>
    <n v="0"/>
    <n v="0"/>
    <n v="0"/>
    <s v="0000718244"/>
    <s v="1"/>
    <s v="10100"/>
    <d v="2025-02-21T00:00:00"/>
    <s v="1011007878"/>
    <s v="DANIEL EDUARDO CONTRERAS CASTRO"/>
    <s v="1002629376"/>
    <s v="CESAR AUGUSTO CACERES GONZALEZ"/>
    <d v="2025-02-21T00:00:00"/>
    <s v="7990990000"/>
    <s v="Transitoria Presupuesto CDP CRP"/>
  </r>
  <r>
    <s v="2025"/>
    <n v="2"/>
    <d v="2025-01-01T00:00:00"/>
    <d v="2025-05-27T00:00:00"/>
    <s v="0118-01"/>
    <x v="34"/>
    <s v="Implementación de acciones y estrategias - Documentos de evaluación"/>
    <x v="842"/>
    <d v="2025-02-25T00:00:00"/>
    <s v="PRESTAR SERVICIOS PROFESIONALES PARA APOYAR JURÍDICAMENTE EN LA FUNCIÓNDE VIGILANCIA DE ENAJENADORES DE VIVIENDA Y ARRENDADORES A CARGO DE LA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74325600"/>
    <n v="0"/>
    <n v="0"/>
    <n v="0"/>
    <s v="0000719646"/>
    <s v="1"/>
    <s v="10691"/>
    <d v="2025-02-25T00:00:00"/>
    <s v="1005450425"/>
    <s v="CARLOS ANDRES DANIELS JARAMILLO"/>
    <s v="1002629376"/>
    <s v="CESAR AUGUSTO CACERES GONZALEZ"/>
    <d v="2025-02-25T00:00:00"/>
    <s v="7990990000"/>
    <s v="Transitoria Presupuesto CDP CRP"/>
  </r>
  <r>
    <s v="2025"/>
    <n v="2"/>
    <d v="2025-01-01T00:00:00"/>
    <d v="2025-05-27T00:00:00"/>
    <s v="0118-01"/>
    <x v="34"/>
    <s v="Implementación de acciones y estrategias - Documentos de evaluación"/>
    <x v="843"/>
    <d v="2025-02-28T00:00:00"/>
    <s v="PRESTAR SERVICIOS PROFESIONALES PARA LA ELABORACIÓN DE INFORMES TÉCNICOSY DEMÁS ACTIVIDADES RELACIONADAS CON LOS 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58007043"/>
    <n v="0"/>
    <n v="0"/>
    <n v="0"/>
    <s v="0000720944"/>
    <s v="1"/>
    <s v="10029"/>
    <d v="2025-02-28T00:00:00"/>
    <s v="1005450425"/>
    <s v="CARLOS ANDRES DANIELS JARAMILLO"/>
    <s v="1002629376"/>
    <s v="CESAR AUGUSTO CACERES GONZALEZ"/>
    <d v="2025-02-28T00:00:00"/>
    <s v="7990990000"/>
    <s v="Transitoria Presupuesto CDP CRP"/>
  </r>
  <r>
    <s v="2025"/>
    <n v="2"/>
    <d v="2025-01-01T00:00:00"/>
    <d v="2025-05-27T00:00:00"/>
    <s v="0118-01"/>
    <x v="34"/>
    <s v="Implementación de acciones y estrategias - Documentos de evaluación"/>
    <x v="844"/>
    <d v="2025-02-28T00:00:00"/>
    <s v="PRESTAR SERVICIOS PROFESIONALES PARA APOYAR TÉCNICAMENTE EN ELSEGUIMIENTO Y CONTROL A LOS PROYECTOS DE ENAJENACIÓN DE VIVIENDARADICADOS EN LA 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58007043"/>
    <n v="0"/>
    <n v="0"/>
    <n v="0"/>
    <s v="0000720946"/>
    <s v="1"/>
    <s v="10584"/>
    <d v="2025-02-28T00:00:00"/>
    <s v="1005450425"/>
    <s v="CARLOS ANDRES DANIELS JARAMILLO"/>
    <s v="1002629376"/>
    <s v="CESAR AUGUSTO CACERES GONZALEZ"/>
    <d v="2025-02-28T00:00:00"/>
    <s v="7990990000"/>
    <s v="Transitoria Presupuesto CDP CRP"/>
  </r>
  <r>
    <s v="2025"/>
    <n v="3"/>
    <d v="2025-01-01T00:00:00"/>
    <d v="2025-05-27T00:00:00"/>
    <s v="0118-01"/>
    <x v="17"/>
    <s v="Subsidio Distrital de Vivienda para el a - Servicio de apoyo financiero para adquisición de vivienda"/>
    <x v="845"/>
    <d v="2025-03-04T00:00:00"/>
    <s v="PRESTAR SERVICIOS PROFESIONALES PARA REALIZAR SOPORTE TÉCNICO PARA LACONFIGURACIÓN Y ACTUALIZACIÓN DE LOS SISTEMAS DE INFORMACIÓN YSERVIDORES ASOCIADOS A LOS INSTRUMENTOS DE FINANCIACIÓN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02286000"/>
    <n v="0"/>
    <n v="0"/>
    <n v="0"/>
    <s v="0000721855"/>
    <s v="1"/>
    <s v="10114"/>
    <d v="2025-03-04T00:00:00"/>
    <s v="1011007878"/>
    <s v="DANIEL EDUARDO CONTRERAS CASTRO"/>
    <s v="1002629376"/>
    <s v="CESAR AUGUSTO CACERES GONZALEZ"/>
    <d v="2025-03-04T00:00:00"/>
    <s v="7990990000"/>
    <s v="Transitoria Presupuesto CDP CRP"/>
  </r>
  <r>
    <s v="2025"/>
    <n v="3"/>
    <d v="2025-01-01T00:00:00"/>
    <d v="2025-05-27T00:00:00"/>
    <s v="0118-01"/>
    <x v="10"/>
    <s v="Fortalecimiento en la gestión pública in - Servicio de asistencia técnica"/>
    <x v="846"/>
    <d v="2025-03-10T00:00:00"/>
    <s v="PRESTACIÓN DE SERVICIOS PROFESIONALES PARA DESARROLLAR ACTIVIDADES DEREVISIÓN, VERIFICACIÓN Y SEGUIMIENTO A LOS ACTOS ADMINISTRATIVOS Y DEMASDOCUMENTOS QUE SE GENERAN EN EL PROCESO DE TALENTO HUMANO"/>
    <s v="1-100-F001"/>
    <s v="VA-RECURSOS DISTRITO"/>
    <s v="O232020200991191"/>
    <s v="Servicios administrativos relacionados con los trabajadores estatales"/>
    <s v="PM/0118/0118/45990310250"/>
    <s v="Estrategias de gestión institucional y de la cultu"/>
    <n v="84900000"/>
    <n v="0"/>
    <n v="0"/>
    <n v="0"/>
    <s v="0000723960"/>
    <s v="1"/>
    <s v="10669"/>
    <d v="2025-03-10T00:00:00"/>
    <s v="1000300664"/>
    <s v="ANA MILENA YELA ESCOBAR"/>
    <s v="1002629376"/>
    <s v="CESAR AUGUSTO CACERES GONZALEZ"/>
    <d v="2025-03-10T00:00:00"/>
    <s v="7990990000"/>
    <s v="Transitoria Presupuesto CDP CRP"/>
  </r>
  <r>
    <s v="2025"/>
    <n v="2"/>
    <d v="2025-01-01T00:00:00"/>
    <d v="2025-05-27T00:00:00"/>
    <s v="0118-01"/>
    <x v="34"/>
    <s v="Implementación de acciones y estrategias - Documentos de evaluación"/>
    <x v="847"/>
    <d v="2025-02-12T00:00:00"/>
    <s v="PRESTAR SERVICIOS PROFESIONALES PARA APOYAR FINANCIERAMENTE LASACTIVIDADES ORIENTADAS AL CONTROL DE PROYECTOS DE ENAJENACIÓN DEVIVIENDA Y MATRÍCULAS DE ARRENDAMIENTO DE VIVIENDA"/>
    <s v="1-100-F001"/>
    <s v="VA-RECURSOS DISTRITO"/>
    <s v="O232020200991123"/>
    <s v="Servicios de la administración pública relacionados con la vivienda e infraestructura de servicios públicos"/>
    <s v="PM/0118/0117/45990010226"/>
    <s v="Servicio de prevención, vigilancia y seguimiento d"/>
    <n v="47032749"/>
    <n v="0"/>
    <n v="0"/>
    <n v="0"/>
    <s v="0000710853"/>
    <s v="1"/>
    <s v="10682"/>
    <d v="2025-02-12T00:00:00"/>
    <s v="1005450425"/>
    <s v="CARLOS ANDRES DANIELS JARAMILLO"/>
    <s v="1002629376"/>
    <s v="CESAR AUGUSTO CACERES GONZALEZ"/>
    <d v="2025-02-12T00:00:00"/>
    <s v="7990990000"/>
    <s v="Transitoria Presupuesto CDP CRP"/>
  </r>
  <r>
    <s v="2025"/>
    <n v="3"/>
    <d v="2025-01-01T00:00:00"/>
    <d v="2025-05-27T00:00:00"/>
    <s v="0118-01"/>
    <x v="6"/>
    <s v="Adecuación de entornos urbanos y/o rura - Espacio publico adecuado"/>
    <x v="848"/>
    <d v="2025-03-05T00:00:00"/>
    <s v="PRESTAR SERVICIOS PROFESIONALES PARA APOYAR LA ARTICULACIÓN DELSEGUIMIENTO TÉCNICO, ADMINISTRATIVO Y FINANCIERO EN LA EJECUCIÓN YESTRUCTURACIÓN DE OBRAS DE VÍAS LOCALES, PARQUES LOCALES, ALAMEDAS YESPACIO PÚBLICO EN INTERVENCIONES DE MEJORAMIENTO INTEGRAL DE BARRIOSPRIORIZADOS POR LA SECRETARÍA DISTRITAL DEL HÁBITAT."/>
    <s v="1-100-F039"/>
    <s v="VA-Crédito"/>
    <s v="O2320202005040254211"/>
    <s v="Servicios generales de construcción de carreteras (excepto carreteras elevadas), calles"/>
    <s v="PM/0118/0110/40020200214"/>
    <s v="Espacio público intervenido"/>
    <n v="65034900"/>
    <n v="0"/>
    <n v="0"/>
    <n v="0"/>
    <s v="0000722103"/>
    <s v="1"/>
    <s v="11185"/>
    <d v="2025-03-05T00:00:00"/>
    <s v="1000106873"/>
    <s v="LINA MARIA GONZALEZ BOTERO"/>
    <s v="1002629376"/>
    <s v="CESAR AUGUSTO CACERES GONZALEZ"/>
    <d v="2025-03-05T00:00:00"/>
    <s v="7990990000"/>
    <s v="Transitoria Presupuesto CDP CRP"/>
  </r>
  <r>
    <s v="2025"/>
    <n v="2"/>
    <d v="2025-01-01T00:00:00"/>
    <d v="2025-05-27T00:00:00"/>
    <s v="0118-01"/>
    <x v="34"/>
    <s v="Implementación de acciones y estrategias - Documentos de evaluación"/>
    <x v="849"/>
    <d v="2025-02-28T00:00:00"/>
    <s v="PRESTAR SERVICIOS PROFESIONALES ESPECIALIZADOS EN LOS PROCESOS DEINTERVENCIÓN Y TOMA DE POSESIÓN DE LAS PERSONAS NATURALES Y JURÍDICASQUE ADELANTAN LA ACTIVIDAD DE ENAJENACIÓN DE INMUEBLES DESTINADOS AVIVIENDA."/>
    <s v="1-100-F001"/>
    <s v="VA-RECURSOS DISTRITO"/>
    <s v="O232020200991123"/>
    <s v="Servicios de la administración pública relacionados con la vivienda e infraestructura de servicios públicos"/>
    <s v="PM/0118/0117/45990010226"/>
    <s v="Servicio de prevención, vigilancia y seguimiento d"/>
    <n v="145162800"/>
    <n v="0"/>
    <n v="0"/>
    <n v="0"/>
    <s v="0000720953"/>
    <s v="1"/>
    <s v="10704"/>
    <d v="2025-02-28T00:00:00"/>
    <s v="1005450425"/>
    <s v="CARLOS ANDRES DANIELS JARAMILLO"/>
    <s v="1002629376"/>
    <s v="CESAR AUGUSTO CACERES GONZALEZ"/>
    <d v="2025-02-28T00:00:00"/>
    <s v="7990990000"/>
    <s v="Transitoria Presupuesto CDP CRP"/>
  </r>
  <r>
    <s v="2025"/>
    <n v="2"/>
    <d v="2025-01-01T00:00:00"/>
    <d v="2025-05-27T00:00:00"/>
    <s v="0118-01"/>
    <x v="41"/>
    <s v="Asistencia técnica para la habilitación  - Servicios de información implementados"/>
    <x v="850"/>
    <d v="2025-02-14T00:00:00"/>
    <s v="PRESTAR SERVICIOS PROFESIONALES PARA ARTICULAR LAS ACTIVIDADES QUEREQUIERAN LA IMPLEMENTACIÓN DE NUEVOS SERVICIOS QUE CONTRIBUYAN ALCUMPLIMIENTO DE LAS FUNCIONES ASIGNADAS A LA SECRETARÍA DISTRITAL DELHÁBITAT"/>
    <s v="1-100-F001"/>
    <s v="VA-RECURSOS DISTRITO"/>
    <s v="O232020200991123"/>
    <s v="Servicios de la administración pública relacionados con la vivienda e infraestructura de servicios públicos"/>
    <s v="PM/0118/0111/45990250215"/>
    <s v="Servicios de orientación y gestión frente a los re"/>
    <n v="75977280"/>
    <n v="0"/>
    <n v="0"/>
    <n v="0"/>
    <s v="0000713593"/>
    <s v="1"/>
    <s v="10370"/>
    <d v="2025-02-14T00:00:00"/>
    <s v="1002995155"/>
    <s v="JAIME OLAYA AMADO"/>
    <s v="1002629376"/>
    <s v="CESAR AUGUSTO CACERES GONZALEZ"/>
    <d v="2025-02-14T00:00:00"/>
    <s v="7990990000"/>
    <s v="Transitoria Presupuesto CDP CRP"/>
  </r>
  <r>
    <s v="2025"/>
    <n v="2"/>
    <d v="2025-01-01T00:00:00"/>
    <d v="2025-05-27T00:00:00"/>
    <s v="0118-01"/>
    <x v="39"/>
    <s v="Implementación de acciones y estrategias - Servicio de asistencia técnica"/>
    <x v="851"/>
    <d v="2025-02-24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8843"/>
    <s v="1"/>
    <s v="10808"/>
    <d v="2025-02-21T00:00:00"/>
    <s v="1005450425"/>
    <s v="CARLOS ANDRES DANIELS JARAMILLO"/>
    <s v="1002629376"/>
    <s v="CESAR AUGUSTO CACERES GONZALEZ"/>
    <d v="2025-02-24T00:00:00"/>
    <s v="7990990000"/>
    <s v="Transitoria Presupuesto CDP CRP"/>
  </r>
  <r>
    <s v="2025"/>
    <n v="1"/>
    <d v="2025-01-01T00:00:00"/>
    <d v="2025-05-27T00:00:00"/>
    <s v="0118-01"/>
    <x v="4"/>
    <s v="Fortalecimiento en la gestión pública in - Sedes mantenidas"/>
    <x v="852"/>
    <d v="2025-01-17T00:00:00"/>
    <s v="PRESTAR EL SERVICIO DE TRANSPORTE, TRATAMIENTO Y DISPOSICIÓN FINAL DERESIDUOS PELIGROSOS Y/O ESPECIALES, GENERADOS POR LA SECRETARIADISTRITAL DEL HÁBITAT"/>
    <s v="1-100-F001"/>
    <s v="VA-RECURSOS DISTRITO"/>
    <s v="O232020200994219"/>
    <s v="Servicios de recolección de otros desechos peligrosos"/>
    <s v="PM/0118/0118/45990160250"/>
    <s v="Estrategias de gestión institucional y de la cultu"/>
    <n v="3112000"/>
    <n v="3112000"/>
    <n v="0"/>
    <n v="0"/>
    <s v="0000685793"/>
    <s v="1"/>
    <s v="10144"/>
    <d v="2025-01-17T00:00:00"/>
    <s v="1004902605"/>
    <s v="PAOLA ANDREA CALDERON VARGAS"/>
    <s v="1002629376"/>
    <s v="CESAR AUGUSTO CACERES GONZALEZ"/>
    <d v="2025-01-17T00:00:00"/>
    <s v="7990990000"/>
    <s v="Transitoria Presupuesto CDP CRP"/>
  </r>
  <r>
    <s v="2025"/>
    <n v="2"/>
    <d v="2025-01-01T00:00:00"/>
    <d v="2025-05-27T00:00:00"/>
    <s v="0118-01"/>
    <x v="17"/>
    <s v="Subsidio Distrital de Vivienda para el a - Servicio de apoyo financiero para adquisición de vivienda"/>
    <x v="853"/>
    <d v="2025-02-21T00:00:00"/>
    <s v="PRESTAR SERVICIOS PROFESIONALES PARA REALIZAR GESTIÓN, ACOMPAÑAMIENTO YVERIFICACIÓN DE REQUISITOS DE LOS HOGARES BENEFICIARIOS DE LOS PROGRAMASY PROYECTOS DE ACCESO A LA VIVIENDA A CARGO DE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6397990"/>
    <n v="0"/>
    <n v="0"/>
    <n v="0"/>
    <s v="0000717809"/>
    <s v="1"/>
    <s v="10105"/>
    <d v="2025-02-21T00:00:00"/>
    <s v="1011007878"/>
    <s v="DANIEL EDUARDO CONTRERAS CASTRO"/>
    <s v="1002629376"/>
    <s v="CESAR AUGUSTO CACERES GONZALEZ"/>
    <d v="2025-02-21T00:00:00"/>
    <s v="7990990000"/>
    <s v="Transitoria Presupuesto CDP CRP"/>
  </r>
  <r>
    <s v="2025"/>
    <n v="3"/>
    <d v="2025-01-01T00:00:00"/>
    <d v="2025-05-27T00:00:00"/>
    <s v="0118-01"/>
    <x v="37"/>
    <s v="Implementación de acciones y estrategias - Documentos de lineamientos técnicos"/>
    <x v="854"/>
    <d v="2025-03-11T00:00:00"/>
    <s v="PRESTAR SERVICIOS PROFESIONALES DESDE EL COMPONENTE TECNICO-JURIDICOCATASTRAL EN LA ETAPA PREVIA DE CONFORMACION DE EXPEDIENTES DELINSTRUMENTO DE LEGALIZACION EN EL ÁMBITO DE LAS INTERVENCIONESINTEGRALES 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86320"/>
    <n v="0"/>
    <n v="0"/>
    <n v="0"/>
    <s v="0000724417"/>
    <s v="1"/>
    <s v="10508"/>
    <d v="2025-03-04T00:00:00"/>
    <s v="1000106873"/>
    <s v="LINA MARIA GONZALEZ BOTERO"/>
    <s v="1002629376"/>
    <s v="CESAR AUGUSTO CACERES GONZALEZ"/>
    <d v="2025-03-11T00:00:00"/>
    <s v="7990990000"/>
    <s v="Transitoria Presupuesto CDP CRP"/>
  </r>
  <r>
    <s v="2025"/>
    <n v="2"/>
    <d v="2025-01-01T00:00:00"/>
    <d v="2025-05-27T00:00:00"/>
    <s v="0118-01"/>
    <x v="13"/>
    <s v="Adecuación de entornos urbanos y/o rura - Estudios de pre inversión e inversión"/>
    <x v="855"/>
    <d v="2025-02-07T00:00:00"/>
    <s v="PRESTAR SERVICIOS PROFESIONALES INTEGRALES PARA APOYAR EN LAESTRUCTURACIÓN, SEGUIMIENTO Y CONTROL TÉCNICO RELACIONADOS CON LOSPROYECTOS Y CONVENIOS A CARGO DE LA SDHT, EN LOS POLÍGONOS DEINTERVENCIÓN INTEGRAL DE ESPACIO PÚBLICO Y REVITALIZACIÓN EN CADA UNA DESUS ETAPAS (PRECONTRACTUAL, CONTRACTUAL Y POSTCONTRACTUAL), GARANTIZANDOLA CALIDAD Y OPORTUNIDAD DE LOS PRODUCTOS Y ENTREGABLES ASOCIADOS A LAGESTIÓN DE APOYO A LA SUPERVISIÓN."/>
    <s v="1-100-F039"/>
    <s v="VA-Crédito"/>
    <s v="O232020200883221"/>
    <s v="Servicios de planeación urbana"/>
    <s v="PM/0118/0110/40020340214"/>
    <s v="Espacio público intervenido"/>
    <n v="62400000"/>
    <n v="0"/>
    <n v="0"/>
    <n v="0"/>
    <s v="0000707641"/>
    <s v="1"/>
    <s v="10468"/>
    <d v="2025-02-07T00:00:00"/>
    <s v="1000117545"/>
    <s v="CAMILO EDUARDO TORRES MUÑOZ"/>
    <s v="1002629376"/>
    <s v="CESAR AUGUSTO CACERES GONZALEZ"/>
    <d v="2025-02-07T00:00:00"/>
    <s v="7990990000"/>
    <s v="Transitoria Presupuesto CDP CRP"/>
  </r>
  <r>
    <s v="2025"/>
    <n v="2"/>
    <d v="2025-01-01T00:00:00"/>
    <d v="2025-05-27T00:00:00"/>
    <s v="0118-01"/>
    <x v="17"/>
    <s v="Subsidio Distrital de Vivienda para el a - Servicio de apoyo financiero para adquisición de vivienda"/>
    <x v="856"/>
    <d v="2025-02-21T00:00:00"/>
    <s v="PRESTAR SERVICIOS PROFESIONALES PARA IMPLEMENTAR ACCIONES DESEGUIMIENTO, ACOMPAÑAMIENTO Y GESTIÓN SOCIAL EN LOS PROGRAMAS YPROYECTO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79466667"/>
    <n v="0"/>
    <n v="0"/>
    <n v="0"/>
    <s v="0000717693"/>
    <s v="1"/>
    <s v="10101"/>
    <d v="2025-02-21T00:00:00"/>
    <s v="1011007878"/>
    <s v="DANIEL EDUARDO CONTRERAS CASTRO"/>
    <s v="1002629376"/>
    <s v="CESAR AUGUSTO CACERES GONZALEZ"/>
    <d v="2025-02-21T00:00:00"/>
    <s v="7990990000"/>
    <s v="Transitoria Presupuesto CDP CRP"/>
  </r>
  <r>
    <s v="2025"/>
    <n v="2"/>
    <d v="2025-01-01T00:00:00"/>
    <d v="2025-05-27T00:00:00"/>
    <s v="0118-01"/>
    <x v="34"/>
    <s v="Implementación de acciones y estrategias - Documentos de evaluación"/>
    <x v="857"/>
    <d v="2025-02-10T00:00:00"/>
    <s v="PRESTAR SERVICIOS PROFESIONALES PARA BRINDAR APOYO ADMINISTRATIVO EN LORELACIONADO CON LOS TRÁMITES E INFORMES DE SEGUIMIENTO Y EN LAIMPLEMENTACIÓN DEL SIG EN LA SUBSECRETARÍA DE INSPECCIÓN, VIGILANCIA YCONTROL DE VIVIENDA"/>
    <s v="1-100-F001"/>
    <s v="VA-RECURSOS DISTRITO"/>
    <s v="O232020200991123"/>
    <s v="Servicios de la administración pública relacionados con la vivienda e infraestructura de servicios públicos"/>
    <s v="PM/0118/0117/45990010226"/>
    <s v="Servicio de prevención, vigilancia y seguimiento d"/>
    <n v="67099500"/>
    <n v="0"/>
    <n v="0"/>
    <n v="0"/>
    <s v="0000709107"/>
    <s v="1"/>
    <s v="10697"/>
    <d v="2025-02-10T00:00:00"/>
    <s v="1005450425"/>
    <s v="CARLOS ANDRES DANIELS JARAMILLO"/>
    <s v="1002629376"/>
    <s v="CESAR AUGUSTO CACERES GONZALEZ"/>
    <d v="2025-02-10T00:00:00"/>
    <s v="7990990000"/>
    <s v="Transitoria Presupuesto CDP CRP"/>
  </r>
  <r>
    <s v="2025"/>
    <n v="2"/>
    <d v="2025-01-01T00:00:00"/>
    <d v="2025-05-27T00:00:00"/>
    <s v="0118-01"/>
    <x v="38"/>
    <s v="Subsidio Distrital de Vivienda para el a - Servicio de apoyo financiero para arrendamiento de vivienda"/>
    <x v="858"/>
    <d v="2025-02-21T00:00:00"/>
    <s v="PRESTAR SERVICIOS PROFESIONALES COMO GESTOR SOCIAL PARA REALIZAR ELACOMPAÑAMIENTO Y SEGUIMIENTO A LOS PROCESOS DE POSTULACIÓN A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60000000"/>
    <n v="0"/>
    <n v="0"/>
    <n v="0"/>
    <s v="0000717652"/>
    <s v="1"/>
    <s v="10381"/>
    <d v="2025-02-21T00:00:00"/>
    <s v="1011007878"/>
    <s v="DANIEL EDUARDO CONTRERAS CASTRO"/>
    <s v="1002629376"/>
    <s v="CESAR AUGUSTO CACERES GONZALEZ"/>
    <d v="2025-02-21T00:00:00"/>
    <s v="7990990000"/>
    <s v="Transitoria Presupuesto CDP CRP"/>
  </r>
  <r>
    <s v="2025"/>
    <n v="3"/>
    <d v="2025-01-01T00:00:00"/>
    <d v="2025-05-27T00:00:00"/>
    <s v="0118-01"/>
    <x v="0"/>
    <s v="Otros servicios de suministro de comidas"/>
    <x v="859"/>
    <d v="2025-03-14T00:00:00"/>
    <s v="PRESTAR EL SERVICIO INTEGRAL DE ASEO Y CAFETERIA EN LAS INSTALACIONES DELA SECRETARÍA DISTRITAL DEL HÁBITAT."/>
    <s v="1-100-F001"/>
    <s v="VA-RECURSOS DISTRITO"/>
    <s v="000000000000000000118"/>
    <s v="0118 - Programa Funcionamiento - SECRETARÍA DISTRITAL DE HABITAT"/>
    <s v="PM/0118/0001/FUNC"/>
    <s v="FUNCIONAMIENTO SECRETARÍA DISTRITAL DE HABITAT"/>
    <n v="127148000"/>
    <n v="0"/>
    <n v="0"/>
    <n v="42335975"/>
    <s v="0000725964"/>
    <s v="1"/>
    <s v="32"/>
    <d v="2025-03-14T00:00:00"/>
    <s v="1000300664"/>
    <s v="ANA MILENA YELA ESCOBAR"/>
    <s v="1002629376"/>
    <s v="CESAR AUGUSTO CACERES GONZALEZ"/>
    <d v="2025-03-14T00:00:00"/>
    <s v="7990990000"/>
    <s v="Transitoria Presupuesto CDP CRP"/>
  </r>
  <r>
    <s v="2025"/>
    <n v="3"/>
    <d v="2025-01-01T00:00:00"/>
    <d v="2025-05-27T00:00:00"/>
    <s v="0118-01"/>
    <x v="68"/>
    <s v="Servicios de limpieza general"/>
    <x v="859"/>
    <d v="2025-03-14T00:00:00"/>
    <s v="PRESTAR EL SERVICIO INTEGRAL DE ASEO Y CAFETERIA EN LAS INSTALACIONES DELA SECRETARÍA DISTRITAL DEL HÁBITAT."/>
    <s v="1-100-F001"/>
    <s v="VA-RECURSOS DISTRITO"/>
    <s v="000000000000000000118"/>
    <s v="0118 - Programa Funcionamiento - SECRETARÍA DISTRITAL DE HABITAT"/>
    <s v="PM/0118/0001/FUNC"/>
    <s v="FUNCIONAMIENTO SECRETARÍA DISTRITAL DE HABITAT"/>
    <n v="492490000"/>
    <n v="0"/>
    <n v="0"/>
    <n v="91302962"/>
    <s v="0000725964"/>
    <s v="2"/>
    <s v="32"/>
    <d v="2025-03-14T00:00:00"/>
    <s v="1000300664"/>
    <s v="ANA MILENA YELA ESCOBAR"/>
    <s v="1002629376"/>
    <s v="CESAR AUGUSTO CACERES GONZALEZ"/>
    <d v="2025-03-14T00:00:00"/>
    <s v="7990990000"/>
    <s v="Transitoria Presupuesto CDP CRP"/>
  </r>
  <r>
    <s v="2025"/>
    <n v="2"/>
    <d v="2025-01-01T00:00:00"/>
    <d v="2025-05-27T00:00:00"/>
    <s v="0118-01"/>
    <x v="44"/>
    <s v="Implementación de las estrategias de gen - Servicio de educación informal"/>
    <x v="860"/>
    <d v="2025-02-05T00:00:00"/>
    <s v="PRESTAR SERVICIOS TÉCNICOS PARA ELABORAR PLANES Y ESTRATEGIAS QUEAPORTEN A LA DIGITALIZACIÓN DE CONTENIDOS DIVULGACIÓN DE LAS ESTRATEGIASDE LA ESCUELA VIRTUAL DEL HÁBITAT, EN EL MARCO DE LA GESTIÓN DELCONOCIMIENTO DEL SECTOR."/>
    <s v="1-100-F001"/>
    <s v="VA-RECURSOS DISTRITO"/>
    <s v="O232020200991123"/>
    <s v="Servicios de la administración pública relacionados con la vivienda e infraestructura de servicios públicos"/>
    <s v="PM/0118/0101/45990300213"/>
    <s v="SERVICIO DE ASISTENCIA TÉCNICA PARA LA PLANEACIÓN"/>
    <n v="57600000"/>
    <n v="57600000"/>
    <n v="0"/>
    <n v="0"/>
    <s v="0000706296"/>
    <s v="1"/>
    <s v="10041"/>
    <d v="2025-02-05T00:00:00"/>
    <s v="1002135545"/>
    <s v="MARIA PAULA SALCEDO PORRAS"/>
    <s v="1002629376"/>
    <s v="CESAR AUGUSTO CACERES GONZALEZ"/>
    <d v="2025-02-05T00:00:00"/>
    <s v="7990990000"/>
    <s v="Transitoria Presupuesto CDP CRP"/>
  </r>
  <r>
    <s v="2025"/>
    <n v="2"/>
    <d v="2025-01-01T00:00:00"/>
    <d v="2025-05-27T00:00:00"/>
    <s v="0118-01"/>
    <x v="12"/>
    <s v="Implementación de las estrategias de gen - Servicio de información actualizado"/>
    <x v="861"/>
    <d v="2025-02-20T00:00:00"/>
    <s v="PRESTAR SERVICIOS PROFESIONALES PARA LA CONSTRUCCIÓN DE INDICADORES QUEPERMITAN EL ANÁLISIS DE INFORMACIÓN Y CONTRIBUYAN A LA ELABORACIÓN DEDOCUMENTOS E INVESTIGACIONES EN EL MARCO DE OBSERVATORIO DEL HÁBITAT."/>
    <s v="1-100-F001"/>
    <s v="VA-RECURSOS DISTRITO"/>
    <s v="O232020200991123"/>
    <s v="Servicios de la administración pública relacionados con la vivienda e infraestructura de servicios públicos"/>
    <s v="PM/0118/0101/45990280213"/>
    <s v="SERVICIO DE ASISTENCIA TÉCNICA PARA LA PLANEACIÓN"/>
    <n v="83923444"/>
    <n v="83923444"/>
    <n v="0"/>
    <n v="0"/>
    <s v="0000717030"/>
    <s v="1"/>
    <s v="9946"/>
    <d v="2025-02-20T00:00:00"/>
    <s v="1002135545"/>
    <s v="MARIA PAULA SALCEDO PORRAS"/>
    <s v="1002629376"/>
    <s v="CESAR AUGUSTO CACERES GONZALEZ"/>
    <d v="2025-02-20T00:00:00"/>
    <s v="7990990000"/>
    <s v="Transitoria Presupuesto CDP CRP"/>
  </r>
  <r>
    <s v="2025"/>
    <n v="1"/>
    <d v="2025-01-01T00:00:00"/>
    <d v="2025-05-27T00:00:00"/>
    <s v="0118-01"/>
    <x v="36"/>
    <s v="Desarrollo de estrategias que promuevan  - Servicios de asistencia técnica en planificación urbana y ordenamiento territorial"/>
    <x v="862"/>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81783107"/>
    <n v="6220118"/>
    <n v="0"/>
    <n v="0"/>
    <s v="0000657036"/>
    <s v="1"/>
    <s v="10775"/>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x v="863"/>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2994869"/>
    <n v="0"/>
    <n v="0"/>
    <s v="0000657033"/>
    <s v="1"/>
    <s v="10772"/>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x v="864"/>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81783107"/>
    <n v="4837868"/>
    <n v="0"/>
    <n v="0"/>
    <s v="0000656889"/>
    <s v="1"/>
    <s v="10766"/>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x v="865"/>
    <d v="2025-01-03T00:00:00"/>
    <s v="PRESTAR SERVICIOS PROFESIONALES PARA LA IMPLEMENTACIÓN Y SEGUIMIENTO DELAS ESTRATEGIAS DE PARTICIPACIÓN CON ENFOQUE DIFERENCIAL, ASÍ COMO PARAEL SEGUIMIENTO Y REPORTE DE LOS COMPROMISOS DERIVADOS DE LAS POLÍTICASPÚBLICAS RELACIONADAS CON LA PARTICIPACIÓN Y EL RELACIONAMIENTO CON LACIUDADANÍA DEL SECTOR HÁBITAT"/>
    <s v="1-100-F001"/>
    <s v="VA-RECURSOS DISTRITO"/>
    <s v="O232020200991123"/>
    <s v="Servicios de la administración pública relacionados con la vivienda e infraestructura de servicios públicos"/>
    <s v="PM/0118/0119/40020200209"/>
    <s v="Informes con resultados de encuesta de satisfacció"/>
    <n v="99397930"/>
    <n v="7559842"/>
    <n v="0"/>
    <n v="0"/>
    <s v="0000656870"/>
    <s v="1"/>
    <s v="11086"/>
    <d v="2025-01-03T00:00:00"/>
    <s v="1000668702"/>
    <s v="JAZMIN ROCIO OROZCO RODRIGUEZ"/>
    <s v="1002629376"/>
    <s v="CESAR AUGUSTO CACERES GONZALEZ"/>
    <d v="2025-01-03T00:00:00"/>
    <s v="7990990000"/>
    <s v="Transitoria Presupuesto CDP CRP"/>
  </r>
  <r>
    <s v="2025"/>
    <n v="1"/>
    <d v="2025-01-01T00:00:00"/>
    <d v="2025-05-27T00:00:00"/>
    <s v="0118-01"/>
    <x v="3"/>
    <s v="Desarrollo de estrategias que promuevan  - Espacio publico adecuado"/>
    <x v="866"/>
    <d v="2025-01-23T00:00:00"/>
    <s v="PRESTAR SERVICIOS PROFESIONALES PARA REALIZAR, REVISAR Y APOYARJURIDICAMENTE LA GESTION CONTRACTUAL Y ADMINISTRATIVA EN LAS DIFERENTESETAPAS DE LOS PROCESOS CONTRACTUALES REQUERIDOS EN EL COMPONENTE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91838088"/>
    <n v="1119977"/>
    <n v="0"/>
    <n v="0"/>
    <s v="0000692748"/>
    <s v="1"/>
    <s v="10589"/>
    <d v="2025-01-23T00:00:00"/>
    <s v="1000347374"/>
    <s v="JOSE LUIS ALDANA ROMERO"/>
    <s v="1002629376"/>
    <s v="CESAR AUGUSTO CACERES GONZALEZ"/>
    <d v="2025-01-23T00:00:00"/>
    <s v="7990990000"/>
    <s v="Transitoria Presupuesto CDP CRP"/>
  </r>
  <r>
    <s v="2025"/>
    <n v="1"/>
    <d v="2025-01-01T00:00:00"/>
    <d v="2025-05-27T00:00:00"/>
    <s v="0118-01"/>
    <x v="36"/>
    <s v="Desarrollo de estrategias que promuevan  - Servicios de asistencia técnica en planificación urbana y ordenamiento territorial"/>
    <x v="867"/>
    <d v="2025-01-23T00:00:00"/>
    <s v="PRESTAR SERVICIOS PROFESIONALES ESPECIALIZADOS PARA ARTICULAR LOSPROCESOS DE PLANEACIÓN ESTRATÉGICA, PRESUPUESTO, CONTRATACIÓN YSEGUIMIENTO TRANSVERSAL REQUERIDOS EN EL COMPONENTE DE PARTICIPACIÓN Y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131200000"/>
    <n v="3200000"/>
    <n v="0"/>
    <n v="0"/>
    <s v="0000692756"/>
    <s v="1"/>
    <s v="10590"/>
    <d v="2025-01-23T00:00:00"/>
    <s v="1000347374"/>
    <s v="JOSE LUIS ALDANA ROMERO"/>
    <s v="1002629376"/>
    <s v="CESAR AUGUSTO CACERES GONZALEZ"/>
    <d v="2025-01-23T00:00:00"/>
    <s v="7990990000"/>
    <s v="Transitoria Presupuesto CDP CRP"/>
  </r>
  <r>
    <s v="2025"/>
    <n v="3"/>
    <d v="2025-01-01T00:00:00"/>
    <d v="2025-05-27T00:00:00"/>
    <s v="0118-01"/>
    <x v="34"/>
    <s v="Implementación de acciones y estrategias - Documentos de evaluación"/>
    <x v="868"/>
    <d v="2025-03-17T00:00:00"/>
    <s v="PRESTAR SERVICIOS PROFESIONALES PARA APOYAR TÉCNICAMENTE EN LA FUNCIÓNDE VIGILANCIA DE ENAJENADORES DE VIVIENDA Y ARRENDADORES A CARGO DE LASUBDIRECCIÓN DE PREVENCIÓN Y SEGUIMIENTO."/>
    <s v="1-100-F001"/>
    <s v="VA-RECURSOS DISTRITO"/>
    <s v="O232020200991123"/>
    <s v="Servicios de la administración pública relacionados con la vivienda e infraestructura de servicios públicos"/>
    <s v="PM/0118/0117/45990010226"/>
    <s v="Servicio de prevención, vigilancia y seguimiento d"/>
    <n v="6"/>
    <n v="0"/>
    <n v="0"/>
    <n v="6"/>
    <s v="0000726374"/>
    <s v="1"/>
    <s v="10901"/>
    <d v="2025-03-17T00:00:00"/>
    <s v="1005450425"/>
    <s v="CARLOS ANDRES DANIELS JARAMILLO"/>
    <s v="1002629376"/>
    <s v="CESAR AUGUSTO CACERES GONZALEZ"/>
    <d v="2025-03-17T00:00:00"/>
    <s v="7990990000"/>
    <s v="Transitoria Presupuesto CDP CRP"/>
  </r>
  <r>
    <s v="2025"/>
    <n v="3"/>
    <d v="2025-01-01T00:00:00"/>
    <d v="2025-05-27T00:00:00"/>
    <s v="0118-01"/>
    <x v="34"/>
    <s v="Implementación de acciones y estrategias - Documentos de evaluación"/>
    <x v="868"/>
    <d v="2025-03-17T00:00:00"/>
    <s v="PRESTAR SERVICIOS PROFESIONALES PARA APOYAR TÉCNICAMENTE EN LA FUNCIÓNDE VIGILANCIA DE ENAJENADORES DE VIVIENDA Y ARRENDADORES A CARGO DE LA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0"/>
    <n v="0"/>
    <n v="38671362"/>
    <s v="0000726374"/>
    <s v="2"/>
    <s v="10901"/>
    <d v="2025-03-17T00:00:00"/>
    <s v="1005450425"/>
    <s v="CARLOS ANDRES DANIELS JARAMILLO"/>
    <s v="1002629376"/>
    <s v="CESAR AUGUSTO CACERES GONZALEZ"/>
    <d v="2025-03-17T00:00:00"/>
    <s v="7990990000"/>
    <s v="Transitoria Presupuesto CDP CRP"/>
  </r>
  <r>
    <s v="2025"/>
    <n v="3"/>
    <d v="2025-01-01T00:00:00"/>
    <d v="2025-05-27T00:00:00"/>
    <s v="0118-01"/>
    <x v="39"/>
    <s v="Implementación de acciones y estrategias - Servicio de asistencia técnica"/>
    <x v="869"/>
    <d v="2025-03-17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61229657"/>
    <n v="0"/>
    <n v="0"/>
    <n v="61229657"/>
    <s v="0000726390"/>
    <s v="1"/>
    <s v="10642"/>
    <d v="2025-03-17T00:00:00"/>
    <s v="1005450425"/>
    <s v="CARLOS ANDRES DANIELS JARAMILLO"/>
    <s v="1002629376"/>
    <s v="CESAR AUGUSTO CACERES GONZALEZ"/>
    <d v="2025-03-17T00:00:00"/>
    <s v="7990990000"/>
    <s v="Transitoria Presupuesto CDP CRP"/>
  </r>
  <r>
    <s v="2025"/>
    <n v="3"/>
    <d v="2025-01-01T00:00:00"/>
    <d v="2025-05-27T00:00:00"/>
    <s v="0118-01"/>
    <x v="34"/>
    <s v="Implementación de acciones y estrategias - Documentos de evaluación"/>
    <x v="870"/>
    <d v="2025-03-17T00:00:00"/>
    <s v="PRESTAR SERVICIOS PROFESIONALES PARA APOYAR JURÍDICAMENTE EN LA REVISIÓNY/O SUSTANCIACIÓN DE ACTOS ADMINISTRATIVOS Y DEMÁS ACTUACIONESPROCESALES QUE CORRESPONDAN A LOS PROCESOS ADMINISTRATIVOSSANCIONATORIOS."/>
    <s v="1-100-I019"/>
    <s v="VA-Otras multas"/>
    <s v="O232020200991123"/>
    <s v="Servicios de la administración pública relacionados con la vivienda e infraestructura de servicios públicos"/>
    <s v="PM/0118/0117/45990010226"/>
    <s v="Servicio de prevención, vigilancia y seguimiento d"/>
    <n v="65845836"/>
    <n v="0"/>
    <n v="0"/>
    <n v="9"/>
    <s v="0000726394"/>
    <s v="1"/>
    <s v="10568"/>
    <d v="2025-03-17T00:00:00"/>
    <s v="1000668702"/>
    <s v="JAZMIN ROCIO OROZCO RODRIGUEZ"/>
    <s v="1002629376"/>
    <s v="CESAR AUGUSTO CACERES GONZALEZ"/>
    <d v="2025-03-17T00:00:00"/>
    <s v="7990990000"/>
    <s v="Transitoria Presupuesto CDP CRP"/>
  </r>
  <r>
    <s v="2025"/>
    <n v="2"/>
    <d v="2025-01-01T00:00:00"/>
    <d v="2025-05-27T00:00:00"/>
    <s v="0118-01"/>
    <x v="45"/>
    <s v="Implementación de las estrategias de gen - Documentos de planeación"/>
    <x v="871"/>
    <d v="2025-02-20T00:00:00"/>
    <s v="PRESTAR SERVICIOS PROFESIONALES PARA LA CONSOLIDACIÓN, ESTANDARIZACIÓN YGEORREFERENCIACIÓN DE LA INFORMACIÓN ALFANUMÉRICA Y GEOGRÁFICA PARA LAELABORACIÓN DE INDICADORES, INVESTIGACIONES Y ANÁLISIS PARA EL HÁBITAT YLA REGIÓN."/>
    <s v="1-100-F001"/>
    <s v="VA-RECURSOS DISTRITO"/>
    <s v="O232020200991123"/>
    <s v="Servicios de la administración pública relacionados con la vivienda e infraestructura de servicios públicos"/>
    <s v="PM/0118/0101/45990190213"/>
    <s v="SERVICIO DE ASISTENCIA TÉCNICA PARA LA PLANEACIÓN"/>
    <n v="72228333"/>
    <n v="0"/>
    <n v="0"/>
    <n v="0"/>
    <s v="0000717018"/>
    <s v="1"/>
    <s v="9949"/>
    <d v="2025-02-20T00:00:00"/>
    <s v="1002135545"/>
    <s v="MARIA PAULA SALCEDO PORRAS"/>
    <s v="1002629376"/>
    <s v="CESAR AUGUSTO CACERES GONZALEZ"/>
    <d v="2025-02-20T00:00:00"/>
    <s v="7990990000"/>
    <s v="Transitoria Presupuesto CDP CRP"/>
  </r>
  <r>
    <s v="2025"/>
    <n v="2"/>
    <d v="2025-01-01T00:00:00"/>
    <d v="2025-05-27T00:00:00"/>
    <s v="0118-01"/>
    <x v="17"/>
    <s v="Subsidio Distrital de Vivienda para el a - Servicio de apoyo financiero para adquisición de vivienda"/>
    <x v="872"/>
    <d v="2025-02-21T00:00:00"/>
    <s v="PRESTAR SERVICIOS PROFESIONALES DE CARÁCTER TÉCNICO PARA  REALIZARSEGUIMIENTO Y GESTIÓN A LOS PROYECTOS DE VIVIENDA E IMPULSAR LASESTRATEGIAS Y PROGRAMAS DE ACCESO A LA VIVIENDA  DEFINIDOS POR LASECRETARÍA DISTRITAL DEL HÁBITAT"/>
    <s v="1-100-F039"/>
    <s v="VA-Crédito"/>
    <s v="O232020200991123"/>
    <s v="Servicios de la administración pública relacionados con la vivienda e infraestructura de servicios públicos"/>
    <s v="PM/0118/0104/40010310222"/>
    <s v="Subsidio para adquisición de vivienda nueva urbana"/>
    <n v="95056249"/>
    <n v="0"/>
    <n v="0"/>
    <n v="0"/>
    <s v="0000718173"/>
    <s v="1"/>
    <s v="10265"/>
    <d v="2025-02-21T00:00:00"/>
    <s v="1011007878"/>
    <s v="DANIEL EDUARDO CONTRERAS CASTRO"/>
    <s v="1002629376"/>
    <s v="CESAR AUGUSTO CACERES GONZALEZ"/>
    <d v="2025-02-21T00:00:00"/>
    <s v="7990990000"/>
    <s v="Transitoria Presupuesto CDP CRP"/>
  </r>
  <r>
    <s v="2025"/>
    <n v="2"/>
    <d v="2025-01-01T00:00:00"/>
    <d v="2025-05-27T00:00:00"/>
    <s v="0118-01"/>
    <x v="14"/>
    <s v="Fortalecimiento en la gestión pública in - Servicio de Implementación Sistemas de Gestión"/>
    <x v="873"/>
    <d v="2025-02-05T00:00:00"/>
    <s v="PRESTAR SERVICIOS PROFESIONALES PARA REALIZAR ACTIVIDADES RELACIONADASCON LA FORMULACIÓN, ACTUALIZACIÓN Y SEGUIMIENTO DE LOS PROYECTOS DEINVERSIÓN ASIGNADOS EN LAS HERRAMIENTAS DISPUESTAS POR LA ENTIDAD, ASÍCOMO REALIZAR EL SEGUIMIENTO, Y REPORTE DE AVANCE A LAS METAS DEL AREASASOCIADAS AL PROYECTO DE INVERSION 8148."/>
    <s v="1-100-F001"/>
    <s v="VA-RECURSOS DISTRITO"/>
    <s v="O232020200991123"/>
    <s v="Servicios de la administración pública relacionados con la vivienda e infraestructura de servicios públicos"/>
    <s v="PM/0118/0118/45990230250"/>
    <s v="Estrategias de gestión institucional y de la cultu"/>
    <n v="44657298"/>
    <n v="0"/>
    <n v="0"/>
    <n v="0"/>
    <s v="0000706320"/>
    <s v="1"/>
    <s v="10623"/>
    <d v="2025-02-05T00:00:00"/>
    <s v="1000292975"/>
    <s v="JACKELYN YATE CABRERA"/>
    <s v="1002629376"/>
    <s v="CESAR AUGUSTO CACERES GONZALEZ"/>
    <d v="2025-02-05T00:00:00"/>
    <s v="7990990000"/>
    <s v="Transitoria Presupuesto CDP CRP"/>
  </r>
  <r>
    <s v="2025"/>
    <n v="2"/>
    <d v="2025-01-01T00:00:00"/>
    <d v="2025-05-27T00:00:00"/>
    <s v="0118-01"/>
    <x v="34"/>
    <s v="Implementación de acciones y estrategias - Documentos de evaluación"/>
    <x v="874"/>
    <d v="2025-02-28T00:00:00"/>
    <s v="PRESTAR SERVICIOS PROFESIONALES DE CARÁCTER FINANCIERO Y CONTABLE A LASUBDIRECCIÓN DE PREVENCIÓN Y SEGUIMIENTO EN LOS TRÁMITES RELACIONADOSCON EL REGISTRO DE ENAJENADORES Y MATRÍCULAS DE ARRENDADORES DEVIVIENDAEN EL D.C"/>
    <s v="1-100-F001"/>
    <s v="VA-RECURSOS DISTRITO"/>
    <s v="O232020200991123"/>
    <s v="Servicios de la administración pública relacionados con la vivienda e infraestructura de servicios públicos"/>
    <s v="PM/0118/0117/45990010226"/>
    <s v="Servicio de prevención, vigilancia y seguimiento d"/>
    <n v="58007043"/>
    <n v="0"/>
    <n v="0"/>
    <n v="0"/>
    <s v="0000720935"/>
    <s v="1"/>
    <s v="10583"/>
    <d v="2025-02-27T00:00:00"/>
    <s v="1005450425"/>
    <s v="CARLOS ANDRES DANIELS JARAMILLO"/>
    <s v="1002629376"/>
    <s v="CESAR AUGUSTO CACERES GONZALEZ"/>
    <d v="2025-02-28T00:00:00"/>
    <s v="7990990000"/>
    <s v="Transitoria Presupuesto CDP CRP"/>
  </r>
  <r>
    <s v="2025"/>
    <n v="2"/>
    <d v="2025-01-01T00:00:00"/>
    <d v="2025-05-27T00:00:00"/>
    <s v="0118-01"/>
    <x v="45"/>
    <s v="Implementación de las estrategias de gen - Documentos de planeación"/>
    <x v="875"/>
    <d v="2025-02-20T00:00:00"/>
    <s v="PRESTAR SERVICIOS PROFESIONALES EN LAS ACTIVIDADES DE GESTIÓN,CONTRATACIÓN Y SEGUIMIENTO PRESUPUESTAL DE LAS METAS PROYECTO DEINVERSIÓN A CARGO DE LA SUBDIRECCIÓN DE INFORMACIÓN SECTORIAL."/>
    <s v="1-100-F001"/>
    <s v="VA-RECURSOS DISTRITO"/>
    <s v="O232020200991123"/>
    <s v="Servicios de la administración pública relacionados con la vivienda e infraestructura de servicios públicos"/>
    <s v="PM/0118/0101/45990190213"/>
    <s v="SERVICIO DE ASISTENCIA TÉCNICA PARA LA PLANEACIÓN"/>
    <n v="73380957"/>
    <n v="0"/>
    <n v="0"/>
    <n v="0"/>
    <s v="0000717015"/>
    <s v="1"/>
    <s v="9947"/>
    <d v="2025-02-20T00:00:00"/>
    <s v="1002135545"/>
    <s v="MARIA PAULA SALCEDO PORRAS"/>
    <s v="1002629376"/>
    <s v="CESAR AUGUSTO CACERES GONZALEZ"/>
    <d v="2025-02-20T00:00:00"/>
    <s v="7990990000"/>
    <s v="Transitoria Presupuesto CDP CRP"/>
  </r>
  <r>
    <s v="2025"/>
    <n v="2"/>
    <d v="2025-01-01T00:00:00"/>
    <d v="2025-05-27T00:00:00"/>
    <s v="0118-01"/>
    <x v="6"/>
    <s v="Adecuación de entornos urbanos y/o rura - Espacio publico adecuado"/>
    <x v="876"/>
    <d v="2025-02-05T00:00:00"/>
    <s v="PRESTAR SERVICIOS PROFESIONALES EN ASPECTOS TÉCNICOS - AMBIENTALES Y DESEGURIDAD Y SALUD EN EL TRABAJO PARA LA ESTRUCTURACIÓN DE LAS OBRASDESARROLLADAS EN TERRITORIOS PRIORIZADOS POR LA SECRETARÍA DISTRITAL DELHÁBITAT."/>
    <s v="1-100-F039"/>
    <s v="VA-Crédito"/>
    <s v="O2320202005040254211"/>
    <s v="Servicios generales de construcción de carreteras (excepto carreteras elevadas), calles"/>
    <s v="PM/0118/0110/40020200214"/>
    <s v="Espacio público intervenido"/>
    <n v="60286320"/>
    <n v="0"/>
    <n v="0"/>
    <n v="0"/>
    <s v="0000706305"/>
    <s v="1"/>
    <s v="10535"/>
    <d v="2025-02-05T00:00:00"/>
    <s v="1000106873"/>
    <s v="LINA MARIA GONZALEZ BOTERO"/>
    <s v="1002629376"/>
    <s v="CESAR AUGUSTO CACERES GONZALEZ"/>
    <d v="2025-02-05T00:00:00"/>
    <s v="7990990000"/>
    <s v="Transitoria Presupuesto CDP CRP"/>
  </r>
  <r>
    <s v="2025"/>
    <n v="2"/>
    <d v="2025-01-01T00:00:00"/>
    <d v="2025-05-27T00:00:00"/>
    <s v="0118-01"/>
    <x v="12"/>
    <s v="Implementación de las estrategias de gen - Servicio de información actualizado"/>
    <x v="877"/>
    <d v="2025-02-20T00:00:00"/>
    <s v="PRESTAR SERVICIOS PROFESIONALES PARA REALIZAR ACTIVIDADES DEACOMPAÑAMIENTO DESDE LOS COMPONENTES ADMINISTRATIVO  Y AMBIENTAL, ASÍCOMO ACOMPAÑAR LAS DIFERENTES ESTRATEGIAS QUE SE ADELANTEN EN LASUBDIRECCIÓN DE INFORMACIÓN SECTORIAL."/>
    <s v="1-100-F001"/>
    <s v="VA-RECURSOS DISTRITO"/>
    <s v="O232020200991123"/>
    <s v="Servicios de la administración pública relacionados con la vivienda e infraestructura de servicios públicos"/>
    <s v="PM/0118/0101/45990280213"/>
    <s v="SERVICIO DE ASISTENCIA TÉCNICA PARA LA PLANEACIÓN"/>
    <n v="57400000"/>
    <n v="0"/>
    <n v="0"/>
    <n v="0"/>
    <s v="0000717028"/>
    <s v="1"/>
    <s v="9956"/>
    <d v="2025-02-20T00:00:00"/>
    <s v="1002135545"/>
    <s v="MARIA PAULA SALCEDO PORRAS"/>
    <s v="1002629376"/>
    <s v="CESAR AUGUSTO CACERES GONZALEZ"/>
    <d v="2025-02-20T00:00:00"/>
    <s v="7990990000"/>
    <s v="Transitoria Presupuesto CDP CRP"/>
  </r>
  <r>
    <s v="2025"/>
    <n v="2"/>
    <d v="2025-01-01T00:00:00"/>
    <d v="2025-05-27T00:00:00"/>
    <s v="0118-01"/>
    <x v="17"/>
    <s v="Subsidio Distrital de Vivienda para el a - Servicio de apoyo financiero para adquisición de vivienda"/>
    <x v="878"/>
    <d v="2025-02-21T00:00:00"/>
    <s v="PRESTAR SERVICIOS PROFESIONALES DESDE EL COMPONENTE SOCIAL PARA REALIZARLA GESTIÓN E IMPLEMENTACIÓN DE LOS PROGRAMAS Y PROYECTOS DE SUBSIDIOS DEVIVIENDA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79213545"/>
    <n v="0"/>
    <n v="0"/>
    <n v="0"/>
    <s v="0000717731"/>
    <s v="1"/>
    <s v="10066"/>
    <d v="2025-02-21T00:00:00"/>
    <s v="1011007878"/>
    <s v="DANIEL EDUARDO CONTRERAS CASTRO"/>
    <s v="1002629376"/>
    <s v="CESAR AUGUSTO CACERES GONZALEZ"/>
    <d v="2025-02-21T00:00:00"/>
    <s v="7990990000"/>
    <s v="Transitoria Presupuesto CDP CRP"/>
  </r>
  <r>
    <s v="2025"/>
    <n v="2"/>
    <d v="2025-01-01T00:00:00"/>
    <d v="2025-05-27T00:00:00"/>
    <s v="0118-01"/>
    <x v="41"/>
    <s v="Asistencia técnica para la habilitación  - Servicios de información implementados"/>
    <x v="879"/>
    <d v="2025-02-14T00:00:00"/>
    <s v="PRESTAR SERVICIOS PROFESIONALES PARA APOYAR Y GESTIONAR LA OPERACIÓNEFICIENTE DE LA VENTANILLA ÚNICA DE LA CONSTRUCCIÓN (VUC)"/>
    <s v="1-100-F001"/>
    <s v="VA-RECURSOS DISTRITO"/>
    <s v="O232020200991123"/>
    <s v="Servicios de la administración pública relacionados con la vivienda e infraestructura de servicios públicos"/>
    <s v="PM/0118/0111/45990250215"/>
    <s v="Servicios de orientación y gestión frente a los re"/>
    <n v="66480120"/>
    <n v="0"/>
    <n v="0"/>
    <n v="0"/>
    <s v="0000713589"/>
    <s v="1"/>
    <s v="10257"/>
    <d v="2025-02-14T00:00:00"/>
    <s v="1002995155"/>
    <s v="JAIME OLAYA AMADO"/>
    <s v="1002629376"/>
    <s v="CESAR AUGUSTO CACERES GONZALEZ"/>
    <d v="2025-02-14T00:00:00"/>
    <s v="7990990000"/>
    <s v="Transitoria Presupuesto CDP CRP"/>
  </r>
  <r>
    <s v="2025"/>
    <n v="3"/>
    <d v="2025-01-01T00:00:00"/>
    <d v="2025-05-27T00:00:00"/>
    <s v="0118-01"/>
    <x v="22"/>
    <s v="Sueldo básico"/>
    <x v="880"/>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656770074"/>
    <n v="0"/>
    <n v="0"/>
    <n v="0"/>
    <s v="0000726711"/>
    <s v="1"/>
    <s v="34"/>
    <d v="2025-03-18T00:00:00"/>
    <s v="1000300664"/>
    <s v="ANA MILENA YELA ESCOBAR"/>
    <s v="1002629376"/>
    <s v="CESAR AUGUSTO CACERES GONZALEZ"/>
    <d v="2025-03-18T00:00:00"/>
    <s v="7990990000"/>
    <s v="Transitoria Presupuesto CDP CRP"/>
  </r>
  <r>
    <s v="2025"/>
    <n v="3"/>
    <d v="2025-01-01T00:00:00"/>
    <d v="2025-05-27T00:00:00"/>
    <s v="0118-01"/>
    <x v="63"/>
    <s v="Horas extras, dominicales, festivos y recargos"/>
    <x v="880"/>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2789890"/>
    <n v="0"/>
    <n v="0"/>
    <n v="0"/>
    <s v="0000726711"/>
    <s v="2"/>
    <s v="34"/>
    <d v="2025-03-18T00:00:00"/>
    <s v="1000300664"/>
    <s v="ANA MILENA YELA ESCOBAR"/>
    <s v="1002629376"/>
    <s v="CESAR AUGUSTO CACERES GONZALEZ"/>
    <d v="2025-03-18T00:00:00"/>
    <s v="7990990000"/>
    <s v="Transitoria Presupuesto CDP CRP"/>
  </r>
  <r>
    <s v="2025"/>
    <n v="3"/>
    <d v="2025-01-01T00:00:00"/>
    <d v="2025-05-27T00:00:00"/>
    <s v="0118-01"/>
    <x v="62"/>
    <s v="Gastos de representación"/>
    <x v="880"/>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82821463"/>
    <n v="0"/>
    <n v="0"/>
    <n v="0"/>
    <s v="0000726711"/>
    <s v="3"/>
    <s v="34"/>
    <d v="2025-03-18T00:00:00"/>
    <s v="1000300664"/>
    <s v="ANA MILENA YELA ESCOBAR"/>
    <s v="1002629376"/>
    <s v="CESAR AUGUSTO CACERES GONZALEZ"/>
    <d v="2025-03-18T00:00:00"/>
    <s v="7990990000"/>
    <s v="Transitoria Presupuesto CDP CRP"/>
  </r>
  <r>
    <s v="2025"/>
    <n v="3"/>
    <d v="2025-01-01T00:00:00"/>
    <d v="2025-05-27T00:00:00"/>
    <s v="0118-01"/>
    <x v="64"/>
    <s v="Subsidio de alimentación"/>
    <x v="880"/>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600977"/>
    <n v="0"/>
    <n v="0"/>
    <n v="0"/>
    <s v="0000726711"/>
    <s v="4"/>
    <s v="34"/>
    <d v="2025-03-18T00:00:00"/>
    <s v="1000300664"/>
    <s v="ANA MILENA YELA ESCOBAR"/>
    <s v="1002629376"/>
    <s v="CESAR AUGUSTO CACERES GONZALEZ"/>
    <d v="2025-03-18T00:00:00"/>
    <s v="7990990000"/>
    <s v="Transitoria Presupuesto CDP CRP"/>
  </r>
  <r>
    <s v="2025"/>
    <n v="3"/>
    <d v="2025-01-01T00:00:00"/>
    <d v="2025-05-27T00:00:00"/>
    <s v="0118-01"/>
    <x v="50"/>
    <s v="Auxilio de transporte"/>
    <x v="880"/>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1300000"/>
    <n v="0"/>
    <n v="0"/>
    <n v="0"/>
    <s v="0000726711"/>
    <s v="5"/>
    <s v="34"/>
    <d v="2025-03-18T00:00:00"/>
    <s v="1000300664"/>
    <s v="ANA MILENA YELA ESCOBAR"/>
    <s v="1002629376"/>
    <s v="CESAR AUGUSTO CACERES GONZALEZ"/>
    <d v="2025-03-18T00:00:00"/>
    <s v="7990990000"/>
    <s v="Transitoria Presupuesto CDP CRP"/>
  </r>
  <r>
    <s v="2025"/>
    <n v="3"/>
    <d v="2025-01-01T00:00:00"/>
    <d v="2025-05-27T00:00:00"/>
    <s v="0118-01"/>
    <x v="30"/>
    <s v="Bonificación por servicios prestados"/>
    <x v="880"/>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20893508"/>
    <n v="0"/>
    <n v="0"/>
    <n v="0"/>
    <s v="0000726711"/>
    <s v="6"/>
    <s v="34"/>
    <d v="2025-03-18T00:00:00"/>
    <s v="1000300664"/>
    <s v="ANA MILENA YELA ESCOBAR"/>
    <s v="1002629376"/>
    <s v="CESAR AUGUSTO CACERES GONZALEZ"/>
    <d v="2025-03-18T00:00:00"/>
    <s v="7990990000"/>
    <s v="Transitoria Presupuesto CDP CRP"/>
  </r>
  <r>
    <s v="2025"/>
    <n v="3"/>
    <d v="2025-01-01T00:00:00"/>
    <d v="2025-05-27T00:00:00"/>
    <s v="0118-01"/>
    <x v="52"/>
    <s v="Prima de vacaciones"/>
    <x v="880"/>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7039764"/>
    <n v="0"/>
    <n v="0"/>
    <n v="0"/>
    <s v="0000726711"/>
    <s v="7"/>
    <s v="34"/>
    <d v="2025-03-18T00:00:00"/>
    <s v="1000300664"/>
    <s v="ANA MILENA YELA ESCOBAR"/>
    <s v="1002629376"/>
    <s v="CESAR AUGUSTO CACERES GONZALEZ"/>
    <d v="2025-03-18T00:00:00"/>
    <s v="7990990000"/>
    <s v="Transitoria Presupuesto CDP CRP"/>
  </r>
  <r>
    <s v="2025"/>
    <n v="3"/>
    <d v="2025-01-01T00:00:00"/>
    <d v="2025-05-27T00:00:00"/>
    <s v="0118-01"/>
    <x v="59"/>
    <s v="Prima técnica salarial"/>
    <x v="880"/>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249837889"/>
    <n v="0"/>
    <n v="0"/>
    <n v="0"/>
    <s v="0000726711"/>
    <s v="8"/>
    <s v="34"/>
    <d v="2025-03-18T00:00:00"/>
    <s v="1000300664"/>
    <s v="ANA MILENA YELA ESCOBAR"/>
    <s v="1002629376"/>
    <s v="CESAR AUGUSTO CACERES GONZALEZ"/>
    <d v="2025-03-18T00:00:00"/>
    <s v="7990990000"/>
    <s v="Transitoria Presupuesto CDP CRP"/>
  </r>
  <r>
    <s v="2025"/>
    <n v="3"/>
    <d v="2025-01-01T00:00:00"/>
    <d v="2025-05-27T00:00:00"/>
    <s v="0118-01"/>
    <x v="65"/>
    <s v="Beneficios a los empleados a corto plazo"/>
    <x v="880"/>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11741206"/>
    <n v="0"/>
    <n v="0"/>
    <n v="0"/>
    <s v="0000726711"/>
    <s v="9"/>
    <s v="34"/>
    <d v="2025-03-18T00:00:00"/>
    <s v="1000300664"/>
    <s v="ANA MILENA YELA ESCOBAR"/>
    <s v="1002629376"/>
    <s v="CESAR AUGUSTO CACERES GONZALEZ"/>
    <d v="2025-03-18T00:00:00"/>
    <s v="7990990000"/>
    <s v="Transitoria Presupuesto CDP CRP"/>
  </r>
  <r>
    <s v="2025"/>
    <n v="3"/>
    <d v="2025-01-01T00:00:00"/>
    <d v="2025-05-27T00:00:00"/>
    <s v="0118-01"/>
    <x v="53"/>
    <s v="Bonificación especial de recreación"/>
    <x v="880"/>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644754"/>
    <n v="0"/>
    <n v="0"/>
    <n v="0"/>
    <s v="0000726711"/>
    <s v="10"/>
    <s v="34"/>
    <d v="2025-03-18T00:00:00"/>
    <s v="1000300664"/>
    <s v="ANA MILENA YELA ESCOBAR"/>
    <s v="1002629376"/>
    <s v="CESAR AUGUSTO CACERES GONZALEZ"/>
    <d v="2025-03-18T00:00:00"/>
    <s v="7990990000"/>
    <s v="Transitoria Presupuesto CDP CRP"/>
  </r>
  <r>
    <s v="2025"/>
    <n v="3"/>
    <d v="2025-01-01T00:00:00"/>
    <d v="2025-05-27T00:00:00"/>
    <s v="0118-01"/>
    <x v="67"/>
    <s v="Prima secretarial"/>
    <x v="880"/>
    <d v="2025-03-18T00:00:00"/>
    <s v="PAGO NÓMINA DE MARZO 2025 DE LOS FUNCIONARIOS DE LA PLANTA DE LASECRETARÍA DISTRITAL DEL HÁBITAT."/>
    <s v="1-100-F001"/>
    <s v="VA-RECURSOS DISTRITO"/>
    <s v="000000000000000000118"/>
    <s v="0118 - Programa Funcionamiento - SECRETARÍA DISTRITAL DE HABITAT"/>
    <s v="PM/0118/0001/FUNC"/>
    <s v="FUNCIONAMIENTO SECRETARÍA DISTRITAL DE HABITAT"/>
    <n v="59996"/>
    <n v="0"/>
    <n v="0"/>
    <n v="0"/>
    <s v="0000726711"/>
    <s v="11"/>
    <s v="34"/>
    <d v="2025-03-18T00:00:00"/>
    <s v="1000300664"/>
    <s v="ANA MILENA YELA ESCOBAR"/>
    <s v="1002629376"/>
    <s v="CESAR AUGUSTO CACERES GONZALEZ"/>
    <d v="2025-03-18T00:00:00"/>
    <s v="7990990000"/>
    <s v="Transitoria Presupuesto CDP CRP"/>
  </r>
  <r>
    <s v="2025"/>
    <n v="2"/>
    <d v="2025-01-01T00:00:00"/>
    <d v="2025-05-27T00:00:00"/>
    <s v="0118-01"/>
    <x v="35"/>
    <s v="Subsidio Distrital de Vivienda para el a - Servicio de apoyo financiero para mejoramiento de vivienda"/>
    <x v="881"/>
    <d v="2025-02-10T00:00:00"/>
    <s v="PRESTAR SERVICIOS PROFESIONALES EN EL ACOMPAÑAMIENTO TÉCNICO DELDESARROLLO DEL PROGRAMA DE MEJORAMIENTO DE VIVIENDA DE LA SECRETARIADISTRITAL DEL HÁBITAT."/>
    <s v="1-100-F039"/>
    <s v="VA-Crédito"/>
    <s v="O232020200991123"/>
    <s v="Servicios de la administración pública relacionados con la vivienda e infraestructura de servicios públicos"/>
    <s v="PM/0118/0103/40010320222"/>
    <s v="Subsidios para el Mejoramiento y habitabilidad urb"/>
    <n v="45214740"/>
    <n v="0"/>
    <n v="0"/>
    <n v="0"/>
    <s v="0000708931"/>
    <s v="1"/>
    <s v="10848"/>
    <d v="2025-02-10T00:00:00"/>
    <s v="1000106873"/>
    <s v="LINA MARIA GONZALEZ BOTERO"/>
    <s v="1002629376"/>
    <s v="CESAR AUGUSTO CACERES GONZALEZ"/>
    <d v="2025-02-11T00:00:00"/>
    <s v="7990990000"/>
    <s v="Transitoria Presupuesto CDP CRP"/>
  </r>
  <r>
    <s v="2025"/>
    <n v="2"/>
    <d v="2025-01-01T00:00:00"/>
    <d v="2025-05-27T00:00:00"/>
    <s v="0118-01"/>
    <x v="41"/>
    <s v="Asistencia técnica para la habilitación  - Servicios de información implementados"/>
    <x v="882"/>
    <d v="2025-02-14T00:00:00"/>
    <s v="PRESTAR SERVICIOS PROFESIONALES PARA ARTICULAR EL ACOMPAÑAMIENTOINTERINSTITUCIONAL EN LA GESTIÓN DE LOS Y TRÁMITES PARA LA INICIACIÓN DESOLUCIONES HABITACIONALES EN EL MARCO DE MEJORAMIENTO INTEGRAL DEVIVIENDA."/>
    <s v="1-100-F001"/>
    <s v="VA-RECURSOS DISTRITO"/>
    <s v="O232020200991123"/>
    <s v="Servicios de la administración pública relacionados con la vivienda e infraestructura de servicios públicos"/>
    <s v="PM/0118/0111/45990250215"/>
    <s v="Servicios de orientación y gestión frente a los re"/>
    <n v="85474440"/>
    <n v="0"/>
    <n v="0"/>
    <n v="0"/>
    <s v="0000713592"/>
    <s v="1"/>
    <s v="10358"/>
    <d v="2025-02-14T00:00:00"/>
    <s v="1002995155"/>
    <s v="JAIME OLAYA AMADO"/>
    <s v="1002629376"/>
    <s v="CESAR AUGUSTO CACERES GONZALEZ"/>
    <d v="2025-02-14T00:00:00"/>
    <s v="7990990000"/>
    <s v="Transitoria Presupuesto CDP CRP"/>
  </r>
  <r>
    <s v="2025"/>
    <n v="2"/>
    <d v="2025-01-01T00:00:00"/>
    <d v="2025-05-27T00:00:00"/>
    <s v="0118-01"/>
    <x v="3"/>
    <s v="Desarrollo de estrategias que promuevan  - Espacio publico adecuado"/>
    <x v="883"/>
    <d v="2025-02-26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38133333"/>
    <n v="0"/>
    <n v="0"/>
    <n v="0"/>
    <s v="0000720051"/>
    <s v="1"/>
    <s v="10768"/>
    <d v="2025-02-26T00:00:00"/>
    <s v="1000347374"/>
    <s v="JOSE LUIS ALDANA ROMERO"/>
    <s v="1002629376"/>
    <s v="CESAR AUGUSTO CACERES GONZALEZ"/>
    <d v="2025-02-26T00:00:00"/>
    <s v="7990990000"/>
    <s v="Transitoria Presupuesto CDP CRP"/>
  </r>
  <r>
    <s v="2025"/>
    <n v="2"/>
    <d v="2025-01-01T00:00:00"/>
    <d v="2025-05-27T00:00:00"/>
    <s v="0118-01"/>
    <x v="48"/>
    <s v="Fortalecimiento en la gestión pública in - Documento para la planeación estratégica en TI"/>
    <x v="884"/>
    <d v="2025-02-05T00:00:00"/>
    <s v="PRESTAR SUS SERVICIOS PROFESIONALES EN LA APLICACIÓN DE METODOLOGIA DEGERENCIA DE PROYECTOS A LAS INICIATIVAS TECNOLÓGICAS DE LA SDHT."/>
    <s v="1-100-F001"/>
    <s v="VA-RECURSOS DISTRITO"/>
    <s v="O232020200991191"/>
    <s v="Servicios administrativos relacionados con los trabajadores estatales"/>
    <s v="PM/0118/0118/45990050250"/>
    <s v="Estrategias de gestión institucional y de la cultu"/>
    <n v="28904400"/>
    <n v="0"/>
    <n v="0"/>
    <n v="0"/>
    <s v="0000706282"/>
    <s v="1"/>
    <s v="10685"/>
    <d v="2025-02-05T00:00:00"/>
    <s v="1000300664"/>
    <s v="ANA MILENA YELA ESCOBAR"/>
    <s v="1002629376"/>
    <s v="CESAR AUGUSTO CACERES GONZALEZ"/>
    <d v="2025-02-05T00:00:00"/>
    <s v="7990990000"/>
    <s v="Transitoria Presupuesto CDP CRP"/>
  </r>
  <r>
    <s v="2025"/>
    <n v="2"/>
    <d v="2025-01-01T00:00:00"/>
    <d v="2025-05-27T00:00:00"/>
    <s v="0118-01"/>
    <x v="39"/>
    <s v="Implementación de acciones y estrategias - Servicio de asistencia técnica"/>
    <x v="885"/>
    <d v="2025-02-24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18838"/>
    <s v="1"/>
    <s v="10804"/>
    <d v="2025-02-21T00:00:00"/>
    <s v="1005450425"/>
    <s v="CARLOS ANDRES DANIELS JARAMILLO"/>
    <s v="1002629376"/>
    <s v="CESAR AUGUSTO CACERES GONZALEZ"/>
    <d v="2025-02-24T00:00:00"/>
    <s v="7990990000"/>
    <s v="Transitoria Presupuesto CDP CRP"/>
  </r>
  <r>
    <s v="2025"/>
    <n v="2"/>
    <d v="2025-01-01T00:00:00"/>
    <d v="2025-05-27T00:00:00"/>
    <s v="0118-01"/>
    <x v="44"/>
    <s v="Implementación de las estrategias de gen - Servicio de educación informal"/>
    <x v="886"/>
    <d v="2025-02-20T00:00:00"/>
    <s v="PRESTAR SERVICIOS PROFESIONALES PARA LA GESTIÓN ADMINISTRATIVA Y DELOGÍSTICA EN LAS ACTIVIDADES PROPIAS DE LA SUBDIRECCIÓN DE INFORMACIÓNSECTORIAL."/>
    <s v="1-100-F001"/>
    <s v="VA-RECURSOS DISTRITO"/>
    <s v="O232020200991123"/>
    <s v="Servicios de la administración pública relacionados con la vivienda e infraestructura de servicios públicos"/>
    <s v="PM/0118/0101/45990300213"/>
    <s v="SERVICIO DE ASISTENCIA TÉCNICA PARA LA PLANEACIÓN"/>
    <n v="54800000"/>
    <n v="0"/>
    <n v="0"/>
    <n v="0"/>
    <s v="0000717016"/>
    <s v="1"/>
    <s v="9948"/>
    <d v="2025-02-20T00:00:00"/>
    <s v="1002135545"/>
    <s v="MARIA PAULA SALCEDO PORRAS"/>
    <s v="1002629376"/>
    <s v="CESAR AUGUSTO CACERES GONZALEZ"/>
    <d v="2025-02-20T00:00:00"/>
    <s v="7990990000"/>
    <s v="Transitoria Presupuesto CDP CRP"/>
  </r>
  <r>
    <s v="2025"/>
    <n v="2"/>
    <d v="2025-01-01T00:00:00"/>
    <d v="2025-05-27T00:00:00"/>
    <s v="0118-01"/>
    <x v="34"/>
    <s v="Implementación de acciones y estrategias - Documentos de evaluación"/>
    <x v="887"/>
    <d v="2025-02-28T00:00:00"/>
    <s v="PRESTAR SERVICIOS PROFESIONALES PARA ACOMPAÑAR JURÍDICAMENTE ELSEGUIMIENTO A LOS PROCESOS DE INTERVENCIÓN Y TOMA DE POSESIÓN QUE SEADELANTAN CON OCASIÓN DE LA INSPECCIÓN, VIGILANCIA Y CONTROL."/>
    <s v="1-100-F001"/>
    <s v="VA-RECURSOS DISTRITO"/>
    <s v="O232020200991123"/>
    <s v="Servicios de la administración pública relacionados con la vivienda e infraestructura de servicios públicos"/>
    <s v="PM/0118/0117/45990010226"/>
    <s v="Servicio de prevención, vigilancia y seguimiento d"/>
    <n v="96388090"/>
    <n v="0"/>
    <n v="0"/>
    <n v="0"/>
    <s v="0000720954"/>
    <s v="1"/>
    <s v="10715"/>
    <d v="2025-02-28T00:00:00"/>
    <s v="1005450425"/>
    <s v="CARLOS ANDRES DANIELS JARAMILLO"/>
    <s v="1002629376"/>
    <s v="CESAR AUGUSTO CACERES GONZALEZ"/>
    <d v="2025-02-28T00:00:00"/>
    <s v="7990990000"/>
    <s v="Transitoria Presupuesto CDP CRP"/>
  </r>
  <r>
    <s v="2025"/>
    <n v="3"/>
    <d v="2025-01-01T00:00:00"/>
    <d v="2025-05-27T00:00:00"/>
    <s v="0118-01"/>
    <x v="17"/>
    <s v="Subsidio Distrital de Vivienda para el a - Servicio de apoyo financiero para adquisición de vivienda"/>
    <x v="888"/>
    <d v="2025-03-04T00:00:00"/>
    <s v="PRESTAR SERVICIOS PROFESIONALES PARA APOYAR LA IMPLEMENTACIÓN, DISEÑO YMANTENIMIENTO DEL SISTEMA DE INFORMACIÓN Y FUNCIONALIDADES DE PÁGINASWEB, REALIZAR LA CONFIGURACIÓN Y ACTUALIZACIÓN DE LOS SERVIDORES LOCALESY DE PRODUCCIÓN EN EL MARCO DE LOS PROGRAMAS Y PROYECTOS DE ACCESO A LAVIVIENDA GESTION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2286000"/>
    <n v="0"/>
    <n v="0"/>
    <n v="0"/>
    <s v="0000721853"/>
    <s v="1"/>
    <s v="10110"/>
    <d v="2025-03-04T00:00:00"/>
    <s v="1011007878"/>
    <s v="DANIEL EDUARDO CONTRERAS CASTRO"/>
    <s v="1002629376"/>
    <s v="CESAR AUGUSTO CACERES GONZALEZ"/>
    <d v="2025-03-04T00:00:00"/>
    <s v="7990990000"/>
    <s v="Transitoria Presupuesto CDP CRP"/>
  </r>
  <r>
    <s v="2025"/>
    <n v="3"/>
    <d v="2025-01-01T00:00:00"/>
    <d v="2025-05-27T00:00:00"/>
    <s v="0118-01"/>
    <x v="8"/>
    <s v="Estudios y diseños de proyectos para el  - Espacio publico adecuado"/>
    <x v="889"/>
    <d v="2025-03-17T00:00:00"/>
    <s v="RECURSOS PARA PAGO DE PASIVOS"/>
    <s v="1-601-I037"/>
    <s v="PAS-Crédito"/>
    <s v="O2320202005040254211"/>
    <s v="Servicios generales de construcción de carreteras (excepto carreteras elevadas), calles"/>
    <s v="PM/0118/0110/40020200320"/>
    <s v="Espacio público intervenido"/>
    <n v="187556009"/>
    <n v="187556009"/>
    <n v="0"/>
    <n v="0"/>
    <s v="0000726525"/>
    <s v="1"/>
    <s v="11000"/>
    <d v="2025-03-17T00:00:00"/>
    <s v="1000162187"/>
    <s v="CAMILO ANDRES PEÑUELA CANO"/>
    <s v="1002629376"/>
    <s v="CESAR AUGUSTO CACERES GONZALEZ"/>
    <d v="2025-03-17T00:00:00"/>
    <s v="7990990000"/>
    <s v="Transitoria Presupuesto CDP CRP"/>
  </r>
  <r>
    <s v="2025"/>
    <n v="2"/>
    <d v="2025-01-01T00:00:00"/>
    <d v="2025-05-27T00:00:00"/>
    <s v="0118-01"/>
    <x v="10"/>
    <s v="Fortalecimiento en la gestión pública in - Servicio de asistencia técnica"/>
    <x v="890"/>
    <d v="2025-02-27T00:00:00"/>
    <s v="CONTRATAR EL SERVICIO DE COMPUTACIÓN EN LA NUBE PARA EL SISTEMA JSP7-ERP"/>
    <s v="1-100-F001"/>
    <s v="VA-RECURSOS DISTRITO"/>
    <s v="O232020200991191"/>
    <s v="Servicios administrativos relacionados con los trabajadores estatales"/>
    <s v="PM/0118/0118/45990310250"/>
    <s v="Estrategias de gestión institucional y de la cultu"/>
    <n v="308734802"/>
    <n v="308734802"/>
    <n v="0"/>
    <n v="0"/>
    <s v="0000720609"/>
    <s v="1"/>
    <s v="10139"/>
    <d v="2025-02-27T00:00:00"/>
    <s v="1002629376"/>
    <s v="CESAR AUGUSTO CACERES GONZALEZ"/>
    <s v="1002629376"/>
    <s v="CESAR AUGUSTO CACERES GONZALEZ"/>
    <d v="2025-02-27T00:00:00"/>
    <s v="7990990000"/>
    <s v="Transitoria Presupuesto CDP CRP"/>
  </r>
  <r>
    <s v="2025"/>
    <n v="1"/>
    <d v="2025-01-01T00:00:00"/>
    <d v="2025-05-27T00:00:00"/>
    <s v="0118-01"/>
    <x v="17"/>
    <s v="Subsidio Distrital de Vivienda para el a - Servicio de apoyo financiero para adquisición de vivienda"/>
    <x v="891"/>
    <d v="2025-01-22T00:00:00"/>
    <s v="PRESTAR SERVICIOS PROFESIONALES EN COMUNICACIONES Y APOYO ADMINISTRATIVOPARA LAS ACTIVIDADES QUE DESARROLLA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68000000"/>
    <n v="68000000"/>
    <n v="0"/>
    <n v="0"/>
    <s v="0000691242"/>
    <s v="1"/>
    <s v="10336"/>
    <d v="2025-01-22T00:00:00"/>
    <s v="1011007878"/>
    <s v="DANIEL EDUARDO CONTRERAS CASTRO"/>
    <s v="1002629376"/>
    <s v="CESAR AUGUSTO CACERES GONZALEZ"/>
    <d v="2025-01-22T00:00:00"/>
    <s v="7990990000"/>
    <s v="Transitoria Presupuesto CDP CRP"/>
  </r>
  <r>
    <s v="2025"/>
    <n v="3"/>
    <d v="2025-01-01T00:00:00"/>
    <d v="2025-05-27T00:00:00"/>
    <s v="0118-01"/>
    <x v="17"/>
    <s v="Subsidio Distrital de Vivienda para el a - Servicio de apoyo financiero para adquisición de vivienda"/>
    <x v="892"/>
    <d v="2025-03-13T00:00:00"/>
    <s v="PRESTAR SERVICIOS PROFESIONALES PARA REALIZAR GESTIÓN ADMINISTRATIVA YTECNICA DE LOS PROGRAMAS Y PROYECTOS A CARGO DE LA SUBSECRETARIA DEGESTION FINANCIERA."/>
    <s v="1-100-F039"/>
    <s v="VA-Crédito"/>
    <s v="O232020200991123"/>
    <s v="Servicios de la administración pública relacionados con la vivienda e infraestructura de servicios públicos"/>
    <s v="PM/0118/0104/40010310222"/>
    <s v="Subsidio para adquisición de vivienda nueva urbana"/>
    <n v="67900000"/>
    <n v="67900000"/>
    <n v="0"/>
    <n v="0"/>
    <s v="0000725433"/>
    <s v="1"/>
    <s v="10300"/>
    <d v="2025-03-13T00:00:00"/>
    <s v="1011007878"/>
    <s v="DANIEL EDUARDO CONTRERAS CASTRO"/>
    <s v="1002629376"/>
    <s v="CESAR AUGUSTO CACERES GONZALEZ"/>
    <d v="2025-03-13T00:00:00"/>
    <s v="7990990000"/>
    <s v="Transitoria Presupuesto CDP CRP"/>
  </r>
  <r>
    <s v="2025"/>
    <n v="2"/>
    <d v="2025-01-01T00:00:00"/>
    <d v="2025-05-27T00:00:00"/>
    <s v="0118-01"/>
    <x v="9"/>
    <s v="Subsidio Distrital de Vivienda para el a - Vivienda de Interés Social mejoradas"/>
    <x v="893"/>
    <d v="2025-02-25T00:00:00"/>
    <s v="PRESTAR SERVICIOS DE APOYO DESDE DEL COMPONENTE TÉCNICO EN LAESTRUCTURACIÓN Y DESARROLLO DE LOS CONVENIOS Y PROYECTOS PARA ELDESARROLLO DE SOLUCIONES HABITACIONALES DE LA SECRETARÍA DISTRITAL DELHÁBITAT."/>
    <s v="1-100-F039"/>
    <s v="VA-Crédito"/>
    <s v="O232020200883221"/>
    <s v="Servicios de planeación urbana"/>
    <s v="PM/0118/0103/40010440222"/>
    <s v="Subsidios para el Mejoramiento y habitabilidad urb"/>
    <n v="77195394"/>
    <n v="77195394"/>
    <n v="0"/>
    <n v="0"/>
    <s v="0000718924"/>
    <s v="1"/>
    <s v="11038"/>
    <d v="2025-02-24T00:00:00"/>
    <s v="1000117545"/>
    <s v="CAMILO EDUARDO TORRES MUÑOZ"/>
    <s v="1002629376"/>
    <s v="CESAR AUGUSTO CACERES GONZALEZ"/>
    <d v="2025-02-25T00:00:00"/>
    <s v="7990990000"/>
    <s v="Transitoria Presupuesto CDP CRP"/>
  </r>
  <r>
    <s v="2025"/>
    <n v="2"/>
    <d v="2025-01-01T00:00:00"/>
    <d v="2025-05-27T00:00:00"/>
    <s v="0118-01"/>
    <x v="10"/>
    <s v="Fortalecimiento en la gestión pública in - Servicio de asistencia técnica"/>
    <x v="894"/>
    <d v="2025-02-03T00:00:00"/>
    <s v="PRESTAR SERVICIOS PROFESIONALES PARA DESARROLLAR LAS ACTIVIDADESJURÍDICAS DERIVADAS DE LAS ETAPAS PRECONTRACTUAL, CONTRACTUAL YPOSTCONTRACTUAL DE LOS PROCESOS DE SELECCIÓN, ASÍ COMO APOYAR EN LADEFINICIÓN DE DOCUMENTOS SIG PARA LAS ETAPAS ANTES MENCIONADASADELANTADOS POR LA SECRETARÍA DISTRITAL DEL HÁBITAT."/>
    <s v="1-100-F001"/>
    <s v="VA-RECURSOS DISTRITO"/>
    <s v="O232020200991191"/>
    <s v="Servicios administrativos relacionados con los trabajadores estatales"/>
    <s v="PM/0118/0118/45990310250"/>
    <s v="Estrategias de gestión institucional y de la cultu"/>
    <n v="76906350"/>
    <n v="68959360"/>
    <n v="0"/>
    <n v="0"/>
    <s v="0000703950"/>
    <s v="1"/>
    <s v="11061"/>
    <d v="2025-02-03T00:00:00"/>
    <s v="1004902605"/>
    <s v="PAOLA ANDREA CALDERON VARGAS"/>
    <s v="1002629376"/>
    <s v="CESAR AUGUSTO CACERES GONZALEZ"/>
    <d v="2025-02-03T00:00:00"/>
    <s v="7990990000"/>
    <s v="Transitoria Presupuesto CDP CRP"/>
  </r>
  <r>
    <s v="2025"/>
    <n v="1"/>
    <d v="2025-01-01T00:00:00"/>
    <d v="2025-05-27T00:00:00"/>
    <s v="0118-01"/>
    <x v="17"/>
    <s v="Subsidio Distrital de Vivienda para el a - Servicio de apoyo financiero para adquisición de vivienda"/>
    <x v="895"/>
    <d v="2025-01-09T00:00:00"/>
    <s v="PRESTAR SERVICIOS PROFESIONALES DESDE EL COMPONENTE JURÍDICO PARAREALIZAR LA GESTIÓN, SEGUIMIENTO A LOS RECURSOS ASIGNADOS EN EL MARCO DELOS PROYECTOS DE VIVIENDA LIDERADOS POR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79177410"/>
    <n v="71796465"/>
    <n v="0"/>
    <n v="0"/>
    <s v="0000664615"/>
    <s v="1"/>
    <s v="10060"/>
    <d v="2025-01-09T00:00:00"/>
    <s v="1011007878"/>
    <s v="DANIEL EDUARDO CONTRERAS CASTRO"/>
    <s v="1002629376"/>
    <s v="CESAR AUGUSTO CACERES GONZALEZ"/>
    <d v="2025-01-09T00:00:00"/>
    <s v="7990990000"/>
    <s v="Transitoria Presupuesto CDP CRP"/>
  </r>
  <r>
    <s v="2025"/>
    <n v="1"/>
    <d v="2025-01-01T00:00:00"/>
    <d v="2025-05-27T00:00:00"/>
    <s v="0118-01"/>
    <x v="17"/>
    <s v="Subsidio Distrital de Vivienda para el a - Servicio de apoyo financiero para adquisición de vivienda"/>
    <x v="896"/>
    <d v="2025-01-09T00:00:00"/>
    <s v="PRESTAR SERVICIOS PROFESIONALES PARA EL SEGUIMIENTO Y ORIENTACIÓNJURIDICA REQUERIDA EN LA IMPLEMENTACIÓN Y DESARROLLO DE LOS PROGRAMAS YPROYECTOS A 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06200000"/>
    <n v="102700000"/>
    <n v="0"/>
    <n v="0"/>
    <s v="0000664895"/>
    <s v="1"/>
    <s v="10172"/>
    <d v="2025-01-09T00:00:00"/>
    <s v="1011007878"/>
    <s v="DANIEL EDUARDO CONTRERAS CASTRO"/>
    <s v="1002629376"/>
    <s v="CESAR AUGUSTO CACERES GONZALEZ"/>
    <d v="2025-01-09T00:00:00"/>
    <s v="7990990000"/>
    <s v="Transitoria Presupuesto CDP CRP"/>
  </r>
  <r>
    <s v="2025"/>
    <n v="2"/>
    <d v="2025-01-01T00:00:00"/>
    <d v="2025-05-27T00:00:00"/>
    <s v="0118-01"/>
    <x v="41"/>
    <s v="Asistencia técnica para la habilitación  - Servicios de información implementados"/>
    <x v="897"/>
    <d v="2025-02-26T00:00:00"/>
    <s v="PRESTAR SERVICIOS PROFESIONALES DE APOYO Y GESTIÓN TRANSVERSAL A LASACTIVIDADES DE RACIONALIZACIÓN Y/O SIMPLIFICACIÓN DE TRÁMITES Y OTROSPROCEDIMIENTOS ADMINISTRATIVOS ASOCIADOS A LA CADENA DE URBANISMO YCONSTRUCCIÓN Y ACOMPAÑAR LAS ACTIVIDADES DE SISTEMA INTEGRADO DE GESTIÓNDE CALIDAD."/>
    <s v="1-100-F001"/>
    <s v="VA-RECURSOS DISTRITO"/>
    <s v="O232020200991123"/>
    <s v="Servicios de la administración pública relacionados con la vivienda e infraestructura de servicios públicos"/>
    <s v="PM/0118/0111/45990250215"/>
    <s v="Servicios de orientación y gestión frente a los re"/>
    <n v="54711900"/>
    <n v="0"/>
    <n v="0"/>
    <n v="0"/>
    <s v="0000720248"/>
    <s v="1"/>
    <s v="10346"/>
    <d v="2025-02-26T00:00:00"/>
    <s v="1002995155"/>
    <s v="JAIME OLAYA AMADO"/>
    <s v="1002629376"/>
    <s v="CESAR AUGUSTO CACERES GONZALEZ"/>
    <d v="2025-02-26T00:00:00"/>
    <s v="7990990000"/>
    <s v="Transitoria Presupuesto CDP CRP"/>
  </r>
  <r>
    <s v="2025"/>
    <n v="3"/>
    <d v="2025-01-01T00:00:00"/>
    <d v="2025-05-27T00:00:00"/>
    <s v="0118-01"/>
    <x v="34"/>
    <s v="Implementación de acciones y estrategias - Documentos de evaluación"/>
    <x v="898"/>
    <d v="2025-03-05T00:00:00"/>
    <s v="PRESTAR SERVICIOS PROFESIONALES ESPECIALIZADOS PARA APOYAR JURÍDICAMENTEALA SUBDIRECCIÓN DE INVESTIGACIONES Y CONTROL DE VIVIENDA EN LASINVESTIGACIONESADMINISTRATIVAS RELACIONADASCON LA ENAJENACIÓN YARRENDAMIENTO DE VIVIENDA"/>
    <s v="1-100-I019"/>
    <s v="VA-Otras multas"/>
    <s v="O232020200991123"/>
    <s v="Servicios de la administración pública relacionados con la vivienda e infraestructura de servicios públicos"/>
    <s v="PM/0118/0117/45990010226"/>
    <s v="Servicio de prevención, vigilancia y seguimiento d"/>
    <n v="111488400"/>
    <n v="0"/>
    <n v="0"/>
    <n v="0"/>
    <s v="0000722335"/>
    <s v="1"/>
    <s v="10560"/>
    <d v="2025-03-04T00:00:00"/>
    <s v="1000668702"/>
    <s v="JAZMIN ROCIO OROZCO RODRIGUEZ"/>
    <s v="1002629376"/>
    <s v="CESAR AUGUSTO CACERES GONZALEZ"/>
    <d v="2025-03-05T00:00:00"/>
    <s v="7990990000"/>
    <s v="Transitoria Presupuesto CDP CRP"/>
  </r>
  <r>
    <s v="2025"/>
    <n v="2"/>
    <d v="2025-01-01T00:00:00"/>
    <d v="2025-05-27T00:00:00"/>
    <s v="0118-01"/>
    <x v="3"/>
    <s v="Desarrollo de estrategias que promuevan  - Espacio publico adecuado"/>
    <x v="899"/>
    <d v="2025-02-26T00:00:00"/>
    <s v="PRESTAR SERVICIOS PROFESIONALES PARA EL DESARROLLO DE ACTIVIDADESESTRATÉGICAS Y TÉCNICAS DE FORMULACIÓN, EJECUCIÓN Y SEGUIMIENTO DE LASACCIONES EN EL MARCO DEL COMPONENTE DE PARTICIPACIÓN Y RELACIONAMIENTOCON LA CIUDADANÍA."/>
    <s v="1-100-F001"/>
    <s v="VA-RECURSOS DISTRITO"/>
    <s v="O232020200991123"/>
    <s v="Servicios de la administración pública relacionados con la vivienda e infraestructura de servicios públicos"/>
    <s v="PM/0118/0119/40020200209"/>
    <s v="Informes con resultados de encuesta de satisfacció"/>
    <n v="67730240"/>
    <n v="0"/>
    <n v="0"/>
    <n v="0"/>
    <s v="0000720049"/>
    <s v="1"/>
    <s v="10763"/>
    <d v="2025-02-26T00:00:00"/>
    <s v="1000347374"/>
    <s v="JOSE LUIS ALDANA ROMERO"/>
    <s v="1002629376"/>
    <s v="CESAR AUGUSTO CACERES GONZALEZ"/>
    <d v="2025-02-26T00:00:00"/>
    <s v="7990990000"/>
    <s v="Transitoria Presupuesto CDP CRP"/>
  </r>
  <r>
    <s v="2025"/>
    <n v="3"/>
    <d v="2025-01-01T00:00:00"/>
    <d v="2025-05-27T00:00:00"/>
    <s v="0118-01"/>
    <x v="39"/>
    <s v="Implementación de acciones y estrategias - Servicio de asistencia técnica"/>
    <x v="900"/>
    <d v="2025-03-04T00:00:00"/>
    <s v="PRESTACIÓN DE SERVICIOS PROFESIONALES PARA APOYAR AL EQUIPO DE MONITOREODE LA SUBDIRECCIÓN DE PREVENCIÓN Y SEGUIMIENTO EN EL DIAGNÓSTICO YORIENTACIÓN A LOS CONFLICTOS QUE SE PRESENTEN EN LAS ÁREAS SUSCEPTIBLESDE OCUPACIÓN ILEG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21870"/>
    <s v="1"/>
    <s v="10807"/>
    <d v="2025-03-03T00:00:00"/>
    <s v="1005450425"/>
    <s v="CARLOS ANDRES DANIELS JARAMILLO"/>
    <s v="1002629376"/>
    <s v="CESAR AUGUSTO CACERES GONZALEZ"/>
    <d v="2025-03-04T00:00:00"/>
    <s v="7990990000"/>
    <s v="Transitoria Presupuesto CDP CRP"/>
  </r>
  <r>
    <s v="2025"/>
    <n v="2"/>
    <d v="2025-01-01T00:00:00"/>
    <d v="2025-05-27T00:00:00"/>
    <s v="0118-01"/>
    <x v="7"/>
    <s v="Estudios y diseños de proyectos para el  - Estudios de pre inversión e inversión"/>
    <x v="901"/>
    <d v="2025-02-06T00:00:00"/>
    <s v="PRESTAR SERVICIOS DE APOYO A LA GESTIÓN PARA EL ACOMPAÑAMIENTO TÉCNICODE LOS CONTRATOS Y/O PROYECTOS A CARGO DE LA SDHT PRIORIZADOS POR LAENTIDAD EN LOS POLÍGONOS DE INTERVENCIÓN INTEGRAL DE ESPACIO PÚBLICO YREVITALIZACIÓN."/>
    <s v="1-100-F039"/>
    <s v="VA-Crédito"/>
    <s v="O232020200883221"/>
    <s v="Servicios de planeación urbana"/>
    <s v="PM/0118/0110/40020340320"/>
    <s v="Espacio público intervenido"/>
    <n v="36000000"/>
    <n v="0"/>
    <n v="0"/>
    <n v="0"/>
    <s v="0000707252"/>
    <s v="1"/>
    <s v="10432"/>
    <d v="2025-02-06T00:00:00"/>
    <s v="1000117545"/>
    <s v="CAMILO EDUARDO TORRES MUÑOZ"/>
    <s v="1002629376"/>
    <s v="CESAR AUGUSTO CACERES GONZALEZ"/>
    <d v="2025-02-06T00:00:00"/>
    <s v="7990990000"/>
    <s v="Transitoria Presupuesto CDP CRP"/>
  </r>
  <r>
    <s v="2025"/>
    <n v="2"/>
    <d v="2025-01-01T00:00:00"/>
    <d v="2025-05-27T00:00:00"/>
    <s v="0118-01"/>
    <x v="35"/>
    <s v="Subsidio Distrital de Vivienda para el a - Servicio de apoyo financiero para mejoramiento de vivienda"/>
    <x v="902"/>
    <d v="2025-02-10T00:00:00"/>
    <s v="PRESTAR SERVICIOS PROFESIONALES PARA APOYAR EL SEGUIMIENTO TÉCNICO A LAEJECUCIÓN Y LA ESTRUCTURACIÓN DE LOS HOGARES DEL PROGRAMA DE PROMOCIÓN YACCESO A SOLUCIONES HABITACIONALES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34065900"/>
    <n v="0"/>
    <n v="0"/>
    <n v="0"/>
    <s v="0000708937"/>
    <s v="1"/>
    <s v="10851"/>
    <d v="2025-02-10T00:00:00"/>
    <s v="1000106873"/>
    <s v="LINA MARIA GONZALEZ BOTERO"/>
    <s v="1002629376"/>
    <s v="CESAR AUGUSTO CACERES GONZALEZ"/>
    <d v="2025-02-10T00:00:00"/>
    <s v="7990990000"/>
    <s v="Transitoria Presupuesto CDP CRP"/>
  </r>
  <r>
    <s v="2025"/>
    <n v="3"/>
    <d v="2025-01-01T00:00:00"/>
    <d v="2025-05-27T00:00:00"/>
    <s v="0118-01"/>
    <x v="18"/>
    <s v="Fortalecimiento en la gestión pública in - Servicio de gestión documental"/>
    <x v="903"/>
    <d v="2025-03-06T00:00:00"/>
    <s v="PRESTAR LOS SERVICIOS PROFESIONALES EN LA SECRETARIA DISTRITAL DEHÁBITAT EN EL PROCESO DE GESTIÓN DOCUMENTAL Y LOS INSTRUMENTOSARCHIVISTICOS"/>
    <s v="1-100-F001"/>
    <s v="VA-RECURSOS DISTRITO"/>
    <s v="O232020200991191"/>
    <s v="Servicios administrativos relacionados con los trabajadores estatales"/>
    <s v="PM/0118/0118/45990170250"/>
    <s v="Estrategias de gestión institucional y de la cultu"/>
    <n v="23123520"/>
    <n v="0"/>
    <n v="0"/>
    <n v="0"/>
    <s v="0000723050"/>
    <s v="1"/>
    <s v="11069"/>
    <d v="2025-03-05T00:00:00"/>
    <s v="1000300664"/>
    <s v="ANA MILENA YELA ESCOBAR"/>
    <s v="1002629376"/>
    <s v="CESAR AUGUSTO CACERES GONZALEZ"/>
    <d v="2025-03-06T00:00:00"/>
    <s v="7990990000"/>
    <s v="Transitoria Presupuesto CDP CRP"/>
  </r>
  <r>
    <s v="2025"/>
    <n v="2"/>
    <d v="2025-01-01T00:00:00"/>
    <d v="2025-05-27T00:00:00"/>
    <s v="0118-01"/>
    <x v="36"/>
    <s v="Desarrollo de estrategias que promuevan  - Servicios de asistencia técnica en planificación urbana y ordenamiento territorial"/>
    <x v="904"/>
    <d v="2025-02-26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55289992"/>
    <n v="0"/>
    <n v="0"/>
    <n v="0"/>
    <s v="0000720055"/>
    <s v="1"/>
    <s v="10776"/>
    <d v="2025-02-26T00:00:00"/>
    <s v="1000347374"/>
    <s v="JOSE LUIS ALDANA ROMERO"/>
    <s v="1002629376"/>
    <s v="CESAR AUGUSTO CACERES GONZALEZ"/>
    <d v="2025-02-26T00:00:00"/>
    <s v="7990990000"/>
    <s v="Transitoria Presupuesto CDP CRP"/>
  </r>
  <r>
    <s v="2025"/>
    <n v="2"/>
    <d v="2025-01-01T00:00:00"/>
    <d v="2025-05-27T00:00:00"/>
    <s v="0118-01"/>
    <x v="40"/>
    <s v="Mejoramiento de la prestación y acceso d - Documentos de planeación"/>
    <x v="905"/>
    <d v="2025-02-26T00:00:00"/>
    <s v="PRESTAR SERVICIOS PROFESIONALES PARA APOYAR A LA SUBDIRECCIÓN DESERVICIOS PÚBLICOS Y LA SUBSECRETARÍA DE PLANEACIÓN Y POLÍTICA EN ELSEGUIMIENTO Y REVISIÓN JURÍDICA DE LAS SOLICITUDES, RESPUESTAS,PRODUCTOS, DOCUMENTOS, ACTOS ADMINISTRATIVOS Y DEMÁS NECESIDADESJURÍDICAS EN MATERIA DE SERVICIOS PÚBLICOS Y GESTIÓN INTEGRAL DELHÁBITAT."/>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11281940"/>
    <n v="0"/>
    <n v="0"/>
    <n v="0"/>
    <s v="0000720028"/>
    <s v="1"/>
    <s v="10221"/>
    <d v="2025-02-26T00:00:00"/>
    <s v="1002522971"/>
    <s v="NEIBER YANETH PRIETO PERILLA"/>
    <s v="1002629376"/>
    <s v="CESAR AUGUSTO CACERES GONZALEZ"/>
    <d v="2025-02-26T00:00:00"/>
    <s v="7990990000"/>
    <s v="Transitoria Presupuesto CDP CRP"/>
  </r>
  <r>
    <s v="2025"/>
    <n v="3"/>
    <d v="2025-01-01T00:00:00"/>
    <d v="2025-05-27T00:00:00"/>
    <s v="0118-01"/>
    <x v="12"/>
    <s v="Implementación de las estrategias de gen - Servicio de información actualizado"/>
    <x v="906"/>
    <d v="2025-03-20T00:00:00"/>
    <s v="PRESTAR SERVICIOS PROFESIONALES PARA DESARROLLAR ACTIVIDADES DEFORMULACIÓN Y SEGUIMIENTO DE INDICADORES QUE PERMITAN EL ANÁLISIS DEINFORMACIÓN Y CONTRIBUYAN A LA ELABORACIÓN DE DOCUMENTOS EINVESTIGACIONES EN EL MARCO DEL OBSERVATORIO DEL HÁBITAT DE LA SDHT."/>
    <s v="1-100-F001"/>
    <s v="VA-RECURSOS DISTRITO"/>
    <s v="O232020200991123"/>
    <s v="Servicios de la administración pública relacionados con la vivienda e infraestructura de servicios públicos"/>
    <s v="PM/0118/0101/45990280213"/>
    <s v="SERVICIO DE ASISTENCIA TÉCNICA PARA LA PLANEACIÓN"/>
    <n v="83923444"/>
    <n v="0"/>
    <n v="0"/>
    <n v="4"/>
    <s v="0000727783"/>
    <s v="1"/>
    <s v="9946"/>
    <d v="2025-03-20T00:00:00"/>
    <s v="1002135545"/>
    <s v="MARIA PAULA SALCEDO PORRAS"/>
    <s v="1002629376"/>
    <s v="CESAR AUGUSTO CACERES GONZALEZ"/>
    <d v="2025-03-20T00:00:00"/>
    <s v="7990990000"/>
    <s v="Transitoria Presupuesto CDP CRP"/>
  </r>
  <r>
    <s v="2025"/>
    <n v="3"/>
    <d v="2025-01-01T00:00:00"/>
    <d v="2025-05-27T00:00:00"/>
    <s v="0118-01"/>
    <x v="44"/>
    <s v="Implementación de las estrategias de gen - Servicio de educación informal"/>
    <x v="907"/>
    <d v="2025-03-20T00:00:00"/>
    <s v="PRESTAR SERVICIOS DE APOYO A LA GESTIÓN PARA ELABORAR PLANES YESTRATEGIAS QUE APORTEN A LA DIGITALIZACIÓN DE CONTENIDOS Y DIVULGACIÓNDE LAS ESTRATEGIAS DE LA ESCUELA VIRTUAL DEL HÁBITAT, EN EL MARCO DE LAGESTIÓN DEL CONOCIMIENTO DEL SECTOR."/>
    <s v="1-100-F001"/>
    <s v="VA-RECURSOS DISTRITO"/>
    <s v="O232020200991123"/>
    <s v="Servicios de la administración pública relacionados con la vivienda e infraestructura de servicios públicos"/>
    <s v="PM/0118/0101/45990300213"/>
    <s v="SERVICIO DE ASISTENCIA TÉCNICA PARA LA PLANEACIÓN"/>
    <n v="57600000"/>
    <n v="0"/>
    <n v="0"/>
    <n v="12447000"/>
    <s v="0000727788"/>
    <s v="1"/>
    <s v="10041"/>
    <d v="2025-03-20T00:00:00"/>
    <s v="1002135545"/>
    <s v="MARIA PAULA SALCEDO PORRAS"/>
    <s v="1002629376"/>
    <s v="CESAR AUGUSTO CACERES GONZALEZ"/>
    <d v="2025-03-20T00:00:00"/>
    <s v="7990990000"/>
    <s v="Transitoria Presupuesto CDP CRP"/>
  </r>
  <r>
    <s v="2025"/>
    <n v="3"/>
    <d v="2025-01-01T00:00:00"/>
    <d v="2025-05-27T00:00:00"/>
    <s v="0118-01"/>
    <x v="9"/>
    <s v="Subsidio Distrital de Vivienda para el a - Vivienda de Interés Social mejoradas"/>
    <x v="908"/>
    <d v="2025-03-20T00:00:00"/>
    <s v="PRESTAR SERVICIOS PROFESIONALES DESDE DEL COMPONENTE TÉCNICO EN LAESTRUCTURACIÓN Y DESARROLLO DE LOS CONVENIOS Y PROYECTOS PARA ELDESARROLLO DE SOLUCIONES HABITACIONALES DE LA SECRETARÍA DISTRITAL DELHÁBITAT"/>
    <s v="1-100-F039"/>
    <s v="VA-Crédito"/>
    <s v="O232020200883221"/>
    <s v="Servicios de planeación urbana"/>
    <s v="PM/0118/0103/40010440222"/>
    <s v="Subsidios para el Mejoramiento y habitabilidad urb"/>
    <n v="72049034"/>
    <n v="0"/>
    <n v="0"/>
    <n v="2573183"/>
    <s v="0000727810"/>
    <s v="1"/>
    <s v="11038"/>
    <d v="2025-03-20T00:00:00"/>
    <s v="1000117545"/>
    <s v="CAMILO EDUARDO TORRES MUÑOZ"/>
    <s v="1002629376"/>
    <s v="CESAR AUGUSTO CACERES GONZALEZ"/>
    <d v="2025-03-20T00:00:00"/>
    <s v="7990990000"/>
    <s v="Transitoria Presupuesto CDP CRP"/>
  </r>
  <r>
    <s v="2025"/>
    <n v="3"/>
    <d v="2025-01-01T00:00:00"/>
    <d v="2025-05-27T00:00:00"/>
    <s v="0118-01"/>
    <x v="19"/>
    <s v="Asistencia técnica para la habilitación  - Servicio de asistencia técnica"/>
    <x v="909"/>
    <d v="2025-03-20T00:00:00"/>
    <s v="PRESTAR SERVICIOS PARA ELABORAR AVALÚOS RELACIONADOS CON LOS PREDIOSINCLUIDOS EN LAS DECLARATORIAS DE DESARROLLO Y/O CONSTRUCCIÓNPRIORITARIAS, DE HABILITACIÓN Y USOS DE EDIFICACIÓN PRIORITARIA, ASÍCOMO CON LOS PROCESOS DE HABILITACIÓN Y GESTIÓN DEL SUELO"/>
    <s v="1-100-F039"/>
    <s v="VA-Crédito"/>
    <s v="O232020200991123"/>
    <s v="Servicios de la administración pública relacionados con la vivienda e infraestructura de servicios públicos"/>
    <s v="PM/0118/0106/45990310215"/>
    <s v="Hectáreas de suelo útil gestionadas para el desarr"/>
    <n v="587783773"/>
    <n v="0"/>
    <n v="0"/>
    <n v="587783773"/>
    <s v="0000727840"/>
    <s v="1"/>
    <s v="10978"/>
    <d v="2025-03-20T00:00:00"/>
    <s v="1006022647"/>
    <s v="RODRIGO ERNESTO CARRASCAL ENRIQUEZ"/>
    <s v="1002629376"/>
    <s v="CESAR AUGUSTO CACERES GONZALEZ"/>
    <d v="2025-03-20T00:00:00"/>
    <s v="7990990000"/>
    <s v="Transitoria Presupuesto CDP CRP"/>
  </r>
  <r>
    <s v="2025"/>
    <n v="3"/>
    <d v="2025-01-01T00:00:00"/>
    <d v="2025-05-27T00:00:00"/>
    <s v="0118-01"/>
    <x v="3"/>
    <s v="Desarrollo de estrategias que promuevan  - Espacio publico adecuado"/>
    <x v="910"/>
    <d v="2025-03-04T00:00:00"/>
    <s v="PRESTAR SERVICIOS PROFESIONALES PARA APOYAR EL DESARROLLO DE ACTIVIDADESESTRATÉGICAS Y TÉCNICAS RELACIONADAS CON EL DISEÑO, EJECUCIÓN YSEGUIMIENTO DE LAS ESTRATEGIAS DE PARTICIPACIÓN EN EL ESPACIO PÚBLICOLIDERADAS POR LA SECRETARÍA DISTRITAL DEL HÁBITAT."/>
    <s v="1-100-F001"/>
    <s v="VA-RECURSOS DISTRITO"/>
    <s v="O232020200991123"/>
    <s v="Servicios de la administración pública relacionados con la vivienda e infraestructura de servicios públicos"/>
    <s v="PM/0118/0119/40020200209"/>
    <s v="Informes con resultados de encuesta de satisfacció"/>
    <n v="64639185"/>
    <n v="0"/>
    <n v="0"/>
    <n v="0"/>
    <s v="0000721863"/>
    <s v="1"/>
    <s v="10781"/>
    <d v="2025-03-04T00:00:00"/>
    <s v="1000347374"/>
    <s v="JOSE LUIS ALDANA ROMERO"/>
    <s v="1002629376"/>
    <s v="CESAR AUGUSTO CACERES GONZALEZ"/>
    <d v="2025-03-04T00:00:00"/>
    <s v="7990990000"/>
    <s v="Transitoria Presupuesto CDP CRP"/>
  </r>
  <r>
    <s v="2025"/>
    <n v="2"/>
    <d v="2025-01-01T00:00:00"/>
    <d v="2025-05-27T00:00:00"/>
    <s v="0118-01"/>
    <x v="10"/>
    <s v="Fortalecimiento en la gestión pública in - Servicio de asistencia técnica"/>
    <x v="911"/>
    <d v="2025-02-18T00:00:00"/>
    <s v="PRESTAR SERVICIOS PROFESIONALES PARA EL DESARROLLO DE LAS ETAPAS YACTUACIONES JURÍDICAS, REALIZANDO LA PROYECCIÓN, ELABORACIÓN DE LASACTIVIDADES JURÍDICAS DESARROLLADAS EN EL MARCO DE LAS COMPETENCIAS DELA SUBSECRETARÍA JURÍDICA."/>
    <s v="1-100-F001"/>
    <s v="VA-RECURSOS DISTRITO"/>
    <s v="O232020200882199"/>
    <s v="Otros servicios jurídicos n.c.p."/>
    <s v="PM/0118/0118/45990310250"/>
    <s v="Estrategias de gestión institucional y de la cultu"/>
    <n v="54633333"/>
    <n v="0"/>
    <n v="0"/>
    <n v="0"/>
    <s v="0000715336"/>
    <s v="1"/>
    <s v="10276"/>
    <d v="2025-01-27T00:00:00"/>
    <s v="1000024732"/>
    <s v="ALBA CRISTINA MELO GOMEZ"/>
    <s v="1002629376"/>
    <s v="CESAR AUGUSTO CACERES GONZALEZ"/>
    <d v="2025-02-18T00:00:00"/>
    <s v="7990990000"/>
    <s v="Transitoria Presupuesto CDP CRP"/>
  </r>
  <r>
    <s v="2025"/>
    <n v="2"/>
    <d v="2025-01-01T00:00:00"/>
    <d v="2025-05-27T00:00:00"/>
    <s v="0118-01"/>
    <x v="10"/>
    <s v="Fortalecimiento en la gestión pública in - Servicio de asistencia técnica"/>
    <x v="912"/>
    <d v="2025-02-17T00:00:00"/>
    <s v="RECURSOS PARA EL CUMPLIMIENTO DEL DECRETO DE AUSTERIDAD DEL GASTO"/>
    <s v="1-100-F001"/>
    <s v="VA-RECURSOS DISTRITO"/>
    <s v="O232020200991191"/>
    <s v="Servicios administrativos relacionados con los trabajadores estatales"/>
    <s v="PM/0118/0118/45990310250"/>
    <s v="Estrategias de gestión institucional y de la cultu"/>
    <n v="375613768"/>
    <n v="375613768"/>
    <n v="0"/>
    <n v="0"/>
    <s v="0000713824"/>
    <s v="1"/>
    <s v="11153"/>
    <d v="2025-02-17T00:00:00"/>
    <s v="1000300664"/>
    <s v="ANA MILENA YELA ESCOBAR"/>
    <s v="1002629376"/>
    <s v="CESAR AUGUSTO CACERES GONZALEZ"/>
    <d v="2025-02-17T00:00:00"/>
    <s v="7990990000"/>
    <s v="Transitoria Presupuesto CDP CRP"/>
  </r>
  <r>
    <s v="2025"/>
    <n v="2"/>
    <d v="2025-01-01T00:00:00"/>
    <d v="2025-05-27T00:00:00"/>
    <s v="0118-01"/>
    <x v="39"/>
    <s v="Implementación de acciones y estrategias - Servicio de asistencia técnica"/>
    <x v="913"/>
    <d v="2025-02-28T00:00:00"/>
    <s v="PRESTAR SERVICIOS PROFESIONALES PARA APOYAR LAS ACTIVIDADES DE MONITOREODE LAS ÁREAS SUSCEPTIBLES DE OCUPACIÓN ILEGAL O INFORMAL Y EN LOS TEMASRELACIONADOS CON ENAJENACIÓN ILEGAL, FORTALECIENDO LAS ACCIONES DEPREVENCIÓN DE DESARROLLOS ILEGALES EN LAS AREAS SUSCEPTIBLES DEOCUPACIÓN ILEGAL O INFORMAL DEL DISTRITO CAPITAL"/>
    <s v="1-100-I019"/>
    <s v="VA-Otras multas"/>
    <s v="O232020200991123"/>
    <s v="Servicios de la administración pública relacionados con la vivienda e infraestructura de servicios públicos"/>
    <s v="PM/0118/0117/45990310226"/>
    <s v="Servicio de prevención, vigilancia y seguimiento d"/>
    <n v="88839621"/>
    <n v="0"/>
    <n v="0"/>
    <n v="0"/>
    <s v="0000720950"/>
    <s v="1"/>
    <s v="9937"/>
    <d v="2025-02-28T00:00:00"/>
    <s v="1005450425"/>
    <s v="CARLOS ANDRES DANIELS JARAMILLO"/>
    <s v="1002629376"/>
    <s v="CESAR AUGUSTO CACERES GONZALEZ"/>
    <d v="2025-02-28T00:00:00"/>
    <s v="7990990000"/>
    <s v="Transitoria Presupuesto CDP CRP"/>
  </r>
  <r>
    <s v="2025"/>
    <n v="3"/>
    <d v="2025-01-01T00:00:00"/>
    <d v="2025-05-27T00:00:00"/>
    <s v="0118-01"/>
    <x v="36"/>
    <s v="Desarrollo de estrategias que promuevan  - Servicios de asistencia técnica en planificación urbana y ordenamiento territorial"/>
    <x v="914"/>
    <d v="2025-03-06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41467494"/>
    <n v="0"/>
    <n v="0"/>
    <n v="0"/>
    <s v="0000722547"/>
    <s v="1"/>
    <s v="11080"/>
    <d v="2025-03-03T00:00:00"/>
    <s v="1000347374"/>
    <s v="JOSE LUIS ALDANA ROMERO"/>
    <s v="1002629376"/>
    <s v="CESAR AUGUSTO CACERES GONZALEZ"/>
    <d v="2025-03-06T00:00:00"/>
    <s v="7990990000"/>
    <s v="Transitoria Presupuesto CDP CRP"/>
  </r>
  <r>
    <s v="2025"/>
    <n v="1"/>
    <d v="2025-01-01T00:00:00"/>
    <d v="2025-05-27T00:00:00"/>
    <s v="0118-01"/>
    <x v="34"/>
    <s v="Implementación de acciones y estrategias - Documentos de evaluación"/>
    <x v="915"/>
    <d v="2025-01-27T00:00:00"/>
    <s v="PRESTAR SERVICIOS PROFESIONALES PARA APOYAR JURÍDICAMENTE EN LA REVISIÓNY/O SUSTANCIACIÓN DE ACTOS ADMINISTRATIVOS Y DEMÁS ACTUACIONESPROCESALES QUE CORRESPONDAN A LOS PROCESOS ADMINISTRATIVOSSANCIONATORIOS DE COMPETENCIA DE LA SUBDIRECCIÓN DE INVESTIGACIONES YCONTROL DE VIVIENDA."/>
    <s v="1-100-I019"/>
    <s v="VA-Otras multas"/>
    <s v="O232020200991123"/>
    <s v="Servicios de la administración pública relacionados con la vivienda e infraestructura de servicios públicos"/>
    <s v="PM/0118/0117/45990010226"/>
    <s v="Servicio de prevención, vigilancia y seguimiento d"/>
    <n v="57832854"/>
    <n v="0"/>
    <n v="0"/>
    <n v="0"/>
    <s v="0000697773"/>
    <s v="1"/>
    <s v="10888"/>
    <d v="2025-01-27T00:00:00"/>
    <s v="1000668702"/>
    <s v="JAZMIN ROCIO OROZCO RODRIGUEZ"/>
    <s v="1002629376"/>
    <s v="CESAR AUGUSTO CACERES GONZALEZ"/>
    <d v="2025-01-27T00:00:00"/>
    <s v="7990990000"/>
    <s v="Transitoria Presupuesto CDP CRP"/>
  </r>
  <r>
    <s v="2025"/>
    <n v="3"/>
    <d v="2025-01-01T00:00:00"/>
    <d v="2025-05-27T00:00:00"/>
    <s v="0118-01"/>
    <x v="34"/>
    <s v="Implementación de acciones y estrategias - Documentos de evaluación"/>
    <x v="916"/>
    <d v="2025-03-06T00:00:00"/>
    <s v="PRESTAR SERVICIOS DE APOYO A LA GESTIÓN EN LAS ACTIVIDADESADMINISTRATIVAS GENERADAS CON OCASIÓN A LA PROYECCIÓN DE LAS RESPUESTASA LAS PETICIONES, QUEJAS Y SOLICITUDES RELACIONADAS CON LA ENAJENACIÓNDE VIVIENDA Y DEMÁS ACTIVIDADES ORIENTADAS A LA INSPECCIÓN, VIGILANCIA YCONTROL DE VIVIENDA"/>
    <s v="1-100-I019"/>
    <s v="VA-Otras multas"/>
    <s v="O232020200991123"/>
    <s v="Servicios de la administración pública relacionados con la vivienda e infraestructura de servicios públicos"/>
    <s v="PM/0118/0117/45990010226"/>
    <s v="Servicio de prevención, vigilancia y seguimiento d"/>
    <n v="18891090"/>
    <n v="0"/>
    <n v="0"/>
    <n v="0"/>
    <s v="0000722583"/>
    <s v="1"/>
    <s v="9982"/>
    <d v="2025-03-06T00:00:00"/>
    <s v="1005450425"/>
    <s v="CARLOS ANDRES DANIELS JARAMILLO"/>
    <s v="1002629376"/>
    <s v="CESAR AUGUSTO CACERES GONZALEZ"/>
    <d v="2025-03-06T00:00:00"/>
    <s v="7990990000"/>
    <s v="Transitoria Presupuesto CDP CRP"/>
  </r>
  <r>
    <s v="2025"/>
    <n v="3"/>
    <d v="2025-01-01T00:00:00"/>
    <d v="2025-05-27T00:00:00"/>
    <s v="0118-01"/>
    <x v="9"/>
    <s v="Subsidio Distrital de Vivienda para el a - Vivienda de Interés Social mejoradas"/>
    <x v="917"/>
    <d v="2025-03-10T00:00:00"/>
    <s v="PRESTAR SERVICIOS DE APOYO A LA GESTIÓN DOCUMENTAL EN LOS CONTRATOS YCONVENIOS DESARROLLADOS EN EL MARCO DEL PROGRAMA DE MEJORAMIENTO DEVIVIENDA BAJO LOS PROCEDIMIENTOS ESTABLECIDOS POR LA SECRETARÍADISTRITAL DEL HÁBITAT."/>
    <s v="1-100-F039"/>
    <s v="VA-Crédito"/>
    <s v="O232020200883330"/>
    <s v="Servicios de administración en proyectos de construcción"/>
    <s v="PM/0118/0103/40010440222"/>
    <s v="Subsidios para el Mejoramiento y habitabilidad urb"/>
    <n v="26013960"/>
    <n v="0"/>
    <n v="0"/>
    <n v="0"/>
    <s v="0000723930"/>
    <s v="1"/>
    <s v="10889"/>
    <d v="2025-03-10T00:00:00"/>
    <s v="1000106873"/>
    <s v="LINA MARIA GONZALEZ BOTERO"/>
    <s v="1002629376"/>
    <s v="CESAR AUGUSTO CACERES GONZALEZ"/>
    <d v="2025-03-10T00:00:00"/>
    <s v="7990990000"/>
    <s v="Transitoria Presupuesto CDP CRP"/>
  </r>
  <r>
    <s v="2025"/>
    <n v="3"/>
    <d v="2025-01-01T00:00:00"/>
    <d v="2025-05-27T00:00:00"/>
    <s v="0118-01"/>
    <x v="38"/>
    <s v="Subsidio Distrital de Vivienda para el a - Servicio de apoyo financiero para arrendamiento de vivienda"/>
    <x v="918"/>
    <d v="2025-03-04T00:00:00"/>
    <s v="PRESTAR SERVICIOS PROFESIONALES COMO GESTOR SOCIAL PARA REALIZAR ELACOMPAÑAMIENTO Y SEGUIMIENTO A LOS PROCESOS DE POSTULACIÓN A LOSPROGRAMAS DE ACCESO A LA VIVIENDA GESTIONADOS POR LA SUBSECRETARÍA DEGESTIÓN FINANCIERA."/>
    <s v="1-100-F039"/>
    <s v="VA-Crédito"/>
    <s v="O232020200991123"/>
    <s v="Servicios de la administración pública relacionados con la vivienda e infraestructura de servicios públicos"/>
    <s v="PM/0118/0105/40010330222"/>
    <s v="Subsidios para arrendamiento de vivienda"/>
    <n v="60000000"/>
    <n v="0"/>
    <n v="0"/>
    <n v="0"/>
    <s v="0000721861"/>
    <s v="1"/>
    <s v="10304"/>
    <d v="2025-03-04T00:00:00"/>
    <s v="1011007878"/>
    <s v="DANIEL EDUARDO CONTRERAS CASTRO"/>
    <s v="1002629376"/>
    <s v="CESAR AUGUSTO CACERES GONZALEZ"/>
    <d v="2025-03-04T00:00:00"/>
    <s v="7990990000"/>
    <s v="Transitoria Presupuesto CDP CRP"/>
  </r>
  <r>
    <s v="2025"/>
    <n v="3"/>
    <d v="2025-01-01T00:00:00"/>
    <d v="2025-05-27T00:00:00"/>
    <s v="0118-01"/>
    <x v="34"/>
    <s v="Implementación de acciones y estrategias - Documentos de evaluación"/>
    <x v="919"/>
    <d v="2025-03-05T00:00:00"/>
    <s v="PRESTAR SERVICIOS PROFESIONALES PARA APOYAR JURÍDICAMENTE EN LAPROYECCIÓN DE LAS RESPUESTAS A LAS PETICIONES, QUEJAS Y SOLICITUDESRELACIONADAS CON LA ENAJENACIÓN DE VIVIENDA Y DEMÁS ACTIVIDADESORIENTADAS A LA INSPECCIÓN, VIGILANCIA Y CONTROL DE VIVIENDA."/>
    <s v="1-100-F001"/>
    <s v="VA-RECURSOS DISTRITO"/>
    <s v="O232020200991123"/>
    <s v="Servicios de la administración pública relacionados con la vivienda e infraestructura de servicios públicos"/>
    <s v="PM/0118/0117/45990010226"/>
    <s v="Servicio de prevención, vigilancia y seguimiento d"/>
    <n v="30349620"/>
    <n v="0"/>
    <n v="0"/>
    <n v="0"/>
    <s v="0000722112"/>
    <s v="1"/>
    <s v="10654"/>
    <d v="2025-03-05T00:00:00"/>
    <s v="1005450425"/>
    <s v="CARLOS ANDRES DANIELS JARAMILLO"/>
    <s v="1002629376"/>
    <s v="CESAR AUGUSTO CACERES GONZALEZ"/>
    <d v="2025-03-05T00:00:00"/>
    <s v="7990990000"/>
    <s v="Transitoria Presupuesto CDP CRP"/>
  </r>
  <r>
    <s v="2025"/>
    <n v="2"/>
    <d v="2025-01-01T00:00:00"/>
    <d v="2025-05-27T00:00:00"/>
    <s v="0118-01"/>
    <x v="6"/>
    <s v="Adecuación de entornos urbanos y/o rura - Espacio publico adecuado"/>
    <x v="920"/>
    <d v="2025-02-05T00:00:00"/>
    <s v="PRESTAR SERVICIOS DE APOYO A LA GESTIÓN DE LOS PROCESOS ADMINISTRATIVOSY DOCUMENTALES EN EL MARCO DEL PROGRAMA DE MEJORAMIENTO INTEGRAL DELHÁBITAT DE LA SUBDIRECCIÓN DE BARRIOS."/>
    <s v="1-100-F039"/>
    <s v="VA-Crédito"/>
    <s v="O2320202005040254211"/>
    <s v="Servicios generales de construcción de carreteras (excepto carreteras elevadas), calles"/>
    <s v="PM/0118/0110/40020200214"/>
    <s v="Espacio público intervenido"/>
    <n v="21678300"/>
    <n v="0"/>
    <n v="0"/>
    <n v="0"/>
    <s v="0000706418"/>
    <s v="1"/>
    <s v="10541"/>
    <d v="2025-02-05T00:00:00"/>
    <s v="1000106873"/>
    <s v="LINA MARIA GONZALEZ BOTERO"/>
    <s v="1002629376"/>
    <s v="CESAR AUGUSTO CACERES GONZALEZ"/>
    <d v="2025-02-05T00:00:00"/>
    <s v="7990990000"/>
    <s v="Transitoria Presupuesto CDP CRP"/>
  </r>
  <r>
    <s v="2025"/>
    <n v="2"/>
    <d v="2025-01-01T00:00:00"/>
    <d v="2025-05-27T00:00:00"/>
    <s v="0118-01"/>
    <x v="7"/>
    <s v="Estudios y diseños de proyectos para el  - Estudios de pre inversión e inversión"/>
    <x v="921"/>
    <d v="2025-02-21T00:00:00"/>
    <s v="PRESTAR SERVICIOS PROFESIONALES ESPECIALIZADOS PARA LA GESTIÓN DELCOMPONENTE SOCIAL, MEDIANTE LA PLANIFICACIÓN, ARTICULACIÓN Y SEGUIMIENTODE ACCIONES CON COMUNIDADES, INSTITUCIONES Y GRUPOS DE INTERÉSINVOLUCRADOS EN LAS INTERVENCIONES PRIORIZADAS POR LA SDHT, EN LOSPOLÍGONOS DE INTERVENCIÓN  INTEGRAL DE ESPACIO PÚBLICO Y REVITALIZACIÓN."/>
    <s v="1-100-F039"/>
    <s v="VA-Crédito"/>
    <s v="O232020200883330"/>
    <s v="Servicios de administración en proyectos de construcción"/>
    <s v="PM/0118/0110/40020340320"/>
    <s v="Espacio público intervenido"/>
    <n v="140000000"/>
    <n v="0"/>
    <n v="0"/>
    <n v="0"/>
    <s v="0000718457"/>
    <s v="1"/>
    <s v="10453"/>
    <d v="2025-02-21T00:00:00"/>
    <s v="1000117545"/>
    <s v="CAMILO EDUARDO TORRES MUÑOZ"/>
    <s v="1002629376"/>
    <s v="CESAR AUGUSTO CACERES GONZALEZ"/>
    <d v="2025-02-21T00:00:00"/>
    <s v="7990990000"/>
    <s v="Transitoria Presupuesto CDP CRP"/>
  </r>
  <r>
    <s v="2025"/>
    <n v="3"/>
    <d v="2025-01-01T00:00:00"/>
    <d v="2025-05-27T00:00:00"/>
    <s v="0118-01"/>
    <x v="8"/>
    <s v="Estudios y diseños de proyectos para el  - Espacio publico adecuado"/>
    <x v="922"/>
    <d v="2025-03-21T00:00:00"/>
    <s v="PAGO DE PASIVO DEL CONTRATO 953-2022"/>
    <s v="1-601-I037"/>
    <s v="PAS-Crédito"/>
    <s v="O232020200883221"/>
    <s v="Servicios de planeación urbana"/>
    <s v="PM/0118/0110/40020200320"/>
    <s v="Espacio público intervenido"/>
    <n v="187556009"/>
    <n v="0"/>
    <n v="0"/>
    <n v="0"/>
    <s v="0000728026"/>
    <s v="1"/>
    <s v="11186"/>
    <d v="2025-03-21T00:00:00"/>
    <s v="1000162187"/>
    <s v="CAMILO ANDRES PEÑUELA CANO"/>
    <s v="1002629376"/>
    <s v="CESAR AUGUSTO CACERES GONZALEZ"/>
    <d v="2025-03-21T00:00:00"/>
    <s v="7990990000"/>
    <s v="Transitoria Presupuesto CDP CRP"/>
  </r>
  <r>
    <s v="2025"/>
    <n v="2"/>
    <d v="2025-01-01T00:00:00"/>
    <d v="2025-05-27T00:00:00"/>
    <s v="0118-01"/>
    <x v="10"/>
    <s v="Fortalecimiento en la gestión pública in - Servicio de asistencia técnica"/>
    <x v="923"/>
    <d v="2025-02-17T00:00:00"/>
    <s v="RECURSOS PARA EL CUMPLIMIENTO DEL DECRETO DE AUSTERIDAD DEL GASTO"/>
    <s v="1-100-F001"/>
    <s v="VA-RECURSOS DISTRITO"/>
    <s v="O232020200882199"/>
    <s v="Otros servicios jurídicos n.c.p."/>
    <s v="PM/0118/0118/45990310250"/>
    <s v="Estrategias de gestión institucional y de la cultu"/>
    <n v="91000000"/>
    <n v="91000000"/>
    <n v="0"/>
    <n v="0"/>
    <s v="0000714208"/>
    <s v="1"/>
    <s v="1157"/>
    <d v="2025-02-17T00:00:00"/>
    <s v="1000024732"/>
    <s v="ALBA CRISTINA MELO GOMEZ"/>
    <s v="1002629376"/>
    <s v="CESAR AUGUSTO CACERES GONZALEZ"/>
    <d v="2025-02-17T00:00:00"/>
    <s v="7990990000"/>
    <s v="Transitoria Presupuesto CDP CRP"/>
  </r>
  <r>
    <s v="2025"/>
    <n v="3"/>
    <d v="2025-01-01T00:00:00"/>
    <d v="2025-05-27T00:00:00"/>
    <s v="0118-01"/>
    <x v="10"/>
    <s v="Fortalecimiento en la gestión pública in - Servicio de asistencia técnica"/>
    <x v="924"/>
    <d v="2025-03-21T00:00:00"/>
    <s v="PRESTAR SERVICIOS DE APOYO A LA GESTIÓN A LA SUBSECRETARIA JURÍDICA,MEDIANTE EL SEGUIMIENTO ADMINISTRATIVO DE LOS ESTADOS DE LAS ACTUACIONESPROCESALES EN LOS PROCESOS DE DEFENSA JUDICIAL Y EXTRAJUDICIAL DE LASDHT."/>
    <s v="1-100-F001"/>
    <s v="VA-RECURSOS DISTRITO"/>
    <s v="O232020200882199"/>
    <s v="Otros servicios jurídicos n.c.p."/>
    <s v="PM/0118/0118/45990310250"/>
    <s v="Estrategias de gestión institucional y de la cultu"/>
    <n v="62516667"/>
    <n v="0"/>
    <n v="0"/>
    <n v="53258667"/>
    <s v="0000728204"/>
    <s v="1"/>
    <s v="11188"/>
    <d v="2025-03-21T00:00:00"/>
    <s v="1000024732"/>
    <s v="ALBA CRISTINA MELO GOMEZ"/>
    <s v="1002629376"/>
    <s v="CESAR AUGUSTO CACERES GONZALEZ"/>
    <d v="2025-03-21T00:00:00"/>
    <s v="7990990000"/>
    <s v="Transitoria Presupuesto CDP CRP"/>
  </r>
  <r>
    <s v="2025"/>
    <n v="3"/>
    <d v="2025-01-01T00:00:00"/>
    <d v="2025-05-27T00:00:00"/>
    <s v="0118-01"/>
    <x v="10"/>
    <s v="Fortalecimiento en la gestión pública in - Servicio de asistencia técnica"/>
    <x v="925"/>
    <d v="2025-03-21T00:00:00"/>
    <s v="RECURSOS PARA EL CUMPLIMIENTO DEL DECRETO DE AUSTERIDAD DEL GASTO"/>
    <s v="1-100-F001"/>
    <s v="VA-RECURSOS DISTRITO"/>
    <s v="O232020200991191"/>
    <s v="Servicios administrativos relacionados con los trabajadores estatales"/>
    <s v="PM/0118/0118/45990310250"/>
    <s v="Estrategias de gestión institucional y de la cultu"/>
    <n v="202762600"/>
    <n v="0"/>
    <n v="0"/>
    <n v="202762600"/>
    <s v="0000728201"/>
    <s v="1"/>
    <s v="11153"/>
    <d v="2025-03-21T00:00:00"/>
    <s v="1000300664"/>
    <s v="ANA MILENA YELA ESCOBAR"/>
    <s v="1002629376"/>
    <s v="CESAR AUGUSTO CACERES GONZALEZ"/>
    <d v="2025-03-21T00:00:00"/>
    <s v="7990990000"/>
    <s v="Transitoria Presupuesto CDP CRP"/>
  </r>
  <r>
    <s v="2025"/>
    <n v="3"/>
    <d v="2025-01-01T00:00:00"/>
    <d v="2025-05-27T00:00:00"/>
    <s v="0118-01"/>
    <x v="34"/>
    <s v="Implementación de acciones y estrategias - Documentos de evaluación"/>
    <x v="926"/>
    <d v="2025-03-17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38671368"/>
    <n v="0"/>
    <n v="0"/>
    <n v="0"/>
    <s v="0000726386"/>
    <s v="1"/>
    <s v="10559"/>
    <d v="2025-03-17T00:00:00"/>
    <s v="1000668702"/>
    <s v="JAZMIN ROCIO OROZCO RODRIGUEZ"/>
    <s v="1002629376"/>
    <s v="CESAR AUGUSTO CACERES GONZALEZ"/>
    <d v="2025-03-17T00:00:00"/>
    <s v="7990990000"/>
    <s v="Transitoria Presupuesto CDP CRP"/>
  </r>
  <r>
    <s v="2025"/>
    <n v="3"/>
    <d v="2025-01-01T00:00:00"/>
    <d v="2025-05-27T00:00:00"/>
    <s v="0118-01"/>
    <x v="10"/>
    <s v="Fortalecimiento en la gestión pública in - Servicio de asistencia técnica"/>
    <x v="927"/>
    <d v="2025-03-25T00:00:00"/>
    <s v="RECURSOS PARA EL CUMPLIMIENTO DEL DECRETO DE AUSTERIDAD DEL GASTO."/>
    <s v="1-100-F001"/>
    <s v="VA-RECURSOS DISTRITO"/>
    <s v="O232020200882199"/>
    <s v="Otros servicios jurídicos n.c.p."/>
    <s v="PM/0118/0118/45990310250"/>
    <s v="Estrategias de gestión institucional y de la cultu"/>
    <n v="91000000"/>
    <n v="0"/>
    <n v="0"/>
    <n v="91000000"/>
    <s v="0000728320"/>
    <s v="1"/>
    <s v="11157"/>
    <d v="2025-03-25T00:00:00"/>
    <s v="1000024732"/>
    <s v="ALBA CRISTINA MELO GOMEZ"/>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x v="928"/>
    <d v="2025-03-25T00:00:00"/>
    <s v="PRESTAR SERVICIOS PROFESIONALES PARA EL ACOMPAÑAMIENTO Y SEGUIMIENTO DELOS PROGRAMAS Y PROYECTOS DE ACCESO A LA VIVIENDA A CARGO DE LA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5566667"/>
    <n v="0"/>
    <n v="0"/>
    <n v="2566667"/>
    <s v="0000728406"/>
    <s v="1"/>
    <s v="10359"/>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x v="929"/>
    <d v="2025-03-25T00:00:00"/>
    <s v="PRESTAR SERVICIOS PROFESIONALES PARA LA GESTIÓN ADMINISTRATIVA Y TECNICADE LOS PROGRAMAS Y PROYECTOS A CARGO DE LA SUBSECRETARIA DE GESTIONFINANCIERA"/>
    <s v="1-100-F039"/>
    <s v="VA-Crédito"/>
    <s v="O232020200991123"/>
    <s v="Servicios de la administración pública relacionados con la vivienda e infraestructura de servicios públicos"/>
    <s v="PM/0118/0104/40010310222"/>
    <s v="Subsidio para adquisición de vivienda nueva urbana"/>
    <n v="65566667"/>
    <n v="0"/>
    <n v="0"/>
    <n v="1866667"/>
    <s v="0000728431"/>
    <s v="1"/>
    <s v="11199"/>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x v="930"/>
    <d v="2025-03-25T00:00:00"/>
    <s v="PRESTAR SERVICIOS DE APOYO A LA GESTIÓN EN LAS ACTIVIDADES ASISTENCIALESY ADMINISTRATIVAS REQUERIDAS EN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5776077"/>
    <n v="0"/>
    <n v="0"/>
    <n v="35776077"/>
    <s v="0000728427"/>
    <s v="1"/>
    <s v="11198"/>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x v="931"/>
    <d v="2025-03-25T00:00:00"/>
    <s v="PRESTAR SERVICIOS PROFESIONALES COMO GESTOR SOCIAL PARA REALIZARACTIVIDADES DE SEGUIMIENTO Y ACOMPAÑAMIENTO A LOS HOGARES QUE SEPOSTULEN A LOS PROGRAMAS DE ACCESO A LA VIVIENDA A CARGO DE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70250000"/>
    <n v="0"/>
    <n v="0"/>
    <n v="25250000"/>
    <s v="0000728415"/>
    <s v="1"/>
    <s v="10394"/>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x v="932"/>
    <d v="2025-03-25T00:00:00"/>
    <s v="PRESTAR SERVICIOS PROFESIONALES PARA EL ACOMPAÑAMIENTO JURIDICOREQUERIDO EN LOS PROYECTOS Y PROGRAMAS GESTIONADOS POR LA SUBSECRETARIADE GESTION FINANCIERA"/>
    <s v="1-100-F039"/>
    <s v="VA-Crédito"/>
    <s v="O232020200991123"/>
    <s v="Servicios de la administración pública relacionados con la vivienda e infraestructura de servicios públicos"/>
    <s v="PM/0118/0104/40010310222"/>
    <s v="Subsidio para adquisición de vivienda nueva urbana"/>
    <n v="59755718"/>
    <n v="0"/>
    <n v="0"/>
    <n v="2339192"/>
    <s v="0000728418"/>
    <s v="1"/>
    <s v="10755"/>
    <d v="2025-03-25T00:00:00"/>
    <s v="1011007878"/>
    <s v="DANIEL EDUARDO CONTRERAS CASTRO"/>
    <s v="1002629376"/>
    <s v="CESAR AUGUSTO CACERES GONZALEZ"/>
    <d v="2025-03-25T00:00:00"/>
    <s v="7990990000"/>
    <s v="Transitoria Presupuesto CDP CRP"/>
  </r>
  <r>
    <s v="2025"/>
    <n v="3"/>
    <d v="2025-01-01T00:00:00"/>
    <d v="2025-05-27T00:00:00"/>
    <s v="0118-01"/>
    <x v="9"/>
    <s v="Subsidio Distrital de Vivienda para el a - Vivienda de Interés Social mejoradas"/>
    <x v="933"/>
    <d v="2025-03-25T00:00:00"/>
    <s v="PRESTAR LOS SERVICIOS PROFESIONALES ESPECIALIZADOS EN EL DESARROLLO DELAS ACTIVIDADES RELACIONADAS CON EL PROGRAMA DE INTERVENCIÓN DELMEJORAMIENTO INTEGRAL DEL HÁBITAT."/>
    <s v="1-100-F039"/>
    <s v="VA-Crédito"/>
    <s v="O232020200883330"/>
    <s v="Servicios de administración en proyectos de construcción"/>
    <s v="PM/0118/0103/40010440222"/>
    <s v="Subsidios para el Mejoramiento y habitabilidad urb"/>
    <n v="118425456"/>
    <n v="0"/>
    <n v="0"/>
    <n v="25456"/>
    <s v="0000728493"/>
    <s v="1"/>
    <s v="11200"/>
    <d v="2025-03-25T00:00:00"/>
    <s v="1000162187"/>
    <s v="CAMILO ANDRES PEÑUELA CAN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x v="934"/>
    <d v="2025-03-25T00:00:00"/>
    <s v="PRESTAR SERVICIOS PROFESIONALES PARA REALIZAR LAS ACTIVIDADES DESEGUIMIENTO E IMPLEMENTACIÓN DE POLÍTICAS POBLACIONALES CON ENFOQUEDIFERENCIAL PARA EL FOMENTO Y ACCESO A LAS SOLUCIONES HABITACIONALES ENEL DISTRITO CAPITAL."/>
    <s v="1-100-F039"/>
    <s v="VA-Crédito"/>
    <s v="O232020200991123"/>
    <s v="Servicios de la administración pública relacionados con la vivienda e infraestructura de servicios públicos"/>
    <s v="PM/0118/0104/40010310222"/>
    <s v="Subsidio para adquisición de vivienda nueva urbana"/>
    <n v="51516667"/>
    <n v="0"/>
    <n v="0"/>
    <n v="7516667"/>
    <s v="0000728385"/>
    <s v="1"/>
    <s v="10185"/>
    <d v="2025-03-25T00:00:00"/>
    <s v="1011007878"/>
    <s v="DANIEL EDUARDO CONTRERAS CASTRO"/>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x v="935"/>
    <d v="2025-03-25T00:00:00"/>
    <s v="PRESTAR SERVICIOS PROFESIONALES PARA REALIZAR GESTIÓN, SEGUIMIENTO EINFORMES, A LAS POLITICAS EN EL MARCO DE LOS PROGRAMAS Y PROYECTOSGESTIONADOS POR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77353680"/>
    <n v="0"/>
    <n v="0"/>
    <n v="5353680"/>
    <s v="0000728374"/>
    <s v="1"/>
    <s v="10068"/>
    <d v="2025-03-25T00:00:00"/>
    <s v="1011007878"/>
    <s v="DANIEL EDUARDO CONTRERAS CASTRO"/>
    <s v="1002629376"/>
    <s v="CESAR AUGUSTO CACERES GONZALEZ"/>
    <d v="2025-03-25T00:00:00"/>
    <s v="7990990000"/>
    <s v="Transitoria Presupuesto CDP CRP"/>
  </r>
  <r>
    <s v="2025"/>
    <n v="3"/>
    <d v="2025-01-01T00:00:00"/>
    <d v="2025-05-27T00:00:00"/>
    <s v="0118-01"/>
    <x v="34"/>
    <s v="Implementación de acciones y estrategias - Documentos de evaluación"/>
    <x v="936"/>
    <d v="2025-03-25T00:00:00"/>
    <s v="PRESTAR SERVICIOS PROFESIONALES DE CARÁCTER JURÍDICO EN EL MARCO DE LASACTUACIONES ADMINISTRATIVAS SANCIONATORIAS POR EL INCUMPLIMIENTO DENORMAS QUE REGULAN LAS ACTIVIDADES DE ENAJENACIÓN Y ARRENDAMIENTO DEVIVIENDA EN EL DISTRITO CAPITAL DE BOGOTÁ."/>
    <s v="1-100-F001"/>
    <s v="VA-RECURSOS DISTRITO"/>
    <s v="O232020200991123"/>
    <s v="Servicios de la administración pública relacionados con la vivienda e infraestructura de servicios públicos"/>
    <s v="PM/0118/0117/45990010226"/>
    <s v="Servicio de prevención, vigilancia y seguimiento d"/>
    <n v="58007052"/>
    <n v="0"/>
    <n v="0"/>
    <n v="9"/>
    <s v="0000728491"/>
    <s v="1"/>
    <s v="11115"/>
    <d v="2025-03-25T00:00:00"/>
    <s v="1000668702"/>
    <s v="JAZMIN ROCIO OROZCO RODRIGUEZ"/>
    <s v="1002629376"/>
    <s v="CESAR AUGUSTO CACERES GONZALEZ"/>
    <d v="2025-03-25T00:00:00"/>
    <s v="7990990000"/>
    <s v="Transitoria Presupuesto CDP CRP"/>
  </r>
  <r>
    <s v="2025"/>
    <n v="3"/>
    <d v="2025-01-01T00:00:00"/>
    <d v="2025-05-27T00:00:00"/>
    <s v="0118-01"/>
    <x v="34"/>
    <s v="Implementación de acciones y estrategias - Documentos de evaluación"/>
    <x v="937"/>
    <d v="2025-03-25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8007052"/>
    <n v="0"/>
    <n v="0"/>
    <n v="9"/>
    <s v="0000728489"/>
    <s v="1"/>
    <s v="10558"/>
    <d v="2025-03-25T00:00:00"/>
    <s v="1000668702"/>
    <s v="JAZMIN ROCIO OROZCO RODRIGUEZ"/>
    <s v="1002629376"/>
    <s v="CESAR AUGUSTO CACERES GONZALEZ"/>
    <d v="2025-03-25T00:00:00"/>
    <s v="7990990000"/>
    <s v="Transitoria Presupuesto CDP CRP"/>
  </r>
  <r>
    <s v="2025"/>
    <n v="3"/>
    <d v="2025-01-01T00:00:00"/>
    <d v="2025-05-27T00:00:00"/>
    <s v="0118-01"/>
    <x v="17"/>
    <s v="Subsidio Distrital de Vivienda para el a - Servicio de apoyo financiero para adquisición de vivienda"/>
    <x v="938"/>
    <d v="2025-03-25T00:00:00"/>
    <s v="PRESTAR SERVICIOS PROFESIONALES ESPECIALIZADOS PARA LA GESTIÓN,IMPLEMENTACIÓN Y SEGUIMIENTO DE LOS PROGRAMAS DE ACCESO A LA VIVIENDA ACARGO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112400000"/>
    <n v="0"/>
    <n v="0"/>
    <n v="4400000"/>
    <s v="0000728401"/>
    <s v="1"/>
    <s v="10352"/>
    <d v="2025-03-25T00:00:00"/>
    <s v="1011007878"/>
    <s v="DANIEL EDUARDO CONTRERAS CASTRO"/>
    <s v="1002629376"/>
    <s v="CESAR AUGUSTO CACERES GONZALEZ"/>
    <d v="2025-03-25T00:00:00"/>
    <s v="7990990000"/>
    <s v="Transitoria Presupuesto CDP CRP"/>
  </r>
  <r>
    <s v="2025"/>
    <n v="3"/>
    <d v="2025-01-01T00:00:00"/>
    <d v="2025-05-27T00:00:00"/>
    <s v="0118-01"/>
    <x v="10"/>
    <s v="Fortalecimiento en la gestión pública in - Servicio de asistencia técnica"/>
    <x v="939"/>
    <d v="2025-03-05T00:00:00"/>
    <s v="Prestar servicios de apoyo a la gestión a la Subsecretaria jurídica,mediante el seguimiento administrativo de los estados de las actuacionesprocesales en los procesos de defensa judicial y extrajudicial de laSDHT"/>
    <s v="1-100-F001"/>
    <s v="VA-RECURSOS DISTRITO"/>
    <s v="O232020200882199"/>
    <s v="Otros servicios jurídicos n.c.p."/>
    <s v="PM/0118/0118/45990310250"/>
    <s v="Estrategias de gestión institucional y de la cultu"/>
    <n v="62516667"/>
    <n v="62516667"/>
    <n v="0"/>
    <n v="0"/>
    <s v="0000722151"/>
    <s v="1"/>
    <s v="11138"/>
    <d v="2025-03-04T00:00:00"/>
    <s v="1000024732"/>
    <s v="ALBA CRISTINA MELO GOMEZ"/>
    <s v="1002629376"/>
    <s v="CESAR AUGUSTO CACERES GONZALEZ"/>
    <d v="2025-03-05T00:00:00"/>
    <s v="7990990000"/>
    <s v="Transitoria Presupuesto CDP CRP"/>
  </r>
  <r>
    <s v="2025"/>
    <n v="2"/>
    <d v="2025-01-01T00:00:00"/>
    <d v="2025-05-27T00:00:00"/>
    <s v="0118-01"/>
    <x v="35"/>
    <s v="Subsidio Distrital de Vivienda para el a - Servicio de apoyo financiero para mejoramiento de vivienda"/>
    <x v="940"/>
    <d v="2025-02-10T00:00:00"/>
    <s v="PRESTAR SERVICIOS PROFESIONALES PARA APOYAR EL SEGUIMIENTO SOCIAL A LAEJECUCIÓN Y LA ESTRUCTURACIÓN DE LOS HOGARES DEL PROGRAMA DE PROMOCIÓN YACCESO A SOLUCIONES HABITACIONALES DE LA SECRETARIA DISTRITAL DELHÁBITAT."/>
    <s v="1-100-F039"/>
    <s v="VA-Crédito"/>
    <s v="O232020200991123"/>
    <s v="Servicios de la administración pública relacionados con la vivienda e infraestructura de servicios públicos"/>
    <s v="PM/0118/0103/40010320222"/>
    <s v="Subsidios para el Mejoramiento y habitabilidad urb"/>
    <n v="38277684"/>
    <n v="0"/>
    <n v="0"/>
    <n v="0"/>
    <s v="0000708922"/>
    <s v="1"/>
    <s v="10835"/>
    <d v="2025-02-10T00:00:00"/>
    <s v="1000106873"/>
    <s v="LINA MARIA GONZALEZ BOTERO"/>
    <s v="1002629376"/>
    <s v="CESAR AUGUSTO CACERES GONZALEZ"/>
    <d v="2025-02-10T00:00:00"/>
    <s v="7990990000"/>
    <s v="Transitoria Presupuesto CDP CRP"/>
  </r>
  <r>
    <s v="2025"/>
    <n v="3"/>
    <d v="2025-01-01T00:00:00"/>
    <d v="2025-05-27T00:00:00"/>
    <s v="0118-01"/>
    <x v="10"/>
    <s v="Fortalecimiento en la gestión pública in - Servicio de asistencia técnica"/>
    <x v="941"/>
    <d v="2025-03-07T00:00:00"/>
    <s v="PRESTAR SERVICIOS DE APOYO A LA GESTIÓN PARA EL DESARROLLO DEACTIVIDADES DE IDENTIFICACIÓN Y ORGANIZACIÓN DOCUMENTAL GENERADA EN ELPROCESO DE GESTIÓN CONTRACTUAL"/>
    <s v="1-100-F001"/>
    <s v="VA-RECURSOS DISTRITO"/>
    <s v="O232020200991191"/>
    <s v="Servicios administrativos relacionados con los trabajadores estatales"/>
    <s v="PM/0118/0118/45990310250"/>
    <s v="Estrategias de gestión institucional y de la cultu"/>
    <n v="10839150"/>
    <n v="0"/>
    <n v="0"/>
    <n v="0"/>
    <s v="0000723434"/>
    <s v="1"/>
    <s v="11062"/>
    <d v="2025-03-06T00:00:00"/>
    <s v="1000300664"/>
    <s v="ANA MILENA YELA ESCOBAR"/>
    <s v="1002629376"/>
    <s v="CESAR AUGUSTO CACERES GONZALEZ"/>
    <d v="2025-03-07T00:00:00"/>
    <s v="7990990000"/>
    <s v="Transitoria Presupuesto CDP CRP"/>
  </r>
  <r>
    <s v="2025"/>
    <n v="1"/>
    <d v="2025-01-01T00:00:00"/>
    <d v="2025-05-27T00:00:00"/>
    <s v="0118-01"/>
    <x v="8"/>
    <s v="Estudios y diseños de proyectos para el  - Espacio publico adecuado"/>
    <x v="942"/>
    <d v="2025-01-01T00:00:00"/>
    <s v="REALIZAR LA INTERVENTORÍA TÉCNICA, JURÍDICA, SOCIAL, AMBIENTAL&lt;(&gt;,&lt;)&gt;ADMINISTRATIVA Y FINANCIERA PARA LA CONSTRUCCIÓN DE OBRAS DEESPACIOPÚBLICO EN LOS TERRITORIOS PRIORIZADOS POR LA SECRETARÍADISTRITAL DELHÁBITAT EN LA LOCALIDAD DE SAN CRISTÓBAL."/>
    <s v="1-100-F088"/>
    <s v="VA-CRÉDITO ACUERDO 840 DE 2022"/>
    <s v="O2320202005040254211"/>
    <s v="Servicios generales de construcción de carreteras (excepto carreteras elevadas), calles"/>
    <s v="PM/0118/0110/40020200320"/>
    <s v="Espacio público intervenido"/>
    <n v="144282887"/>
    <n v="0"/>
    <n v="0"/>
    <n v="0"/>
    <s v="3000002457"/>
    <s v="1"/>
    <s v="10997"/>
    <d v="2025-01-01T00:00:00"/>
    <s v="1000117545"/>
    <s v="CAMILO EDUARDO TORRES MUÑOZ"/>
    <s v="1002629376"/>
    <s v="CESAR AUGUSTO CACERES GONZALEZ"/>
    <d v="2025-01-01T00:00:00"/>
    <s v="7990990000"/>
    <s v="Transitoria Presupuesto CDP CRP"/>
  </r>
  <r>
    <s v="2025"/>
    <n v="1"/>
    <d v="2025-01-01T00:00:00"/>
    <d v="2025-05-27T00:00:00"/>
    <s v="0118-01"/>
    <x v="6"/>
    <s v="Adecuación de entornos urbanos y/o rura - Espacio publico adecuado"/>
    <x v="943"/>
    <d v="2025-01-01T00:00:00"/>
    <s v="REALIZAR LOS ESTUDIOS Y DISEÑOS DEFINITIVOS Y LA EJECUCIÓN DE LAS OBRASDE ESPACIO PÚBLICO, EN EL MARCO DE LA ESTRATEGIAREVITALIZA TU BARRIO, EN LOS PROYECTOS PRIORIZADOS POR LA SECRETARIADISTRITAL DE HÁBITAT."/>
    <s v="1-100-F039"/>
    <s v="VA-Crédito"/>
    <s v="O2320202005040254211"/>
    <s v="Servicios generales de construcción de carreteras (excepto carreteras elevadas), calles"/>
    <s v="PM/0118/0110/40020200214"/>
    <s v="Espacio público intervenido"/>
    <n v="1899878309"/>
    <n v="0"/>
    <n v="0"/>
    <n v="0"/>
    <s v="3000002456"/>
    <s v="1"/>
    <s v="11028"/>
    <d v="2025-01-01T00:00:00"/>
    <s v="1000117545"/>
    <s v="CAMILO EDUARDO TORRES MUÑOZ"/>
    <s v="1002629376"/>
    <s v="CESAR AUGUSTO CACERES GONZALEZ"/>
    <d v="2025-01-01T00:00:00"/>
    <s v="7990990000"/>
    <s v="Transitoria Presupuesto CDP CRP"/>
  </r>
  <r>
    <s v="2025"/>
    <n v="3"/>
    <d v="2025-01-01T00:00:00"/>
    <d v="2025-05-27T00:00:00"/>
    <s v="0118-01"/>
    <x v="4"/>
    <s v="Fortalecimiento en la gestión pública in - Sedes mantenidas"/>
    <x v="944"/>
    <d v="2025-03-26T00:00:00"/>
    <s v="PRESTAR EL SERVICIO DE RECOLECCIÓN, TRANSPORTE, TRATAMIENTO Y/ODISPOSICIÓN FINAL DE RESIDUOS PELIGROSOS Y/O ESPECIALES, GENERADOS PORLA SECRETARIA DISTRITAL DEL HÁBITAT."/>
    <s v="1-100-F001"/>
    <s v="VA-RECURSOS DISTRITO"/>
    <s v="O232020200994219"/>
    <s v="Servicios de recolección de otros desechos peligrosos"/>
    <s v="PM/0118/0118/45990160250"/>
    <s v="Estrategias de gestión institucional y de la cultu"/>
    <n v="3112000"/>
    <n v="0"/>
    <n v="0"/>
    <n v="3112000"/>
    <s v="0000729162"/>
    <s v="1"/>
    <s v="10144"/>
    <d v="2025-03-26T00:00:00"/>
    <s v="1000300664"/>
    <s v="ANA MILENA YELA ESCOBAR"/>
    <s v="1002629376"/>
    <s v="CESAR AUGUSTO CACERES GONZALEZ"/>
    <d v="2025-03-26T00:00:00"/>
    <s v="7990990000"/>
    <s v="Transitoria Presupuesto CDP CRP"/>
  </r>
  <r>
    <s v="2025"/>
    <n v="2"/>
    <d v="2025-01-01T00:00:00"/>
    <d v="2025-05-27T00:00:00"/>
    <s v="0118-01"/>
    <x v="17"/>
    <s v="Subsidio Distrital de Vivienda para el a - Servicio de apoyo financiero para adquisición de vivienda"/>
    <x v="945"/>
    <d v="2025-02-21T00:00:00"/>
    <s v="PRESTAR SERVICIOS PROFESIONALES DE CARACTER SOCIAL PARA REALIZARACOMPAÑAMIENTO Y SEGUIMIENTO A LOS HOGARES CON ENFOQUE DIFERENCIALPOTENCIALMENTE BENEFICIARIOS DE LOS PROGRAMAS DE ACCESO A LA VIVIENDAGESTIONADOS POR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38277684"/>
    <n v="0"/>
    <n v="0"/>
    <n v="0"/>
    <s v="0000717720"/>
    <s v="1"/>
    <s v="10398"/>
    <d v="2025-02-21T00:00:00"/>
    <s v="1011007878"/>
    <s v="DANIEL EDUARDO CONTRERAS CASTRO"/>
    <s v="1002629376"/>
    <s v="CESAR AUGUSTO CACERES GONZALEZ"/>
    <d v="2025-02-21T00:00:00"/>
    <s v="7990990000"/>
    <s v="Transitoria Presupuesto CDP CRP"/>
  </r>
  <r>
    <s v="2025"/>
    <n v="3"/>
    <d v="2025-01-01T00:00:00"/>
    <d v="2025-05-27T00:00:00"/>
    <s v="0118-01"/>
    <x v="79"/>
    <s v="Viáticos de los funcionarios en comisión"/>
    <x v="946"/>
    <d v="2025-03-26T00:00:00"/>
    <s v="PAGO DE VIÁTICOS Y GASTOS DE VIAJE, COMISIÓN DE SERVICIO AL INTERIOR DELPAÍS, CON DESTINO A LA CIUDAD DE MONTERÍA DE LA DRA. ANA MILENA YELAESCOBAR"/>
    <s v="1-100-F001"/>
    <s v="VA-RECURSOS DISTRITO"/>
    <s v="000000000000000000118"/>
    <s v="0118 - Programa Funcionamiento - SECRETARÍA DISTRITAL DE HABITAT"/>
    <s v="PM/0118/0001/FUNC"/>
    <s v="FUNCIONAMIENTO SECRETARÍA DISTRITAL DE HABITAT"/>
    <n v="2022688"/>
    <n v="0"/>
    <n v="0"/>
    <n v="0"/>
    <s v="0000729182"/>
    <s v="1"/>
    <s v="39"/>
    <d v="2025-03-26T00:00:00"/>
    <s v="1000300664"/>
    <s v="ANA MILENA YELA ESCOBAR"/>
    <s v="1002629376"/>
    <s v="CESAR AUGUSTO CACERES GONZALEZ"/>
    <d v="2025-03-26T00:00:00"/>
    <s v="7990990000"/>
    <s v="Transitoria Presupuesto CDP CRP"/>
  </r>
  <r>
    <s v="2025"/>
    <n v="3"/>
    <d v="2025-01-01T00:00:00"/>
    <d v="2025-05-27T00:00:00"/>
    <s v="0118-01"/>
    <x v="47"/>
    <s v="Fortalecimiento en la gestión pública in - Documentos de lineamientos técnicos"/>
    <x v="947"/>
    <d v="2025-03-12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21678300"/>
    <n v="0"/>
    <n v="0"/>
    <n v="0"/>
    <s v="0000724916"/>
    <s v="1"/>
    <s v="10975"/>
    <d v="2025-03-10T00:00:00"/>
    <s v="1000300664"/>
    <s v="ANA MILENA YELA ESCOBAR"/>
    <s v="1002629376"/>
    <s v="CESAR AUGUSTO CACERES GONZALEZ"/>
    <d v="2025-03-12T00:00:00"/>
    <s v="7990990000"/>
    <s v="Transitoria Presupuesto CDP CRP"/>
  </r>
  <r>
    <s v="2025"/>
    <n v="2"/>
    <d v="2025-01-01T00:00:00"/>
    <d v="2025-05-27T00:00:00"/>
    <s v="0118-01"/>
    <x v="35"/>
    <s v="Subsidio Distrital de Vivienda para el a - Servicio de apoyo financiero para mejoramiento de vivienda"/>
    <x v="948"/>
    <d v="2025-02-25T00:00:00"/>
    <s v="PRESTAR SERVICIOS PROFESIONALES A LA GESTIÓN DEL COMPONENTE TÉCNICO ENLA ESTRUCTURACIÓN DE LOS PROYECTOS PARA LA ASIGNACIÓN DE SUBSIDIOS YHACER EL SEGUIMIENTO A LA EJECUCIÓN DE SOLUCIONES HABITACIONALES DE LASECRETARÍA DISTRITAL DEL HÁBITAT"/>
    <s v="1-100-F039"/>
    <s v="VA-Crédito"/>
    <s v="O232020200991123"/>
    <s v="Servicios de la administración pública relacionados con la vivienda e infraestructura de servicios públicos"/>
    <s v="PM/0118/0103/40010320222"/>
    <s v="Subsidios para el Mejoramiento y habitabilidad urb"/>
    <n v="56776500"/>
    <n v="0"/>
    <n v="0"/>
    <n v="0"/>
    <s v="0000719639"/>
    <s v="1"/>
    <s v="10831"/>
    <d v="2025-02-25T00:00:00"/>
    <s v="1000106873"/>
    <s v="LINA MARIA GONZALEZ BOTERO"/>
    <s v="1002629376"/>
    <s v="CESAR AUGUSTO CACERES GONZALEZ"/>
    <d v="2025-02-25T00:00:00"/>
    <s v="7990990000"/>
    <s v="Transitoria Presupuesto CDP CRP"/>
  </r>
  <r>
    <s v="2025"/>
    <n v="2"/>
    <d v="2025-01-01T00:00:00"/>
    <d v="2025-05-27T00:00:00"/>
    <s v="0118-01"/>
    <x v="17"/>
    <s v="Subsidio Distrital de Vivienda para el a - Servicio de apoyo financiero para adquisición de vivienda"/>
    <x v="949"/>
    <d v="2025-02-21T00:00:00"/>
    <s v="PRESTAR SERVICIOS PROFESIONALES COMO GESTOR SOCIAL PARA ELACOMPAÑAMIENTO EN EL PROCESO DE POSTULACIÓN A LOS HOGARES INTERESADOS EN LOS PROGRAMAS DE ACCESO A LA VIVIENDA GESTIONADOS POR LA SUBSECRETARÍADE GESTIÓN FINANCIERA"/>
    <s v="1-100-F039"/>
    <s v="VA-Crédito"/>
    <s v="O232020200991123"/>
    <s v="Servicios de la administración pública relacionados con la vivienda e infraestructura de servicios públicos"/>
    <s v="PM/0118/0104/40010310222"/>
    <s v="Subsidio para adquisición de vivienda nueva urbana"/>
    <n v="45000000"/>
    <n v="0"/>
    <n v="0"/>
    <n v="0"/>
    <s v="0000717709"/>
    <s v="1"/>
    <s v="10391"/>
    <d v="2025-02-21T00:00:00"/>
    <s v="1011007878"/>
    <s v="DANIEL EDUARDO CONTRERAS CASTRO"/>
    <s v="1002629376"/>
    <s v="CESAR AUGUSTO CACERES GONZALEZ"/>
    <d v="2025-02-21T00:00:00"/>
    <s v="7990990000"/>
    <s v="Transitoria Presupuesto CDP CRP"/>
  </r>
  <r>
    <s v="2025"/>
    <n v="3"/>
    <d v="2025-01-01T00:00:00"/>
    <d v="2025-05-27T00:00:00"/>
    <s v="0118-01"/>
    <x v="10"/>
    <s v="Fortalecimiento en la gestión pública in - Servicio de asistencia técnica"/>
    <x v="950"/>
    <d v="2025-03-20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70753842"/>
    <n v="0"/>
    <n v="0"/>
    <n v="0"/>
    <s v="0000727768"/>
    <s v="1"/>
    <s v="11067"/>
    <d v="2025-03-20T00:00:00"/>
    <s v="1000300664"/>
    <s v="ANA MILENA YELA ESCOBAR"/>
    <s v="1002629376"/>
    <s v="CESAR AUGUSTO CACERES GONZALEZ"/>
    <d v="2025-03-20T00:00:00"/>
    <s v="7990990000"/>
    <s v="Transitoria Presupuesto CDP CRP"/>
  </r>
  <r>
    <s v="2025"/>
    <n v="3"/>
    <d v="2025-01-01T00:00:00"/>
    <d v="2025-05-27T00:00:00"/>
    <s v="0118-01"/>
    <x v="10"/>
    <s v="Fortalecimiento en la gestión pública in - Servicio de asistencia técnica"/>
    <x v="951"/>
    <d v="2025-03-21T00:00:00"/>
    <s v="CONTRATAR EL SERVICIO DE COMPUTACIÓN EN LA NUBE PARA EL SISTEMAJSP7-GOBIERNO"/>
    <s v="1-100-F001"/>
    <s v="VA-RECURSOS DISTRITO"/>
    <s v="O232020200991191"/>
    <s v="Servicios administrativos relacionados con los trabajadores estatales"/>
    <s v="PM/0118/0118/45990310250"/>
    <s v="Estrategias de gestión institucional y de la cultu"/>
    <n v="308734802"/>
    <n v="0"/>
    <n v="0"/>
    <n v="0"/>
    <s v="0000728065"/>
    <s v="1"/>
    <s v="10139"/>
    <d v="2025-03-21T00:00:00"/>
    <s v="1002629376"/>
    <s v="CESAR AUGUSTO CACERES GONZALEZ"/>
    <s v="1002629376"/>
    <s v="CESAR AUGUSTO CACERES GONZALEZ"/>
    <d v="2025-03-21T00:00:00"/>
    <s v="7990990000"/>
    <s v="Transitoria Presupuesto CDP CRP"/>
  </r>
  <r>
    <s v="2025"/>
    <n v="1"/>
    <d v="2025-01-01T00:00:00"/>
    <d v="2025-05-27T00:00:00"/>
    <s v="0118-01"/>
    <x v="17"/>
    <s v="Subsidio Distrital de Vivienda para el a - Servicio de apoyo financiero para adquisición de vivienda"/>
    <x v="952"/>
    <d v="2025-01-22T00:00:00"/>
    <s v="PRESTAR SERVICIOS PROFESIONALES PARA LA GESTIÓN Y ACOMPAÑAMIENTOJURÍDICO A LOS PROYECTOS Y PROGRAMAS ASOCIADOS A LOS INSTRUMENTOS DEFINANCIACIÓN DE VIVIENDA EJECUTADOS POR LA SUBSECRETARIA DE GESTIÓNFINANCIERA."/>
    <s v="1-100-F039"/>
    <s v="VA-Crédito"/>
    <s v="O232020200991123"/>
    <s v="Servicios de la administración pública relacionados con la vivienda e infraestructura de servicios públicos"/>
    <s v="PM/0118/0104/40010310222"/>
    <s v="Subsidio para adquisición de vivienda nueva urbana"/>
    <n v="115978905"/>
    <n v="115978905"/>
    <n v="0"/>
    <n v="0"/>
    <s v="0000691368"/>
    <s v="1"/>
    <s v="10400"/>
    <d v="2025-01-22T00:00:00"/>
    <s v="1011007878"/>
    <s v="DANIEL EDUARDO CONTRERAS CASTRO"/>
    <s v="1002629376"/>
    <s v="CESAR AUGUSTO CACERES GONZALEZ"/>
    <d v="2025-01-22T00:00:00"/>
    <s v="7990990000"/>
    <s v="Transitoria Presupuesto CDP CRP"/>
  </r>
  <r>
    <s v="2025"/>
    <n v="2"/>
    <d v="2025-01-01T00:00:00"/>
    <d v="2025-05-27T00:00:00"/>
    <s v="0118-01"/>
    <x v="17"/>
    <s v="Subsidio Distrital de Vivienda para el a - Servicio de apoyo financiero para adquisición de vivienda"/>
    <x v="953"/>
    <d v="2025-02-07T00:00:00"/>
    <s v="PRESTAR SERVICIOS PROFESIONALES FINANCIEROS PARA LA EVALUACIÓN YSEGUIMIENTO DE LOS PROCESOS DERIVADOS DE LA FORMULACIÓN Y EJECUCIÓN DELOS PROGRAMAS DE VIVIENDA"/>
    <s v="1-100-F039"/>
    <s v="VA-Crédito"/>
    <s v="O232020200991123"/>
    <s v="Servicios de la administración pública relacionados con la vivienda e infraestructura de servicios públicos"/>
    <s v="PM/0118/0104/40010310222"/>
    <s v="Subsidio para adquisición de vivienda nueva urbana"/>
    <n v="109000000"/>
    <n v="109000000"/>
    <n v="0"/>
    <n v="0"/>
    <s v="0000707629"/>
    <s v="1"/>
    <s v="10329"/>
    <d v="2025-02-07T00:00:00"/>
    <s v="1011007878"/>
    <s v="DANIEL EDUARDO CONTRERAS CASTRO"/>
    <s v="1002629376"/>
    <s v="CESAR AUGUSTO CACERES GONZALEZ"/>
    <d v="2025-02-07T00:00:00"/>
    <s v="7990990000"/>
    <s v="Transitoria Presupuesto CDP CRP"/>
  </r>
  <r>
    <s v="2025"/>
    <n v="3"/>
    <d v="2025-01-01T00:00:00"/>
    <d v="2025-05-27T00:00:00"/>
    <s v="0118-01"/>
    <x v="9"/>
    <s v="Subsidio Distrital de Vivienda para el a - Vivienda de Interés Social mejoradas"/>
    <x v="954"/>
    <d v="2025-03-05T00:00:00"/>
    <s v="PRESTAR SERVICIOS PROFESIONALES ESPECIALIZADOS PARA EL DESARROLLO DELPROGRAMA DE MEJORAMIENTO DE VIVIENDA URBANO DENTRO DEL PLAN DE VIVIENDA&quot;MI CASA EN BOGOTÁ - MEJORA TU CASA HABITA TU HOGAR&quot; DE LA SECRETARIADISTRITAL DEL HABITAT."/>
    <s v="1-100-F039"/>
    <s v="VA-Crédito"/>
    <s v="O232020200883330"/>
    <s v="Servicios de administración en proyectos de construcción"/>
    <s v="PM/0118/0103/40010440222"/>
    <s v="Subsidios para el Mejoramiento y habitabilidad urb"/>
    <n v="118425456"/>
    <n v="118425456"/>
    <n v="0"/>
    <n v="0"/>
    <s v="0000722106"/>
    <s v="1"/>
    <s v="10868"/>
    <d v="2025-03-05T00:00:00"/>
    <s v="1000106873"/>
    <s v="LINA MARIA GONZALEZ BOTERO"/>
    <s v="1002629376"/>
    <s v="CESAR AUGUSTO CACERES GONZALEZ"/>
    <d v="2025-03-05T00:00:00"/>
    <s v="7990990000"/>
    <s v="Transitoria Presupuesto CDP CRP"/>
  </r>
  <r>
    <s v="2025"/>
    <n v="3"/>
    <d v="2025-01-01T00:00:00"/>
    <d v="2025-05-27T00:00:00"/>
    <s v="0118-01"/>
    <x v="10"/>
    <s v="Fortalecimiento en la gestión pública in - Servicio de asistencia técnica"/>
    <x v="955"/>
    <d v="2025-03-28T00:00:00"/>
    <s v="PRESTAR SERVICIOS PROFESIONALES JURÍDICOS PARA REALIZAR LA REVISIÓN,ESTRUCTURACIÓN Y TRÁMITE DE LICITACIONES DE OBRA PÚBLICA,Y DEMÁSPROCESOS DE SELECCIÓN EN SUS DIFERENTES ETAPAS DE LA GESTIÓN CONTRACTUAL,ASI COMO LAS DEMÁS ACTIVIDADES CONEXAS A LA GESTION CONTRACTUAL DE LASECRETARÍA DISTRITAL DEL HÁBITAT"/>
    <s v="1-100-F001"/>
    <s v="VA-RECURSOS DISTRITO"/>
    <s v="O232020200991191"/>
    <s v="Servicios administrativos relacionados con los trabajadores estatales"/>
    <s v="PM/0118/0118/45990310250"/>
    <s v="Estrategias de gestión institucional y de la cultu"/>
    <n v="94500000"/>
    <n v="94500000"/>
    <n v="0"/>
    <n v="0"/>
    <s v="0000729691"/>
    <s v="1"/>
    <s v="11191"/>
    <d v="2025-03-28T00:00:00"/>
    <s v="1000300664"/>
    <s v="ANA MILENA YELA ESCOBAR"/>
    <s v="1002629376"/>
    <s v="CESAR AUGUSTO CACERES GONZALEZ"/>
    <d v="2025-03-28T00:00:00"/>
    <s v="7990990000"/>
    <s v="Transitoria Presupuesto CDP CRP"/>
  </r>
  <r>
    <s v="2025"/>
    <n v="3"/>
    <d v="2025-01-01T00:00:00"/>
    <d v="2025-05-27T00:00:00"/>
    <s v="0118-01"/>
    <x v="10"/>
    <s v="Fortalecimiento en la gestión pública in - Servicio de asistencia técnica"/>
    <x v="956"/>
    <d v="2025-03-28T00:00:00"/>
    <s v="PRESTAR SERVICIOS PROFESIONALES JURÍDICOS PARA REALIZAR LA REVISIÓN,ESTRUCTURACIÓN Y TRÁMITE DE LICITACIONES DE OBRA PÚBLICA,Y DEMÁSPROCESOS DE SELECCIÓN EN SUS DIFERENTES ETAPAS DE LA GESTIÓN CONTRACTUAL,ASI COMO LAS DEMÁS ACTIVIDADES CONEXAS A LA GESTION CONTRACTUAL DE LASECRETARÍA DISTRITAL DEL HÁBITAT"/>
    <s v="1-100-F001"/>
    <s v="VA-RECURSOS DISTRITO"/>
    <s v="O232020200991191"/>
    <s v="Servicios administrativos relacionados con los trabajadores estatales"/>
    <s v="PM/0118/0118/45990310250"/>
    <s v="Estrategias de gestión institucional y de la cultu"/>
    <n v="94500000"/>
    <n v="0"/>
    <n v="0"/>
    <n v="94500000"/>
    <s v="0000729718"/>
    <s v="1"/>
    <s v="11191"/>
    <d v="2025-03-26T00:00:00"/>
    <s v="1000300664"/>
    <s v="ANA MILENA YELA ESCOBAR"/>
    <s v="1002629376"/>
    <s v="CESAR AUGUSTO CACERES GONZALEZ"/>
    <d v="2025-03-28T00:00:00"/>
    <s v="7990990000"/>
    <s v="Transitoria Presupuesto CDP CRP"/>
  </r>
  <r>
    <s v="2025"/>
    <n v="2"/>
    <d v="2025-01-01T00:00:00"/>
    <d v="2025-05-27T00:00:00"/>
    <s v="0118-01"/>
    <x v="34"/>
    <s v="Implementación de acciones y estrategias - Documentos de evaluación"/>
    <x v="957"/>
    <d v="2025-02-21T00:00:00"/>
    <s v="PRESTAR SERVICIOS PROFESIONALES PARA APOYAR JURÍDICAMENTE EL TRÁMITE DENOTIFICACIÓN DE LOS ACTOS ADMINISTRATIVOS Y DEMÁS ACTUACIONES PROCESALESQUECORRESPONDAN A LOS PROCESOS ADMINISTRATIVOS SANCIONATORIOS"/>
    <s v="1-100-F001"/>
    <s v="VA-RECURSOS DISTRITO"/>
    <s v="O232020200991123"/>
    <s v="Servicios de la administración pública relacionados con la vivienda e infraestructura de servicios públicos"/>
    <s v="PM/0118/0117/45990010226"/>
    <s v="Servicio de prevención, vigilancia y seguimiento d"/>
    <n v="50582700"/>
    <n v="0"/>
    <n v="0"/>
    <n v="0"/>
    <s v="0000718608"/>
    <s v="1"/>
    <s v="10570"/>
    <d v="2025-02-21T00:00:00"/>
    <s v="1000668702"/>
    <s v="JAZMIN ROCIO OROZCO RODRIGUEZ"/>
    <s v="1002629376"/>
    <s v="CESAR AUGUSTO CACERES GONZALEZ"/>
    <d v="2025-02-21T00:00:00"/>
    <s v="7990990000"/>
    <s v="Transitoria Presupuesto CDP CRP"/>
  </r>
  <r>
    <s v="2025"/>
    <n v="3"/>
    <d v="2025-01-01T00:00:00"/>
    <d v="2025-05-27T00:00:00"/>
    <s v="0118-01"/>
    <x v="10"/>
    <s v="Fortalecimiento en la gestión pública in - Servicio de asistencia técnica"/>
    <x v="958"/>
    <d v="2025-03-10T00:00:00"/>
    <s v="PRESTAR LOS SERVICIOS PROFESIONALES QUE PERMITAN LA CORRECTA EJECUCIÓNDEL PROCESO DE NÓMINA, SUS FACTORES SALARIALES, SEGURIDAD SOCIAL YPARAFISCALES DE LOS FUNCIONARIOS DE LA SECRETARÍA DISTRITAL DE HÁBITAT."/>
    <s v="1-100-F001"/>
    <s v="VA-RECURSOS DISTRITO"/>
    <s v="O232020200991191"/>
    <s v="Servicios administrativos relacionados con los trabajadores estatales"/>
    <s v="PM/0118/0118/45990310250"/>
    <s v="Estrategias de gestión institucional y de la cultu"/>
    <n v="68600000"/>
    <n v="0"/>
    <n v="0"/>
    <n v="0"/>
    <s v="0000724098"/>
    <s v="1"/>
    <s v="10934"/>
    <d v="2025-03-07T00:00:00"/>
    <s v="1000300664"/>
    <s v="ANA MILENA YELA ESCOBAR"/>
    <s v="1002629376"/>
    <s v="CESAR AUGUSTO CACERES GONZALEZ"/>
    <d v="2025-03-10T00:00:00"/>
    <s v="7990990000"/>
    <s v="Transitoria Presupuesto CDP CRP"/>
  </r>
  <r>
    <s v="2025"/>
    <n v="3"/>
    <d v="2025-01-01T00:00:00"/>
    <d v="2025-05-27T00:00:00"/>
    <s v="0118-01"/>
    <x v="4"/>
    <s v="Fortalecimiento en la gestión pública in - Sedes mantenidas"/>
    <x v="959"/>
    <d v="2025-03-25T00:00:00"/>
    <s v="ADICIÓN NO 1 PRORROGA NO 2 AL CONTRATO NÚMERO 698 2024 PRESTACIÓN DESERVICIOS CUYO OBJETO ES PRESTAR MEDIANTE SISTEMA OUTSOURCING ELSERVICIO INTEGRAL DE FOTOCOPIADO ESCÁNER Y SERVICIOS AFINES, A PRECIOSUNITARIOS PARA LA SDHT."/>
    <s v="1-100-F001"/>
    <s v="VA-RECURSOS DISTRITO"/>
    <s v="O23202020088912197"/>
    <s v="Servicios de impresión litográfica n.c.p."/>
    <s v="PM/0118/0118/45990160250"/>
    <s v="Estrategias de gestión institucional y de la cultu"/>
    <n v="100000000"/>
    <n v="0"/>
    <n v="0"/>
    <n v="0"/>
    <s v="0000728662"/>
    <s v="1"/>
    <s v="11192"/>
    <d v="2025-03-25T00:00:00"/>
    <s v="1000300664"/>
    <s v="ANA MILENA YELA ESCOBAR"/>
    <s v="1002629376"/>
    <s v="CESAR AUGUSTO CACERES GONZALEZ"/>
    <d v="2025-03-25T00:00:00"/>
    <s v="7990990000"/>
    <s v="Transitoria Presupuesto CDP CRP"/>
  </r>
  <r>
    <s v="2025"/>
    <n v="3"/>
    <d v="2025-01-01T00:00:00"/>
    <d v="2025-05-27T00:00:00"/>
    <s v="0118-01"/>
    <x v="36"/>
    <s v="Desarrollo de estrategias que promuevan  - Servicios de asistencia técnica en planificación urbana y ordenamiento territorial"/>
    <x v="960"/>
    <d v="2025-03-04T00:00:00"/>
    <s v="PRESTAR SERVICIOS DE APOYO A LA GESTIÓN EN LAS ACTIVIDADES LOGÍSTICAS YOPERATIVAS PARA LA PROMOCIÓN E IMPLEMENTACIÓN DE LAS ESTRATEGIAS DE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38533333"/>
    <n v="0"/>
    <n v="0"/>
    <n v="0"/>
    <s v="0000721869"/>
    <s v="1"/>
    <s v="11082"/>
    <d v="2025-03-04T00:00:00"/>
    <s v="1000347374"/>
    <s v="JOSE LUIS ALDANA ROMERO"/>
    <s v="1002629376"/>
    <s v="CESAR AUGUSTO CACERES GONZALEZ"/>
    <d v="2025-03-04T00:00:00"/>
    <s v="7990990000"/>
    <s v="Transitoria Presupuesto CDP CRP"/>
  </r>
  <r>
    <s v="2025"/>
    <n v="3"/>
    <d v="2025-01-01T00:00:00"/>
    <d v="2025-05-27T00:00:00"/>
    <s v="0118-01"/>
    <x v="2"/>
    <s v="Fortalecimiento en la gestión pública in - Documentos de planeación"/>
    <x v="961"/>
    <d v="2025-03-31T00:00:00"/>
    <s v="PROVEER A LA SECRETARÍA DISTRITAL DEL HÁBITAT LOS SERVICIOS DE CENTRALDE MEDIOS PARA LA DIVULGACIÓN INSTITUCIONAL DE SUS PLANES, PROGRAMAS YPROYECTOS PARA EL POSICIONAMIENTO DE LA POLÍTICA DE HÁBITAT, A TRAVÉS DELA PLANEACIÓN, ORDENACIÓN, SEGUIMIENTO Y COMPRA DE ESPACIOS EN MEDIOS DECOMUNICACIÓN MASIVOS, ALTERNATIVOS Y COMUNITARIOS MEDIANTE EL DESARROLLOY EJECUCIÓN DE ACCIONES DE PAUTA DIGITAL, TRADICIONAL Y NO TRADICIONAL,SUJETÁNDOSE A LOS LINEAMIENTOS ESTRATÉGICOS QUE DETERMINE LA ENTIDAD"/>
    <s v="1-100-F001"/>
    <s v="VA-RECURSOS DISTRITO"/>
    <s v="O232020200883121"/>
    <s v="Servicios de relaciones públicas"/>
    <s v="PM/0118/0118/45990190250"/>
    <s v="Estrategias de gestión institucional y de la cultu"/>
    <n v="400000000"/>
    <n v="0"/>
    <n v="0"/>
    <n v="400000000"/>
    <s v="0000729999"/>
    <s v="1"/>
    <s v="10396"/>
    <d v="2025-03-31T00:00:00"/>
    <s v="1000204561"/>
    <s v="MANUEL ALFONSO RINCON RAMIREZ"/>
    <s v="1002629376"/>
    <s v="CESAR AUGUSTO CACERES GONZALEZ"/>
    <d v="2025-03-31T00:00:00"/>
    <s v="7990990000"/>
    <s v="Transitoria Presupuesto CDP CRP"/>
  </r>
  <r>
    <s v="2025"/>
    <n v="3"/>
    <d v="2025-01-01T00:00:00"/>
    <d v="2025-05-27T00:00:00"/>
    <s v="0118-01"/>
    <x v="2"/>
    <s v="Fortalecimiento en la gestión pública in - Documentos de planeación"/>
    <x v="962"/>
    <d v="2025-03-31T00:00:00"/>
    <s v="PRESTAR  SERVICIOS PROFESIONALES A  LA OFICINA ASESORA DE COMUNICACIONESPARA  IMPLEMENTAR ESTRATEGIAS COMUNICATIVAS A EFECTOS DE POSICIONAR LASDHT EN LOS DIFERENTES CANALES DIGITALES"/>
    <s v="1-100-F001"/>
    <s v="VA-RECURSOS DISTRITO"/>
    <s v="O232020200883121"/>
    <s v="Servicios de relaciones públicas"/>
    <s v="PM/0118/0118/45990190250"/>
    <s v="Estrategias de gestión institucional y de la cultu"/>
    <n v="49845281"/>
    <n v="0"/>
    <n v="0"/>
    <n v="5845281"/>
    <s v="0000730002"/>
    <s v="1"/>
    <s v="10399"/>
    <d v="2025-03-31T00:00:00"/>
    <s v="1000204561"/>
    <s v="MANUEL ALFONSO RINCON RAMIREZ"/>
    <s v="1002629376"/>
    <s v="CESAR AUGUSTO CACERES GONZALEZ"/>
    <d v="2025-03-31T00:00:00"/>
    <s v="7990990000"/>
    <s v="Transitoria Presupuesto CDP CRP"/>
  </r>
  <r>
    <s v="2025"/>
    <n v="1"/>
    <d v="2025-01-01T00:00:00"/>
    <d v="2025-05-27T00:00:00"/>
    <s v="0118-01"/>
    <x v="36"/>
    <s v="Desarrollo de estrategias que promuevan  - Servicios de asistencia técnica en planificación urbana y ordenamiento territorial"/>
    <x v="963"/>
    <d v="2025-01-03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78557858"/>
    <n v="921494"/>
    <n v="0"/>
    <n v="0"/>
    <s v="0000657043"/>
    <s v="1"/>
    <s v="10765"/>
    <d v="2025-01-03T00:00:00"/>
    <s v="1000668702"/>
    <s v="JAZMIN ROCIO OROZCO RODRIGUEZ"/>
    <s v="1002629376"/>
    <s v="CESAR AUGUSTO CACERES GONZALEZ"/>
    <d v="2025-01-03T00:00:00"/>
    <s v="7990990000"/>
    <s v="Transitoria Presupuesto CDP CRP"/>
  </r>
  <r>
    <s v="2025"/>
    <n v="1"/>
    <d v="2025-01-01T00:00:00"/>
    <d v="2025-05-27T00:00:00"/>
    <s v="0118-01"/>
    <x v="36"/>
    <s v="Desarrollo de estrategias que promuevan  - Servicios de asistencia técnica en planificación urbana y ordenamiento territorial"/>
    <x v="964"/>
    <d v="2025-01-23T00:00:00"/>
    <s v="PRESTAR SERVICIOS PROFESIONALES PARA ARTICULAR LA IMPLEMENTACIÓN YSEGUIMIENTO DE LAS ESTRATEGIAS DE PARTICIPACIÓN DEL SECTOR HÁBITAT ANIVEL TERRITORIAL Y SU ARTICULACIÓN CON EL NIVEL DISTRITAL"/>
    <s v="1-100-F001"/>
    <s v="VA-RECURSOS DISTRITO"/>
    <s v="O232020200991123"/>
    <s v="Servicios de la administración pública relacionados con la vivienda e infraestructura de servicios públicos"/>
    <s v="PM/0118/0119/40020010209"/>
    <s v="Informes con resultados de encuesta de satisfacció"/>
    <n v="91838088"/>
    <n v="2239955"/>
    <n v="0"/>
    <n v="0"/>
    <s v="0000692761"/>
    <s v="1"/>
    <s v="10591"/>
    <d v="2025-01-23T00:00:00"/>
    <s v="1000347374"/>
    <s v="JOSE LUIS ALDANA ROMERO"/>
    <s v="1002629376"/>
    <s v="CESAR AUGUSTO CACERES GONZALEZ"/>
    <d v="2025-01-23T00:00:00"/>
    <s v="7990990000"/>
    <s v="Transitoria Presupuesto CDP CRP"/>
  </r>
  <r>
    <s v="2025"/>
    <n v="1"/>
    <d v="2025-01-01T00:00:00"/>
    <d v="2025-05-27T00:00:00"/>
    <s v="0118-01"/>
    <x v="3"/>
    <s v="Desarrollo de estrategias que promuevan  - Espacio publico adecuado"/>
    <x v="965"/>
    <d v="2025-01-23T00:00:00"/>
    <s v="PRESTAR SERVICIOS DE APOYO A LA GESTIÓN PARA ADELANTAR ACTIVIDADESADMINISTRATIVAS RELACIONADAS CON PROCESOS CONTRACTUALES, DECORRESPONDENCIA Y DE SEGUIMIENTO A LAS ACTIVIDADES DEL COMPONENTE DEPARTICIPACIÓN Y RELACIONAMIENTO CON LA CIUDADANÍA."/>
    <s v="1-100-F001"/>
    <s v="VA-RECURSOS DISTRITO"/>
    <s v="O232020200991123"/>
    <s v="Servicios de la administración pública relacionados con la vivienda e infraestructura de servicios públicos"/>
    <s v="PM/0118/0119/40020200209"/>
    <s v="Informes con resultados de encuesta de satisfacció"/>
    <n v="50789160"/>
    <n v="1242493"/>
    <n v="0"/>
    <n v="0"/>
    <s v="0000692769"/>
    <s v="1"/>
    <s v="10592"/>
    <d v="2025-01-23T00:00:00"/>
    <s v="1000347374"/>
    <s v="JOSE LUIS ALDANA ROMERO"/>
    <s v="1002629376"/>
    <s v="CESAR AUGUSTO CACERES GONZALEZ"/>
    <d v="2025-01-23T00:00:00"/>
    <s v="7990990000"/>
    <s v="Transitoria Presupuesto CDP CRP"/>
  </r>
  <r>
    <s v="2025"/>
    <n v="1"/>
    <d v="2025-01-01T00:00:00"/>
    <d v="2025-05-27T00:00:00"/>
    <s v="0118-01"/>
    <x v="41"/>
    <s v="Asistencia técnica para la habilitación  - Servicios de información implementados"/>
    <x v="966"/>
    <d v="2025-01-31T00:00:00"/>
    <s v="PRESTAR SERVICIOS PROFESIONALES ESPECIALIZADOS EN LA ORIENTACIÓN,ESTRUCTURACIÓN Y ADECUACIÓN DE LOS MARCOS NORMATIVOS RELACIONADOS CONLOS PROCESOS DE URBANISMO Y CONSTRUCCIÓN, INCLUYENDO LOS ASPECTOSVINCULADOS AL PLAN DE ORDENAMIENTO TERRITORIAL, LA POLÍTICA PÚBLICAINTEGRAL DE GESTIÓN DEL HÁBITAT Y EL PLAN MAESTRO DE HÁBITAT, CON EL FINDE ASEGURAR SU CONFORMIDAD LEGAL Y OPTIMIZACIÓN EN SU APLICACIÓN."/>
    <s v="1-100-F001"/>
    <s v="VA-RECURSOS DISTRITO"/>
    <s v="O232020200991123"/>
    <s v="Servicios de la administración pública relacionados con la vivienda e infraestructura de servicios públicos"/>
    <s v="PM/0118/0111/45990250215"/>
    <s v="Servicios de orientación y gestión frente a los re"/>
    <n v="148031820"/>
    <n v="127800805"/>
    <n v="0"/>
    <n v="0"/>
    <s v="0000702089"/>
    <s v="1"/>
    <s v="10264"/>
    <d v="2025-01-31T00:00:00"/>
    <s v="1002995155"/>
    <s v="JAIME OLAYA AMADO"/>
    <s v="1002629376"/>
    <s v="CESAR AUGUSTO CACERES GONZALEZ"/>
    <d v="2025-01-31T00:00:00"/>
    <s v="7990990000"/>
    <s v="Transitoria Presupuesto CDP CRP"/>
  </r>
  <r>
    <s v="2025"/>
    <n v="1"/>
    <d v="2025-01-01T00:00:00"/>
    <d v="2025-05-27T00:00:00"/>
    <s v="0118-01"/>
    <x v="10"/>
    <s v="Fortalecimiento en la gestión pública in - Servicio de asistencia técnica"/>
    <x v="967"/>
    <d v="2025-01-09T00:00:00"/>
    <s v="PRESTAR SERVICIOS PROFESIONALES PARA DESARROLLAR ACTIVIDADES DEL PROCESODE PAGOS A CARGO DE LA SUBDIRECCIÓN FINANCIERA, INCLUYENDO LAELABORACIÓN DE ESTADO DE PAGOS Y APOYO EN LA GESTIÓN DE REGALÍAS."/>
    <s v="1-100-F001"/>
    <s v="VA-RECURSOS DISTRITO"/>
    <s v="O232020200991191"/>
    <s v="Servicios administrativos relacionados con los trabajadores estatales"/>
    <s v="PM/0118/0118/45990310250"/>
    <s v="Estrategias de gestión institucional y de la cultu"/>
    <n v="55331280"/>
    <n v="43342836"/>
    <n v="0"/>
    <n v="0"/>
    <s v="0000663628"/>
    <s v="1"/>
    <s v="10609"/>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968"/>
    <d v="2025-01-11T00:00:00"/>
    <s v="PRESTAR SERVICIOS PROFESIONALES ESPECIALIZADOS EN EL DESARROLLO DE LASACTUACIONES JURÍDICAS EN LOS TRÁMITES ADMINISTRATIVOS Y/O MISIONALES QUEADELANTE LA SUBSECRETARÍA JURÍDICA EN EL MARCO DE SUS COMPETENCIAS."/>
    <s v="1-100-F001"/>
    <s v="VA-RECURSOS DISTRITO"/>
    <s v="O232020200882199"/>
    <s v="Otros servicios jurídicos n.c.p."/>
    <s v="PM/0118/0118/45990310250"/>
    <s v="Estrategias de gestión institucional y de la cultu"/>
    <n v="147766667"/>
    <n v="120466667"/>
    <n v="0"/>
    <n v="0"/>
    <s v="0000670369"/>
    <s v="1"/>
    <s v="10241"/>
    <d v="2025-01-10T00:00:00"/>
    <s v="1000024732"/>
    <s v="ALBA CRISTINA MELO GOMEZ"/>
    <s v="1002629376"/>
    <s v="CESAR AUGUSTO CACERES GONZALEZ"/>
    <d v="2025-01-11T00:00:00"/>
    <s v="7990990000"/>
    <s v="Transitoria Presupuesto CDP CRP"/>
  </r>
  <r>
    <s v="2025"/>
    <n v="2"/>
    <d v="2025-01-01T00:00:00"/>
    <d v="2025-05-27T00:00:00"/>
    <s v="0118-01"/>
    <x v="48"/>
    <s v="Fortalecimiento en la gestión pública in - Documento para la planeación estratégica en TI"/>
    <x v="969"/>
    <d v="2025-02-05T00:00:00"/>
    <s v="PRESTAR SERVICIOS PROFESIONALES EN LA PLANEACIÓN, IMPLEMENTACIÓN YSEGUIMIENTO DE LOS PROYECTOS DE INFRAESTRUCTURA TIC DE LA ENTIDAD."/>
    <s v="1-100-F001"/>
    <s v="VA-RECURSOS DISTRITO"/>
    <s v="O232020200991191"/>
    <s v="Servicios administrativos relacionados con los trabajadores estatales"/>
    <s v="PM/0118/0118/45990050250"/>
    <s v="Estrategias de gestión institucional y de la cultu"/>
    <n v="90000000"/>
    <n v="90000000"/>
    <n v="0"/>
    <n v="0"/>
    <s v="0000706430"/>
    <s v="1"/>
    <s v="10677"/>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x v="970"/>
    <d v="2025-02-05T00:00:00"/>
    <s v="PRESTAR SUS SERVICIOS PROFESIONALES EN LA GERENCIA DE PROYECTOS DETECNOLOGIA Y DESARROLLO DE TABLEROS DE CONTROL DE LA ENTIDAD"/>
    <s v="1-100-F001"/>
    <s v="VA-RECURSOS DISTRITO"/>
    <s v="O232020200991191"/>
    <s v="Servicios administrativos relacionados con los trabajadores estatales"/>
    <s v="PM/0118/0118/45990050250"/>
    <s v="Estrategias de gestión institucional y de la cultu"/>
    <n v="25601040"/>
    <n v="25601040"/>
    <n v="0"/>
    <n v="0"/>
    <s v="0000706300"/>
    <s v="1"/>
    <s v="10692"/>
    <d v="2025-02-05T00:00:00"/>
    <s v="1000300664"/>
    <s v="ANA MILENA YELA ESCOBAR"/>
    <s v="1002629376"/>
    <s v="CESAR AUGUSTO CACERES GONZALEZ"/>
    <d v="2025-02-05T00:00:00"/>
    <s v="7990990000"/>
    <s v="Transitoria Presupuesto CDP CRP"/>
  </r>
  <r>
    <s v="2025"/>
    <n v="3"/>
    <d v="2025-01-01T00:00:00"/>
    <d v="2025-05-27T00:00:00"/>
    <s v="0118-01"/>
    <x v="48"/>
    <s v="Fortalecimiento en la gestión pública in - Documento para la planeación estratégica en TI"/>
    <x v="971"/>
    <d v="2025-03-06T00:00:00"/>
    <s v="PRESTAR SERVICIOS DE APOYO A LA GESTIÓN EN LA ARTICULACIÓN OPERATIVA DELEQUIPO DE SOPORTE, EL SEGUIMIENTO Y REPORTE DE INDICADORES DEL PROCESODE GESTIÓN TECNOLÓGICA EN EL SISTEMA INTEGRADO DE GESTIÓN."/>
    <s v="1-100-F001"/>
    <s v="VA-RECURSOS DISTRITO"/>
    <s v="O232020200991191"/>
    <s v="Servicios administrativos relacionados con los trabajadores estatales"/>
    <s v="PM/0118/0118/45990050250"/>
    <s v="Estrategias de gestión institucional y de la cultu"/>
    <n v="47995756"/>
    <n v="334465"/>
    <n v="0"/>
    <n v="0"/>
    <s v="0000723059"/>
    <s v="1"/>
    <s v="10688"/>
    <d v="2025-03-05T00:00:00"/>
    <s v="1000300664"/>
    <s v="ANA MILENA YELA ESCOBAR"/>
    <s v="1002629376"/>
    <s v="CESAR AUGUSTO CACERES GONZALEZ"/>
    <d v="2025-03-06T00:00:00"/>
    <s v="7990990000"/>
    <s v="Transitoria Presupuesto CDP CRP"/>
  </r>
  <r>
    <s v="2025"/>
    <n v="3"/>
    <d v="2025-01-01T00:00:00"/>
    <d v="2025-05-27T00:00:00"/>
    <s v="0118-01"/>
    <x v="48"/>
    <s v="Fortalecimiento en la gestión pública in - Documento para la planeación estratégica en TI"/>
    <x v="972"/>
    <d v="2025-03-06T00:00:00"/>
    <s v="PRESTAR SERVICIOS PROFESIONALES A LA SDHT EN LA ACTUALIZACIÓN YSEGUIMIENTO DEL PLAN ESTRATÉGICO DE TECNOLOGÍAS DE LA INFORMACIÓN YCOMUNICACIONES - PETI, ASEGURANDO SU CUMPLIMIENTO Y ALINEACIÓN CON LASDIRECTRICES INSTITUCIONALES, ASÍ COMO CON LA NORMATIVA DISTRITAL YNACIONAL."/>
    <s v="1-100-F001"/>
    <s v="VA-RECURSOS DISTRITO"/>
    <s v="O232020200991191"/>
    <s v="Servicios administrativos relacionados con los trabajadores estatales"/>
    <s v="PM/0118/0118/45990050250"/>
    <s v="Estrategias de gestión institucional y de la cultu"/>
    <n v="95666667"/>
    <n v="666667"/>
    <n v="0"/>
    <n v="0"/>
    <s v="0000723064"/>
    <s v="1"/>
    <s v="10695"/>
    <d v="2025-03-05T00:00:00"/>
    <s v="1000300664"/>
    <s v="ANA MILENA YELA ESCOBAR"/>
    <s v="1002629376"/>
    <s v="CESAR AUGUSTO CACERES GONZALEZ"/>
    <d v="2025-03-06T00:00:00"/>
    <s v="7990990000"/>
    <s v="Transitoria Presupuesto CDP CRP"/>
  </r>
  <r>
    <s v="2025"/>
    <n v="2"/>
    <d v="2025-01-01T00:00:00"/>
    <d v="2025-05-27T00:00:00"/>
    <s v="0118-01"/>
    <x v="48"/>
    <s v="Fortalecimiento en la gestión pública in - Documento para la planeación estratégica en TI"/>
    <x v="973"/>
    <d v="2025-02-05T00:00:00"/>
    <s v="PRESTAR SERVICIOS ESPECIALIZADOS EN LA ESTRUCTURACIÓN DE LA ARQUITECTURADE APLICACIONES Y SOFTWARE PARA LA SECRETARÍA DISTRITAL DEL HÁBITAT, CONÉNFASIS EN LA ACTUALIZACIÓN Y DESARROLLO DE LA SEDE ELECTRÓNICA YPORTALES TRANSVERSALES"/>
    <s v="1-100-F001"/>
    <s v="VA-RECURSOS DISTRITO"/>
    <s v="O232020200991191"/>
    <s v="Servicios administrativos relacionados con los trabajadores estatales"/>
    <s v="PM/0118/0118/45990050250"/>
    <s v="Estrategias de gestión institucional y de la cultu"/>
    <n v="92907000"/>
    <n v="4645350"/>
    <n v="0"/>
    <n v="0"/>
    <s v="0000706302"/>
    <s v="1"/>
    <s v="10693"/>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x v="974"/>
    <d v="2025-02-05T00:00:00"/>
    <s v="PRESTAR SERVICIOS PROFESIONALES EN LA ADMINISTRACIÓN Y GESTIÓN DE LAINFRAESTRUCTURA TECNOLÓGICA DE LA SECRETARÍA DISTRITAL DEL HABITAT."/>
    <s v="1-100-F001"/>
    <s v="VA-RECURSOS DISTRITO"/>
    <s v="O232020200991191"/>
    <s v="Servicios administrativos relacionados con los trabajadores estatales"/>
    <s v="PM/0118/0118/45990050250"/>
    <s v="Estrategias de gestión institucional y de la cultu"/>
    <n v="82700000"/>
    <n v="6700000"/>
    <n v="0"/>
    <n v="0"/>
    <s v="0000706431"/>
    <s v="1"/>
    <s v="10694"/>
    <d v="2025-02-05T00:00:00"/>
    <s v="1000300664"/>
    <s v="ANA MILENA YELA ESCOBAR"/>
    <s v="1002629376"/>
    <s v="CESAR AUGUSTO CACERES GONZALEZ"/>
    <d v="2025-02-05T00:00:00"/>
    <s v="7990990000"/>
    <s v="Transitoria Presupuesto CDP CRP"/>
  </r>
  <r>
    <s v="2025"/>
    <n v="4"/>
    <d v="2025-01-01T00:00:00"/>
    <d v="2025-05-27T00:00:00"/>
    <s v="0118-01"/>
    <x v="17"/>
    <s v="Subsidio Distrital de Vivienda para el a - Servicio de apoyo financiero para adquisición de vivienda"/>
    <x v="975"/>
    <d v="2025-04-01T00:00:00"/>
    <s v="PRESTAR SERVICIOS PROFESIONALES PARA EL SEGUIMIENTO DE LOS PROYECTOS YPROGRAMAS ASOCIADOS A LOS INSTRUMENTOS DE FINANCIACIÓN DE VIVIENDAEJECUT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101526705"/>
    <n v="0"/>
    <n v="0"/>
    <n v="14813505"/>
    <s v="0000730128"/>
    <s v="1"/>
    <s v="10400"/>
    <d v="2025-04-01T00:00:00"/>
    <s v="1011007878"/>
    <s v="DANIEL EDUARDO CONTRERAS CASTRO"/>
    <s v="1002629376"/>
    <s v="CESAR AUGUSTO CACERES GONZALEZ"/>
    <d v="2025-04-01T00:00:00"/>
    <s v="7990990000"/>
    <s v="Transitoria Presupuesto CDP CRP"/>
  </r>
  <r>
    <s v="2025"/>
    <n v="3"/>
    <d v="2025-01-01T00:00:00"/>
    <d v="2025-05-27T00:00:00"/>
    <s v="0118-01"/>
    <x v="48"/>
    <s v="Fortalecimiento en la gestión pública in - Documento para la planeación estratégica en TI"/>
    <x v="976"/>
    <d v="2025-03-06T00:00:00"/>
    <s v="PRESTAR SERVICIOS DE APOYO A LA GESTIÓN EN LOS TRÁMITES ASOCIADOS A LAREVISION Y RECONOMIENTO DE PAGOS DE LOS CONTRATOS ADELANTADOS POR ELGRUPO DE GESTIÓN TECNOLÓGICA DE LA SDHT"/>
    <s v="1-100-F001"/>
    <s v="VA-RECURSOS DISTRITO"/>
    <s v="O232020200991191"/>
    <s v="Servicios administrativos relacionados con los trabajadores estatales"/>
    <s v="PM/0118/0118/45990050250"/>
    <s v="Estrategias de gestión institucional y de la cultu"/>
    <n v="18581400"/>
    <n v="1400"/>
    <n v="0"/>
    <n v="0"/>
    <s v="0000723061"/>
    <s v="1"/>
    <s v="10689"/>
    <d v="2025-03-05T00:00:00"/>
    <s v="1000300664"/>
    <s v="ANA MILENA YELA ESCOBAR"/>
    <s v="1002629376"/>
    <s v="CESAR AUGUSTO CACERES GONZALEZ"/>
    <d v="2025-03-06T00:00:00"/>
    <s v="7990990000"/>
    <s v="Transitoria Presupuesto CDP CRP"/>
  </r>
  <r>
    <s v="2025"/>
    <n v="2"/>
    <d v="2025-01-01T00:00:00"/>
    <d v="2025-05-27T00:00:00"/>
    <s v="0118-01"/>
    <x v="48"/>
    <s v="Fortalecimiento en la gestión pública in - Documento para la planeación estratégica en TI"/>
    <x v="977"/>
    <d v="2025-02-05T00:00:00"/>
    <s v="PRESTAR LOS SERVICIOS DE APOYO A LA SUBSECRETARÍA DE GESTIÓN CORPORATIVAEN EL SOPORTE TÉCNICO, MANTENIMIENTO PREVENTIVO Y CORRECTIVO DE LOSRECURSOS TECNOLÓGICOS Y GESTIÓN DE REDES DE LA ENTIDAD"/>
    <s v="1-100-F001"/>
    <s v="VA-RECURSOS DISTRITO"/>
    <s v="O232020200991191"/>
    <s v="Servicios administrativos relacionados con los trabajadores estatales"/>
    <s v="PM/0118/0118/45990050250"/>
    <s v="Estrategias de gestión institucional y de la cultu"/>
    <n v="46453500"/>
    <n v="3500"/>
    <n v="0"/>
    <n v="0"/>
    <s v="0000706298"/>
    <s v="1"/>
    <s v="10690"/>
    <d v="2025-02-05T00:00:00"/>
    <s v="1000300664"/>
    <s v="ANA MILENA YELA ESCOBAR"/>
    <s v="1002629376"/>
    <s v="CESAR AUGUSTO CACERES GONZALEZ"/>
    <d v="2025-02-05T00:00:00"/>
    <s v="7990990000"/>
    <s v="Transitoria Presupuesto CDP CRP"/>
  </r>
  <r>
    <s v="2025"/>
    <n v="2"/>
    <d v="2025-01-01T00:00:00"/>
    <d v="2025-05-27T00:00:00"/>
    <s v="0118-01"/>
    <x v="48"/>
    <s v="Fortalecimiento en la gestión pública in - Documento para la planeación estratégica en TI"/>
    <x v="978"/>
    <d v="2025-02-21T00:00:00"/>
    <s v="PRESTAR SERVICIOS PROFESIONALES ESPECIALIZADOS PARA REALIZAR ELACOMPAÑAMIENTO INTEGRAL DE LOS ASUNTOS DERIVADOS DEL PROCESO DE GESTIÓNTECNOLÓGICA DE LA SECRETARIA DISTRITAL DEL HÁBITAT SDHT"/>
    <s v="1-100-F001"/>
    <s v="VA-RECURSOS DISTRITO"/>
    <s v="O232020200991191"/>
    <s v="Servicios administrativos relacionados con los trabajadores estatales"/>
    <s v="PM/0118/0118/45990050250"/>
    <s v="Estrategias de gestión institucional y de la cultu"/>
    <n v="136366830"/>
    <n v="6830"/>
    <n v="0"/>
    <n v="0"/>
    <s v="0000718044"/>
    <s v="1"/>
    <s v="10686"/>
    <d v="2025-02-21T00:00:00"/>
    <s v="1000300664"/>
    <s v="ANA MILENA YELA ESCOBAR"/>
    <s v="1002629376"/>
    <s v="CESAR AUGUSTO CACERES GONZALEZ"/>
    <d v="2025-02-21T00:00:00"/>
    <s v="7990990000"/>
    <s v="Transitoria Presupuesto CDP CRP"/>
  </r>
  <r>
    <s v="2025"/>
    <n v="3"/>
    <d v="2025-01-01T00:00:00"/>
    <d v="2025-05-27T00:00:00"/>
    <s v="0118-01"/>
    <x v="4"/>
    <s v="Fortalecimiento en la gestión pública in - Sedes mantenidas"/>
    <x v="979"/>
    <d v="2025-03-12T00:00:00"/>
    <s v="PRESTAR SERVICIOS PROFESIONALES PARA REALIZAR LA GESTIÓN, SEGUIMIENTO,CONTROL Y ASEGURAMIENTO DE LOS BIENES Y SERVICIOS ADQUIRIDOS POR LAENTIDAD PARA GARANTIZAR EL ADECUADO FUNCIONAMIENTO DE LA INFRAESTRUCTURAFISICA DE ACUERDO CON LOS PROCEDIMIENTOS Y MANUALES DE LA SECRETARÍADISTRITAL DEL HÁBITAT"/>
    <s v="1-100-F001"/>
    <s v="VA-RECURSOS DISTRITO"/>
    <s v="O232020200991191"/>
    <s v="Servicios administrativos relacionados con los trabajadores estatales"/>
    <s v="PM/0118/0118/45990160250"/>
    <s v="Estrategias de gestión institucional y de la cultu"/>
    <n v="92800000"/>
    <n v="320000"/>
    <n v="0"/>
    <n v="0"/>
    <s v="0000724911"/>
    <s v="1"/>
    <s v="10985"/>
    <d v="2025-03-10T00:00:00"/>
    <s v="1000300664"/>
    <s v="ANA MILENA YELA ESCOBAR"/>
    <s v="1002629376"/>
    <s v="CESAR AUGUSTO CACERES GONZALEZ"/>
    <d v="2025-03-12T00:00:00"/>
    <s v="7990990000"/>
    <s v="Transitoria Presupuesto CDP CRP"/>
  </r>
  <r>
    <s v="2025"/>
    <n v="3"/>
    <d v="2025-01-01T00:00:00"/>
    <d v="2025-05-27T00:00:00"/>
    <s v="0118-01"/>
    <x v="44"/>
    <s v="Implementación de las estrategias de gen - Servicio de educación informal"/>
    <x v="980"/>
    <d v="2025-03-20T00:00:00"/>
    <s v="PRESTAR SERVICIOS PROFESIONALES PARA REALIZAR ACTIVIDADES RELACIONADASCON LA IMPLEMENTACIÓN DE PROPUESTAS METODOLÓGICAS E INICIATIVAS EN ELDESARROLLO DE LA ESTRATEGIA DE COMUNICACIÓN DE CONSUMO RESPONSABLE DELOS SERVICIOS PÚBLICOS DOMICILIARIOS"/>
    <s v="1-100-F001"/>
    <s v="VA-RECURSOS DISTRITO"/>
    <s v="O232020200991123"/>
    <s v="Servicios de la administración pública relacionados con la vivienda e infraestructura de servicios públicos"/>
    <s v="PM/0118/0101/45990300213"/>
    <s v="SERVICIO DE ASISTENCIA TÉCNICA PARA LA PLANEACIÓN"/>
    <n v="16000000"/>
    <n v="0"/>
    <n v="0"/>
    <n v="0"/>
    <s v="0000727772"/>
    <s v="1"/>
    <s v="11149"/>
    <d v="2025-03-20T00:00:00"/>
    <s v="1002135545"/>
    <s v="MARIA PAULA SALCEDO PORRAS"/>
    <s v="1002629376"/>
    <s v="CESAR AUGUSTO CACERES GONZALEZ"/>
    <d v="2025-03-20T00:00:00"/>
    <s v="7990990000"/>
    <s v="Transitoria Presupuesto CDP CRP"/>
  </r>
  <r>
    <s v="2025"/>
    <n v="1"/>
    <d v="2025-01-01T00:00:00"/>
    <d v="2025-05-27T00:00:00"/>
    <s v="0118-01"/>
    <x v="4"/>
    <s v="Fortalecimiento en la gestión pública in - Sedes mantenidas"/>
    <x v="981"/>
    <d v="2025-01-09T00:00:00"/>
    <s v="PRESTACIÓN DE SERVICIOS PROFESIONALES PARA APOYAR A LA SUBDIRECCIÓNADMINISTRATIVA EN LA SUPERVISIÓN DEL OPERADOR LÓGISTICO, Y APOYO EN LOSTEMAS Y DOCUMENTOS JURÍDICOS QUE REQUIERA EL PROCESO DE BIENES,SERVICIOS E INFRAESTRUCTURA DE LA SECRETARÍA DISTRITAL DEL HÁBITAT"/>
    <s v="1-100-F001"/>
    <s v="VA-RECURSOS DISTRITO"/>
    <s v="O232020200991191"/>
    <s v="Servicios administrativos relacionados con los trabajadores estatales"/>
    <s v="PM/0118/0118/45990160250"/>
    <s v="Estrategias de gestión institucional y de la cultu"/>
    <n v="27252720"/>
    <n v="2477520"/>
    <n v="0"/>
    <n v="0"/>
    <s v="0000666002"/>
    <s v="1"/>
    <s v="11103"/>
    <d v="2025-01-09T00:00:00"/>
    <s v="1002629376"/>
    <s v="CESAR AUGUSTO CACERES GONZALEZ"/>
    <s v="1002629376"/>
    <s v="CESAR AUGUSTO CACERES GONZALEZ"/>
    <d v="2025-01-09T00:00:00"/>
    <s v="7990990000"/>
    <s v="Transitoria Presupuesto CDP CRP"/>
  </r>
  <r>
    <s v="2025"/>
    <n v="2"/>
    <d v="2025-01-01T00:00:00"/>
    <d v="2025-05-27T00:00:00"/>
    <s v="0118-01"/>
    <x v="48"/>
    <s v="Fortalecimiento en la gestión pública in - Documento para la planeación estratégica en TI"/>
    <x v="982"/>
    <d v="2025-02-05T00:00:00"/>
    <s v="PRESTAR LOS SERVICIOS DE APOYO A LA GESTIÓN EN LA RESOLUCIÓN DEINCIDENTES Y EN LA GESTIÓN DE LOS SERVICIOS TECNOLÓGICOS DE LA ENTIDAD."/>
    <s v="1-100-F001"/>
    <s v="VA-RECURSOS DISTRITO"/>
    <s v="O232020200991191"/>
    <s v="Servicios administrativos relacionados con los trabajadores estatales"/>
    <s v="PM/0118/0118/45990050250"/>
    <s v="Estrategias de gestión institucional y de la cultu"/>
    <n v="16000000"/>
    <n v="3368000"/>
    <n v="0"/>
    <n v="0"/>
    <s v="0000706421"/>
    <s v="1"/>
    <s v="10678"/>
    <d v="2025-02-05T00:00:00"/>
    <s v="1000300664"/>
    <s v="ANA MILENA YELA ESCOBAR"/>
    <s v="1002629376"/>
    <s v="CESAR AUGUSTO CACERES GONZALEZ"/>
    <d v="2025-02-05T00:00:00"/>
    <s v="7990990000"/>
    <s v="Transitoria Presupuesto CDP CRP"/>
  </r>
  <r>
    <s v="2025"/>
    <n v="1"/>
    <d v="2025-01-01T00:00:00"/>
    <d v="2025-05-27T00:00:00"/>
    <s v="0118-01"/>
    <x v="47"/>
    <s v="Fortalecimiento en la gestión pública in - Documentos de lineamientos técnicos"/>
    <x v="983"/>
    <d v="2025-01-08T00:00:00"/>
    <s v="PRESTACIÓN DE SERVICIOS PROFESIONALES DE COMUNICACIÓN INTERNA Y EXTERNAPARA LA DIFUSIÓN, PROMOCIÓN Y DIVULGACIÓN DE LA OFERTA INSTITUCIONALDENTRO DEL PROCESO DE GESTIÓN DEL SERVICIO A LA CIUDADANÍA."/>
    <s v="1-100-F001"/>
    <s v="VA-RECURSOS DISTRITO"/>
    <s v="O232020200991191"/>
    <s v="Servicios administrativos relacionados con los trabajadores estatales"/>
    <s v="PM/0118/0119/45990180250"/>
    <s v="Informes con resultados de encuesta de satisfacció"/>
    <n v="21678300"/>
    <n v="3613050"/>
    <n v="0"/>
    <n v="0"/>
    <s v="0000660127"/>
    <s v="1"/>
    <s v="10963"/>
    <d v="2025-01-08T00:00:00"/>
    <s v="1002629376"/>
    <s v="CESAR AUGUSTO CACERES GONZALEZ"/>
    <s v="1002629376"/>
    <s v="CESAR AUGUSTO CACERES GONZALEZ"/>
    <d v="2025-01-08T00:00:00"/>
    <s v="7990990000"/>
    <s v="Transitoria Presupuesto CDP CRP"/>
  </r>
  <r>
    <s v="2025"/>
    <n v="2"/>
    <d v="2025-01-01T00:00:00"/>
    <d v="2025-05-27T00:00:00"/>
    <s v="0118-01"/>
    <x v="48"/>
    <s v="Fortalecimiento en la gestión pública in - Documento para la planeación estratégica en TI"/>
    <x v="984"/>
    <d v="2025-02-05T00:00:00"/>
    <s v="PRESTAR SERVICIOS PROFESIONALES EN LA ADMINISTRACIÓN DE BASES DE DATOS YEN LA DEFINICIÓN Y GESTIÓN DE LA ARQUITECTURA DE INFORMACIÓN PARA ELSISTEMA DE INFORMACIÓN DE LA ENTIDAD (SDHT)."/>
    <s v="1-100-F001"/>
    <s v="VA-RECURSOS DISTRITO"/>
    <s v="O232020200991191"/>
    <s v="Servicios administrativos relacionados con los trabajadores estatales"/>
    <s v="PM/0118/0118/45990050250"/>
    <s v="Estrategias de gestión institucional y de la cultu"/>
    <n v="72261000"/>
    <n v="3613050"/>
    <n v="0"/>
    <n v="0"/>
    <s v="0000706266"/>
    <s v="1"/>
    <s v="10681"/>
    <d v="2025-02-05T00:00:00"/>
    <s v="1000300664"/>
    <s v="ANA MILENA YELA ESCOBAR"/>
    <s v="1002629376"/>
    <s v="CESAR AUGUSTO CACERES GONZALEZ"/>
    <d v="2025-02-05T00:00:00"/>
    <s v="7990990000"/>
    <s v="Transitoria Presupuesto CDP CRP"/>
  </r>
  <r>
    <s v="2025"/>
    <n v="2"/>
    <d v="2025-01-01T00:00:00"/>
    <d v="2025-05-27T00:00:00"/>
    <s v="0118-01"/>
    <x v="4"/>
    <s v="Fortalecimiento en la gestión pública in - Sedes mantenidas"/>
    <x v="985"/>
    <d v="2025-02-03T00:00:00"/>
    <s v="PRESTAR EL SERVICIO DE TRANSPORTE TERRESTRE AUTOMOTOR ESPECIAL,INCLUIDOS TODOS LOS GASTOS INHERENTES AL MISMO."/>
    <s v="1-100-F001"/>
    <s v="VA-RECURSOS DISTRITO"/>
    <s v="O232020200664114"/>
    <s v="Servicios de transporte terrestre especial local de pasajeros"/>
    <s v="PM/0118/0118/45990160250"/>
    <s v="Estrategias de gestión institucional y de la cultu"/>
    <n v="1298028000"/>
    <n v="800491000"/>
    <n v="0"/>
    <n v="0"/>
    <s v="0000703954"/>
    <s v="1"/>
    <s v="10142"/>
    <d v="2025-02-03T00:00:00"/>
    <s v="1004902605"/>
    <s v="PAOLA ANDREA CALDERON VARGAS"/>
    <s v="1002629376"/>
    <s v="CESAR AUGUSTO CACERES GONZALEZ"/>
    <d v="2025-02-03T00:00:00"/>
    <s v="7990990000"/>
    <s v="Transitoria Presupuesto CDP CRP"/>
  </r>
  <r>
    <s v="2025"/>
    <n v="1"/>
    <d v="2025-01-01T00:00:00"/>
    <d v="2025-05-27T00:00:00"/>
    <s v="0118-01"/>
    <x v="10"/>
    <s v="Fortalecimiento en la gestión pública in - Servicio de asistencia técnica"/>
    <x v="986"/>
    <d v="2025-01-22T00:00:00"/>
    <s v="PRESTAR SERVICIOS PROFESIONALES PARA LA GESTION EN LA AGENDA ESTRATEGICADE LA SECRETARIA DEL HABITAT, EL SEGUIMIENTO Y ACOMPAÑAMIENTO A LOSCOMPROMISOS ASIGNADOS AL DESPACHO, ESTABLECIDOS EN EL MARCO DE LOSPLANES, PROGRAMAS Y PROYECTOS DE CARÁCTER ESTRATÉGICO DE LA ENTIDAD YDEL SECTOR HÁBITAT."/>
    <s v="1-100-F001"/>
    <s v="VA-RECURSOS DISTRITO"/>
    <s v="O232020200991191"/>
    <s v="Servicios administrativos relacionados con los trabajadores estatales"/>
    <s v="PM/0118/0118/45990310250"/>
    <s v="Estrategias de gestión institucional y de la cultu"/>
    <n v="74263662"/>
    <n v="13662"/>
    <n v="0"/>
    <n v="0"/>
    <s v="0000691433"/>
    <s v="1"/>
    <s v="10487"/>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x v="987"/>
    <d v="2025-01-22T00:00:00"/>
    <s v="PRESTAR SERVICIOS PROFESIONALES ESPECIALIZADOS PARA BRINDAR ASISTENCIATECNICA EN LOS TEMAS RELACIONADOS CON PLANES, PROGRAMAS Y PROYECTOS PARAEL ACOMPAÑAMIENTO Y SEGUIMIENTO A LAS JUNTAS DIRECTIVAS Y EN LOSESPACIOS DE ARTICULACIÓN INTER E INTRAINSTITUCIONAL EN LOS QUE PARTICIPEEL DESPACHO DE LA SECRETARÍA DISTRITAL DEL HÁBITAT"/>
    <s v="1-100-F001"/>
    <s v="VA-RECURSOS DISTRITO"/>
    <s v="O232020200991191"/>
    <s v="Servicios administrativos relacionados con los trabajadores estatales"/>
    <s v="PM/0118/0118/45990310250"/>
    <s v="Estrategias de gestión institucional y de la cultu"/>
    <n v="162835002"/>
    <n v="35002"/>
    <n v="0"/>
    <n v="0"/>
    <s v="0000691360"/>
    <s v="1"/>
    <s v="10493"/>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x v="988"/>
    <d v="2025-01-22T00:00:00"/>
    <s v="PRESTAR SERVICIOS PROFESIONALES ESPECIALIZADOS PARA APOYAR LA GESTIÓN DELOS PROCESOS INSTITUCIONALES Y MISIONALES CON LOS DIFERENTES SECTORES DELA ADMINISTRACIÓN, ENTIDADES PÚBLICAS, ORGANIZACIONES PRIVADAS Y DEMÁSACTORES ESTRATÉGICOS, PARA EL CUMPLIMIENTO DE LOS PLANES, PROGRAMAS YPROYECTOS DE LA ENTIDAD Y DEL SECTOR HÁBITAT"/>
    <s v="1-100-F001"/>
    <s v="VA-RECURSOS DISTRITO"/>
    <s v="O232020200991191"/>
    <s v="Servicios administrativos relacionados con los trabajadores estatales"/>
    <s v="PM/0118/0118/45990310250"/>
    <s v="Estrategias de gestión institucional y de la cultu"/>
    <n v="162835002"/>
    <n v="35002"/>
    <n v="0"/>
    <n v="0"/>
    <s v="0000691341"/>
    <s v="1"/>
    <s v="10484"/>
    <d v="2025-01-22T00:00:00"/>
    <s v="1000300664"/>
    <s v="ANA MILENA YELA ESCOBAR"/>
    <s v="1002629376"/>
    <s v="CESAR AUGUSTO CACERES GONZALEZ"/>
    <d v="2025-01-22T00:00:00"/>
    <s v="7990990000"/>
    <s v="Transitoria Presupuesto CDP CRP"/>
  </r>
  <r>
    <s v="2025"/>
    <n v="1"/>
    <d v="2025-01-01T00:00:00"/>
    <d v="2025-05-27T00:00:00"/>
    <s v="0118-01"/>
    <x v="10"/>
    <s v="Fortalecimiento en la gestión pública in - Servicio de asistencia técnica"/>
    <x v="989"/>
    <d v="2025-01-22T00:00:00"/>
    <s v="PRESTAR SERVICIOS PROFESIONALES PARA LA GESTIÓN, IMPLEMENTACION,DESAROLLO Y FORTALECIMIENTO DE LOS PROCESOS INSTITUCIONALES, EN EL MARCODE LOS PLANES, PROGRAMAS Y PROYECTOS MISIONALES Y DE CARÁCTERESTRATÉGICO DE LA SECRETARIA DISTRITAL DEL HÁBITAT."/>
    <s v="1-100-F001"/>
    <s v="VA-RECURSOS DISTRITO"/>
    <s v="O232020200991191"/>
    <s v="Servicios administrativos relacionados con los trabajadores estatales"/>
    <s v="PM/0118/0118/45990310250"/>
    <s v="Estrategias de gestión institucional y de la cultu"/>
    <n v="82553031"/>
    <n v="53031"/>
    <n v="0"/>
    <n v="0"/>
    <s v="0000691332"/>
    <s v="1"/>
    <s v="10485"/>
    <d v="2025-01-22T00:00:00"/>
    <s v="1000300664"/>
    <s v="ANA MILENA YELA ESCOBAR"/>
    <s v="1002629376"/>
    <s v="CESAR AUGUSTO CACERES GONZALEZ"/>
    <d v="2025-01-22T00:00:00"/>
    <s v="7990990000"/>
    <s v="Transitoria Presupuesto CDP CRP"/>
  </r>
  <r>
    <s v="2025"/>
    <n v="2"/>
    <d v="2025-01-01T00:00:00"/>
    <d v="2025-05-27T00:00:00"/>
    <s v="0118-01"/>
    <x v="10"/>
    <s v="Fortalecimiento en la gestión pública in - Servicio de asistencia técnica"/>
    <x v="990"/>
    <d v="2025-02-11T00:00:00"/>
    <s v="PRESTAR SERVICIOS PROFESIONALES EN EL AMBITO JURIDICO A LA OFICINA DECONTROL DISCIPLINARIO INTERNO (OCDI) DE LA SDHT, A TRAVES DE LACOMPETENCIA DISCIPLINARIA QUE SE ADELANTA EN LA ETAPA DE INSTRUCCIÓNASIGNADA."/>
    <s v="1-100-F001"/>
    <s v="VA-RECURSOS DISTRITO"/>
    <s v="O232020200991191"/>
    <s v="Servicios administrativos relacionados con los trabajadores estatales"/>
    <s v="PM/0118/0118/45990310250"/>
    <s v="Estrategias de gestión institucional y de la cultu"/>
    <n v="66067200"/>
    <n v="880896"/>
    <n v="0"/>
    <n v="0"/>
    <s v="0000710623"/>
    <s v="1"/>
    <s v="10416"/>
    <d v="2025-02-11T00:00:00"/>
    <s v="1000300664"/>
    <s v="ANA MILENA YELA ESCOBAR"/>
    <s v="1002629376"/>
    <s v="CESAR AUGUSTO CACERES GONZALEZ"/>
    <d v="2025-02-11T00:00:00"/>
    <s v="7990990000"/>
    <s v="Transitoria Presupuesto CDP CRP"/>
  </r>
  <r>
    <s v="2025"/>
    <n v="1"/>
    <d v="2025-01-01T00:00:00"/>
    <d v="2025-05-27T00:00:00"/>
    <s v="0118-01"/>
    <x v="10"/>
    <s v="Fortalecimiento en la gestión pública in - Servicio de asistencia técnica"/>
    <x v="991"/>
    <d v="2025-01-27T00:00:00"/>
    <s v="PRESTAR SERVICIOS DE APOYO A LA GESTIÓN PARA REALIZAR EL PROCESO DEORGANIZACIÓN, ACTUALIZACIÓN, DIGITALIZACIÓN DE LOS DOCUMENTOS DELPROCESO Y ARCHIVOS DE GESTIÓN EN EL MARCO DEL PROCESO DE GESTIÓN DELTALENTO HUMANO."/>
    <s v="1-100-F001"/>
    <s v="VA-RECURSOS DISTRITO"/>
    <s v="O232020200991191"/>
    <s v="Servicios administrativos relacionados con los trabajadores estatales"/>
    <s v="PM/0118/0118/45990310250"/>
    <s v="Estrategias de gestión institucional y de la cultu"/>
    <n v="15794190"/>
    <n v="3162190"/>
    <n v="0"/>
    <n v="0"/>
    <s v="0000698278"/>
    <s v="1"/>
    <s v="10936"/>
    <d v="2025-01-27T00:00:00"/>
    <s v="1004902605"/>
    <s v="PAOLA ANDREA CALDERON VARGAS"/>
    <s v="1002629376"/>
    <s v="CESAR AUGUSTO CACERES GONZALEZ"/>
    <d v="2025-01-27T00:00:00"/>
    <s v="7990990000"/>
    <s v="Transitoria Presupuesto CDP CRP"/>
  </r>
  <r>
    <s v="2025"/>
    <n v="2"/>
    <d v="2025-01-01T00:00:00"/>
    <d v="2025-05-27T00:00:00"/>
    <s v="0118-01"/>
    <x v="10"/>
    <s v="Fortalecimiento en la gestión pública in - Servicio de asistencia técnica"/>
    <x v="992"/>
    <d v="2025-02-05T00:00:00"/>
    <s v="PRESTAR SERVICIOS PROFESIONALES PARA EL ACOMPAÑAMIENTO DE LASINICIATIVAS, ACTIVIDADES Y ACCIONES DE LA SECRETARÍA DISTRITAL DEHABITAT RELACIONADAS CON TODOS LOS ACTORES DE LA SOCIEDAD PARA ELMEJORAMIENTO DE LA GESTIÓN INSTITUCIONAL."/>
    <s v="1-100-F001"/>
    <s v="VA-RECURSOS DISTRITO"/>
    <s v="O232020200991191"/>
    <s v="Servicios administrativos relacionados con los trabajadores estatales"/>
    <s v="PM/0118/0118/45990310250"/>
    <s v="Estrategias de gestión institucional y de la cultu"/>
    <n v="77000000"/>
    <n v="3500000"/>
    <n v="0"/>
    <n v="0"/>
    <s v="0000706433"/>
    <s v="1"/>
    <s v="10491"/>
    <d v="2025-02-05T00:00:00"/>
    <s v="1000300664"/>
    <s v="ANA MILENA YELA ESCOBAR"/>
    <s v="1002629376"/>
    <s v="CESAR AUGUSTO CACERES GONZALEZ"/>
    <d v="2025-02-05T00:00:00"/>
    <s v="7990990000"/>
    <s v="Transitoria Presupuesto CDP CRP"/>
  </r>
  <r>
    <s v="2025"/>
    <n v="2"/>
    <d v="2025-01-01T00:00:00"/>
    <d v="2025-05-27T00:00:00"/>
    <s v="0118-01"/>
    <x v="10"/>
    <s v="Fortalecimiento en la gestión pública in - Servicio de asistencia técnica"/>
    <x v="993"/>
    <d v="2025-02-21T00:00:00"/>
    <s v="PRESTAR LOS SERVICIOS PROFESIONALES PARA REALIZAR LA REVISIÓN Y APOYO ENLA ESTRUCTURACIÓN DE LOS DOCUMENTOS TÉCNICOS PRECONTRACTUALES YCONTRACTUALES DE LOS PROCESOS DE CONTRATACIÓN DE OBRA, INTERVENTORÍA YCONSULTORÍAS A CARGO DE LA SECRETARÍA DEL HÁBITAT."/>
    <s v="1-100-F001"/>
    <s v="VA-RECURSOS DISTRITO"/>
    <s v="O232020200991191"/>
    <s v="Servicios administrativos relacionados con los trabajadores estatales"/>
    <s v="PM/0118/0118/45990310250"/>
    <s v="Estrategias de gestión institucional y de la cultu"/>
    <n v="76000000"/>
    <n v="4000000"/>
    <n v="0"/>
    <n v="0"/>
    <s v="0000718071"/>
    <s v="1"/>
    <s v="11156"/>
    <d v="2025-02-21T00:00:00"/>
    <s v="1002629376"/>
    <s v="CESAR AUGUSTO CACERES GONZALEZ"/>
    <s v="1002629376"/>
    <s v="CESAR AUGUSTO CACERES GONZALEZ"/>
    <d v="2025-02-21T00:00:00"/>
    <s v="7990990000"/>
    <s v="Transitoria Presupuesto CDP CRP"/>
  </r>
  <r>
    <s v="2025"/>
    <n v="2"/>
    <d v="2025-01-01T00:00:00"/>
    <d v="2025-05-27T00:00:00"/>
    <s v="0118-01"/>
    <x v="10"/>
    <s v="Fortalecimiento en la gestión pública in - Servicio de asistencia técnica"/>
    <x v="994"/>
    <d v="2025-02-14T00:00:00"/>
    <s v="PRESTAR LOS SERVICIOS PROFESIONALES EN LA ELABORACIÓN Y/O ACTUALIZACIÓN,IMPLEMENTACIÓN Y SEGUIMIENTO AL SISTEMA INTEGRADO DE CONSERVACIÓN-SIC YDEMAS INSTRUMENTOS ARCHIVISTICOS RELACIONADOS EN LA MATERIA DE LA SDHT."/>
    <s v="1-100-F001"/>
    <s v="VA-RECURSOS DISTRITO"/>
    <s v="O232020200991191"/>
    <s v="Servicios administrativos relacionados con los trabajadores estatales"/>
    <s v="PM/0118/0118/45990310250"/>
    <s v="Estrategias de gestión institucional y de la cultu"/>
    <n v="33600000"/>
    <n v="5600000"/>
    <n v="0"/>
    <n v="0"/>
    <s v="0000713579"/>
    <s v="1"/>
    <s v="11003"/>
    <d v="2025-02-14T00:00:00"/>
    <s v="1004902605"/>
    <s v="PAOLA ANDREA CALDERON VARGAS"/>
    <s v="1002629376"/>
    <s v="CESAR AUGUSTO CACERES GONZALEZ"/>
    <d v="2025-02-14T00:00:00"/>
    <s v="7990990000"/>
    <s v="Transitoria Presupuesto CDP CRP"/>
  </r>
  <r>
    <s v="2025"/>
    <n v="3"/>
    <d v="2025-01-01T00:00:00"/>
    <d v="2025-05-27T00:00:00"/>
    <s v="0118-01"/>
    <x v="10"/>
    <s v="Fortalecimiento en la gestión pública in - Servicio de asistencia técnica"/>
    <x v="995"/>
    <d v="2025-03-10T00:00:00"/>
    <s v="PRESTAR SERVICIOS PROFESIONALES DE APOYO PARA EL DESARROLLO DE LASACTIVIDADES DE ACOMPAÑAMIENTO, PREVENCIÓN, SEGUIMIENTO Y EVALUACIÓNINDEPENDIENTE RELACIONADAS CON EL SISTEMA DE GESTIÓN AMBIENTAL, PIGA YPACA, DE CONFORMIDAD CON EL PLAN ANUAL DE AUDITORÍA 2025."/>
    <s v="1-100-F001"/>
    <s v="VA-RECURSOS DISTRITO"/>
    <s v="O232020200991191"/>
    <s v="Servicios administrativos relacionados con los trabajadores estatales"/>
    <s v="PM/0118/0118/45990310250"/>
    <s v="Estrategias de gestión institucional y de la cultu"/>
    <n v="58500000"/>
    <n v="0"/>
    <n v="0"/>
    <n v="0"/>
    <s v="0000723943"/>
    <s v="1"/>
    <s v="11020"/>
    <d v="2025-03-07T00:00:00"/>
    <s v="1000300664"/>
    <s v="ANA MILENA YELA ESCOBAR"/>
    <s v="1002629376"/>
    <s v="CESAR AUGUSTO CACERES GONZALEZ"/>
    <d v="2025-03-10T00:00:00"/>
    <s v="7990990000"/>
    <s v="Transitoria Presupuesto CDP CRP"/>
  </r>
  <r>
    <s v="2025"/>
    <n v="1"/>
    <d v="2025-01-01T00:00:00"/>
    <d v="2025-05-27T00:00:00"/>
    <s v="0118-01"/>
    <x v="10"/>
    <s v="Fortalecimiento en la gestión pública in - Servicio de asistencia técnica"/>
    <x v="996"/>
    <d v="2025-01-09T00:00:00"/>
    <s v="PRESTAR SERVICIOS PROFESIONALES EN LA SUBDIRECCIÓN FINANCIERA PARAGESTIONAR LA REVISIÓN Y VALIDACIÓN DE CUENTAS DE COBRO, ASÍ COMO LAELABORACIÓN Y SEGUIMIENTO DE LOS ESTADOS DE PAGO."/>
    <s v="1-100-F001"/>
    <s v="VA-RECURSOS DISTRITO"/>
    <s v="O232020200991191"/>
    <s v="Servicios administrativos relacionados con los trabajadores estatales"/>
    <s v="PM/0118/0118/45990310250"/>
    <s v="Estrategias de gestión institucional y de la cultu"/>
    <n v="62247690"/>
    <n v="6916410"/>
    <n v="0"/>
    <n v="0"/>
    <s v="0000666013"/>
    <s v="1"/>
    <s v="10608"/>
    <d v="2025-01-09T00:00:00"/>
    <s v="1002629376"/>
    <s v="CESAR AUGUSTO CACERES GONZALEZ"/>
    <s v="1002629376"/>
    <s v="CESAR AUGUSTO CACERES GONZALEZ"/>
    <d v="2025-01-09T00:00:00"/>
    <s v="7990990000"/>
    <s v="Transitoria Presupuesto CDP CRP"/>
  </r>
  <r>
    <s v="2025"/>
    <n v="1"/>
    <d v="2025-01-01T00:00:00"/>
    <d v="2025-05-27T00:00:00"/>
    <s v="0118-01"/>
    <x v="10"/>
    <s v="Fortalecimiento en la gestión pública in - Servicio de asistencia técnica"/>
    <x v="997"/>
    <d v="2025-01-27T00:00:00"/>
    <s v="PRESTACIÓN DE SERVICIOS PROFESIONALES PARA REALIZAR SEGUIMIENTOADMINISTRATIVO Y PRESUPUESTAL A CARGO LOS PROCESOS QUE LIDERA LASUBDIRECCIÓN ADMINSTRATIVA"/>
    <s v="1-100-F001"/>
    <s v="VA-RECURSOS DISTRITO"/>
    <s v="O232020200991191"/>
    <s v="Servicios administrativos relacionados con los trabajadores estatales"/>
    <s v="PM/0118/0118/45990310250"/>
    <s v="Estrategias de gestión institucional y de la cultu"/>
    <n v="55744200"/>
    <n v="9290700"/>
    <n v="0"/>
    <n v="0"/>
    <s v="0000698289"/>
    <s v="1"/>
    <s v="11025"/>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x v="998"/>
    <d v="2025-01-29T00:00:00"/>
    <s v="PRESTAR SERVICIOS PROFESIONALES EN LA ARTICULACIÓN Y SEGUIMIENTO A LOSPROCESOS DE GESTIÓN DE LA SUBDIRECCIÓN ADMINISTRATIVA DE LA SECRETARIADISTRITAL DEL HABITAT"/>
    <s v="1-100-F001"/>
    <s v="VA-RECURSOS DISTRITO"/>
    <s v="O232020200991191"/>
    <s v="Servicios administrativos relacionados con los trabajadores estatales"/>
    <s v="PM/0118/0118/45990310250"/>
    <s v="Estrategias de gestión institucional y de la cultu"/>
    <n v="44182440"/>
    <n v="10865610"/>
    <n v="0"/>
    <n v="0"/>
    <s v="0000699721"/>
    <s v="1"/>
    <s v="11022"/>
    <d v="2025-01-29T00:00:00"/>
    <s v="1004902605"/>
    <s v="PAOLA ANDREA CALDERON VARGAS"/>
    <s v="1002629376"/>
    <s v="CESAR AUGUSTO CACERES GONZALEZ"/>
    <d v="2025-01-29T00:00:00"/>
    <s v="7990990000"/>
    <s v="Transitoria Presupuesto CDP CRP"/>
  </r>
  <r>
    <s v="2025"/>
    <n v="1"/>
    <d v="2025-01-01T00:00:00"/>
    <d v="2025-05-27T00:00:00"/>
    <s v="0118-01"/>
    <x v="10"/>
    <s v="Fortalecimiento en la gestión pública in - Servicio de asistencia técnica"/>
    <x v="999"/>
    <d v="2025-01-31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46143810"/>
    <n v="15381270"/>
    <n v="0"/>
    <n v="0"/>
    <s v="0000701665"/>
    <s v="1"/>
    <s v="11071"/>
    <d v="2025-01-30T00:00:00"/>
    <s v="1004902605"/>
    <s v="PAOLA ANDREA CALDERON VARGAS"/>
    <s v="1002629376"/>
    <s v="CESAR AUGUSTO CACERES GONZALEZ"/>
    <d v="2025-01-31T00:00:00"/>
    <s v="7990990000"/>
    <s v="Transitoria Presupuesto CDP CRP"/>
  </r>
  <r>
    <s v="2025"/>
    <n v="1"/>
    <d v="2025-01-01T00:00:00"/>
    <d v="2025-05-27T00:00:00"/>
    <s v="0118-01"/>
    <x v="10"/>
    <s v="Fortalecimiento en la gestión pública in - Servicio de asistencia técnica"/>
    <x v="1000"/>
    <d v="2025-01-27T00:00:00"/>
    <s v="PRESTAR SERVICIOS PROFESIONALES PARA REALIZAR LA REVISIÓN,ESTRUCTURACIÓN Y GESTIÓN DE LOS PROCESOS DE SELECCIÓN, ASI COMO LOSDEMAS TEMAS JURIDICOS QUE ADELANTE LA SUBDIRECCION ADMINISTRATIVA."/>
    <s v="1-100-F001"/>
    <s v="VA-RECURSOS DISTRITO"/>
    <s v="O232020200991191"/>
    <s v="Servicios administrativos relacionados con los trabajadores estatales"/>
    <s v="PM/0118/0118/45990310250"/>
    <s v="Estrategias de gestión institucional y de la cultu"/>
    <n v="113553000"/>
    <n v="22710600"/>
    <n v="0"/>
    <n v="0"/>
    <s v="0000698284"/>
    <s v="1"/>
    <s v="11024"/>
    <d v="2025-01-27T00:00:00"/>
    <s v="1004902605"/>
    <s v="PAOLA ANDREA CALDERON VARGAS"/>
    <s v="1002629376"/>
    <s v="CESAR AUGUSTO CACERES GONZALEZ"/>
    <d v="2025-01-27T00:00:00"/>
    <s v="7990990000"/>
    <s v="Transitoria Presupuesto CDP CRP"/>
  </r>
  <r>
    <s v="2025"/>
    <n v="1"/>
    <d v="2025-01-01T00:00:00"/>
    <d v="2025-05-27T00:00:00"/>
    <s v="0118-01"/>
    <x v="10"/>
    <s v="Fortalecimiento en la gestión pública in - Servicio de asistencia técnica"/>
    <x v="1001"/>
    <d v="2025-01-15T00:00:00"/>
    <s v="PRESTAR SERVICIOS PROFESIONALES ESPECIALIZADOS EN TEMASJURÍDICO-CONTRACTUALES A LA SUBSECRETARÍA DE GESTIÓN CORPORATIVAABARCANDO LAS FASES PRECONTRACTUAL, CONTRACTUAL Y POSTCONTRACTUAL, CONEL OBJETIVO DE GARANTIZAR EL ESTRICTO CUMPLIMIENTO DE LA NORMATIVAAPLICABLE Y LA ALINEACIÓN CON LOS PLANES Y PROGRAMAS INSTITUCIONALES."/>
    <s v="1-100-F001"/>
    <s v="VA-RECURSOS DISTRITO"/>
    <s v="O232020200991191"/>
    <s v="Servicios administrativos relacionados con los trabajadores estatales"/>
    <s v="PM/0118/0118/45990310250"/>
    <s v="Estrategias de gestión institucional y de la cultu"/>
    <n v="119400000"/>
    <n v="23880000"/>
    <n v="0"/>
    <n v="0"/>
    <s v="0000682251"/>
    <s v="1"/>
    <s v="11101"/>
    <d v="2025-01-15T00:00:00"/>
    <s v="1000300664"/>
    <s v="ANA MILENA YELA ESCOBAR"/>
    <s v="1002629376"/>
    <s v="CESAR AUGUSTO CACERES GONZALEZ"/>
    <d v="2025-01-15T00:00:00"/>
    <s v="7990990000"/>
    <s v="Transitoria Presupuesto CDP CRP"/>
  </r>
  <r>
    <s v="2025"/>
    <n v="2"/>
    <d v="2025-01-01T00:00:00"/>
    <d v="2025-05-27T00:00:00"/>
    <s v="0118-01"/>
    <x v="10"/>
    <s v="Fortalecimiento en la gestión pública in - Servicio de asistencia técnica"/>
    <x v="1002"/>
    <d v="2025-02-27T00:00:00"/>
    <s v="PRESTAR SERVICIOS DE APOYO A LA GESTIÓN DOCUMENTAL Y LOS PROCESOSADMINISTRATIVOS QUE REQUIERA EL DESPACHO DE LA SECRETARÍA DISTRITAL DELHÁBITAT."/>
    <s v="1-100-F001"/>
    <s v="VA-RECURSOS DISTRITO"/>
    <s v="O232020200991191"/>
    <s v="Servicios administrativos relacionados con los trabajadores estatales"/>
    <s v="PM/0118/0118/45990310250"/>
    <s v="Estrategias de gestión institucional y de la cultu"/>
    <n v="36130500"/>
    <n v="1445220"/>
    <n v="0"/>
    <n v="0"/>
    <s v="0000720611"/>
    <s v="1"/>
    <s v="10486"/>
    <d v="2025-02-27T00:00:00"/>
    <s v="1000300664"/>
    <s v="ANA MILENA YELA ESCOBAR"/>
    <s v="1002629376"/>
    <s v="CESAR AUGUSTO CACERES GONZALEZ"/>
    <d v="2025-02-27T00:00:00"/>
    <s v="7990990000"/>
    <s v="Transitoria Presupuesto CDP CRP"/>
  </r>
  <r>
    <s v="2025"/>
    <n v="2"/>
    <d v="2025-01-01T00:00:00"/>
    <d v="2025-05-27T00:00:00"/>
    <s v="0118-01"/>
    <x v="10"/>
    <s v="Fortalecimiento en la gestión pública in - Servicio de asistencia técnica"/>
    <x v="1003"/>
    <d v="2025-02-27T00:00:00"/>
    <s v="PRESTAR SERVICIOS TÉCNICOS Y DE APOYO A LA GESTIÓN EN LAS ACTIVIDADESRELACIONADAS CON EL PROCESO DE GESTIÓN FINANCIERA, ASÍ COMO EN LAREVISIÓN, LIQUIDACIÓN Y TRÁMITE DE LAS CUENTAS DE COBRO QUE SE RADIQUENEN LA SDHT."/>
    <s v="1-100-F001"/>
    <s v="VA-RECURSOS DISTRITO"/>
    <s v="O232020200991191"/>
    <s v="Servicios administrativos relacionados con los trabajadores estatales"/>
    <s v="PM/0118/0118/45990310250"/>
    <s v="Estrategias de gestión institucional y de la cultu"/>
    <n v="50169780"/>
    <n v="1672326"/>
    <n v="0"/>
    <n v="0"/>
    <s v="0000720607"/>
    <s v="1"/>
    <s v="10599"/>
    <d v="2025-02-27T00:00:00"/>
    <s v="1002629376"/>
    <s v="CESAR AUGUSTO CACERES GONZALEZ"/>
    <s v="1002629376"/>
    <s v="CESAR AUGUSTO CACERES GONZALEZ"/>
    <d v="2025-02-27T00:00:00"/>
    <s v="7990990000"/>
    <s v="Transitoria Presupuesto CDP CRP"/>
  </r>
  <r>
    <s v="2025"/>
    <n v="2"/>
    <d v="2025-01-01T00:00:00"/>
    <d v="2025-05-27T00:00:00"/>
    <s v="0118-01"/>
    <x v="10"/>
    <s v="Fortalecimiento en la gestión pública in - Servicio de asistencia técnica"/>
    <x v="1004"/>
    <d v="2025-02-26T00:00:00"/>
    <s v="PRESTAR SERVICIOS PROFESIONALES EN LA SUBDIRECCIÓN FINANCIERA APOYANDOACTIVIDADES PRESUPUESTALES, ASI COMO TAMBIEN LO RELACIONADO CON ELPROGRAMA ANUAL MENSUALIZADO DE. CAJA (PAC) Y DEL FSRI"/>
    <s v="1-100-F001"/>
    <s v="VA-RECURSOS DISTRITO"/>
    <s v="O232020200991191"/>
    <s v="Servicios administrativos relacionados con los trabajadores estatales"/>
    <s v="PM/0118/0118/45990310250"/>
    <s v="Estrategias de gestión institucional y de la cultu"/>
    <n v="55000000"/>
    <n v="1833333"/>
    <n v="0"/>
    <n v="0"/>
    <s v="0000719910"/>
    <s v="1"/>
    <s v="10514"/>
    <d v="2025-02-26T00:00:00"/>
    <s v="1002629376"/>
    <s v="CESAR AUGUSTO CACERES GONZALEZ"/>
    <s v="1002629376"/>
    <s v="CESAR AUGUSTO CACERES GONZALEZ"/>
    <d v="2025-02-26T00:00:00"/>
    <s v="7990990000"/>
    <s v="Transitoria Presupuesto CDP CRP"/>
  </r>
  <r>
    <s v="2025"/>
    <n v="2"/>
    <d v="2025-01-01T00:00:00"/>
    <d v="2025-05-27T00:00:00"/>
    <s v="0118-01"/>
    <x v="10"/>
    <s v="Fortalecimiento en la gestión pública in - Servicio de asistencia técnica"/>
    <x v="1005"/>
    <d v="2025-02-26T00:00:00"/>
    <s v="PRESTAR SERVICIOS PROFESIONALES EN LA SUBDIRECCIÓN FINANCIERA CON ELPROPÓSITO DE LLEVAR A CABO LAS ACCIONES NECESARIAS PARA EL REGISTRO,SEGUIMIENTO Y CONTROL DE LAS OPERACIONES PRESUPUESTALES DE LA SECRETARÍADISTRITAL DEL HÁBITAT. ESTAS ORIENTADAS A GARANTIZAR LA CORRECTAADMINISTRACIÓN DE LOS RECURSOS FINANCIEROS, CUMPLIENDO CON LASNORMATIVAS VIGENTES, ADEMÁS DE PROMOVER LA EFICIENCIA Y TRANSPARENCIA ENLOS PROCESOS PRESUPUESTALES"/>
    <s v="1-100-F001"/>
    <s v="VA-RECURSOS DISTRITO"/>
    <s v="O232020200991191"/>
    <s v="Servicios administrativos relacionados con los trabajadores estatales"/>
    <s v="PM/0118/0118/45990310250"/>
    <s v="Estrategias de gestión institucional y de la cultu"/>
    <n v="69164100"/>
    <n v="2305470"/>
    <n v="0"/>
    <n v="0"/>
    <s v="0000719921"/>
    <s v="1"/>
    <s v="10602"/>
    <d v="2025-02-26T00:00:00"/>
    <s v="1002629376"/>
    <s v="CESAR AUGUSTO CACERES GONZALEZ"/>
    <s v="1002629376"/>
    <s v="CESAR AUGUSTO CACERES GONZALEZ"/>
    <d v="2025-02-26T00:00:00"/>
    <s v="7990990000"/>
    <s v="Transitoria Presupuesto CDP CRP"/>
  </r>
  <r>
    <s v="2025"/>
    <n v="2"/>
    <d v="2025-01-01T00:00:00"/>
    <d v="2025-05-27T00:00:00"/>
    <s v="0118-01"/>
    <x v="10"/>
    <s v="Fortalecimiento en la gestión pública in - Servicio de asistencia técnica"/>
    <x v="1006"/>
    <d v="2025-02-26T00:00:00"/>
    <s v="PRESTAR SERVICIOS PROFESIONALES EN LA REVISIÓN Y VERIFICACIÓN DE LAINFORMACIÓN RELACIONADA CON LA CONCILIACIÓN Y LEGALIZACIÓN CONTABLE DESUBSIDIOS DE VIVIENDA Y MEJORAMIENTO HABITACIONAL, ASI COMO DE LAINFORMACIÓN RELACIONADA CON NOMINA Y SEGURIDAD SOCIAL DE LA SDHT."/>
    <s v="1-100-F001"/>
    <s v="VA-RECURSOS DISTRITO"/>
    <s v="O232020200991191"/>
    <s v="Servicios administrativos relacionados con los trabajadores estatales"/>
    <s v="PM/0118/0118/45990310250"/>
    <s v="Estrategias de gestión institucional y de la cultu"/>
    <n v="76906350"/>
    <n v="2563545"/>
    <n v="0"/>
    <n v="0"/>
    <s v="0000719906"/>
    <s v="1"/>
    <s v="10506"/>
    <d v="2025-02-26T00:00:00"/>
    <s v="1002629376"/>
    <s v="CESAR AUGUSTO CACERES GONZALEZ"/>
    <s v="1002629376"/>
    <s v="CESAR AUGUSTO CACERES GONZALEZ"/>
    <d v="2025-02-26T00:00:00"/>
    <s v="7990990000"/>
    <s v="Transitoria Presupuesto CDP CRP"/>
  </r>
  <r>
    <s v="2025"/>
    <n v="2"/>
    <d v="2025-01-01T00:00:00"/>
    <d v="2025-05-27T00:00:00"/>
    <s v="0118-01"/>
    <x v="10"/>
    <s v="Fortalecimiento en la gestión pública in - Servicio de asistencia técnica"/>
    <x v="1007"/>
    <d v="2025-02-26T00:00:00"/>
    <s v="PRESTAR SERVICIOS PROFESIONALES A LA SUBDIRECCION FINANCIERA EN LASACTIVIDADES DE ANALISIS REGISTRO CLASIFICACION DE LAS OPERACIONES DELFSRI, CONTABILIZAR Y REALIZAR LOS ARQUEOS DE LAS CAJA MENORESCONSTITUIDAS EN LA ENTIDAD, CONCILIAR LAS OPERACIÓNES DE ENLACE."/>
    <s v="1-100-F001"/>
    <s v="VA-RECURSOS DISTRITO"/>
    <s v="O232020200991191"/>
    <s v="Servicios administrativos relacionados con los trabajadores estatales"/>
    <s v="PM/0118/0118/45990310250"/>
    <s v="Estrategias de gestión institucional y de la cultu"/>
    <n v="76906350"/>
    <n v="2563545"/>
    <n v="0"/>
    <n v="0"/>
    <s v="0000719903"/>
    <s v="1"/>
    <s v="10503"/>
    <d v="2025-02-26T00:00:00"/>
    <s v="1002629376"/>
    <s v="CESAR AUGUSTO CACERES GONZALEZ"/>
    <s v="1002629376"/>
    <s v="CESAR AUGUSTO CACERES GONZALEZ"/>
    <d v="2025-02-26T00:00:00"/>
    <s v="7990990000"/>
    <s v="Transitoria Presupuesto CDP CRP"/>
  </r>
  <r>
    <s v="2025"/>
    <n v="2"/>
    <d v="2025-01-01T00:00:00"/>
    <d v="2025-05-27T00:00:00"/>
    <s v="0118-01"/>
    <x v="10"/>
    <s v="Fortalecimiento en la gestión pública in - Servicio de asistencia técnica"/>
    <x v="1008"/>
    <d v="2025-02-26T00:00:00"/>
    <s v="PRESTAR SERVICIOS PROFESIONALES EN LA SUBDIRECCIÓN FINANCIERA EN LOSPROCESOS CONTABLES DE LA SECRETARÍA DISTRITAL DEL HÁBITAT, EN LORELACIONADO CON EL CONVENIO PLAN TERRAZAS Y EL MANEJO PRESUPUESTAL,CONTABLE Y TESORAL DE LOS RECURSOS DEL SISTEMA GENERAL DE REGALÍAS, ASÍCOMO EL SEGUIMIENTO A LAS RESERVAS PRESUPUESTALES Y PASIVOS EXIGIBLESCONSTITUIDOS POR LA ENTIDAD"/>
    <s v="1-100-F001"/>
    <s v="VA-RECURSOS DISTRITO"/>
    <s v="O232020200991191"/>
    <s v="Servicios administrativos relacionados con los trabajadores estatales"/>
    <s v="PM/0118/0118/45990310250"/>
    <s v="Estrategias de gestión institucional y de la cultu"/>
    <n v="85061520"/>
    <n v="2835384"/>
    <n v="0"/>
    <n v="0"/>
    <s v="0000719911"/>
    <s v="1"/>
    <s v="10517"/>
    <d v="2025-02-26T00:00:00"/>
    <s v="1002629376"/>
    <s v="CESAR AUGUSTO CACERES GONZALEZ"/>
    <s v="1002629376"/>
    <s v="CESAR AUGUSTO CACERES GONZALEZ"/>
    <d v="2025-02-26T00:00:00"/>
    <s v="7990990000"/>
    <s v="Transitoria Presupuesto CDP CRP"/>
  </r>
  <r>
    <s v="2025"/>
    <n v="2"/>
    <d v="2025-01-01T00:00:00"/>
    <d v="2025-05-27T00:00:00"/>
    <s v="0118-01"/>
    <x v="5"/>
    <s v="Fortalecimiento en la gestión pública in - Servicios tecnológicos"/>
    <x v="1009"/>
    <d v="2025-02-05T00:00:00"/>
    <s v="ADQUIRIR SOLUCIÓN DE CORREO Y OFIMÁTICA PARA LA SDHT."/>
    <s v="1-100-F001"/>
    <s v="VA-RECURSOS DISTRITO"/>
    <s v="O232020200883142"/>
    <s v="Servicios de diseño y desarrollo de redes y sistemas en tecnologías de la información (TI)"/>
    <s v="PM/0118/0118/45990070250"/>
    <s v="Estrategias de gestión institucional y de la cultu"/>
    <n v="1485179086"/>
    <n v="298479038"/>
    <n v="0"/>
    <n v="0"/>
    <s v="0000706420"/>
    <s v="1"/>
    <s v="9969"/>
    <d v="2025-02-05T00:00:00"/>
    <s v="1000300664"/>
    <s v="ANA MILENA YELA ESCOBAR"/>
    <s v="1002629376"/>
    <s v="CESAR AUGUSTO CACERES GONZALEZ"/>
    <d v="2025-02-05T00:00:00"/>
    <s v="7990990000"/>
    <s v="Transitoria Presupuesto CDP CRP"/>
  </r>
  <r>
    <s v="2025"/>
    <n v="4"/>
    <d v="2025-01-01T00:00:00"/>
    <d v="2025-05-27T00:00:00"/>
    <s v="0118-01"/>
    <x v="9"/>
    <s v="Subsidio Distrital de Vivienda para el a - Vivienda de Interés Social mejoradas"/>
    <x v="1010"/>
    <d v="2025-04-02T00:00:00"/>
    <s v="PRESTAR SERVICIOS PROFESIONALES DESDE EL COMPONENTE SOCIAL EN LOSPROCESOS DE SELECCIÓN DE SOLUCIONES HABITACIONALES Y EJECUCION DELPROGRAMA DE MEJORAMIENTO DE VIVIENDA DE LA SECRETARIA DISTRITAL DELHABITAT"/>
    <s v="1-100-F039"/>
    <s v="VA-Crédito"/>
    <s v="O232020200883330"/>
    <s v="Servicios de administración en proyectos de construcción"/>
    <s v="PM/0118/0103/40010440222"/>
    <s v="Subsidios para el Mejoramiento y habitabilidad urb"/>
    <n v="54402210"/>
    <n v="0"/>
    <n v="0"/>
    <n v="54402210"/>
    <s v="0000730452"/>
    <s v="1"/>
    <s v="10890"/>
    <d v="2025-04-02T00:00:00"/>
    <s v="1002518010"/>
    <s v="LUZ DARY PULIDO CRUZ"/>
    <s v="1002629376"/>
    <s v="CESAR AUGUSTO CACERES GONZALEZ"/>
    <d v="2025-04-02T00:00:00"/>
    <s v="7990990000"/>
    <s v="Transitoria Presupuesto CDP CRP"/>
  </r>
  <r>
    <s v="2025"/>
    <n v="4"/>
    <d v="2025-01-01T00:00:00"/>
    <d v="2025-05-27T00:00:00"/>
    <s v="0118-01"/>
    <x v="37"/>
    <s v="Implementación de acciones y estrategias - Documentos de lineamientos técnicos"/>
    <x v="1011"/>
    <d v="2025-04-02T00:00:00"/>
    <s v="PRESTAR SERVICIOS DE APOYO A LA GESTIÓN ADMINISTRATIVOS Y FINANCIEROS ENLOS TERRITORIOS SUSCEPTIBLES DE SER LEGALIZADOS O FORMALIZADOS DE LASUBDIRECCION DE BARRIOS DE LA 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36853110"/>
    <n v="0"/>
    <n v="0"/>
    <n v="2167830"/>
    <s v="0000730495"/>
    <s v="1"/>
    <s v="10519"/>
    <d v="2025-04-02T00:00:00"/>
    <s v="1002518010"/>
    <s v="LUZ DARY PULIDO CRUZ"/>
    <s v="1002629376"/>
    <s v="CESAR AUGUSTO CACERES GONZALEZ"/>
    <d v="2025-04-02T00:00:00"/>
    <s v="7990990000"/>
    <s v="Transitoria Presupuesto CDP CRP"/>
  </r>
  <r>
    <s v="2025"/>
    <n v="4"/>
    <d v="2025-01-01T00:00:00"/>
    <d v="2025-05-27T00:00:00"/>
    <s v="0118-01"/>
    <x v="35"/>
    <s v="Subsidio Distrital de Vivienda para el a - Servicio de apoyo financiero para mejoramiento de vivienda"/>
    <x v="1012"/>
    <d v="2025-04-02T00:00:00"/>
    <s v="PRESTAR SERVICIOS PROFESIONALES EN EL ACOMPAÑAMIENTO TÉCNICO DELDESARROLLO DEL PROGRAMA DE MEJORAMIENTO DE VIVIENDA DE LA SECRETARIADISTRITAL DEL HÁBITAT."/>
    <s v="1-100-F039"/>
    <s v="VA-Crédito"/>
    <s v="O232020200991123"/>
    <s v="Servicios de la administración pública relacionados con la vivienda e infraestructura de servicios públicos"/>
    <s v="PM/0118/0103/40010320222"/>
    <s v="Subsidios para el Mejoramiento y habitabilidad urb"/>
    <n v="64054215"/>
    <n v="0"/>
    <n v="0"/>
    <n v="64054215"/>
    <s v="0000730546"/>
    <s v="1"/>
    <s v="10840"/>
    <d v="2025-04-02T00:00:00"/>
    <s v="1002518010"/>
    <s v="LUZ DARY PULIDO CRUZ"/>
    <s v="1002629376"/>
    <s v="CESAR AUGUSTO CACERES GONZALEZ"/>
    <d v="2025-04-02T00:00:00"/>
    <s v="7990990000"/>
    <s v="Transitoria Presupuesto CDP CRP"/>
  </r>
  <r>
    <s v="2025"/>
    <n v="3"/>
    <d v="2025-01-01T00:00:00"/>
    <d v="2025-05-27T00:00:00"/>
    <s v="0118-01"/>
    <x v="10"/>
    <s v="Fortalecimiento en la gestión pública in - Servicio de asistencia técnica"/>
    <x v="1013"/>
    <d v="2025-03-10T00:00:00"/>
    <s v="PRESTAR SERVICIOS PROFESIONALES DE APOYO PARA EL DESARROLLO DE LASACTIVIDADES DE ACOMPAÑAMIENTO, PREVENCIÓN Y SEGUIMIENTO INDEPENDIENTERELACIONADAS CON PRUEBAS MENORES DE AUDITORÍA, PQRSD, INDICADORES EINFORMES, DE CONFORMIDAD CON EL MODELO INTEGRADO DE PLANEACIÓN YGESTIÓN, EL PROGRAMA DE ASEGURAMIENTO Y MEJORA DE LA CALIDAD DE LAAUDITORIA Y EL PLAN ANUAL DE AUDITORÍA 2025."/>
    <s v="1-100-F001"/>
    <s v="VA-RECURSOS DISTRITO"/>
    <s v="O232020200991191"/>
    <s v="Servicios administrativos relacionados con los trabajadores estatales"/>
    <s v="PM/0118/0118/45990310250"/>
    <s v="Estrategias de gestión institucional y de la cultu"/>
    <n v="63000000"/>
    <n v="0"/>
    <n v="0"/>
    <n v="0"/>
    <s v="0000723937"/>
    <s v="1"/>
    <s v="11018"/>
    <d v="2025-03-07T00:00:00"/>
    <s v="1000300664"/>
    <s v="ANA MILENA YELA ESCOBAR"/>
    <s v="1002629376"/>
    <s v="CESAR AUGUSTO CACERES GONZALEZ"/>
    <d v="2025-03-10T00:00:00"/>
    <s v="7990990000"/>
    <s v="Transitoria Presupuesto CDP CRP"/>
  </r>
  <r>
    <s v="2025"/>
    <n v="3"/>
    <d v="2025-01-01T00:00:00"/>
    <d v="2025-05-27T00:00:00"/>
    <s v="0118-01"/>
    <x v="34"/>
    <s v="Implementación de acciones y estrategias - Documentos de evaluación"/>
    <x v="1014"/>
    <d v="2025-03-12T00:00:00"/>
    <s v="PRESTAR SERVICIOS PROFESIONALES PARA APOYAR JURÍDICAMENTE EN LAREVISIÓNY/O SUSTANCIACIÓN DE ACTOSADMINISTRATIVOS Y DEMÁS ACTUACIONESPROCESALES QUE CORRESPONDAN A LOS PROCESOS ADMINISTRATIVOSSANCIONATORIOS DE COMPETENCIA DE LA SUBDIRECCIÓN DE INVESTIGACIONES YCONTROL DE VIVIENDA."/>
    <s v="1-100-F001"/>
    <s v="VA-RECURSOS DISTRITO"/>
    <s v="O232020200991123"/>
    <s v="Servicios de la administración pública relacionados con la vivienda e infraestructura de servicios públicos"/>
    <s v="PM/0118/0117/45990010226"/>
    <s v="Servicio de prevención, vigilancia y seguimiento d"/>
    <n v="86749281"/>
    <n v="0"/>
    <n v="0"/>
    <n v="0"/>
    <s v="0000724694"/>
    <s v="1"/>
    <s v="10572"/>
    <d v="2025-03-11T00:00:00"/>
    <s v="1000668702"/>
    <s v="JAZMIN ROCIO OROZCO RODRIGUEZ"/>
    <s v="1002629376"/>
    <s v="CESAR AUGUSTO CACERES GONZALEZ"/>
    <d v="2025-03-12T00:00:00"/>
    <s v="7990990000"/>
    <s v="Transitoria Presupuesto CDP CRP"/>
  </r>
  <r>
    <s v="2025"/>
    <n v="2"/>
    <d v="2025-01-01T00:00:00"/>
    <d v="2025-05-27T00:00:00"/>
    <s v="0118-01"/>
    <x v="16"/>
    <s v="Subsidio Distrital de Vivienda para el a - Vivienda de Interés Social construidas"/>
    <x v="1015"/>
    <d v="2025-02-25T00:00:00"/>
    <s v="PRESTAR SERVICIOS PROFESIONALES INTEGRALES PARA REALIZAR APOYO EN LAESTRUCTURACIÓN, EJECUCIÓN Y ACOMPAÑAMIENTO TÉCNICO DE LOS PROYECTOS,CONTRATOS Y/O CONVENIOS DE LA SDHT, PARA EL DESARROLLO DE LOS PROGRAMASDE VIVIENDA RURAL Y URBANA, ASEGURANDO EL CUMPLIMIENTO DE LOSINDICADORES DE GESTIÓN Y RESULTADOS DEFINIDOS POR LA ENTIDAD."/>
    <s v="1-100-F039"/>
    <s v="VA-Crédito"/>
    <s v="O232020200883221"/>
    <s v="Servicios de planeación urbana"/>
    <s v="PM/0118/0104/40010420222"/>
    <s v="Subsidio para adquisición de vivienda nueva urbana"/>
    <n v="86713200"/>
    <n v="0"/>
    <n v="0"/>
    <n v="0"/>
    <s v="0000718919"/>
    <s v="1"/>
    <s v="11037"/>
    <d v="2025-02-24T00:00:00"/>
    <s v="1000117545"/>
    <s v="CAMILO EDUARDO TORRES MUÑOZ"/>
    <s v="1002629376"/>
    <s v="CESAR AUGUSTO CACERES GONZALEZ"/>
    <d v="2025-02-25T00:00:00"/>
    <s v="7990990000"/>
    <s v="Transitoria Presupuesto CDP CRP"/>
  </r>
  <r>
    <s v="2025"/>
    <n v="2"/>
    <d v="2025-01-01T00:00:00"/>
    <d v="2025-05-27T00:00:00"/>
    <s v="0118-01"/>
    <x v="8"/>
    <s v="Estudios y diseños de proyectos para el  - Espacio publico adecuado"/>
    <x v="1016"/>
    <d v="2025-02-21T00:00:00"/>
    <s v="PRESTAR SERVICIOS PROFESIONALES DE APOYO, ESPECÍFICAMENTE EN ELCOMPONENTE SOCIAL, MEDIANTE LA ASISTENCIA EN EL MONITOREO YESTABLECIMIENTO DE VÍNCULOS CON COMUNIDADES, INSTITUCIONES Y GRUPOSCLAVE, CON EL FIN DE FACILITAR LA IMPLEMENTACIÓN DE LAS INTERVENCIONESPRIORIZADAS POR LA SDHT EN LOS POLIGONOS DE INTERVENCION  INTEGRAL DEESPACIO PUBLICO Y REVITALIZACION."/>
    <s v="1-100-F039"/>
    <s v="VA-Crédito"/>
    <s v="O232020200883330"/>
    <s v="Servicios de administración en proyectos de construcción"/>
    <s v="PM/0118/0110/40020200320"/>
    <s v="Espacio público intervenido"/>
    <n v="100000000"/>
    <n v="0"/>
    <n v="0"/>
    <n v="0"/>
    <s v="0000718439"/>
    <s v="1"/>
    <s v="10426"/>
    <d v="2025-02-21T00:00:00"/>
    <s v="1000117545"/>
    <s v="CAMILO EDUARDO TORRES MUÑOZ"/>
    <s v="1002629376"/>
    <s v="CESAR AUGUSTO CACERES GONZALEZ"/>
    <d v="2025-02-21T00:00:00"/>
    <s v="7990990000"/>
    <s v="Transitoria Presupuesto CDP CRP"/>
  </r>
  <r>
    <s v="2025"/>
    <n v="2"/>
    <d v="2025-01-01T00:00:00"/>
    <d v="2025-05-27T00:00:00"/>
    <s v="0118-01"/>
    <x v="8"/>
    <s v="Estudios y diseños de proyectos para el  - Espacio publico adecuado"/>
    <x v="1017"/>
    <d v="2025-02-21T00:00:00"/>
    <s v="PRESTAR SERVICIOS PROFESIONALES DE APOYO, ESPECÍFICAMENTE EN ELCOMPONENTE SOCIAL, MEDIANTE LA ASISTENCIA EN EL MONITOREO YESTABLECIMIENTO DE VÍNCULOS CON COMUNIDADES, INSTITUCIONES Y GRUPOSCLAVE, CON EL FIN DE FACILITAR LA IMPLEMENTACIÓN DE LAS INTERVENCIONESPRIORIZADAS POR LA SDHT EN  LOS POLIGONOS DE INTERVENCION  INTEGRAL DEESPACIO PUBLICO Y REVITALIZACION."/>
    <s v="1-100-F039"/>
    <s v="VA-Crédito"/>
    <s v="O232020200883330"/>
    <s v="Servicios de administración en proyectos de construcción"/>
    <s v="PM/0118/0110/40020200320"/>
    <s v="Espacio público intervenido"/>
    <n v="100000000"/>
    <n v="0"/>
    <n v="0"/>
    <n v="0"/>
    <s v="0000718446"/>
    <s v="1"/>
    <s v="10428"/>
    <d v="2025-02-21T00:00:00"/>
    <s v="1000117545"/>
    <s v="CAMILO EDUARDO TORRES MUÑOZ"/>
    <s v="1002629376"/>
    <s v="CESAR AUGUSTO CACERES GONZALEZ"/>
    <d v="2025-02-21T00:00:00"/>
    <s v="7990990000"/>
    <s v="Transitoria Presupuesto CDP CRP"/>
  </r>
  <r>
    <s v="2025"/>
    <n v="4"/>
    <d v="2025-01-01T00:00:00"/>
    <d v="2025-05-27T00:00:00"/>
    <s v="0118-01"/>
    <x v="9"/>
    <s v="Subsidio Distrital de Vivienda para el a - Vivienda de Interés Social mejoradas"/>
    <x v="1018"/>
    <d v="2025-04-03T00:00:00"/>
    <s v="PRESTAR SERVICIOS PROFESIONALES  DESDE EL COMPONENTE TECNICO PARA ELDESARROLLO DE SOLUCIONES HABITACIONALES DE VIVIENDA DE LA SECRETARIADISTRITAL DEL HABITAT"/>
    <s v="1-100-F039"/>
    <s v="VA-Crédito"/>
    <s v="O232020200883330"/>
    <s v="Servicios de administración en proyectos de construcción"/>
    <s v="PM/0118/0103/40010440222"/>
    <s v="Subsidios para el Mejoramiento y habitabilidad urb"/>
    <n v="65421850"/>
    <n v="0"/>
    <n v="0"/>
    <n v="36517450"/>
    <s v="0000730667"/>
    <s v="1"/>
    <s v="10877"/>
    <d v="2025-04-03T00:00:00"/>
    <s v="1002518010"/>
    <s v="LUZ DARY PULIDO CRUZ"/>
    <s v="1002629376"/>
    <s v="CESAR AUGUSTO CACERES GONZALEZ"/>
    <d v="2025-04-03T00:00:00"/>
    <s v="7990990000"/>
    <s v="Transitoria Presupuesto CDP CRP"/>
  </r>
  <r>
    <s v="2025"/>
    <n v="3"/>
    <d v="2025-01-01T00:00:00"/>
    <d v="2025-05-27T00:00:00"/>
    <s v="0118-01"/>
    <x v="34"/>
    <s v="Implementación de acciones y estrategias - Documentos de evaluación"/>
    <x v="1019"/>
    <d v="2025-03-04T00:00:00"/>
    <s v="PRESTAR SERVICIOS DE APOYO A LA GESTIÓN EN EL TRÁMITE ADMINISTRATIVO DELAS PETICIONES, QUEJAS Y SOLICITUDES RELACIONADAS CON LA ENAJENACIÓN DEVIVIENDA Y DEMÁS ACTIVIDADES ORIENTADAS A LA INSPECCIÓN, VIGILANCIA YCONTROL DE VIVIENDA"/>
    <s v="1-100-I019"/>
    <s v="VA-Otras multas"/>
    <s v="O232020200991123"/>
    <s v="Servicios de la administración pública relacionados con la vivienda e infraestructura de servicios públicos"/>
    <s v="PM/0118/0117/45990010226"/>
    <s v="Servicio de prevención, vigilancia y seguimiento d"/>
    <n v="36130500"/>
    <n v="0"/>
    <n v="0"/>
    <n v="0"/>
    <s v="0000721876"/>
    <s v="1"/>
    <s v="10000"/>
    <d v="2025-03-04T00:00:00"/>
    <s v="1000668702"/>
    <s v="JAZMIN ROCIO OROZCO RODRIGUEZ"/>
    <s v="1002629376"/>
    <s v="CESAR AUGUSTO CACERES GONZALEZ"/>
    <d v="2025-03-04T00:00:00"/>
    <s v="7990990000"/>
    <s v="Transitoria Presupuesto CDP CRP"/>
  </r>
  <r>
    <s v="2025"/>
    <n v="1"/>
    <d v="2025-01-01T00:00:00"/>
    <d v="2025-05-27T00:00:00"/>
    <s v="0118-01"/>
    <x v="4"/>
    <s v="Fortalecimiento en la gestión pública in - Sedes mantenidas"/>
    <x v="1020"/>
    <d v="2025-01-09T00:00:00"/>
    <s v="PRESTACIÓN DE SERVICIOS PROFESIONALES EN TEMAS RELACIONADOS CON ELANÁLISIS TÉCNICO DE  DE LA INFRAESTRUCTURA FÍSICA Y MOBILIARIA DE LASECRETARÍA DISTRITAL DEL HÁBITAT, PROCESO A CARGO DEL GRUPO DE BIENES,SERVICIOS E INFRAESTRUCTURA."/>
    <s v="1-100-F001"/>
    <s v="VA-RECURSOS DISTRITO"/>
    <s v="O232020200991191"/>
    <s v="Servicios administrativos relacionados con los trabajadores estatales"/>
    <s v="PM/0118/0118/45990160250"/>
    <s v="Estrategias de gestión institucional y de la cultu"/>
    <n v="60000000"/>
    <n v="0"/>
    <n v="0"/>
    <n v="0"/>
    <s v="0000666000"/>
    <s v="1"/>
    <s v="10993"/>
    <d v="2025-01-09T00:00:00"/>
    <s v="1002629376"/>
    <s v="CESAR AUGUSTO CACERES GONZALEZ"/>
    <s v="1002629376"/>
    <s v="CESAR AUGUSTO CACERES GONZALEZ"/>
    <d v="2025-01-09T00:00:00"/>
    <s v="7990990000"/>
    <s v="Transitoria Presupuesto CDP CRP"/>
  </r>
  <r>
    <s v="2025"/>
    <n v="3"/>
    <d v="2025-01-01T00:00:00"/>
    <d v="2025-05-27T00:00:00"/>
    <s v="0118-01"/>
    <x v="34"/>
    <s v="Implementación de acciones y estrategias - Documentos de evaluación"/>
    <x v="1021"/>
    <d v="2025-03-05T00:00:00"/>
    <s v="PRESTAR SERVICIOS PROFESIONALES ESPECIALIZADOS PARA APOYAR JURÍDICAMENTEEN EL ANÁLISIS, REVISIÓN Y CONSOLIDACIÓN DEL MARCO NORMATIVO DE LOSPROCEDIMIENTOS ADMINISTRATIVOS QUE ADELANTALA SUBSECRETARÍA DEINSPECCIÓN, VIGILANCIA YCONTROL DE VIVIENDA Y SUS DEPENDENCIAS."/>
    <s v="1-100-F001"/>
    <s v="VA-RECURSOS DISTRITO"/>
    <s v="O232020200991123"/>
    <s v="Servicios de la administración pública relacionados con la vivienda e infraestructura de servicios públicos"/>
    <s v="PM/0118/0117/45990010226"/>
    <s v="Servicio de prevención, vigilancia y seguimiento d"/>
    <n v="111488400"/>
    <n v="0"/>
    <n v="0"/>
    <n v="0"/>
    <s v="0000722342"/>
    <s v="1"/>
    <s v="10726"/>
    <d v="2025-03-04T00:00:00"/>
    <s v="1005450425"/>
    <s v="CARLOS ANDRES DANIELS JARAMILLO"/>
    <s v="1002629376"/>
    <s v="CESAR AUGUSTO CACERES GONZALEZ"/>
    <d v="2025-03-05T00:00:00"/>
    <s v="7990990000"/>
    <s v="Transitoria Presupuesto CDP CRP"/>
  </r>
  <r>
    <s v="2025"/>
    <n v="4"/>
    <d v="2025-01-01T00:00:00"/>
    <d v="2025-05-27T00:00:00"/>
    <s v="0118-01"/>
    <x v="24"/>
    <s v="Aportes a la seguridad social en pensiones públicas"/>
    <x v="1022"/>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83270049"/>
    <n v="0"/>
    <n v="0"/>
    <n v="0"/>
    <s v="0000731043"/>
    <s v="1"/>
    <s v="45"/>
    <d v="2025-04-04T00:00:00"/>
    <s v="1000162608"/>
    <s v="JOSE ALEXANDER MORENO PAEZ"/>
    <s v="1002629376"/>
    <s v="CESAR AUGUSTO CACERES GONZALEZ"/>
    <d v="2025-04-04T00:00:00"/>
    <s v="7990990000"/>
    <s v="Transitoria Presupuesto CDP CRP"/>
  </r>
  <r>
    <s v="2025"/>
    <n v="4"/>
    <d v="2025-01-01T00:00:00"/>
    <d v="2025-05-27T00:00:00"/>
    <s v="0118-01"/>
    <x v="69"/>
    <s v="Aportes a la seguridad social en pensiones privadas"/>
    <x v="1022"/>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40363207"/>
    <n v="0"/>
    <n v="0"/>
    <n v="0"/>
    <s v="0000731043"/>
    <s v="2"/>
    <s v="45"/>
    <d v="2025-04-04T00:00:00"/>
    <s v="1000162608"/>
    <s v="JOSE ALEXANDER MORENO PAEZ"/>
    <s v="1002629376"/>
    <s v="CESAR AUGUSTO CACERES GONZALEZ"/>
    <d v="2025-04-04T00:00:00"/>
    <s v="7990990000"/>
    <s v="Transitoria Presupuesto CDP CRP"/>
  </r>
  <r>
    <s v="2025"/>
    <n v="4"/>
    <d v="2025-01-01T00:00:00"/>
    <d v="2025-05-27T00:00:00"/>
    <s v="0118-01"/>
    <x v="54"/>
    <s v="Aportes a la seguridad social en salud privada"/>
    <x v="1022"/>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86908767"/>
    <n v="0"/>
    <n v="0"/>
    <n v="0"/>
    <s v="0000731043"/>
    <s v="3"/>
    <s v="45"/>
    <d v="2025-04-04T00:00:00"/>
    <s v="1000162608"/>
    <s v="JOSE ALEXANDER MORENO PAEZ"/>
    <s v="1002629376"/>
    <s v="CESAR AUGUSTO CACERES GONZALEZ"/>
    <d v="2025-04-04T00:00:00"/>
    <s v="7990990000"/>
    <s v="Transitoria Presupuesto CDP CRP"/>
  </r>
  <r>
    <s v="2025"/>
    <n v="4"/>
    <d v="2025-01-01T00:00:00"/>
    <d v="2025-05-27T00:00:00"/>
    <s v="0118-01"/>
    <x v="55"/>
    <s v="Compensar"/>
    <x v="1022"/>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41028300"/>
    <n v="0"/>
    <n v="0"/>
    <n v="0"/>
    <s v="0000731043"/>
    <s v="4"/>
    <s v="45"/>
    <d v="2025-04-04T00:00:00"/>
    <s v="1000162608"/>
    <s v="JOSE ALEXANDER MORENO PAEZ"/>
    <s v="1002629376"/>
    <s v="CESAR AUGUSTO CACERES GONZALEZ"/>
    <d v="2025-04-04T00:00:00"/>
    <s v="7990990000"/>
    <s v="Transitoria Presupuesto CDP CRP"/>
  </r>
  <r>
    <s v="2025"/>
    <n v="4"/>
    <d v="2025-01-01T00:00:00"/>
    <d v="2025-05-27T00:00:00"/>
    <s v="0118-01"/>
    <x v="60"/>
    <s v="Aportes generales al sistema de riesgos laborales públicos"/>
    <x v="1022"/>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8019200"/>
    <n v="0"/>
    <n v="0"/>
    <n v="0"/>
    <s v="0000731043"/>
    <s v="5"/>
    <s v="45"/>
    <d v="2025-04-04T00:00:00"/>
    <s v="1000162608"/>
    <s v="JOSE ALEXANDER MORENO PAEZ"/>
    <s v="1002629376"/>
    <s v="CESAR AUGUSTO CACERES GONZALEZ"/>
    <d v="2025-04-04T00:00:00"/>
    <s v="7990990000"/>
    <s v="Transitoria Presupuesto CDP CRP"/>
  </r>
  <r>
    <s v="2025"/>
    <n v="4"/>
    <d v="2025-01-01T00:00:00"/>
    <d v="2025-05-27T00:00:00"/>
    <s v="0118-01"/>
    <x v="56"/>
    <s v="Aportes al ICBF"/>
    <x v="1022"/>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30771400"/>
    <n v="0"/>
    <n v="0"/>
    <n v="0"/>
    <s v="0000731043"/>
    <s v="6"/>
    <s v="45"/>
    <d v="2025-04-04T00:00:00"/>
    <s v="1000162608"/>
    <s v="JOSE ALEXANDER MORENO PAEZ"/>
    <s v="1002629376"/>
    <s v="CESAR AUGUSTO CACERES GONZALEZ"/>
    <d v="2025-04-04T00:00:00"/>
    <s v="7990990000"/>
    <s v="Transitoria Presupuesto CDP CRP"/>
  </r>
  <r>
    <s v="2025"/>
    <n v="4"/>
    <d v="2025-01-01T00:00:00"/>
    <d v="2025-05-27T00:00:00"/>
    <s v="0118-01"/>
    <x v="57"/>
    <s v="Aportes al SENA"/>
    <x v="1022"/>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5133200"/>
    <n v="0"/>
    <n v="0"/>
    <n v="0"/>
    <s v="0000731043"/>
    <s v="7"/>
    <s v="45"/>
    <d v="2025-04-04T00:00:00"/>
    <s v="1000162608"/>
    <s v="JOSE ALEXANDER MORENO PAEZ"/>
    <s v="1002629376"/>
    <s v="CESAR AUGUSTO CACERES GONZALEZ"/>
    <d v="2025-04-04T00:00:00"/>
    <s v="7990990000"/>
    <s v="Transitoria Presupuesto CDP CRP"/>
  </r>
  <r>
    <s v="2025"/>
    <n v="4"/>
    <d v="2025-01-01T00:00:00"/>
    <d v="2025-05-27T00:00:00"/>
    <s v="0118-01"/>
    <x v="58"/>
    <s v="Aportes a la ESAP"/>
    <x v="1022"/>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5133200"/>
    <n v="0"/>
    <n v="0"/>
    <n v="0"/>
    <s v="0000731043"/>
    <s v="8"/>
    <s v="45"/>
    <d v="2025-04-04T00:00:00"/>
    <s v="1000162608"/>
    <s v="JOSE ALEXANDER MORENO PAEZ"/>
    <s v="1002629376"/>
    <s v="CESAR AUGUSTO CACERES GONZALEZ"/>
    <d v="2025-04-04T00:00:00"/>
    <s v="7990990000"/>
    <s v="Transitoria Presupuesto CDP CRP"/>
  </r>
  <r>
    <s v="2025"/>
    <n v="4"/>
    <d v="2025-01-01T00:00:00"/>
    <d v="2025-05-27T00:00:00"/>
    <s v="0118-01"/>
    <x v="51"/>
    <s v="Aportes a escuelas industriales e institutos técnicos"/>
    <x v="1022"/>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10261200"/>
    <n v="0"/>
    <n v="0"/>
    <n v="0"/>
    <s v="0000731043"/>
    <s v="9"/>
    <s v="45"/>
    <d v="2025-04-04T00:00:00"/>
    <s v="1000162608"/>
    <s v="JOSE ALEXANDER MORENO PAEZ"/>
    <s v="1002629376"/>
    <s v="CESAR AUGUSTO CACERES GONZALEZ"/>
    <d v="2025-04-04T00:00:00"/>
    <s v="7990990000"/>
    <s v="Transitoria Presupuesto CDP CRP"/>
  </r>
  <r>
    <s v="2025"/>
    <n v="4"/>
    <d v="2025-01-01T00:00:00"/>
    <d v="2025-05-27T00:00:00"/>
    <s v="0118-01"/>
    <x v="70"/>
    <s v="Aportes a la seguridad social en salud pública"/>
    <x v="1022"/>
    <d v="2025-04-04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687689"/>
    <n v="0"/>
    <n v="0"/>
    <n v="0"/>
    <s v="0000731043"/>
    <s v="10"/>
    <s v="45"/>
    <d v="2025-04-04T00:00:00"/>
    <s v="1000162608"/>
    <s v="JOSE ALEXANDER MORENO PAEZ"/>
    <s v="1002629376"/>
    <s v="CESAR AUGUSTO CACERES GONZALEZ"/>
    <d v="2025-04-04T00:00:00"/>
    <s v="7990990000"/>
    <s v="Transitoria Presupuesto CDP CRP"/>
  </r>
  <r>
    <s v="2025"/>
    <n v="4"/>
    <d v="2025-01-01T00:00:00"/>
    <d v="2025-05-27T00:00:00"/>
    <s v="0118-01"/>
    <x v="24"/>
    <s v="Aportes a la seguridad social en pensiones públicas"/>
    <x v="1023"/>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4567925"/>
    <n v="0"/>
    <n v="0"/>
    <n v="0"/>
    <s v="0000731027"/>
    <s v="1"/>
    <s v="44"/>
    <d v="2025-04-04T00:00:00"/>
    <s v="1000162608"/>
    <s v="JOSE ALEXANDER MORENO PAEZ"/>
    <s v="1002629376"/>
    <s v="CESAR AUGUSTO CACERES GONZALEZ"/>
    <d v="2025-04-04T00:00:00"/>
    <s v="7990990000"/>
    <s v="Transitoria Presupuesto CDP CRP"/>
  </r>
  <r>
    <s v="2025"/>
    <n v="4"/>
    <d v="2025-01-01T00:00:00"/>
    <d v="2025-05-27T00:00:00"/>
    <s v="0118-01"/>
    <x v="69"/>
    <s v="Aportes a la seguridad social en pensiones privadas"/>
    <x v="1023"/>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2786711"/>
    <n v="0"/>
    <n v="0"/>
    <n v="0"/>
    <s v="0000731027"/>
    <s v="2"/>
    <s v="44"/>
    <d v="2025-04-04T00:00:00"/>
    <s v="1000162608"/>
    <s v="JOSE ALEXANDER MORENO PAEZ"/>
    <s v="1002629376"/>
    <s v="CESAR AUGUSTO CACERES GONZALEZ"/>
    <d v="2025-04-04T00:00:00"/>
    <s v="7990990000"/>
    <s v="Transitoria Presupuesto CDP CRP"/>
  </r>
  <r>
    <s v="2025"/>
    <n v="4"/>
    <d v="2025-01-01T00:00:00"/>
    <d v="2025-05-27T00:00:00"/>
    <s v="0118-01"/>
    <x v="54"/>
    <s v="Aportes a la seguridad social en salud privada"/>
    <x v="1023"/>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5165791"/>
    <n v="0"/>
    <n v="0"/>
    <n v="0"/>
    <s v="0000731027"/>
    <s v="3"/>
    <s v="44"/>
    <d v="2025-04-04T00:00:00"/>
    <s v="1000162608"/>
    <s v="JOSE ALEXANDER MORENO PAEZ"/>
    <s v="1002629376"/>
    <s v="CESAR AUGUSTO CACERES GONZALEZ"/>
    <d v="2025-04-04T00:00:00"/>
    <s v="7990990000"/>
    <s v="Transitoria Presupuesto CDP CRP"/>
  </r>
  <r>
    <s v="2025"/>
    <n v="4"/>
    <d v="2025-01-01T00:00:00"/>
    <d v="2025-05-27T00:00:00"/>
    <s v="0118-01"/>
    <x v="55"/>
    <s v="Compensar"/>
    <x v="1023"/>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2568000"/>
    <n v="0"/>
    <n v="0"/>
    <n v="0"/>
    <s v="0000731027"/>
    <s v="4"/>
    <s v="44"/>
    <d v="2025-04-04T00:00:00"/>
    <s v="1000162608"/>
    <s v="JOSE ALEXANDER MORENO PAEZ"/>
    <s v="1002629376"/>
    <s v="CESAR AUGUSTO CACERES GONZALEZ"/>
    <d v="2025-04-04T00:00:00"/>
    <s v="7990990000"/>
    <s v="Transitoria Presupuesto CDP CRP"/>
  </r>
  <r>
    <s v="2025"/>
    <n v="4"/>
    <d v="2025-01-01T00:00:00"/>
    <d v="2025-05-27T00:00:00"/>
    <s v="0118-01"/>
    <x v="60"/>
    <s v="Aportes generales al sistema de riesgos laborales públicos"/>
    <x v="1023"/>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492800"/>
    <n v="0"/>
    <n v="0"/>
    <n v="0"/>
    <s v="0000731027"/>
    <s v="5"/>
    <s v="44"/>
    <d v="2025-04-04T00:00:00"/>
    <s v="1000162608"/>
    <s v="JOSE ALEXANDER MORENO PAEZ"/>
    <s v="1002629376"/>
    <s v="CESAR AUGUSTO CACERES GONZALEZ"/>
    <d v="2025-04-04T00:00:00"/>
    <s v="7990990000"/>
    <s v="Transitoria Presupuesto CDP CRP"/>
  </r>
  <r>
    <s v="2025"/>
    <n v="4"/>
    <d v="2025-01-01T00:00:00"/>
    <d v="2025-05-27T00:00:00"/>
    <s v="0118-01"/>
    <x v="56"/>
    <s v="Aportes al ICBF"/>
    <x v="1023"/>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1925200"/>
    <n v="0"/>
    <n v="0"/>
    <n v="0"/>
    <s v="0000731027"/>
    <s v="6"/>
    <s v="44"/>
    <d v="2025-04-04T00:00:00"/>
    <s v="1000162608"/>
    <s v="JOSE ALEXANDER MORENO PAEZ"/>
    <s v="1002629376"/>
    <s v="CESAR AUGUSTO CACERES GONZALEZ"/>
    <d v="2025-04-04T00:00:00"/>
    <s v="7990990000"/>
    <s v="Transitoria Presupuesto CDP CRP"/>
  </r>
  <r>
    <s v="2025"/>
    <n v="4"/>
    <d v="2025-01-01T00:00:00"/>
    <d v="2025-05-27T00:00:00"/>
    <s v="0118-01"/>
    <x v="57"/>
    <s v="Aportes al SENA"/>
    <x v="1023"/>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321300"/>
    <n v="0"/>
    <n v="0"/>
    <n v="0"/>
    <s v="0000731027"/>
    <s v="7"/>
    <s v="44"/>
    <d v="2025-04-04T00:00:00"/>
    <s v="1000162608"/>
    <s v="JOSE ALEXANDER MORENO PAEZ"/>
    <s v="1002629376"/>
    <s v="CESAR AUGUSTO CACERES GONZALEZ"/>
    <d v="2025-04-04T00:00:00"/>
    <s v="7990990000"/>
    <s v="Transitoria Presupuesto CDP CRP"/>
  </r>
  <r>
    <s v="2025"/>
    <n v="4"/>
    <d v="2025-01-01T00:00:00"/>
    <d v="2025-05-27T00:00:00"/>
    <s v="0118-01"/>
    <x v="58"/>
    <s v="Aportes a la ESAP"/>
    <x v="1023"/>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321300"/>
    <n v="0"/>
    <n v="0"/>
    <n v="0"/>
    <s v="0000731027"/>
    <s v="8"/>
    <s v="44"/>
    <d v="2025-04-04T00:00:00"/>
    <s v="1000162608"/>
    <s v="JOSE ALEXANDER MORENO PAEZ"/>
    <s v="1002629376"/>
    <s v="CESAR AUGUSTO CACERES GONZALEZ"/>
    <d v="2025-04-04T00:00:00"/>
    <s v="7990990000"/>
    <s v="Transitoria Presupuesto CDP CRP"/>
  </r>
  <r>
    <s v="2025"/>
    <n v="4"/>
    <d v="2025-01-01T00:00:00"/>
    <d v="2025-05-27T00:00:00"/>
    <s v="0118-01"/>
    <x v="51"/>
    <s v="Aportes a escuelas industriales e institutos técnicos"/>
    <x v="1023"/>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641900"/>
    <n v="0"/>
    <n v="0"/>
    <n v="0"/>
    <s v="0000731027"/>
    <s v="9"/>
    <s v="44"/>
    <d v="2025-04-04T00:00:00"/>
    <s v="1000162608"/>
    <s v="JOSE ALEXANDER MORENO PAEZ"/>
    <s v="1002629376"/>
    <s v="CESAR AUGUSTO CACERES GONZALEZ"/>
    <d v="2025-04-04T00:00:00"/>
    <s v="7990990000"/>
    <s v="Transitoria Presupuesto CDP CRP"/>
  </r>
  <r>
    <s v="2025"/>
    <n v="4"/>
    <d v="2025-01-01T00:00:00"/>
    <d v="2025-05-27T00:00:00"/>
    <s v="0118-01"/>
    <x v="70"/>
    <s v="Aportes a la seguridad social en salud pública"/>
    <x v="1023"/>
    <d v="2025-04-04T00:00:00"/>
    <s v="AMPARAR EL PAGO DE LA SEGURIDAD SOCIAL Y PARAFISCALES DE LOSFUNCIONARIOS DE LA SECRETARIA DISTRITALL DEL HABITAT, CORRESPONDIENTE ALA PLANILLA DE CORRECCION POR RETROACTIVO DEL MES DE ENERO DE 2025"/>
    <s v="1-100-F001"/>
    <s v="VA-RECURSOS DISTRITO"/>
    <s v="000000000000000000118"/>
    <s v="0118 - Programa Funcionamiento - SECRETARÍA DISTRITAL DE HABITAT"/>
    <s v="PM/0118/0001/FUNC"/>
    <s v="FUNCIONAMIENTO SECRETARÍA DISTRITAL DE HABITAT"/>
    <n v="44145"/>
    <n v="0"/>
    <n v="0"/>
    <n v="0"/>
    <s v="0000731027"/>
    <s v="10"/>
    <s v="44"/>
    <d v="2025-04-04T00:00:00"/>
    <s v="1000162608"/>
    <s v="JOSE ALEXANDER MORENO PAEZ"/>
    <s v="1002629376"/>
    <s v="CESAR AUGUSTO CACERES GONZALEZ"/>
    <d v="2025-04-04T00:00:00"/>
    <s v="7990990000"/>
    <s v="Transitoria Presupuesto CDP CRP"/>
  </r>
  <r>
    <s v="2025"/>
    <n v="4"/>
    <d v="2025-01-01T00:00:00"/>
    <d v="2025-05-27T00:00:00"/>
    <s v="0118-01"/>
    <x v="10"/>
    <s v="Fortalecimiento en la gestión pública in - Servicio de asistencia técnica"/>
    <x v="1024"/>
    <d v="2025-04-07T00:00:00"/>
    <s v="PRESTAR SERVICIOS PROFESIONALES EN DERECHO PARA EL DESARROLLO DE LOSTRÁMITES EN MATERIA ADMINISTRATIVA Y/O MISIONALES QUE ADELANTE LASUBSECRETARÍA JURÍDICA EN EL MARCO DE SUS COMPETENCIAS."/>
    <s v="1-100-F001"/>
    <s v="VA-RECURSOS DISTRITO"/>
    <s v="O232020200882199"/>
    <s v="Otros servicios jurídicos n.c.p."/>
    <s v="PM/0118/0118/45990310250"/>
    <s v="Estrategias de gestión institucional y de la cultu"/>
    <n v="96800000"/>
    <n v="0"/>
    <n v="0"/>
    <n v="3300000"/>
    <s v="0000731334"/>
    <s v="1"/>
    <s v="11203"/>
    <d v="2025-04-07T00:00:00"/>
    <s v="1000024732"/>
    <s v="ALBA CRISTINA MELO GOMEZ"/>
    <s v="1002629376"/>
    <s v="CESAR AUGUSTO CACERES GONZALEZ"/>
    <d v="2025-04-07T00:00:00"/>
    <s v="7990990000"/>
    <s v="Transitoria Presupuesto CDP CRP"/>
  </r>
  <r>
    <s v="2025"/>
    <n v="2"/>
    <d v="2025-01-01T00:00:00"/>
    <d v="2025-05-27T00:00:00"/>
    <s v="0118-01"/>
    <x v="10"/>
    <s v="Fortalecimiento en la gestión pública in - Servicio de asistencia técnica"/>
    <x v="1025"/>
    <d v="2025-02-11T00:00:00"/>
    <s v="PRESTAR SERVICIOS PROFESIONALES JURIDICOS , PARA LA SUSTENTACION EINSTRUCCION DE LOS PROCESOS DISCIPLINARIOS QUE SE LLEVAN ACABO EN LAOFICINA DE CONTROL DISCIPLINARIO INTERNO DE LA SECRETARÍA DISTRITAL DEHABITAT."/>
    <s v="1-100-F001"/>
    <s v="VA-RECURSOS DISTRITO"/>
    <s v="O232020200991191"/>
    <s v="Servicios administrativos relacionados con los trabajadores estatales"/>
    <s v="PM/0118/0118/45990310250"/>
    <s v="Estrategias de gestión institucional y de la cultu"/>
    <n v="96003900"/>
    <n v="15003900"/>
    <n v="0"/>
    <n v="0"/>
    <s v="0000710621"/>
    <s v="1"/>
    <s v="10412"/>
    <d v="2025-02-11T00:00:00"/>
    <s v="1000300664"/>
    <s v="ANA MILENA YELA ESCOBAR"/>
    <s v="1002629376"/>
    <s v="CESAR AUGUSTO CACERES GONZALEZ"/>
    <d v="2025-02-11T00:00:00"/>
    <s v="7990990000"/>
    <s v="Transitoria Presupuesto CDP CRP"/>
  </r>
  <r>
    <s v="2025"/>
    <n v="4"/>
    <d v="2025-01-01T00:00:00"/>
    <d v="2025-05-27T00:00:00"/>
    <s v="0118-01"/>
    <x v="17"/>
    <s v="Subsidio Distrital de Vivienda para el a - Servicio de apoyo financiero para adquisición de vivienda"/>
    <x v="1026"/>
    <d v="2025-04-07T00:00:00"/>
    <s v="PRESTAR SERVICIOS PROFESIONALES JURÍDICOS EN EL DESARROLLO DE LOSPROGRAMAS E INSTRUMENTOS DE FINANCIACIÓN PARA EL ACCESO A LA VIVIENDALIDERADOS POR LA 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57416526"/>
    <n v="0"/>
    <n v="0"/>
    <n v="1275923"/>
    <s v="0000731374"/>
    <s v="1"/>
    <s v="11204"/>
    <d v="2025-04-07T00:00:00"/>
    <s v="1011007878"/>
    <s v="DANIEL EDUARDO CONTRERAS CASTRO"/>
    <s v="1002629376"/>
    <s v="CESAR AUGUSTO CACERES GONZALEZ"/>
    <d v="2025-04-07T00:00:00"/>
    <s v="7990990000"/>
    <s v="Transitoria Presupuesto CDP CRP"/>
  </r>
  <r>
    <s v="2025"/>
    <n v="4"/>
    <d v="2025-01-01T00:00:00"/>
    <d v="2025-05-27T00:00:00"/>
    <s v="0118-01"/>
    <x v="17"/>
    <s v="Subsidio Distrital de Vivienda para el a - Servicio de apoyo financiero para adquisición de vivienda"/>
    <x v="1027"/>
    <d v="2025-04-07T00:00:00"/>
    <s v="PRESTAR SERVICIOS PROFESIONALES PARA EL ACOMPAÑAMIENTO JURIDIOOREQUERIDO EN LA IMPLEMENTACIÓN DE LOS PROGRAMAS DE ACCESO A LA VIVIENDAA CARGO DE LA SUBSECRETARIA DE GESTION FINANCIERA."/>
    <s v="1-100-F039"/>
    <s v="VA-Crédito"/>
    <s v="O232020200991123"/>
    <s v="Servicios de la administración pública relacionados con la vivienda e infraestructura de servicios públicos"/>
    <s v="PM/0118/0104/40010310222"/>
    <s v="Subsidio para adquisición de vivienda nueva urbana"/>
    <n v="63000000"/>
    <n v="0"/>
    <n v="0"/>
    <n v="1400000"/>
    <s v="0000731376"/>
    <s v="1"/>
    <s v="11205"/>
    <d v="2025-04-07T00:00:00"/>
    <s v="1011007878"/>
    <s v="DANIEL EDUARDO CONTRERAS CASTRO"/>
    <s v="1002629376"/>
    <s v="CESAR AUGUSTO CACERES GONZALEZ"/>
    <d v="2025-04-07T00:00:00"/>
    <s v="7990990000"/>
    <s v="Transitoria Presupuesto CDP CRP"/>
  </r>
  <r>
    <s v="2025"/>
    <n v="3"/>
    <d v="2025-01-01T00:00:00"/>
    <d v="2025-05-27T00:00:00"/>
    <s v="0118-01"/>
    <x v="10"/>
    <s v="Fortalecimiento en la gestión pública in - Servicio de asistencia técnica"/>
    <x v="1028"/>
    <d v="2025-03-10T00:00:00"/>
    <s v="PRESTAR SERVICIOS TÉCNICOS DE APOYO PARA EL DESARROLLO, OPERACIÓN YSEGUIMIENTO DE LAS ACTIVIDADES ADMINISTRATIVAS Y DE PLANEACIÓN DE LAOFICINA DE CONTROL INTERNO."/>
    <s v="1-100-F001"/>
    <s v="VA-RECURSOS DISTRITO"/>
    <s v="O232020200991191"/>
    <s v="Servicios administrativos relacionados con los trabajadores estatales"/>
    <s v="PM/0118/0118/45990310250"/>
    <s v="Estrategias de gestión institucional y de la cultu"/>
    <n v="43200000"/>
    <n v="0"/>
    <n v="0"/>
    <n v="0"/>
    <s v="0000724029"/>
    <s v="1"/>
    <s v="11011"/>
    <d v="2025-03-10T00:00:00"/>
    <s v="1000300664"/>
    <s v="ANA MILENA YELA ESCOBAR"/>
    <s v="1002629376"/>
    <s v="CESAR AUGUSTO CACERES GONZALEZ"/>
    <d v="2025-03-10T00:00:00"/>
    <s v="7990990000"/>
    <s v="Transitoria Presupuesto CDP CRP"/>
  </r>
  <r>
    <s v="2025"/>
    <n v="4"/>
    <d v="2025-01-01T00:00:00"/>
    <d v="2025-05-27T00:00:00"/>
    <s v="0118-01"/>
    <x v="32"/>
    <s v="Aportes de cesantías a fondos públicos"/>
    <x v="1029"/>
    <d v="2025-04-03T00:00:00"/>
    <s v="AMPARAR EL PAGO DE LOS APORTES DE LAS CESANTÍAS DE LOS FUNCIONARIOSAFILIADOS A FONCEP, CORRESPONDIENTE A LA NÓMINA DEL MES DE MARZO 2025."/>
    <s v="1-100-F001"/>
    <s v="VA-RECURSOS DISTRITO"/>
    <s v="000000000000000000118"/>
    <s v="0118 - Programa Funcionamiento - SECRETARÍA DISTRITAL DE HABITAT"/>
    <s v="PM/0118/0001/FUNC"/>
    <s v="FUNCIONAMIENTO SECRETARÍA DISTRITAL DE HABITAT"/>
    <n v="262188"/>
    <n v="0"/>
    <n v="0"/>
    <n v="0"/>
    <s v="0000730753"/>
    <s v="1"/>
    <s v="42"/>
    <d v="2025-04-03T00:00:00"/>
    <s v="1000162608"/>
    <s v="JOSE ALEXANDER MORENO PAEZ"/>
    <s v="1002629376"/>
    <s v="CESAR AUGUSTO CACERES GONZALEZ"/>
    <d v="2025-04-03T00:00:00"/>
    <s v="7990990000"/>
    <s v="Transitoria Presupuesto CDP CRP"/>
  </r>
  <r>
    <s v="2025"/>
    <n v="4"/>
    <d v="2025-01-01T00:00:00"/>
    <d v="2025-05-27T00:00:00"/>
    <s v="0118-01"/>
    <x v="71"/>
    <s v="Servicios de administración de fondos de pensiones y cesantías"/>
    <x v="1029"/>
    <d v="2025-04-03T00:00:00"/>
    <s v="AMPARAR EL PAGO DE LOS APORTES DE LAS CESANTÍAS DE LOS FUNCIONARIOSAFILIADOS A FONCEP, CORRESPONDIENTE A LA NÓMINA DEL MES DE MARZO 2025."/>
    <s v="1-100-F001"/>
    <s v="VA-RECURSOS DISTRITO"/>
    <s v="000000000000000000118"/>
    <s v="0118 - Programa Funcionamiento - SECRETARÍA DISTRITAL DE HABITAT"/>
    <s v="PM/0118/0001/FUNC"/>
    <s v="FUNCIONAMIENTO SECRETARÍA DISTRITAL DE HABITAT"/>
    <n v="5244"/>
    <n v="0"/>
    <n v="0"/>
    <n v="0"/>
    <s v="0000730753"/>
    <s v="2"/>
    <s v="42"/>
    <d v="2025-04-03T00:00:00"/>
    <s v="1000162608"/>
    <s v="JOSE ALEXANDER MORENO PAEZ"/>
    <s v="1002629376"/>
    <s v="CESAR AUGUSTO CACERES GONZALEZ"/>
    <d v="2025-04-03T00:00:00"/>
    <s v="7990990000"/>
    <s v="Transitoria Presupuesto CDP CRP"/>
  </r>
  <r>
    <s v="2025"/>
    <n v="4"/>
    <d v="2025-01-01T00:00:00"/>
    <d v="2025-05-27T00:00:00"/>
    <s v="0118-01"/>
    <x v="24"/>
    <s v="Aportes a la seguridad social en pensiones públicas"/>
    <x v="1030"/>
    <d v="2025-04-07T00:00:00"/>
    <s v="AMPARA EL PAGO DE LA SEGURIDAD SOCIAL Y PARAFISCALES DE LOS FUNCIONARIOSDE LA SECRETARÍA DISTRITAL DEL HÁBITAT, CORRESPONDIENTE AL MES DE MARZODE 2025"/>
    <s v="1-100-F001"/>
    <s v="VA-RECURSOS DISTRITO"/>
    <s v="000000000000000000118"/>
    <s v="0118 - Programa Funcionamiento - SECRETARÍA DISTRITAL DE HABITAT"/>
    <s v="PM/0118/0001/FUNC"/>
    <s v="FUNCIONAMIENTO SECRETARÍA DISTRITAL DE HABITAT"/>
    <n v="182400"/>
    <n v="0"/>
    <n v="0"/>
    <n v="0"/>
    <s v="0000731354"/>
    <s v="1"/>
    <s v="46"/>
    <d v="2025-04-07T00:00:00"/>
    <s v="1000162608"/>
    <s v="JOSE ALEXANDER MORENO PAEZ"/>
    <s v="1002629376"/>
    <s v="CESAR AUGUSTO CACERES GONZALEZ"/>
    <d v="2025-04-07T00:00:00"/>
    <s v="7990990000"/>
    <s v="Transitoria Presupuesto CDP CRP"/>
  </r>
  <r>
    <s v="2025"/>
    <n v="2"/>
    <d v="2025-01-01T00:00:00"/>
    <d v="2025-05-27T00:00:00"/>
    <s v="0118-01"/>
    <x v="6"/>
    <s v="Adecuación de entornos urbanos y/o rura - Espacio publico adecuado"/>
    <x v="1031"/>
    <d v="2025-02-06T00:00:00"/>
    <s v="REALIZAR LA FACTIBILIDAD, LOS ESTUDIOS Y DISEÑOS DEFINITIVOS Y LAEJECUCIÓN DE LAS OBRAS DE ESPACIO PÚBLICO, EN EL MARCO DE LA ESTRATEGIAREVITALIZA TU BARRIO, EN LOS POLÍGONOS PRIORIZADOS POR LA SECRETARÍADISTRITAL DE HÁBITAT."/>
    <s v="1-100-F039"/>
    <s v="VA-Crédito"/>
    <s v="O2320202005040254211"/>
    <s v="Servicios generales de construcción de carreteras (excepto carreteras elevadas), calles"/>
    <s v="PM/0118/0110/40020200214"/>
    <s v="Espacio público intervenido"/>
    <n v="16208987796"/>
    <n v="16208987796"/>
    <n v="0"/>
    <n v="0"/>
    <s v="0000707146"/>
    <s v="1"/>
    <s v="11151"/>
    <d v="2025-02-06T00:00:00"/>
    <s v="1000117545"/>
    <s v="CAMILO EDUARDO TORRES MUÑOZ"/>
    <s v="1002629376"/>
    <s v="CESAR AUGUSTO CACERES GONZALEZ"/>
    <d v="2025-02-06T00:00:00"/>
    <s v="7990990000"/>
    <s v="Transitoria Presupuesto CDP CRP"/>
  </r>
  <r>
    <s v="2025"/>
    <n v="2"/>
    <d v="2025-01-01T00:00:00"/>
    <d v="2025-05-27T00:00:00"/>
    <s v="0118-01"/>
    <x v="6"/>
    <s v="Adecuación de entornos urbanos y/o rura - Espacio publico adecuado"/>
    <x v="1032"/>
    <d v="2025-02-07T00:00:00"/>
    <s v="REALIZAR LA INTERVENTORÍA INTEGRAL A LA FACTIBILIDAD, ESTUDIOS Y DISEÑOSDEFINITIVOS Y LA EJECUCIÓN DE LAS OBRAS DE ESPACIO PÚBLICO, EN EL MARCODE LA ESTRATEGIA REVITALIZA TU BARRIO, EN LOS POLÍGONOS PRIORIZADOS PORLA SECRETARÍA DISTRITAL DE HÁBITAT."/>
    <s v="1-100-F039"/>
    <s v="VA-Crédito"/>
    <s v="O2320202005040254211"/>
    <s v="Servicios generales de construcción de carreteras (excepto carreteras elevadas), calles"/>
    <s v="PM/0118/0110/40020200214"/>
    <s v="Espacio público intervenido"/>
    <n v="1382720171"/>
    <n v="1382720171"/>
    <n v="0"/>
    <n v="0"/>
    <s v="0000707885"/>
    <s v="1"/>
    <s v="11152"/>
    <d v="2025-02-07T00:00:00"/>
    <s v="1000117545"/>
    <s v="CAMILO EDUARDO TORRES MUÑOZ"/>
    <s v="1002629376"/>
    <s v="CESAR AUGUSTO CACERES GONZALEZ"/>
    <d v="2025-02-07T00:00:00"/>
    <s v="7990990000"/>
    <s v="Transitoria Presupuesto CDP CRP"/>
  </r>
  <r>
    <s v="2025"/>
    <n v="3"/>
    <d v="2025-01-01T00:00:00"/>
    <d v="2025-05-27T00:00:00"/>
    <s v="0118-01"/>
    <x v="80"/>
    <s v="Blusas de fibras artificiales y sintéticas en tejido de punto, para mujer"/>
    <x v="1033"/>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873000"/>
    <n v="873000"/>
    <n v="0"/>
    <n v="0"/>
    <s v="0000722917"/>
    <s v="1"/>
    <s v="28"/>
    <d v="2025-03-05T00:00:00"/>
    <s v="1000300664"/>
    <s v="ANA MILENA YELA ESCOBAR"/>
    <s v="1002629376"/>
    <s v="CESAR AUGUSTO CACERES GONZALEZ"/>
    <d v="2025-03-06T00:00:00"/>
    <s v="7990990000"/>
    <s v="Transitoria Presupuesto CDP CRP"/>
  </r>
  <r>
    <s v="2025"/>
    <n v="3"/>
    <d v="2025-01-01T00:00:00"/>
    <d v="2025-05-27T00:00:00"/>
    <s v="0118-01"/>
    <x v="81"/>
    <s v="Pantalones de tejidos de algodón, para hombre"/>
    <x v="1033"/>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2021000"/>
    <n v="2021000"/>
    <n v="0"/>
    <n v="0"/>
    <s v="0000722917"/>
    <s v="2"/>
    <s v="28"/>
    <d v="2025-03-05T00:00:00"/>
    <s v="1000300664"/>
    <s v="ANA MILENA YELA ESCOBAR"/>
    <s v="1002629376"/>
    <s v="CESAR AUGUSTO CACERES GONZALEZ"/>
    <d v="2025-03-06T00:00:00"/>
    <s v="7990990000"/>
    <s v="Transitoria Presupuesto CDP CRP"/>
  </r>
  <r>
    <s v="2025"/>
    <n v="3"/>
    <d v="2025-01-01T00:00:00"/>
    <d v="2025-05-27T00:00:00"/>
    <s v="0118-01"/>
    <x v="82"/>
    <s v="Chompas y prendas similares para hombre"/>
    <x v="1033"/>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3844000"/>
    <n v="3844000"/>
    <n v="0"/>
    <n v="0"/>
    <s v="0000722917"/>
    <s v="3"/>
    <s v="28"/>
    <d v="2025-03-05T00:00:00"/>
    <s v="1000300664"/>
    <s v="ANA MILENA YELA ESCOBAR"/>
    <s v="1002629376"/>
    <s v="CESAR AUGUSTO CACERES GONZALEZ"/>
    <d v="2025-03-06T00:00:00"/>
    <s v="7990990000"/>
    <s v="Transitoria Presupuesto CDP CRP"/>
  </r>
  <r>
    <s v="2025"/>
    <n v="3"/>
    <d v="2025-01-01T00:00:00"/>
    <d v="2025-05-27T00:00:00"/>
    <s v="0118-01"/>
    <x v="83"/>
    <s v="Camisas de tejidos planos de algodón para hombre"/>
    <x v="1033"/>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827000"/>
    <n v="1827000"/>
    <n v="0"/>
    <n v="0"/>
    <s v="0000722917"/>
    <s v="4"/>
    <s v="28"/>
    <d v="2025-03-05T00:00:00"/>
    <s v="1000300664"/>
    <s v="ANA MILENA YELA ESCOBAR"/>
    <s v="1002629376"/>
    <s v="CESAR AUGUSTO CACERES GONZALEZ"/>
    <d v="2025-03-06T00:00:00"/>
    <s v="7990990000"/>
    <s v="Transitoria Presupuesto CDP CRP"/>
  </r>
  <r>
    <s v="2025"/>
    <n v="3"/>
    <d v="2025-01-01T00:00:00"/>
    <d v="2025-05-27T00:00:00"/>
    <s v="0118-01"/>
    <x v="84"/>
    <s v="Pantalones o slaks de paño, para mujer"/>
    <x v="1033"/>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913000"/>
    <n v="913000"/>
    <n v="0"/>
    <n v="0"/>
    <s v="0000722917"/>
    <s v="5"/>
    <s v="28"/>
    <d v="2025-03-05T00:00:00"/>
    <s v="1000300664"/>
    <s v="ANA MILENA YELA ESCOBAR"/>
    <s v="1002629376"/>
    <s v="CESAR AUGUSTO CACERES GONZALEZ"/>
    <d v="2025-03-06T00:00:00"/>
    <s v="7990990000"/>
    <s v="Transitoria Presupuesto CDP CRP"/>
  </r>
  <r>
    <s v="2025"/>
    <n v="3"/>
    <d v="2025-01-01T00:00:00"/>
    <d v="2025-05-27T00:00:00"/>
    <s v="0118-01"/>
    <x v="85"/>
    <s v="Chaquetas o sacos, excepto de cuero y plástico para mujer"/>
    <x v="1033"/>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701000"/>
    <n v="1701000"/>
    <n v="0"/>
    <n v="0"/>
    <s v="0000722917"/>
    <s v="6"/>
    <s v="28"/>
    <d v="2025-03-05T00:00:00"/>
    <s v="1000300664"/>
    <s v="ANA MILENA YELA ESCOBAR"/>
    <s v="1002629376"/>
    <s v="CESAR AUGUSTO CACERES GONZALEZ"/>
    <d v="2025-03-06T00:00:00"/>
    <s v="7990990000"/>
    <s v="Transitoria Presupuesto CDP CRP"/>
  </r>
  <r>
    <s v="2025"/>
    <n v="3"/>
    <d v="2025-01-01T00:00:00"/>
    <d v="2025-05-27T00:00:00"/>
    <s v="0118-01"/>
    <x v="86"/>
    <s v="Calzado de cuero para hombre"/>
    <x v="1033"/>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2633000"/>
    <n v="2633000"/>
    <n v="0"/>
    <n v="0"/>
    <s v="0000722917"/>
    <s v="7"/>
    <s v="28"/>
    <d v="2025-03-05T00:00:00"/>
    <s v="1000300664"/>
    <s v="ANA MILENA YELA ESCOBAR"/>
    <s v="1002629376"/>
    <s v="CESAR AUGUSTO CACERES GONZALEZ"/>
    <d v="2025-03-06T00:00:00"/>
    <s v="7990990000"/>
    <s v="Transitoria Presupuesto CDP CRP"/>
  </r>
  <r>
    <s v="2025"/>
    <n v="3"/>
    <d v="2025-01-01T00:00:00"/>
    <d v="2025-05-27T00:00:00"/>
    <s v="0118-01"/>
    <x v="87"/>
    <s v="Calzado de cuero para mujer"/>
    <x v="1033"/>
    <d v="2025-03-06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003000"/>
    <n v="1003000"/>
    <n v="0"/>
    <n v="0"/>
    <s v="0000722917"/>
    <s v="8"/>
    <s v="28"/>
    <d v="2025-03-05T00:00:00"/>
    <s v="1000300664"/>
    <s v="ANA MILENA YELA ESCOBAR"/>
    <s v="1002629376"/>
    <s v="CESAR AUGUSTO CACERES GONZALEZ"/>
    <d v="2025-03-06T00:00:00"/>
    <s v="7990990000"/>
    <s v="Transitoria Presupuesto CDP CRP"/>
  </r>
  <r>
    <s v="2025"/>
    <n v="2"/>
    <d v="2025-01-01T00:00:00"/>
    <d v="2025-05-27T00:00:00"/>
    <s v="0118-01"/>
    <x v="34"/>
    <s v="Implementación de acciones y estrategias - Documentos de evaluación"/>
    <x v="1034"/>
    <d v="2025-02-25T00:00:00"/>
    <s v="PRESTAR SERVICIOS PROFESIONALES ESPECIALIZADOS PARA APOYAR JURÍDICAMENTEALA SUBDIRECCIÓN DE INVESTIGACIONES Y CONTROL DE VIVIENDA ENLASINVESTIGACIONES ADMINISTRATIVAS RELACIONADAS CON LA ENAJENACIÓNYARRENDAMIENTO DE VIVIENDA"/>
    <s v="1-100-I019"/>
    <s v="VA-Otras multas"/>
    <s v="O232020200991123"/>
    <s v="Servicios de la administración pública relacionados con la vivienda e infraestructura de servicios públicos"/>
    <s v="PM/0118/0117/45990010226"/>
    <s v="Servicio de prevención, vigilancia y seguimiento d"/>
    <n v="99100800"/>
    <n v="0"/>
    <n v="0"/>
    <n v="0"/>
    <s v="0000719625"/>
    <s v="1"/>
    <s v="10819"/>
    <d v="2025-02-25T00:00:00"/>
    <s v="1000668702"/>
    <s v="JAZMIN ROCIO OROZCO RODRIGUEZ"/>
    <s v="1002629376"/>
    <s v="CESAR AUGUSTO CACERES GONZALEZ"/>
    <d v="2025-02-25T00:00:00"/>
    <s v="7990990000"/>
    <s v="Transitoria Presupuesto CDP CRP"/>
  </r>
  <r>
    <s v="2025"/>
    <n v="4"/>
    <d v="2025-01-01T00:00:00"/>
    <d v="2025-05-27T00:00:00"/>
    <s v="0118-01"/>
    <x v="78"/>
    <s v="Alcantarillado"/>
    <x v="1035"/>
    <d v="2025-04-10T00:00:00"/>
    <s v="AMPARAR EL PAGO DE LAS CUENTAS DE COBRO POR CONCEPTO DE BALANCE DESUBSIDIOS Y CONTRIBUCIONES DE SERVICIO PÚBLICO DE ALCANTARILLADO CONCARGO AL FONDO DE SOLIDARIDAD Y REDISTRIBUCIÓN DE INGRESOS - PERIODODICIEMBRE DE 2024."/>
    <s v="1-100-I083"/>
    <s v="VA-APORTES ALCANTARILLADO"/>
    <s v="133020000000000000118"/>
    <s v="0118 - Transferencias de Inversión - SECRETARIA DISTRITAL DEL HABITAT"/>
    <s v="PM/0118/0100/TRANSF_INV"/>
    <s v="TRANSFERENCIAS INVERSIÓN SECRETARIA DISTRITAL DEL"/>
    <n v="23280733"/>
    <n v="0"/>
    <n v="0"/>
    <n v="0"/>
    <s v="0000732010"/>
    <s v="1"/>
    <s v="7"/>
    <d v="2025-04-10T00:00:00"/>
    <s v="1002522971"/>
    <s v="NEIBER YANETH PRIETO PERILLA"/>
    <s v="1002629376"/>
    <s v="CESAR AUGUSTO CACERES GONZALEZ"/>
    <d v="2025-04-10T00:00:00"/>
    <s v="7990990000"/>
    <s v="Transitoria Presupuesto CDP CRP"/>
  </r>
  <r>
    <s v="2025"/>
    <n v="4"/>
    <d v="2025-01-01T00:00:00"/>
    <d v="2025-05-27T00:00:00"/>
    <s v="0118-01"/>
    <x v="77"/>
    <s v="Aseo"/>
    <x v="1036"/>
    <d v="2025-04-10T00:00:00"/>
    <s v="AMPARAR EL PAGO DE LAS CUENTAS DE COBRO POR CONCEPTO DE BALANCE DESUBSIDIOS Y CONTRIBUCIONES DE SERVICIO PÚBLICO DE ASEO CON CARGO ALFONDO DE SOLIDARIDAD Y REDISTRIBUCIÓN DE INGRESOS - PERIODO ENERO DE2025."/>
    <s v="2-100-I012"/>
    <s v="VA-SGP agua potable y saneamiento básico"/>
    <s v="133020000000000000118"/>
    <s v="0118 - Transferencias de Inversión - SECRETARIA DISTRITAL DEL HABITAT"/>
    <s v="PM/0118/0100/TRANSF_INV"/>
    <s v="TRANSFERENCIAS INVERSIÓN SECRETARIA DISTRITAL DEL"/>
    <n v="851340617"/>
    <n v="0"/>
    <n v="0"/>
    <n v="0"/>
    <s v="0000732014"/>
    <s v="1"/>
    <s v="5"/>
    <d v="2025-04-10T00:00:00"/>
    <s v="1002522971"/>
    <s v="NEIBER YANETH PRIETO PERILLA"/>
    <s v="1002629376"/>
    <s v="CESAR AUGUSTO CACERES GONZALEZ"/>
    <d v="2025-04-10T00:00:00"/>
    <s v="7990990000"/>
    <s v="Transitoria Presupuesto CDP CRP"/>
  </r>
  <r>
    <s v="2025"/>
    <n v="4"/>
    <d v="2025-01-01T00:00:00"/>
    <d v="2025-05-27T00:00:00"/>
    <s v="0118-01"/>
    <x v="77"/>
    <s v="Aseo"/>
    <x v="1037"/>
    <d v="2025-04-10T00:00:00"/>
    <s v="AMPARAR EL PAGO DE LAS CUENTAS DE COBRO POR CONCEPTO DE BALANCE DESUBSIDIOS Y CONTRIBUCIONES DE SERVICIO PÚBLICO DE ASEO CON CARGO ALFONDO DE SOLIDARIDAD Y REDISTRIBUCIÓN DE INGRESOS - PERIODO ENERO DE2025."/>
    <s v="2-100-I012"/>
    <s v="VA-SGP agua potable y saneamiento básico"/>
    <s v="133020000000000000118"/>
    <s v="0118 - Transferencias de Inversión - SECRETARIA DISTRITAL DEL HABITAT"/>
    <s v="PM/0118/0100/TRANSF_INV"/>
    <s v="TRANSFERENCIAS INVERSIÓN SECRETARIA DISTRITAL DEL"/>
    <n v="915682612"/>
    <n v="0"/>
    <n v="0"/>
    <n v="0"/>
    <s v="0000732016"/>
    <s v="1"/>
    <s v="6"/>
    <d v="2025-04-10T00:00:00"/>
    <s v="1002522971"/>
    <s v="NEIBER YANETH PRIETO PERILLA"/>
    <s v="1002629376"/>
    <s v="CESAR AUGUSTO CACERES GONZALEZ"/>
    <d v="2025-04-10T00:00:00"/>
    <s v="7990990000"/>
    <s v="Transitoria Presupuesto CDP CRP"/>
  </r>
  <r>
    <s v="2025"/>
    <n v="4"/>
    <d v="2025-01-01T00:00:00"/>
    <d v="2025-05-27T00:00:00"/>
    <s v="0118-01"/>
    <x v="76"/>
    <s v="Acueducto"/>
    <x v="1038"/>
    <d v="2025-04-10T00:00:00"/>
    <s v="AMPARAR EL PAGO DE LAS CUENTAS DE COBRO POR CONCEPTO DE BALANCE DESUBSIDIOS Y CONTRIBUCIONES DE SERVICIO PÚBLICO DE ACUEDUCTO CON CARGO ALFONDO DE SOLIDARIDAD Y REDISTRIBUCIÓN DE INGRESOS - PERIODOS DICIEMBREDE 2024 A FEBRERO DE 2025."/>
    <s v="1-100-I084"/>
    <s v="VA-APORTES ACUEDUCTO"/>
    <s v="133020000000000000118"/>
    <s v="0118 - Transferencias de Inversión - SECRETARIA DISTRITAL DEL HABITAT"/>
    <s v="PM/0118/0100/TRANSF_INV"/>
    <s v="TRANSFERENCIAS INVERSIÓN SECRETARIA DISTRITAL DEL"/>
    <n v="164944360"/>
    <n v="0"/>
    <n v="0"/>
    <n v="0"/>
    <s v="0000732008"/>
    <s v="1"/>
    <s v="4"/>
    <d v="2025-04-10T00:00:00"/>
    <s v="1002522971"/>
    <s v="NEIBER YANETH PRIETO PERILLA"/>
    <s v="1002629376"/>
    <s v="CESAR AUGUSTO CACERES GONZALEZ"/>
    <d v="2025-04-10T00:00:00"/>
    <s v="7990990000"/>
    <s v="Transitoria Presupuesto CDP CRP"/>
  </r>
  <r>
    <s v="2025"/>
    <n v="3"/>
    <d v="2025-01-01T00:00:00"/>
    <d v="2025-05-27T00:00:00"/>
    <s v="0118-01"/>
    <x v="34"/>
    <s v="Implementación de acciones y estrategias - Documentos de evaluación"/>
    <x v="1039"/>
    <d v="2025-03-17T00:00:00"/>
    <s v="PRESTAR SERVICIOS PROFESIONALES DE CARÁCTER FINANCIERO Y CONTABLE A LASUBDIRECCIÓN DE PREVENCIÓN Y SEGUIMIENTO DE LA SECRETARÍA DISTRITAL DELHÁBITAT RELACIONADOS CON EL REGISTRO DE ENAJENADORES DE VIVIENDA YMATRÍCULA DE ARRENDADORES, LAS AUTORIZACIONES PARA LA ENAJENACIÓN DEVIVIENDA, ORIENTACIÓN AL CIUDADANO Y DEMÁS ASPECTOS QUE SE REQUIERAN."/>
    <s v="1-100-F001"/>
    <s v="VA-RECURSOS DISTRITO"/>
    <s v="O232020200991123"/>
    <s v="Servicios de la administración pública relacionados con la vivienda e infraestructura de servicios públicos"/>
    <s v="PM/0118/0117/45990010226"/>
    <s v="Servicio de prevención, vigilancia y seguimiento d"/>
    <n v="47032749"/>
    <n v="0"/>
    <n v="0"/>
    <n v="0"/>
    <s v="0000726397"/>
    <s v="1"/>
    <s v="10622"/>
    <d v="2025-03-17T00:00:00"/>
    <s v="1005450425"/>
    <s v="CARLOS ANDRES DANIELS JARAMILLO"/>
    <s v="1002629376"/>
    <s v="CESAR AUGUSTO CACERES GONZALEZ"/>
    <d v="2025-03-17T00:00:00"/>
    <s v="7990990000"/>
    <s v="Transitoria Presupuesto CDP CRP"/>
  </r>
  <r>
    <s v="2025"/>
    <n v="4"/>
    <d v="2025-01-01T00:00:00"/>
    <d v="2025-05-27T00:00:00"/>
    <s v="0118-01"/>
    <x v="9"/>
    <s v="Subsidio Distrital de Vivienda para el a - Vivienda de Interés Social mejoradas"/>
    <x v="1040"/>
    <d v="2025-04-10T00:00:00"/>
    <s v="PRESTAR SERVICIOS PROFESIONALES PARA APOYAR EN LA SUPERVISIÓN TÉCNICAINTEGRAL DE LOS CONTRATOS A CARGO DE LA SDHT, PARA EL DESARROLLO DE LOSPROGRAMAS DE VIVIENDA RURAL Y URBANA, EN CADA UNA DE SUS ETAPAS,GARANTIZANDO SU CORRECTA EJECUCIÓN ACORDE CON LAS METAS Y OBJETIVOS DELA ENTIDAD."/>
    <s v="1-100-F039"/>
    <s v="VA-Crédito"/>
    <s v="O232020200883221"/>
    <s v="Servicios de planeación urbana"/>
    <s v="PM/0118/0103/40010440222"/>
    <s v="Subsidios para el Mejoramiento y habitabilidad urb"/>
    <n v="45188933"/>
    <n v="0"/>
    <n v="0"/>
    <n v="7230229"/>
    <s v="0000732081"/>
    <s v="1"/>
    <s v="11039"/>
    <d v="2025-04-10T00:00:00"/>
    <s v="1000117545"/>
    <s v="CAMILO EDUARDO TORRES MUÑOZ"/>
    <s v="1002629376"/>
    <s v="CESAR AUGUSTO CACERES GONZALEZ"/>
    <d v="2025-04-10T00:00:00"/>
    <s v="7990990000"/>
    <s v="Transitoria Presupuesto CDP CRP"/>
  </r>
  <r>
    <s v="2025"/>
    <n v="3"/>
    <d v="2025-01-01T00:00:00"/>
    <d v="2025-05-27T00:00:00"/>
    <s v="0118-01"/>
    <x v="34"/>
    <s v="Implementación de acciones y estrategias - Documentos de evaluación"/>
    <x v="1041"/>
    <d v="2025-03-17T00:00:00"/>
    <s v="PRESTAR SERVICIOS PROFESIONALES DE CARÁCTER FINANCIERO Y CONTABLE A LASUBDIRECCIÓN DE PREVENCIÓN Y SEGUIMIENTO DE LA SECRETARÍA DISTRITAL DELHABITAT RELACIONADOS CON EL REGISTRO DE ENAJENADORES DE VIVIENDA YMATRÍCULA DE ARRENDADORES,LAS AUTORIZACIONES PARA LA ENAJENACIÓN DEVIVIENDA, ORIENTACIÓN AL CIUDADANO Y DEMÁS ASPECTOS QUE SE REQUIERAN"/>
    <s v="1-100-I019"/>
    <s v="VA-Otras multas"/>
    <s v="O232020200991123"/>
    <s v="Servicios de la administración pública relacionados con la vivienda e infraestructura de servicios públicos"/>
    <s v="PM/0118/0117/45990010226"/>
    <s v="Servicio de prevención, vigilancia y seguimiento d"/>
    <n v="47032749"/>
    <n v="0"/>
    <n v="0"/>
    <n v="0"/>
    <s v="0000726378"/>
    <s v="1"/>
    <s v="11122"/>
    <d v="2025-03-17T00:00:00"/>
    <s v="1005450425"/>
    <s v="CARLOS ANDRES DANIELS JARAMILLO"/>
    <s v="1002629376"/>
    <s v="CESAR AUGUSTO CACERES GONZALEZ"/>
    <d v="2025-03-17T00:00:00"/>
    <s v="7990990000"/>
    <s v="Transitoria Presupuesto CDP CRP"/>
  </r>
  <r>
    <s v="2025"/>
    <n v="3"/>
    <d v="2025-01-01T00:00:00"/>
    <d v="2025-05-27T00:00:00"/>
    <s v="0118-01"/>
    <x v="41"/>
    <s v="Asistencia técnica para la habilitación  - Servicios de información implementados"/>
    <x v="1042"/>
    <d v="2025-03-20T00:00:00"/>
    <s v="PRESTAR SERVICIOS PROFESIONALES PARA EL ACOMPAÑAMIENTO TÉCNICO YMETODOLÓGICO EN LOS PROCESOS DE RACIONALIZACIÓN DE ACTIVIDADES ASOCIADASA LA CADENA DE URBANISMO Y CONSTRUCCIÓN, ASÍ COMO EN LOS PROYECTOSRELACIONADOS CON LA VENTANILLA ÚNICA DE LA CONSTRUCCIÓN, ADELANTADOS PORLA SUBDIRECCIÓN DE APOYO A LA CONSTRUCCIÓN EN EL MARCO DE SUMISIONALIDAD."/>
    <s v="1-100-F001"/>
    <s v="VA-RECURSOS DISTRITO"/>
    <s v="O232020200991123"/>
    <s v="Servicios de la administración pública relacionados con la vivienda e infraestructura de servicios públicos"/>
    <s v="PM/0118/0111/45990250215"/>
    <s v="Servicios de orientación y gestión frente a los re"/>
    <n v="76000000"/>
    <n v="0"/>
    <n v="0"/>
    <n v="0"/>
    <s v="0000727770"/>
    <s v="1"/>
    <s v="10343"/>
    <d v="2025-03-20T00:00:00"/>
    <s v="1002995155"/>
    <s v="JAIME OLAYA AMADO"/>
    <s v="1002629376"/>
    <s v="CESAR AUGUSTO CACERES GONZALEZ"/>
    <d v="2025-03-20T00:00:00"/>
    <s v="7990990000"/>
    <s v="Transitoria Presupuesto CDP CRP"/>
  </r>
  <r>
    <s v="2025"/>
    <n v="3"/>
    <d v="2025-01-01T00:00:00"/>
    <d v="2025-05-27T00:00:00"/>
    <s v="0118-01"/>
    <x v="39"/>
    <s v="Implementación de acciones y estrategias - Servicio de asistencia técnica"/>
    <x v="1043"/>
    <d v="2025-03-20T00:00:00"/>
    <s v="PRESTAR SERVICIOS PROFESIONALES PARA APOYAR TÉCNICAMENTE LAS ACTIVIDADESDE MONITOREO Y PREVENCIÓN DE DESARROLLO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58007043"/>
    <n v="0"/>
    <n v="0"/>
    <n v="0"/>
    <s v="0000727778"/>
    <s v="1"/>
    <s v="10802"/>
    <d v="2025-03-20T00:00:00"/>
    <s v="1005450425"/>
    <s v="CARLOS ANDRES DANIELS JARAMILLO"/>
    <s v="1002629376"/>
    <s v="CESAR AUGUSTO CACERES GONZALEZ"/>
    <d v="2025-03-20T00:00:00"/>
    <s v="7990990000"/>
    <s v="Transitoria Presupuesto CDP CRP"/>
  </r>
  <r>
    <s v="2025"/>
    <n v="2"/>
    <d v="2025-01-01T00:00:00"/>
    <d v="2025-05-27T00:00:00"/>
    <s v="0118-01"/>
    <x v="48"/>
    <s v="Fortalecimiento en la gestión pública in - Documento para la planeación estratégica en TI"/>
    <x v="1044"/>
    <d v="2025-02-05T00:00:00"/>
    <s v="PRESTAR SERVICIOS PROFESIONALES PARA LA ADMINISTRACIÓN Y SOPORTE DE LAPLATAFORMA MICROSOFT365, DIRECTORIO ACTIVO Y FILESERVER DE LA ENTIDAD."/>
    <s v="1-100-F001"/>
    <s v="VA-RECURSOS DISTRITO"/>
    <s v="O232020200991191"/>
    <s v="Servicios administrativos relacionados con los trabajadores estatales"/>
    <s v="PM/0118/0118/45990050250"/>
    <s v="Estrategias de gestión institucional y de la cultu"/>
    <n v="75048210"/>
    <n v="9798210"/>
    <n v="0"/>
    <n v="0"/>
    <s v="0000706273"/>
    <s v="1"/>
    <s v="10683"/>
    <d v="2025-02-05T00:00:00"/>
    <s v="1000300664"/>
    <s v="ANA MILENA YELA ESCOBAR"/>
    <s v="1002629376"/>
    <s v="CESAR AUGUSTO CACERES GONZALEZ"/>
    <d v="2025-02-05T00:00:00"/>
    <s v="7990990000"/>
    <s v="Transitoria Presupuesto CDP CRP"/>
  </r>
  <r>
    <s v="2025"/>
    <n v="3"/>
    <d v="2025-01-01T00:00:00"/>
    <d v="2025-05-27T00:00:00"/>
    <s v="0118-01"/>
    <x v="48"/>
    <s v="Fortalecimiento en la gestión pública in - Documento para la planeación estratégica en TI"/>
    <x v="1045"/>
    <d v="2025-03-06T00:00:00"/>
    <s v="PRESTAR SUS SERVICIOS PROFESIONALES PARA LA ESTRUCTURACIÓN DE PROCESOSDE TECNOLÓGICA EN LAS ETAPAS PRECONTRACTUAL, CONTRACTUAL YPOSTCONTRACTUAL."/>
    <s v="1-100-F001"/>
    <s v="VA-RECURSOS DISTRITO"/>
    <s v="O232020200991191"/>
    <s v="Servicios administrativos relacionados con los trabajadores estatales"/>
    <s v="PM/0118/0118/45990050250"/>
    <s v="Estrategias de gestión institucional y de la cultu"/>
    <n v="71750000"/>
    <n v="5500000"/>
    <n v="0"/>
    <n v="0"/>
    <s v="0000723055"/>
    <s v="1"/>
    <s v="10680"/>
    <d v="2025-03-05T00:00:00"/>
    <s v="1000300664"/>
    <s v="ANA MILENA YELA ESCOBAR"/>
    <s v="1002629376"/>
    <s v="CESAR AUGUSTO CACERES GONZALEZ"/>
    <d v="2025-03-06T00:00:00"/>
    <s v="7990990000"/>
    <s v="Transitoria Presupuesto CDP CRP"/>
  </r>
  <r>
    <s v="2025"/>
    <n v="3"/>
    <d v="2025-01-01T00:00:00"/>
    <d v="2025-05-27T00:00:00"/>
    <s v="0118-01"/>
    <x v="5"/>
    <s v="Fortalecimiento en la gestión pública in - Servicios tecnológicos"/>
    <x v="1046"/>
    <d v="2025-03-26T00:00:00"/>
    <s v="ADQUISICIÓN Y RENOVACIÓN DE CREDITOS EN LA NUBE OCI PARA LA SECRETARIADISTRITAL DEL HABITAT"/>
    <s v="1-200-F001"/>
    <s v="RB-Otros distrito"/>
    <s v="O232020200883142"/>
    <s v="Servicios de diseño y desarrollo de redes y sistemas en tecnologías de la información (TI)"/>
    <s v="PM/0118/0118/45990070250"/>
    <s v="Estrategias de gestión institucional y de la cultu"/>
    <n v="300000000"/>
    <n v="16950124"/>
    <n v="0"/>
    <n v="0"/>
    <s v="0000729158"/>
    <s v="1"/>
    <s v="11128"/>
    <d v="2025-03-26T00:00:00"/>
    <s v="1000300664"/>
    <s v="ANA MILENA YELA ESCOBAR"/>
    <s v="1002629376"/>
    <s v="CESAR AUGUSTO CACERES GONZALEZ"/>
    <d v="2025-03-26T00:00:00"/>
    <s v="7990990000"/>
    <s v="Transitoria Presupuesto CDP CRP"/>
  </r>
  <r>
    <s v="2025"/>
    <n v="4"/>
    <d v="2025-01-01T00:00:00"/>
    <d v="2025-05-27T00:00:00"/>
    <s v="0118-01"/>
    <x v="48"/>
    <s v="Fortalecimiento en la gestión pública in - Documento para la planeación estratégica en TI"/>
    <x v="1047"/>
    <d v="2025-04-03T00:00:00"/>
    <s v="PRESTAR SERVICIOS PROFESIONALES PARA EL DESARROLLO DE ACTIVIDADESORIENTADAS AL FORTALECIMIENTO Y MEJORA CONTINUA DE LA INFRAESTRUCTURATIC  ASÍ COMO REALIZAR ACOMPAÑAMIENTO EN LA ESTRUCTURACIÓN DE SOLUCIONESTECNOLÓGICAS ESCALABLES Y SEGURAS Y SU INTEGRACIÓN CON LAS ARQUITECTURASEXISTENTES DE ACUERDO CON LOS LINEAMIENTOS DEL PETI DE LA SECRETARÍADISTRITAL DEL HÁBITAT"/>
    <s v="1-100-F001"/>
    <s v="VA-RECURSOS DISTRITO"/>
    <s v="O232020200991191"/>
    <s v="Servicios administrativos relacionados con los trabajadores estatales"/>
    <s v="PM/0118/0118/45990050250"/>
    <s v="Estrategias de gestión institucional y de la cultu"/>
    <n v="80100000"/>
    <n v="600000"/>
    <n v="0"/>
    <n v="0"/>
    <s v="0000730721"/>
    <s v="1"/>
    <s v="10677"/>
    <d v="2025-04-03T00:00:00"/>
    <s v="1000300664"/>
    <s v="ANA MILENA YELA ESCOBAR"/>
    <s v="1002629376"/>
    <s v="CESAR AUGUSTO CACERES GONZALEZ"/>
    <d v="2025-04-03T00:00:00"/>
    <s v="7990990000"/>
    <s v="Transitoria Presupuesto CDP CRP"/>
  </r>
  <r>
    <s v="2025"/>
    <n v="4"/>
    <d v="2025-01-01T00:00:00"/>
    <d v="2025-05-27T00:00:00"/>
    <s v="0118-01"/>
    <x v="37"/>
    <s v="Implementación de acciones y estrategias - Documentos de lineamientos técnicos"/>
    <x v="1048"/>
    <d v="2025-04-11T00:00:00"/>
    <s v="PRESTAR SERVICIOS PROFESIONALES EN LAS ACTIVIDADES DEL COMPONENTETECNICO-CATASTRAL DE LAS ETAPAS DE LOS INSTRUMENTOS URBANÍSTICOS DELEGALIZACIÓN Y FORMALIZACIÓN EN EL ÁMBITO DE LAS INTERVENCIONESINTEGRALES DE LA SECRETARIA DISTRITAL DEL HÁBITAT."/>
    <s v="1-100-F001"/>
    <s v="VA-RECURSOS DISTRITO"/>
    <s v="O232020200991123"/>
    <s v="Servicios de la administración pública relacionados con la vivienda e infraestructura de servicios públicos"/>
    <s v="PM/0118/0108/45990180226"/>
    <s v="Servicios de asistencia técnica y jurídica para el"/>
    <n v="60267120"/>
    <n v="0"/>
    <n v="0"/>
    <n v="60267120"/>
    <s v="0000732327"/>
    <s v="1"/>
    <s v="10513"/>
    <d v="2025-04-11T00:00:00"/>
    <s v="1002518010"/>
    <s v="LUZ DARY PULIDO CRUZ"/>
    <s v="1002629376"/>
    <s v="CESAR AUGUSTO CACERES GONZALEZ"/>
    <d v="2025-04-11T00:00:00"/>
    <s v="7990990000"/>
    <s v="Transitoria Presupuesto CDP CRP"/>
  </r>
  <r>
    <s v="2025"/>
    <n v="1"/>
    <d v="2025-01-01T00:00:00"/>
    <d v="2025-05-27T00:00:00"/>
    <s v="0118-01"/>
    <x v="10"/>
    <s v="Fortalecimiento en la gestión pública in - Servicio de asistencia técnica"/>
    <x v="1049"/>
    <d v="2025-01-17T00:00:00"/>
    <s v="PRESTAR SERVICIOS PROFESIONALES PARA FORTALECER LAS ALIANZAS Y ELRELACIONAMIENTO ESTRATÉGICO DE LA SECRETARÍA DISTRITAL DEL HÁBITAT,INCLUYENDO LOS PROCESOS DE PLANEACIÓN ESTRATÉGICA, ARTICULACIÓN CON LASENTIDADES DEL SECTOR Y GESTIÓN DEL RELACIONAMIENTO, LA COORDINACIÓN DEEVENTOS DE GRAN FORMATO, Y SUPERVISIÓN DEL PROTOCOLO INSTITUCIONAL."/>
    <s v="1-100-F001"/>
    <s v="VA-RECURSOS DISTRITO"/>
    <s v="O232020200991191"/>
    <s v="Servicios administrativos relacionados con los trabajadores estatales"/>
    <s v="PM/0118/0118/45990310250"/>
    <s v="Estrategias de gestión institucional y de la cultu"/>
    <n v="132000000"/>
    <n v="104002400"/>
    <n v="0"/>
    <n v="0"/>
    <s v="0000685735"/>
    <s v="1"/>
    <s v="11095"/>
    <d v="2025-01-17T00:00:00"/>
    <s v="1000300664"/>
    <s v="ANA MILENA YELA ESCOBAR"/>
    <s v="1002629376"/>
    <s v="CESAR AUGUSTO CACERES GONZALEZ"/>
    <d v="2025-01-17T00:00:00"/>
    <s v="7990990000"/>
    <s v="Transitoria Presupuesto CDP CRP"/>
  </r>
  <r>
    <s v="2025"/>
    <n v="2"/>
    <d v="2025-01-01T00:00:00"/>
    <d v="2025-05-27T00:00:00"/>
    <s v="0118-01"/>
    <x v="10"/>
    <s v="Fortalecimiento en la gestión pública in - Servicio de asistencia técnica"/>
    <x v="1050"/>
    <d v="2025-02-25T00:00:00"/>
    <s v="PRESTAR SERVICIOS PROFESIONALES QUE PERMITAN EJECUTAR, DESARROLLAR YMODIFICAR EL PLAN DE PROVISIÓN DE EMPLEOS Y PLAN DE VACANTES DE LASECRETARÍA DISTRITAL DEL HÁBITAT EN EL MARCO DE LA MODERNIZACIÓNINSTITUCIONAL."/>
    <s v="1-100-F001"/>
    <s v="VA-RECURSOS DISTRITO"/>
    <s v="O232020200991191"/>
    <s v="Servicios administrativos relacionados con los trabajadores estatales"/>
    <s v="PM/0118/0118/45990310250"/>
    <s v="Estrategias de gestión institucional y de la cultu"/>
    <n v="41292000"/>
    <n v="41292000"/>
    <n v="0"/>
    <n v="0"/>
    <s v="0000719629"/>
    <s v="1"/>
    <s v="10942"/>
    <d v="2025-02-25T00:00:00"/>
    <s v="1002629376"/>
    <s v="CESAR AUGUSTO CACERES GONZALEZ"/>
    <s v="1002629376"/>
    <s v="CESAR AUGUSTO CACERES GONZALEZ"/>
    <d v="2025-02-25T00:00:00"/>
    <s v="7990990000"/>
    <s v="Transitoria Presupuesto CDP CRP"/>
  </r>
  <r>
    <s v="2025"/>
    <n v="2"/>
    <d v="2025-01-01T00:00:00"/>
    <d v="2025-05-27T00:00:00"/>
    <s v="0118-01"/>
    <x v="47"/>
    <s v="Fortalecimiento en la gestión pública in - Documentos de lineamientos técnicos"/>
    <x v="1051"/>
    <d v="2025-02-14T00:00:00"/>
    <s v="PRESTAR SERVICIOS PROFESIONALES PARA DESARROLLAR LAS ACTIVIDADESJURIDICAS DERIVADAS DE LAS ETAPAS PRECONTRACTUAL, CONTRACTUAL YPOSTCONTRACTUAL DENTRO DEL PROCESO DE GESTIÓN DE SERVICIO A LACIUDADANÍA."/>
    <s v="1-100-F001"/>
    <s v="VA-RECURSOS DISTRITO"/>
    <s v="O232020200991191"/>
    <s v="Servicios administrativos relacionados con los trabajadores estatales"/>
    <s v="PM/0118/0119/45990180250"/>
    <s v="Informes con resultados de encuesta de satisfacció"/>
    <n v="27872100"/>
    <n v="27872100"/>
    <n v="0"/>
    <n v="0"/>
    <s v="0000713550"/>
    <s v="1"/>
    <s v="10951"/>
    <d v="2025-02-14T00:00:00"/>
    <s v="1004902605"/>
    <s v="PAOLA ANDREA CALDERON VARGAS"/>
    <s v="1002629376"/>
    <s v="CESAR AUGUSTO CACERES GONZALEZ"/>
    <d v="2025-02-14T00:00:00"/>
    <s v="7990990000"/>
    <s v="Transitoria Presupuesto CDP CRP"/>
  </r>
  <r>
    <s v="2025"/>
    <n v="2"/>
    <d v="2025-01-01T00:00:00"/>
    <d v="2025-05-27T00:00:00"/>
    <s v="0118-01"/>
    <x v="9"/>
    <s v="Subsidio Distrital de Vivienda para el a - Vivienda de Interés Social mejoradas"/>
    <x v="1052"/>
    <d v="2025-02-10T00:00:00"/>
    <s v="PRESTAR SERVICIOS PROFESIONALES JURÍDICOS EN LA ESTRUCTURACIÓN PARA LAASIGNACIÓN DE SUBSIDIOS DE SOLUCIONES HABITACIONALES DE LA SECRETARIADISTRITAL DEL HÁBITAT."/>
    <s v="1-100-F039"/>
    <s v="VA-Crédito"/>
    <s v="O232020200883330"/>
    <s v="Servicios de administración en proyectos de construcción"/>
    <s v="PM/0118/0103/40010440222"/>
    <s v="Subsidios para el Mejoramiento y habitabilidad urb"/>
    <n v="38277684"/>
    <n v="38277684"/>
    <n v="0"/>
    <n v="0"/>
    <s v="0000708933"/>
    <s v="1"/>
    <s v="10881"/>
    <d v="2025-02-10T00:00:00"/>
    <s v="1000106873"/>
    <s v="LINA MARIA GONZALEZ BOTERO"/>
    <s v="1002629376"/>
    <s v="CESAR AUGUSTO CACERES GONZALEZ"/>
    <d v="2025-02-10T00:00:00"/>
    <s v="7990990000"/>
    <s v="Transitoria Presupuesto CDP CRP"/>
  </r>
  <r>
    <s v="2025"/>
    <n v="3"/>
    <d v="2025-01-01T00:00:00"/>
    <d v="2025-05-27T00:00:00"/>
    <s v="0118-01"/>
    <x v="13"/>
    <s v="Adecuación de entornos urbanos y/o rura - Estudios de pre inversión e inversión"/>
    <x v="1053"/>
    <d v="2025-03-04T00:00:00"/>
    <s v="PRESTAR SERVICIOS PROFESIONALES PARA EL SEGUIMIENTO DE CONTRATOS YPROYECTOS DESDE EL COMPONENTE TÉCNICO Y REALIZAR EL SEGUIMIENTO DEACTIVIDADES CONTRACTUALES DE LA SUBDIRECCIÓN DE OPERACIONES EN LOSPOLÍGONOS DE INTERVENCIÓN INTEGRAL DE ESPACIO PÚBLICO Y REVITALIZACIÓN."/>
    <s v="1-100-F039"/>
    <s v="VA-Crédito"/>
    <s v="O232020200883330"/>
    <s v="Servicios de administración en proyectos de construcción"/>
    <s v="PM/0118/0110/40020340214"/>
    <s v="Espacio público intervenido"/>
    <n v="55000000"/>
    <n v="55000000"/>
    <n v="0"/>
    <n v="0"/>
    <s v="0000721893"/>
    <s v="1"/>
    <s v="10983"/>
    <d v="2025-03-03T00:00:00"/>
    <s v="1000117545"/>
    <s v="CAMILO EDUARDO TORRES MUÑOZ"/>
    <s v="1002629376"/>
    <s v="CESAR AUGUSTO CACERES GONZALEZ"/>
    <d v="2025-03-04T00:00:00"/>
    <s v="7990990000"/>
    <s v="Transitoria Presupuesto CDP CRP"/>
  </r>
  <r>
    <s v="2025"/>
    <n v="3"/>
    <d v="2025-01-01T00:00:00"/>
    <d v="2025-05-27T00:00:00"/>
    <s v="0118-01"/>
    <x v="8"/>
    <s v="Estudios y diseños de proyectos para el  - Espacio publico adecuado"/>
    <x v="1054"/>
    <d v="2025-03-11T00:00:00"/>
    <s v="PRESTAR SERVICIOS PROFESIONALES DE APOYO A LA SUPERVISIÓN TÉCNICA PARAEL SEGUIMIENTO Y CONTROL DE LOS PROYECTOS Y/O CONTRATOS PRIORIZADOS PORLA SDHT, EN LOS POLIGONOS DE INTERVENCION INTEGRAL DE ESPACIO PUBLICO YREVITALIZACION."/>
    <s v="1-100-F039"/>
    <s v="VA-Crédito"/>
    <s v="O232020200883330"/>
    <s v="Servicios de administración en proyectos de construcción"/>
    <s v="PM/0118/0110/40020200320"/>
    <s v="Espacio público intervenido"/>
    <n v="66069880"/>
    <n v="66069880"/>
    <n v="0"/>
    <n v="0"/>
    <s v="0000724374"/>
    <s v="1"/>
    <s v="10421"/>
    <d v="2025-03-10T00:00:00"/>
    <s v="1000117545"/>
    <s v="CAMILO EDUARDO TORRES MUÑOZ"/>
    <s v="1002629376"/>
    <s v="CESAR AUGUSTO CACERES GONZALEZ"/>
    <d v="2025-03-11T00:00:00"/>
    <s v="7990990000"/>
    <s v="Transitoria Presupuesto CDP CRP"/>
  </r>
  <r>
    <s v="2025"/>
    <n v="4"/>
    <d v="2025-01-01T00:00:00"/>
    <d v="2025-05-27T00:00:00"/>
    <s v="0118-01"/>
    <x v="9"/>
    <s v="Subsidio Distrital de Vivienda para el a - Vivienda de Interés Social mejoradas"/>
    <x v="1055"/>
    <d v="2025-04-02T00:00:00"/>
    <s v="PRESTAR SERVICIOS PROFESIONALES DESDE EL COMPONENTE JURÍDICO EN EL MARCODEL PROGRAMA DE MEJORAMIENTO DE VIVIENDA DE LA SECRETARIA DISTRITAL DELHÁBITAT."/>
    <s v="1-100-F039"/>
    <s v="VA-Crédito"/>
    <s v="O232020200883330"/>
    <s v="Servicios de administración en proyectos de construcción"/>
    <s v="PM/0118/0103/40010440222"/>
    <s v="Subsidios para el Mejoramiento y habitabilidad urb"/>
    <n v="78970950"/>
    <n v="0"/>
    <n v="0"/>
    <n v="0"/>
    <s v="0000730545"/>
    <s v="1"/>
    <s v="10874"/>
    <d v="2025-04-02T00:00:00"/>
    <s v="1002518010"/>
    <s v="LUZ DARY PULIDO CRUZ"/>
    <s v="1002629376"/>
    <s v="CESAR AUGUSTO CACERES GONZALEZ"/>
    <d v="2025-04-02T00:00:00"/>
    <s v="7990990000"/>
    <s v="Transitoria Presupuesto CDP CRP"/>
  </r>
  <r>
    <s v="2025"/>
    <n v="4"/>
    <d v="2025-01-01T00:00:00"/>
    <d v="2025-05-27T00:00:00"/>
    <s v="0118-01"/>
    <x v="8"/>
    <s v="Estudios y diseños de proyectos para el  - Espacio publico adecuado"/>
    <x v="1056"/>
    <d v="2025-04-15T00:00:00"/>
    <s v="PRESTAR LOS SERVICIOS PROFESIONALES PARA REALIZAR MODELOSARQUITECTONICOS EN EL MARCO DEL MEJORAMIENTO INTEGRAL DEL HÁBITAT Y LOSPLANES DE INTERVENCIÓN PARA EL MEJORAMIENTO INTEGRAL DEL HÁBITAT EN LOSTERRITORIOS PRIORIZADOS POR LA SECRETARÍA DISTRITAL DEL HÁBITAT."/>
    <s v="1-100-F039"/>
    <s v="VA-Crédito"/>
    <s v="O232020200883330"/>
    <s v="Servicios de administración en proyectos de construcción"/>
    <s v="PM/0118/0110/40020200320"/>
    <s v="Espacio público intervenido"/>
    <n v="60286320"/>
    <n v="0"/>
    <n v="0"/>
    <n v="60286320"/>
    <s v="0000732889"/>
    <s v="1"/>
    <s v="10733"/>
    <d v="2025-04-15T00:00:00"/>
    <s v="1002518010"/>
    <s v="LUZ DARY PULIDO CRUZ"/>
    <s v="1000259909"/>
    <s v="PEDRO PABLO PEÑA CASTIBLANCO"/>
    <d v="2025-04-15T00:00:00"/>
    <s v="7990990000"/>
    <s v="Transitoria Presupuesto CDP CRP"/>
  </r>
  <r>
    <s v="2025"/>
    <n v="2"/>
    <d v="2025-01-01T00:00:00"/>
    <d v="2025-05-27T00:00:00"/>
    <s v="0118-01"/>
    <x v="18"/>
    <s v="Fortalecimiento en la gestión pública in - Servicio de gestión documental"/>
    <x v="1057"/>
    <d v="2025-02-17T00:00:00"/>
    <s v="PRESTAR LOS SERVICIOS TÉCNICOS Y OPERATIVOS A LA SECRETARÍA DISTRITALDEL HÁBITAT EN EL MARCO DEL PROCESO DE GESTIÓN DOCUMENTAL PARA ELDESARROLLO, APLICACIÓN DE LOS INSTRUMENTOS ARCHIVÍSTICOS Y CUSTODIA DELACERVO DOCUMENTAL EN CUMPLIMIENTO DE LA NORMATIVIDAD ESTABLECIDA POR ELARCHIVO GENERAL DE LA NACIÓN Y EL ARCHIVO DE BOGOTÁ."/>
    <s v="1-100-F001"/>
    <s v="VA-RECURSOS DISTRITO"/>
    <s v="O232020200884520"/>
    <s v="Servicios de archivos"/>
    <s v="PM/0118/0118/45990170250"/>
    <s v="Estrategias de gestión institucional y de la cultu"/>
    <n v="1224928161"/>
    <n v="0"/>
    <n v="0"/>
    <n v="0"/>
    <s v="0000714176"/>
    <s v="1"/>
    <s v="10022"/>
    <d v="2025-02-14T00:00:00"/>
    <s v="1004902605"/>
    <s v="PAOLA ANDREA CALDERON VARGAS"/>
    <s v="1002629376"/>
    <s v="CESAR AUGUSTO CACERES GONZALEZ"/>
    <d v="2025-02-17T00:00:00"/>
    <s v="7990990000"/>
    <s v="Transitoria Presupuesto CDP CRP"/>
  </r>
  <r>
    <s v="2025"/>
    <n v="4"/>
    <d v="2025-01-01T00:00:00"/>
    <d v="2025-05-27T00:00:00"/>
    <s v="0118-01"/>
    <x v="22"/>
    <s v="Sueldo básico"/>
    <x v="1058"/>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714242543"/>
    <n v="0"/>
    <n v="0"/>
    <n v="0"/>
    <s v="0000732890"/>
    <s v="1"/>
    <s v="48"/>
    <d v="2025-04-15T00:00:00"/>
    <s v="1000162608"/>
    <s v="JOSE ALEXANDER MORENO PAEZ"/>
    <s v="1000259909"/>
    <s v="PEDRO PABLO PEÑA CASTIBLANCO"/>
    <d v="2025-04-15T00:00:00"/>
    <s v="7990990000"/>
    <s v="Transitoria Presupuesto CDP CRP"/>
  </r>
  <r>
    <s v="2025"/>
    <n v="4"/>
    <d v="2025-01-01T00:00:00"/>
    <d v="2025-05-27T00:00:00"/>
    <s v="0118-01"/>
    <x v="63"/>
    <s v="Horas extras, dominicales, festivos y recargos"/>
    <x v="1058"/>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789890"/>
    <n v="0"/>
    <n v="0"/>
    <n v="0"/>
    <s v="0000732890"/>
    <s v="2"/>
    <s v="48"/>
    <d v="2025-04-15T00:00:00"/>
    <s v="1000162608"/>
    <s v="JOSE ALEXANDER MORENO PAEZ"/>
    <s v="1000259909"/>
    <s v="PEDRO PABLO PEÑA CASTIBLANCO"/>
    <d v="2025-04-15T00:00:00"/>
    <s v="7990990000"/>
    <s v="Transitoria Presupuesto CDP CRP"/>
  </r>
  <r>
    <s v="2025"/>
    <n v="4"/>
    <d v="2025-01-01T00:00:00"/>
    <d v="2025-05-27T00:00:00"/>
    <s v="0118-01"/>
    <x v="62"/>
    <s v="Gastos de representación"/>
    <x v="1058"/>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90172707"/>
    <n v="0"/>
    <n v="0"/>
    <n v="0"/>
    <s v="0000732890"/>
    <s v="3"/>
    <s v="48"/>
    <d v="2025-04-15T00:00:00"/>
    <s v="1000162608"/>
    <s v="JOSE ALEXANDER MORENO PAEZ"/>
    <s v="1000259909"/>
    <s v="PEDRO PABLO PEÑA CASTIBLANCO"/>
    <d v="2025-04-15T00:00:00"/>
    <s v="7990990000"/>
    <s v="Transitoria Presupuesto CDP CRP"/>
  </r>
  <r>
    <s v="2025"/>
    <n v="4"/>
    <d v="2025-01-01T00:00:00"/>
    <d v="2025-05-27T00:00:00"/>
    <s v="0118-01"/>
    <x v="64"/>
    <s v="Subsidio de alimentación"/>
    <x v="1058"/>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647206"/>
    <n v="0"/>
    <n v="0"/>
    <n v="0"/>
    <s v="0000732890"/>
    <s v="4"/>
    <s v="48"/>
    <d v="2025-04-15T00:00:00"/>
    <s v="1000162608"/>
    <s v="JOSE ALEXANDER MORENO PAEZ"/>
    <s v="1000259909"/>
    <s v="PEDRO PABLO PEÑA CASTIBLANCO"/>
    <d v="2025-04-15T00:00:00"/>
    <s v="7990990000"/>
    <s v="Transitoria Presupuesto CDP CRP"/>
  </r>
  <r>
    <s v="2025"/>
    <n v="4"/>
    <d v="2025-01-01T00:00:00"/>
    <d v="2025-05-27T00:00:00"/>
    <s v="0118-01"/>
    <x v="50"/>
    <s v="Auxilio de transporte"/>
    <x v="1058"/>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400000"/>
    <n v="0"/>
    <n v="0"/>
    <n v="0"/>
    <s v="0000732890"/>
    <s v="5"/>
    <s v="48"/>
    <d v="2025-04-15T00:00:00"/>
    <s v="1000162608"/>
    <s v="JOSE ALEXANDER MORENO PAEZ"/>
    <s v="1000259909"/>
    <s v="PEDRO PABLO PEÑA CASTIBLANCO"/>
    <d v="2025-04-15T00:00:00"/>
    <s v="7990990000"/>
    <s v="Transitoria Presupuesto CDP CRP"/>
  </r>
  <r>
    <s v="2025"/>
    <n v="4"/>
    <d v="2025-01-01T00:00:00"/>
    <d v="2025-05-27T00:00:00"/>
    <s v="0118-01"/>
    <x v="30"/>
    <s v="Bonificación por servicios prestados"/>
    <x v="1058"/>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5507126"/>
    <n v="0"/>
    <n v="0"/>
    <n v="0"/>
    <s v="0000732890"/>
    <s v="6"/>
    <s v="48"/>
    <d v="2025-04-15T00:00:00"/>
    <s v="1000162608"/>
    <s v="JOSE ALEXANDER MORENO PAEZ"/>
    <s v="1000259909"/>
    <s v="PEDRO PABLO PEÑA CASTIBLANCO"/>
    <d v="2025-04-15T00:00:00"/>
    <s v="7990990000"/>
    <s v="Transitoria Presupuesto CDP CRP"/>
  </r>
  <r>
    <s v="2025"/>
    <n v="4"/>
    <d v="2025-01-01T00:00:00"/>
    <d v="2025-05-27T00:00:00"/>
    <s v="0118-01"/>
    <x v="52"/>
    <s v="Prima de vacaciones"/>
    <x v="1058"/>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39934751"/>
    <n v="0"/>
    <n v="0"/>
    <n v="0"/>
    <s v="0000732890"/>
    <s v="7"/>
    <s v="48"/>
    <d v="2025-04-15T00:00:00"/>
    <s v="1000162608"/>
    <s v="JOSE ALEXANDER MORENO PAEZ"/>
    <s v="1000259909"/>
    <s v="PEDRO PABLO PEÑA CASTIBLANCO"/>
    <d v="2025-04-15T00:00:00"/>
    <s v="7990990000"/>
    <s v="Transitoria Presupuesto CDP CRP"/>
  </r>
  <r>
    <s v="2025"/>
    <n v="4"/>
    <d v="2025-01-01T00:00:00"/>
    <d v="2025-05-27T00:00:00"/>
    <s v="0118-01"/>
    <x v="59"/>
    <s v="Prima técnica salarial"/>
    <x v="1058"/>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61186815"/>
    <n v="0"/>
    <n v="0"/>
    <n v="0"/>
    <s v="0000732890"/>
    <s v="8"/>
    <s v="48"/>
    <d v="2025-04-15T00:00:00"/>
    <s v="1000162608"/>
    <s v="JOSE ALEXANDER MORENO PAEZ"/>
    <s v="1000259909"/>
    <s v="PEDRO PABLO PEÑA CASTIBLANCO"/>
    <d v="2025-04-15T00:00:00"/>
    <s v="7990990000"/>
    <s v="Transitoria Presupuesto CDP CRP"/>
  </r>
  <r>
    <s v="2025"/>
    <n v="4"/>
    <d v="2025-01-01T00:00:00"/>
    <d v="2025-05-27T00:00:00"/>
    <s v="0118-01"/>
    <x v="65"/>
    <s v="Beneficios a los empleados a corto plazo"/>
    <x v="1058"/>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1807503"/>
    <n v="0"/>
    <n v="0"/>
    <n v="0"/>
    <s v="0000732890"/>
    <s v="9"/>
    <s v="48"/>
    <d v="2025-04-15T00:00:00"/>
    <s v="1000162608"/>
    <s v="JOSE ALEXANDER MORENO PAEZ"/>
    <s v="1000259909"/>
    <s v="PEDRO PABLO PEÑA CASTIBLANCO"/>
    <d v="2025-04-15T00:00:00"/>
    <s v="7990990000"/>
    <s v="Transitoria Presupuesto CDP CRP"/>
  </r>
  <r>
    <s v="2025"/>
    <n v="4"/>
    <d v="2025-01-01T00:00:00"/>
    <d v="2025-05-27T00:00:00"/>
    <s v="0118-01"/>
    <x v="53"/>
    <s v="Bonificación especial de recreación"/>
    <x v="1058"/>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3177261"/>
    <n v="0"/>
    <n v="0"/>
    <n v="0"/>
    <s v="0000732890"/>
    <s v="10"/>
    <s v="48"/>
    <d v="2025-04-15T00:00:00"/>
    <s v="1000162608"/>
    <s v="JOSE ALEXANDER MORENO PAEZ"/>
    <s v="1000259909"/>
    <s v="PEDRO PABLO PEÑA CASTIBLANCO"/>
    <d v="2025-04-15T00:00:00"/>
    <s v="7990990000"/>
    <s v="Transitoria Presupuesto CDP CRP"/>
  </r>
  <r>
    <s v="2025"/>
    <n v="4"/>
    <d v="2025-01-01T00:00:00"/>
    <d v="2025-05-27T00:00:00"/>
    <s v="0118-01"/>
    <x v="67"/>
    <s v="Prima secretarial"/>
    <x v="1058"/>
    <d v="2025-04-15T00:00:00"/>
    <s v="PAGO NÓMINA MES DE ABRIL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9996"/>
    <n v="0"/>
    <n v="0"/>
    <n v="0"/>
    <s v="0000732890"/>
    <s v="11"/>
    <s v="48"/>
    <d v="2025-04-15T00:00:00"/>
    <s v="1000162608"/>
    <s v="JOSE ALEXANDER MORENO PAEZ"/>
    <s v="1000259909"/>
    <s v="PEDRO PABLO PEÑA CASTIBLANCO"/>
    <d v="2025-04-15T00:00:00"/>
    <s v="7990990000"/>
    <s v="Transitoria Presupuesto CDP CRP"/>
  </r>
  <r>
    <s v="2025"/>
    <n v="4"/>
    <d v="2025-01-01T00:00:00"/>
    <d v="2025-05-27T00:00:00"/>
    <s v="0118-01"/>
    <x v="35"/>
    <s v="Subsidio Distrital de Vivienda para el a - Servicio de apoyo financiero para mejoramiento de vivienda"/>
    <x v="1059"/>
    <d v="2025-04-16T00:00:00"/>
    <s v="ADICIÓN Y PRORROGA AL CONTRATO N. 784 DE 2021 CUYO OBJETO ES: CONSTITUIRUN PATRIMONIO AUTÓNOMO POR MEDIO DEL CUAL SE REALICE LA ADMINISTRACIÓNDE LOS RECURSOS APORTADOS POR LA SECRETARÍA DISTRITAL DEL HÁBITAT Y LACAJA DE LA VIVIENDA POPULAR, PARA EL DESARROLLO DEL PROGRAMA DE VIVIENDADE INTERÉS SOCIAL, ESQUEMA DE SOLUCIÓN HABITACIONAL “PLAN TERRAZAS”CORRESPONDIENTE AL MEJORAMIENTO PROGRESIVO DE LA VIVIENDA DE INTERÉSSOCIAL"/>
    <s v="1-100-F039"/>
    <s v="VA-Crédito"/>
    <s v="O232020200991123"/>
    <s v="Servicios de la administración pública relacionados con la vivienda e infraestructura de servicios públicos"/>
    <s v="PM/0118/0103/40010320222"/>
    <s v="Subsidios para el Mejoramiento y habitabilidad urb"/>
    <n v="21757287"/>
    <n v="0"/>
    <n v="0"/>
    <n v="21757287"/>
    <s v="0000732938"/>
    <s v="1"/>
    <s v="11213"/>
    <d v="2025-04-16T00:00:00"/>
    <s v="1002518010"/>
    <s v="LUZ DARY PULIDO CRUZ"/>
    <s v="1000259909"/>
    <s v="PEDRO PABLO PEÑA CASTIBLANCO"/>
    <d v="2025-04-16T00:00:00"/>
    <s v="7990990000"/>
    <s v="Transitoria Presupuesto CDP CRP"/>
  </r>
  <r>
    <s v="2025"/>
    <n v="1"/>
    <d v="2025-01-01T00:00:00"/>
    <d v="2025-05-27T00:00:00"/>
    <s v="0118-01"/>
    <x v="17"/>
    <s v="Subsidio Distrital de Vivienda para el a - Servicio de apoyo financiero para adquisición de vivienda"/>
    <x v="1060"/>
    <d v="2025-01-22T00:00:00"/>
    <s v="PRESTAR SERVICIOS PROFESIONALES PARA REALIZAR ACTIVIDADES DEARCHIVISTICA Y GESTION DOCUMENTAL REQUERIDO EN LA SUBSECRETARIA DEGESTION FNANCIERA"/>
    <s v="1-100-F039"/>
    <s v="VA-Crédito"/>
    <s v="O232020200991123"/>
    <s v="Servicios de la administración pública relacionados con la vivienda e infraestructura de servicios públicos"/>
    <s v="PM/0118/0104/40010310222"/>
    <s v="Subsidio para adquisición de vivienda nueva urbana"/>
    <n v="29333333"/>
    <n v="29333333"/>
    <n v="0"/>
    <n v="0"/>
    <s v="0000691153"/>
    <s v="1"/>
    <s v="10169"/>
    <d v="2025-01-22T00:00:00"/>
    <s v="1011007878"/>
    <s v="DANIEL EDUARDO CONTRERAS CASTRO"/>
    <s v="1002629376"/>
    <s v="CESAR AUGUSTO CACERES GONZALEZ"/>
    <d v="2025-01-22T00:00:00"/>
    <s v="7990990000"/>
    <s v="Transitoria Presupuesto CDP CRP"/>
  </r>
  <r>
    <s v="2025"/>
    <n v="4"/>
    <d v="2025-01-01T00:00:00"/>
    <d v="2025-05-27T00:00:00"/>
    <s v="0118-01"/>
    <x v="35"/>
    <s v="Subsidio Distrital de Vivienda para el a - Servicio de apoyo financiero para mejoramiento de vivienda"/>
    <x v="1061"/>
    <d v="2025-04-21T00:00:00"/>
    <s v="PRESTAR SERVICIOS PROFESIONALES EN EL ACOMPAÑAMIENTO TECNICO DELDESARROLLO DEL PROGRAMA DE MEJORAMIENTO DE VIVIENDA DE LA SECRETARÍADISTRITAL DEL HÁBITAT."/>
    <s v="1-100-F039"/>
    <s v="VA-Crédito"/>
    <s v="O232020200991123"/>
    <s v="Servicios de la administración pública relacionados con la vivienda e infraestructura de servicios públicos"/>
    <s v="PM/0118/0103/40010320222"/>
    <s v="Subsidios para el Mejoramiento y habitabilidad urb"/>
    <n v="60286320"/>
    <n v="0"/>
    <n v="0"/>
    <n v="3767895"/>
    <s v="0000733201"/>
    <s v="1"/>
    <s v="10833"/>
    <d v="2025-04-21T00:00:00"/>
    <s v="1002518010"/>
    <s v="LUZ DARY PULIDO CRUZ"/>
    <s v="1002629376"/>
    <s v="CESAR AUGUSTO CACERES GONZALEZ"/>
    <d v="2025-04-21T00:00:00"/>
    <s v="7990990000"/>
    <s v="Transitoria Presupuesto CDP CRP"/>
  </r>
  <r>
    <s v="2025"/>
    <n v="4"/>
    <d v="2025-01-01T00:00:00"/>
    <d v="2025-05-27T00:00:00"/>
    <s v="0118-01"/>
    <x v="35"/>
    <s v="Subsidio Distrital de Vivienda para el a - Servicio de apoyo financiero para mejoramiento de vivienda"/>
    <x v="1062"/>
    <d v="2025-04-21T00:00:00"/>
    <s v="PRESTAR SERVICIOS PROFESIONALES DESDE EL COMPONENTE TECNICO EN LOSPROCESOS DE SELECCIÓN DE SOLUCIONES HABITACIONALES Y EJECUCION DELPROGRAMA DE MEJORAMIENTO DE VIVIENDA DE LA SECRETARÍA DISTRITAL DELHÁBITAT"/>
    <s v="1-100-F039"/>
    <s v="VA-Crédito"/>
    <s v="O232020200991123"/>
    <s v="Servicios de la administración pública relacionados con la vivienda e infraestructura de servicios públicos"/>
    <s v="PM/0118/0103/40010320222"/>
    <s v="Subsidios para el Mejoramiento y habitabilidad urb"/>
    <n v="51202080"/>
    <n v="0"/>
    <n v="0"/>
    <n v="51202080"/>
    <s v="0000733202"/>
    <s v="1"/>
    <s v="10857"/>
    <d v="2025-04-21T00:00:00"/>
    <s v="1002518010"/>
    <s v="LUZ DARY PULIDO CRUZ"/>
    <s v="1002629376"/>
    <s v="CESAR AUGUSTO CACERES GONZALEZ"/>
    <d v="2025-04-21T00:00:00"/>
    <s v="7990990000"/>
    <s v="Transitoria Presupuesto CDP CRP"/>
  </r>
  <r>
    <s v="2025"/>
    <n v="4"/>
    <d v="2025-01-01T00:00:00"/>
    <d v="2025-05-27T00:00:00"/>
    <s v="0118-01"/>
    <x v="80"/>
    <s v="Blusas de fibras artificiales y sintéticas en tejido de punto, para mujer"/>
    <x v="1063"/>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810662"/>
    <n v="0"/>
    <n v="0"/>
    <n v="312662"/>
    <s v="0000733208"/>
    <s v="1"/>
    <s v="50"/>
    <d v="2025-04-21T00:00:00"/>
    <s v="1000162608"/>
    <s v="JOSE ALEXANDER MORENO PAEZ"/>
    <s v="1002629376"/>
    <s v="CESAR AUGUSTO CACERES GONZALEZ"/>
    <d v="2025-04-21T00:00:00"/>
    <s v="7990990000"/>
    <s v="Transitoria Presupuesto CDP CRP"/>
  </r>
  <r>
    <s v="2025"/>
    <n v="4"/>
    <d v="2025-01-01T00:00:00"/>
    <d v="2025-05-27T00:00:00"/>
    <s v="0118-01"/>
    <x v="81"/>
    <s v="Pantalones de tejidos de algodón, para hombre"/>
    <x v="1063"/>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2012949"/>
    <n v="0"/>
    <n v="0"/>
    <n v="767949"/>
    <s v="0000733208"/>
    <s v="2"/>
    <s v="50"/>
    <d v="2025-04-21T00:00:00"/>
    <s v="1000162608"/>
    <s v="JOSE ALEXANDER MORENO PAEZ"/>
    <s v="1002629376"/>
    <s v="CESAR AUGUSTO CACERES GONZALEZ"/>
    <d v="2025-04-21T00:00:00"/>
    <s v="7990990000"/>
    <s v="Transitoria Presupuesto CDP CRP"/>
  </r>
  <r>
    <s v="2025"/>
    <n v="4"/>
    <d v="2025-01-01T00:00:00"/>
    <d v="2025-05-27T00:00:00"/>
    <s v="0118-01"/>
    <x v="82"/>
    <s v="Chompas y prendas similares para hombre"/>
    <x v="1063"/>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3432559"/>
    <n v="0"/>
    <n v="0"/>
    <n v="1197559"/>
    <s v="0000733208"/>
    <s v="3"/>
    <s v="50"/>
    <d v="2025-04-21T00:00:00"/>
    <s v="1000162608"/>
    <s v="JOSE ALEXANDER MORENO PAEZ"/>
    <s v="1002629376"/>
    <s v="CESAR AUGUSTO CACERES GONZALEZ"/>
    <d v="2025-04-21T00:00:00"/>
    <s v="7990990000"/>
    <s v="Transitoria Presupuesto CDP CRP"/>
  </r>
  <r>
    <s v="2025"/>
    <n v="4"/>
    <d v="2025-01-01T00:00:00"/>
    <d v="2025-05-27T00:00:00"/>
    <s v="0118-01"/>
    <x v="83"/>
    <s v="Camisas de tejidos planos de algodón para hombre"/>
    <x v="1063"/>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835051"/>
    <n v="0"/>
    <n v="0"/>
    <n v="905051"/>
    <s v="0000733208"/>
    <s v="4"/>
    <s v="50"/>
    <d v="2025-04-21T00:00:00"/>
    <s v="1000162608"/>
    <s v="JOSE ALEXANDER MORENO PAEZ"/>
    <s v="1002629376"/>
    <s v="CESAR AUGUSTO CACERES GONZALEZ"/>
    <d v="2025-04-21T00:00:00"/>
    <s v="7990990000"/>
    <s v="Transitoria Presupuesto CDP CRP"/>
  </r>
  <r>
    <s v="2025"/>
    <n v="4"/>
    <d v="2025-01-01T00:00:00"/>
    <d v="2025-05-27T00:00:00"/>
    <s v="0118-01"/>
    <x v="84"/>
    <s v="Pantalones o slaks de paño, para mujer"/>
    <x v="1063"/>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913000"/>
    <n v="0"/>
    <n v="0"/>
    <n v="331000"/>
    <s v="0000733208"/>
    <s v="5"/>
    <s v="50"/>
    <d v="2025-04-21T00:00:00"/>
    <s v="1000162608"/>
    <s v="JOSE ALEXANDER MORENO PAEZ"/>
    <s v="1002629376"/>
    <s v="CESAR AUGUSTO CACERES GONZALEZ"/>
    <d v="2025-04-21T00:00:00"/>
    <s v="7990990000"/>
    <s v="Transitoria Presupuesto CDP CRP"/>
  </r>
  <r>
    <s v="2025"/>
    <n v="4"/>
    <d v="2025-01-01T00:00:00"/>
    <d v="2025-05-27T00:00:00"/>
    <s v="0118-01"/>
    <x v="85"/>
    <s v="Chaquetas o sacos, excepto de cuero y plástico para mujer"/>
    <x v="1063"/>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475301"/>
    <n v="0"/>
    <n v="0"/>
    <n v="335301"/>
    <s v="0000733208"/>
    <s v="6"/>
    <s v="50"/>
    <d v="2025-04-21T00:00:00"/>
    <s v="1000162608"/>
    <s v="JOSE ALEXANDER MORENO PAEZ"/>
    <s v="1002629376"/>
    <s v="CESAR AUGUSTO CACERES GONZALEZ"/>
    <d v="2025-04-21T00:00:00"/>
    <s v="7990990000"/>
    <s v="Transitoria Presupuesto CDP CRP"/>
  </r>
  <r>
    <s v="2025"/>
    <n v="4"/>
    <d v="2025-01-01T00:00:00"/>
    <d v="2025-05-27T00:00:00"/>
    <s v="0118-01"/>
    <x v="86"/>
    <s v="Calzado de cuero para hombre"/>
    <x v="1063"/>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3106779"/>
    <n v="0"/>
    <n v="0"/>
    <n v="1321779"/>
    <s v="0000733208"/>
    <s v="7"/>
    <s v="50"/>
    <d v="2025-04-21T00:00:00"/>
    <s v="1000162608"/>
    <s v="JOSE ALEXANDER MORENO PAEZ"/>
    <s v="1002629376"/>
    <s v="CESAR AUGUSTO CACERES GONZALEZ"/>
    <d v="2025-04-21T00:00:00"/>
    <s v="7990990000"/>
    <s v="Transitoria Presupuesto CDP CRP"/>
  </r>
  <r>
    <s v="2025"/>
    <n v="4"/>
    <d v="2025-01-01T00:00:00"/>
    <d v="2025-05-27T00:00:00"/>
    <s v="0118-01"/>
    <x v="87"/>
    <s v="Calzado de cuero para mujer"/>
    <x v="1063"/>
    <d v="2025-04-21T00:00:00"/>
    <s v="CONTRATAR EL SUMINISTRO DE ELEMENTOS DE DOTACIÓN VESTUARIO Y CALZADOPARA LOS FUNCIONARIOS DE PLANTA DE LA SECRETARÍA DISTRITAL DE HÁBITAT ENLA VIGENCIA 2025."/>
    <s v="1-100-F001"/>
    <s v="VA-RECURSOS DISTRITO"/>
    <s v="000000000000000000118"/>
    <s v="0118 - Programa Funcionamiento - SECRETARÍA DISTRITAL DE HABITAT"/>
    <s v="PM/0118/0001/FUNC"/>
    <s v="FUNCIONAMIENTO SECRETARÍA DISTRITAL DE HABITAT"/>
    <n v="1228698"/>
    <n v="0"/>
    <n v="0"/>
    <n v="550698"/>
    <s v="0000733208"/>
    <s v="8"/>
    <s v="50"/>
    <d v="2025-04-21T00:00:00"/>
    <s v="1000162608"/>
    <s v="JOSE ALEXANDER MORENO PAEZ"/>
    <s v="1002629376"/>
    <s v="CESAR AUGUSTO CACERES GONZALEZ"/>
    <d v="2025-04-21T00:00:00"/>
    <s v="7990990000"/>
    <s v="Transitoria Presupuesto CDP CRP"/>
  </r>
  <r>
    <s v="2025"/>
    <n v="4"/>
    <d v="2025-01-01T00:00:00"/>
    <d v="2025-05-27T00:00:00"/>
    <s v="0118-01"/>
    <x v="8"/>
    <s v="Estudios y diseños de proyectos para el  - Espacio publico adecuado"/>
    <x v="1064"/>
    <d v="2025-04-21T00:00:00"/>
    <s v="PRESTAR SERVICIOS PROFESIONALES PARA LA ESTRUCTURACIÓN DE LOS PROYECTOSY ACOMPAÑAMIENTO EN LA ETAPA PRECONTRACTUAL, ASÍ COMO PRESTAR APOYO A LASUPERVISIÓN A LOS CONTRATOS ASIGNADOS POR LA SDHT, EN LOS POLÍGONOS DEINTERVENCIÓN INTEGRAL DE ESPACIO PÚBLICO Y REVITALIZACIÓN."/>
    <s v="1-100-F039"/>
    <s v="VA-Crédito"/>
    <s v="O232020200883330"/>
    <s v="Servicios de administración en proyectos de construcción"/>
    <s v="PM/0118/0110/40020200320"/>
    <s v="Espacio público intervenido"/>
    <n v="52855904"/>
    <n v="0"/>
    <n v="0"/>
    <n v="52855904"/>
    <s v="0000733222"/>
    <s v="1"/>
    <s v="10421"/>
    <d v="2025-04-16T00:00:00"/>
    <s v="1000117545"/>
    <s v="CAMILO EDUARDO TORRES MUÑOZ"/>
    <s v="1002629376"/>
    <s v="CESAR AUGUSTO CACERES GONZALEZ"/>
    <d v="2025-04-21T00:00:00"/>
    <s v="7990990000"/>
    <s v="Transitoria Presupuesto CDP CRP"/>
  </r>
  <r>
    <s v="2025"/>
    <n v="3"/>
    <d v="2025-01-01T00:00:00"/>
    <d v="2025-05-27T00:00:00"/>
    <s v="0118-01"/>
    <x v="36"/>
    <s v="Desarrollo de estrategias que promuevan  - Servicios de asistencia técnica en planificación urbana y ordenamiento territorial"/>
    <x v="1065"/>
    <d v="2025-03-04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010209"/>
    <s v="Informes con resultados de encuesta de satisfacció"/>
    <n v="66578365"/>
    <n v="0"/>
    <n v="0"/>
    <n v="0"/>
    <s v="0000721872"/>
    <s v="1"/>
    <s v="11079"/>
    <d v="2025-03-04T00:00:00"/>
    <s v="1000347374"/>
    <s v="JOSE LUIS ALDANA ROMERO"/>
    <s v="1002629376"/>
    <s v="CESAR AUGUSTO CACERES GONZALEZ"/>
    <d v="2025-03-04T00:00:00"/>
    <s v="7990990000"/>
    <s v="Transitoria Presupuesto CDP CRP"/>
  </r>
  <r>
    <s v="2025"/>
    <n v="4"/>
    <d v="2025-01-01T00:00:00"/>
    <d v="2025-05-27T00:00:00"/>
    <s v="0118-01"/>
    <x v="48"/>
    <s v="Fortalecimiento en la gestión pública in - Documento para la planeación estratégica en TI"/>
    <x v="1066"/>
    <d v="2025-04-07T00:00:00"/>
    <s v="PRESTAR LOS SERVICIOS PROFESIONALES PARA EL SEGUIMIENTO Y ACTUALIZACIÓNDE LAS POLITICAS Y MODELO DE SEGURIDAD Y PRIVACIDAD DE LA INFORMACIÓN DELA SECRETARÍA DISTRITAL DEL HÁBITAT"/>
    <s v="1-100-F001"/>
    <s v="VA-RECURSOS DISTRITO"/>
    <s v="O232020200991191"/>
    <s v="Servicios administrativos relacionados con los trabajadores estatales"/>
    <s v="PM/0118/0118/45990050250"/>
    <s v="Estrategias de gestión institucional y de la cultu"/>
    <n v="21630000"/>
    <n v="0"/>
    <n v="0"/>
    <n v="0"/>
    <s v="0000731338"/>
    <s v="1"/>
    <s v="10981"/>
    <d v="2025-04-07T00:00:00"/>
    <s v="1000300664"/>
    <s v="ANA MILENA YELA ESCOBAR"/>
    <s v="1002629376"/>
    <s v="CESAR AUGUSTO CACERES GONZALEZ"/>
    <d v="2025-04-07T00:00:00"/>
    <s v="7990990000"/>
    <s v="Transitoria Presupuesto CDP CRP"/>
  </r>
  <r>
    <s v="2025"/>
    <n v="1"/>
    <d v="2025-01-01T00:00:00"/>
    <d v="2025-05-27T00:00:00"/>
    <s v="0118-01"/>
    <x v="17"/>
    <s v="Subsidio Distrital de Vivienda para el a - Servicio de apoyo financiero para adquisición de vivienda"/>
    <x v="1067"/>
    <d v="2025-01-23T00:00:00"/>
    <s v="PRESTAR SERVICIOS PROFESIONALES PARA REALIZAR LA GESTIÓN JURÍDICA DE LOSPROGRAMAS DE ACCESO A LA VIVIENDA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34666667"/>
    <n v="0"/>
    <n v="0"/>
    <n v="0"/>
    <s v="0000693568"/>
    <s v="1"/>
    <s v="10320"/>
    <d v="2025-01-23T00:00:00"/>
    <s v="1011007878"/>
    <s v="DANIEL EDUARDO CONTRERAS CASTRO"/>
    <s v="1002629376"/>
    <s v="CESAR AUGUSTO CACERES GONZALEZ"/>
    <d v="2025-01-23T00:00:00"/>
    <s v="7990990000"/>
    <s v="Transitoria Presupuesto CDP CRP"/>
  </r>
  <r>
    <s v="2025"/>
    <n v="4"/>
    <d v="2025-01-01T00:00:00"/>
    <d v="2025-05-27T00:00:00"/>
    <s v="0118-01"/>
    <x v="48"/>
    <s v="Fortalecimiento en la gestión pública in - Documento para la planeación estratégica en TI"/>
    <x v="1068"/>
    <d v="2025-04-03T00:00:00"/>
    <s v="PRESTAR LOS SERVICIOS PROFESIONALES EN   EL DESARROLLO Y MANTENIMIENTODE TABLEROS DE CONTROL Y REPORTES EN LOS VISUALIZADORES DE DATOS YSISTEMAS DE LOS SISTEMAS DE LA ENTIDAD, ASÍ COMO PARA APOYAR EN LAESTRUCTURACIÓN Y SEGUIMIENTO DE LAS CONTRATACIONES QUE SEAN REQUERIDASPARA LOS SISTEMAS DE INFORMACIÓN DE LA SECRETARÍA DISTRITAL DEL HÁBITAT."/>
    <s v="1-100-F001"/>
    <s v="VA-RECURSOS DISTRITO"/>
    <s v="O232020200991191"/>
    <s v="Servicios administrativos relacionados con los trabajadores estatales"/>
    <s v="PM/0118/0118/45990050250"/>
    <s v="Estrategias de gestión institucional y de la cultu"/>
    <n v="25601040"/>
    <n v="0"/>
    <n v="0"/>
    <n v="0"/>
    <s v="0000730734"/>
    <s v="1"/>
    <s v="10692"/>
    <d v="2025-04-03T00:00:00"/>
    <s v="1000300664"/>
    <s v="ANA MILENA YELA ESCOBAR"/>
    <s v="1002629376"/>
    <s v="CESAR AUGUSTO CACERES GONZALEZ"/>
    <d v="2025-04-03T00:00:00"/>
    <s v="7990990000"/>
    <s v="Transitoria Presupuesto CDP CRP"/>
  </r>
  <r>
    <s v="2025"/>
    <n v="4"/>
    <d v="2025-01-01T00:00:00"/>
    <d v="2025-05-27T00:00:00"/>
    <s v="0118-01"/>
    <x v="8"/>
    <s v="Estudios y diseños de proyectos para el  - Espacio publico adecuado"/>
    <x v="1069"/>
    <d v="2025-04-21T00:00:00"/>
    <s v="PAGO DE PASIVOS DEL CONTRATO No. 1130-2023"/>
    <s v="1-601-I037"/>
    <s v="PAS-Crédito"/>
    <s v="O2320202005040254211"/>
    <s v="Servicios generales de construcción de carreteras (excepto carreteras elevadas), calles"/>
    <s v="PM/0118/0110/40020200320"/>
    <s v="Espacio público intervenido"/>
    <n v="70438076"/>
    <n v="70438076"/>
    <n v="0"/>
    <n v="0"/>
    <s v="0000733203"/>
    <s v="1"/>
    <s v="11211"/>
    <d v="2025-04-21T00:00:00"/>
    <s v="1000117545"/>
    <s v="CAMILO EDUARDO TORRES MUÑOZ"/>
    <s v="1002629376"/>
    <s v="CESAR AUGUSTO CACERES GONZALEZ"/>
    <d v="2025-04-21T00:00:00"/>
    <s v="7990990000"/>
    <s v="Transitoria Presupuesto CDP CRP"/>
  </r>
  <r>
    <s v="2025"/>
    <n v="1"/>
    <d v="2025-01-01T00:00:00"/>
    <d v="2025-05-27T00:00:00"/>
    <s v="0118-01"/>
    <x v="8"/>
    <s v="Estudios y diseños de proyectos para el  - Espacio publico adecuado"/>
    <x v="1070"/>
    <d v="2025-01-20T00:00:00"/>
    <s v="PRESTAR SERVICIOS PROFESIONALES DESDE EL COMPONENTE ARQUITECTONICO Y/OURBANO PARA LA FORMULACIÓN Y SEGUIMIENTO DE LOS PLANES DE INTERVENCIÓNPARA EL MEJORAMIENTO INTEGRAL DEL HÁBITAT EN LOS TERRITORIOS PRIORIZADOSPOR LA SECRETARÍA DISTRITAL DEL HÁBITAT."/>
    <s v="1-100-F039"/>
    <s v="VA-Crédito"/>
    <s v="O232020200883221"/>
    <s v="Servicios de planeación urbana"/>
    <s v="PM/0118/0110/40020200320"/>
    <s v="Espacio público intervenido"/>
    <n v="60286320"/>
    <n v="60286320"/>
    <n v="0"/>
    <n v="0"/>
    <s v="0000688202"/>
    <s v="1"/>
    <s v="10740"/>
    <d v="2025-01-20T00:00:00"/>
    <s v="1000106873"/>
    <s v="LINA MARIA GONZALEZ BOTERO"/>
    <s v="1002629376"/>
    <s v="CESAR AUGUSTO CACERES GONZALEZ"/>
    <d v="2025-01-20T00:00:00"/>
    <s v="7990990000"/>
    <s v="Transitoria Presupuesto CDP CRP"/>
  </r>
  <r>
    <s v="2025"/>
    <n v="4"/>
    <d v="2025-01-01T00:00:00"/>
    <d v="2025-05-27T00:00:00"/>
    <s v="0118-01"/>
    <x v="6"/>
    <s v="Adecuación de entornos urbanos y/o rura - Espacio publico adecuado"/>
    <x v="1071"/>
    <d v="2025-04-22T00:00:00"/>
    <s v="REALIZAR LA FACTIBILIDAD, LOS ESTUDIOS Y DISEÑOS DEFINITIVOS Y LAEJECUCIÓN DE LAS OBRAS DE ESPACIO PÚBLICO, EN EL MARCO DE LA ESTRATEGIAREVITALIZA TU BARRIO, EN LOS POLÍGONOS PRIORIZADOS POR LA SECRETARÍADISTRITAL DE HÁBITAT."/>
    <s v="1-100-F039"/>
    <s v="VA-Crédito"/>
    <s v="O2320202005040254211"/>
    <s v="Servicios generales de construcción de carreteras (excepto carreteras elevadas), calles"/>
    <s v="PM/0118/0110/40020200214"/>
    <s v="Espacio público intervenido"/>
    <n v="11942195502"/>
    <n v="0"/>
    <n v="0"/>
    <n v="11942195502"/>
    <s v="0000733522"/>
    <s v="1"/>
    <s v="11151"/>
    <d v="2025-04-22T00:00:00"/>
    <s v="1002995155"/>
    <s v="JAIME OLAYA AMADO"/>
    <s v="1002629376"/>
    <s v="CESAR AUGUSTO CACERES GONZALEZ"/>
    <d v="2025-04-22T00:00:00"/>
    <s v="7990990000"/>
    <s v="Transitoria Presupuesto CDP CRP"/>
  </r>
  <r>
    <s v="2025"/>
    <n v="4"/>
    <d v="2025-01-01T00:00:00"/>
    <d v="2025-05-27T00:00:00"/>
    <s v="0118-01"/>
    <x v="6"/>
    <s v="Adecuación de entornos urbanos y/o rura - Espacio publico adecuado"/>
    <x v="1072"/>
    <d v="2025-04-22T00:00:00"/>
    <s v="REALIZAR LA INTERVENTORÍA INTEGRAL A LA FACTIBILIDAD, ESTUDIOS Y DISEÑOSDEFINITIVOS Y LA EJECUCIÓN DE LAS OBRAS DE ESPACIO PÚBLICO, EN EL MARCODE LA ESTRATEGIA REVITALIZA TU BARRIO, EN LOS POLÍGONOS PRIORIZADOS PORLA SECRETARÍA DISTRITAL DE HÁBITAT."/>
    <s v="1-100-F039"/>
    <s v="VA-Crédito"/>
    <s v="O2320202005040254211"/>
    <s v="Servicios generales de construcción de carreteras (excepto carreteras elevadas), calles"/>
    <s v="PM/0118/0110/40020200214"/>
    <s v="Espacio público intervenido"/>
    <n v="991673752"/>
    <n v="0"/>
    <n v="0"/>
    <n v="991673752"/>
    <s v="0000733523"/>
    <s v="1"/>
    <s v="11189"/>
    <d v="2025-04-22T00:00:00"/>
    <s v="1002995155"/>
    <s v="JAIME OLAYA AMADO"/>
    <s v="1002629376"/>
    <s v="CESAR AUGUSTO CACERES GONZALEZ"/>
    <d v="2025-04-22T00:00:00"/>
    <s v="7990990000"/>
    <s v="Transitoria Presupuesto CDP CRP"/>
  </r>
  <r>
    <s v="2025"/>
    <n v="4"/>
    <d v="2025-01-01T00:00:00"/>
    <d v="2025-05-27T00:00:00"/>
    <s v="0118-01"/>
    <x v="6"/>
    <s v="Adecuación de entornos urbanos y/o rura - Espacio publico adecuado"/>
    <x v="1073"/>
    <d v="2025-04-22T00:00:00"/>
    <s v="REALIZAR LA INTERVENTORÍA INTEGRAL A LA FACTIBILIDAD, ESTUDIOS Y DISEÑOSDEFINITIVOS Y LA EJECUCIÓN DE LAS OBRAS DE ESPACIO PÚBLICO, EN EL MARCODE LA ESTRATEGIA REVITALIZA TU BARRIO, EN EL POLÍGONO RURAL PRIORIZADOPOR LA SECRETARÍA DISTRITAL DE HÁBITAT."/>
    <s v="1-100-F039"/>
    <s v="VA-Crédito"/>
    <s v="O2320202005040254211"/>
    <s v="Servicios generales de construcción de carreteras (excepto carreteras elevadas), calles"/>
    <s v="PM/0118/0110/40020200214"/>
    <s v="Espacio público intervenido"/>
    <n v="78763717"/>
    <n v="0"/>
    <n v="0"/>
    <n v="78763717"/>
    <s v="0000733524"/>
    <s v="1"/>
    <s v="11195"/>
    <d v="2025-04-22T00:00:00"/>
    <s v="1002995155"/>
    <s v="JAIME OLAYA AMADO"/>
    <s v="1002629376"/>
    <s v="CESAR AUGUSTO CACERES GONZALEZ"/>
    <d v="2025-04-22T00:00:00"/>
    <s v="7990990000"/>
    <s v="Transitoria Presupuesto CDP CRP"/>
  </r>
  <r>
    <s v="2025"/>
    <n v="4"/>
    <d v="2025-01-01T00:00:00"/>
    <d v="2025-05-27T00:00:00"/>
    <s v="0118-01"/>
    <x v="13"/>
    <s v="Adecuación de entornos urbanos y/o rura - Estudios de pre inversión e inversión"/>
    <x v="1074"/>
    <d v="2025-04-22T00:00:00"/>
    <s v="REALIZAR LA FACTIBILIDAD, LOS ESTUDIOS Y DISEÑOS DEFINITIVOS Y LAEJECUCIÓN DE LAS OBRAS DE ESPACIO PÚBLICO, EN EL MARCO DE LA ESTRATEGIAREVITALIZA TU BARRIO, EN EL POLÍGONO RURAL PRIORIZADO POR LA SECRETARÍADISTRITAL DE HÁBITAT"/>
    <s v="1-100-F039"/>
    <s v="VA-Crédito"/>
    <s v="O2320202005040254211"/>
    <s v="Servicios generales de construcción de carreteras (excepto carreteras elevadas), calles"/>
    <s v="PM/0118/0110/40020340214"/>
    <s v="Espacio público intervenido"/>
    <n v="196229039"/>
    <n v="0"/>
    <n v="0"/>
    <n v="196229039"/>
    <s v="0000733525"/>
    <s v="1"/>
    <s v="11196"/>
    <d v="2025-04-22T00:00:00"/>
    <s v="1002995155"/>
    <s v="JAIME OLAYA AMADO"/>
    <s v="1002629376"/>
    <s v="CESAR AUGUSTO CACERES GONZALEZ"/>
    <d v="2025-04-22T00:00:00"/>
    <s v="7990990000"/>
    <s v="Transitoria Presupuesto CDP CRP"/>
  </r>
  <r>
    <s v="2025"/>
    <n v="4"/>
    <d v="2025-01-01T00:00:00"/>
    <d v="2025-05-27T00:00:00"/>
    <s v="0118-01"/>
    <x v="13"/>
    <s v="Adecuación de entornos urbanos y/o rura - Estudios de pre inversión e inversión"/>
    <x v="1075"/>
    <d v="2025-04-22T00:00:00"/>
    <s v="REALIZAR LA INTERVENTORÍA INTEGRAL A LA FACTIBILIDAD, ESTUDIOS Y DISEÑOSDEFINITIVOS Y LA EJECUCIÓN DE LAS OBRAS DE ESPACIO PÚBLICO, EN EL MARCODE LA ESTRATEGIA REVITALIZA TU BARRIO, EN LOS POLÍGONOS PRIORIZADOS PORLA SECRETARÍA DISTRITAL DE HÁBITAT."/>
    <s v="1-100-F039"/>
    <s v="VA-Crédito"/>
    <s v="O2320202005040254211"/>
    <s v="Servicios generales de construcción de carreteras (excepto carreteras elevadas), calles"/>
    <s v="PM/0118/0110/40020340214"/>
    <s v="Espacio público intervenido"/>
    <n v="1083773272"/>
    <n v="0"/>
    <n v="0"/>
    <n v="1083773272"/>
    <s v="0000733526"/>
    <s v="1"/>
    <s v="11152"/>
    <d v="2025-04-22T00:00:00"/>
    <s v="1002995155"/>
    <s v="JAIME OLAYA AMADO"/>
    <s v="1002629376"/>
    <s v="CESAR AUGUSTO CACERES GONZALEZ"/>
    <d v="2025-04-22T00:00:00"/>
    <s v="7990990000"/>
    <s v="Transitoria Presupuesto CDP CRP"/>
  </r>
  <r>
    <s v="2025"/>
    <n v="4"/>
    <d v="2025-01-01T00:00:00"/>
    <d v="2025-05-27T00:00:00"/>
    <s v="0118-01"/>
    <x v="13"/>
    <s v="Adecuación de entornos urbanos y/o rura - Estudios de pre inversión e inversión"/>
    <x v="1076"/>
    <d v="2025-04-22T00:00:00"/>
    <s v="REALIZAR LA FACTIBILIDAD, LOS ESTUDIOS Y DISEÑOS DEFINITIVOS Y LAEJECUCIÓN DE LAS OBRAS DE ESPACIO PÚBLICO, EN EL MARCO DE LA ESTRATEGIAREVITALIZA TU BARRIO, EN LOS POLÍGONOS PRIORIZADOS POR LA SECRETARÍADISTRITAL DE HÁBITAT."/>
    <s v="1-100-F039"/>
    <s v="VA-Crédito"/>
    <s v="O2320202005040254211"/>
    <s v="Servicios generales de construcción de carreteras (excepto carreteras elevadas), calles"/>
    <s v="PM/0118/0110/40020340214"/>
    <s v="Espacio público intervenido"/>
    <n v="2519063183"/>
    <n v="0"/>
    <n v="0"/>
    <n v="2519063183"/>
    <s v="0000733527"/>
    <s v="1"/>
    <s v="11190"/>
    <d v="2025-04-22T00:00:00"/>
    <s v="1002995155"/>
    <s v="JAIME OLAYA AMADO"/>
    <s v="1002629376"/>
    <s v="CESAR AUGUSTO CACERES GONZALEZ"/>
    <d v="2025-04-22T00:00:00"/>
    <s v="7990990000"/>
    <s v="Transitoria Presupuesto CDP CRP"/>
  </r>
  <r>
    <s v="2025"/>
    <n v="4"/>
    <d v="2025-01-01T00:00:00"/>
    <d v="2025-05-27T00:00:00"/>
    <s v="0118-01"/>
    <x v="6"/>
    <s v="Adecuación de entornos urbanos y/o rura - Espacio publico adecuado"/>
    <x v="1077"/>
    <d v="2025-04-22T00:00:00"/>
    <s v="REALIZAR LA FACTIBILIDAD, LOS ESTUDIOS Y DISEÑOS DEFINITIVOS Y LAEJECUCIÓN DE LAS OBRAS DE ESPACIO PÚBLICO, EN EL MARCO DE LA ESTRATEGIAREVITALIZA TU BARRIO, EN EL POLÍGONO RURAL PRIORIZADO POR LA SECRETARÍADISTRITAL DE HÁBITAT."/>
    <s v="1-100-F039"/>
    <s v="VA-Crédito"/>
    <s v="O2320202005040254211"/>
    <s v="Servicios generales de construcción de carreteras (excepto carreteras elevadas), calles"/>
    <s v="PM/0118/0110/40020200214"/>
    <s v="Espacio público intervenido"/>
    <n v="682751522"/>
    <n v="0"/>
    <n v="0"/>
    <n v="682751522"/>
    <s v="0000733536"/>
    <s v="1"/>
    <s v="11194"/>
    <d v="2025-04-22T00:00:00"/>
    <s v="1002995155"/>
    <s v="JAIME OLAYA AMADO"/>
    <s v="1002629376"/>
    <s v="CESAR AUGUSTO CACERES GONZALEZ"/>
    <d v="2025-04-22T00:00:00"/>
    <s v="7990990000"/>
    <s v="Transitoria Presupuesto CDP CRP"/>
  </r>
  <r>
    <s v="2025"/>
    <n v="4"/>
    <d v="2025-01-01T00:00:00"/>
    <d v="2025-05-27T00:00:00"/>
    <s v="0118-01"/>
    <x v="13"/>
    <s v="Adecuación de entornos urbanos y/o rura - Estudios de pre inversión e inversión"/>
    <x v="1078"/>
    <d v="2025-04-22T00:00:00"/>
    <s v="REALIZAR LA INTERVENTORÍA INTEGRAL A LA FACTIBILIDAD, ESTUDIOS Y DISEÑOSDEFINITIVOS Y LA EJECUCIÓN DE LAS OBRAS DE ESPACIO PÚBLICO, EN EL MARCODE LA ESTRATEGIA REVITALIZA TU BARRIO, EN EL POLÍGONO RURAL PRIORIZADOPOR LA SECRETARÍA DISTRITAL DE HÁBITAT."/>
    <s v="1-100-F039"/>
    <s v="VA-Crédito"/>
    <s v="O2320202005040254211"/>
    <s v="Servicios generales de construcción de carreteras (excepto carreteras elevadas), calles"/>
    <s v="PM/0118/0110/40020340214"/>
    <s v="Espacio público intervenido"/>
    <n v="97257980"/>
    <n v="0"/>
    <n v="0"/>
    <n v="97257980"/>
    <s v="0000733548"/>
    <s v="1"/>
    <s v="11197"/>
    <d v="2025-04-22T00:00:00"/>
    <s v="1002995155"/>
    <s v="JAIME OLAYA AMADO"/>
    <s v="1002629376"/>
    <s v="CESAR AUGUSTO CACERES GONZALEZ"/>
    <d v="2025-04-22T00:00:00"/>
    <s v="7990990000"/>
    <s v="Transitoria Presupuesto CDP CRP"/>
  </r>
  <r>
    <s v="2025"/>
    <n v="4"/>
    <d v="2025-01-01T00:00:00"/>
    <d v="2025-05-27T00:00:00"/>
    <s v="0118-01"/>
    <x v="35"/>
    <s v="Subsidio Distrital de Vivienda para el a - Servicio de apoyo financiero para mejoramiento de vivienda"/>
    <x v="1079"/>
    <d v="2025-04-03T00:00:00"/>
    <s v="PRESTAR SERVICIOS PROFESIONALES TÉCNICOS PARA LOS PROCESOS QUE SEADELANTEN EN EL MARCO DEL PROGRAMA DE MEJORAMIENTO DE VIVIENDA DE LASECRETARIA DISTRITAL DEL HÁBITAT."/>
    <s v="1-100-F039"/>
    <s v="VA-Crédito"/>
    <s v="O232020200991123"/>
    <s v="Servicios de la administración pública relacionados con la vivienda e infraestructura de servicios públicos"/>
    <s v="PM/0118/0103/40010320222"/>
    <s v="Subsidios para el Mejoramiento y habitabilidad urb"/>
    <n v="64054215"/>
    <n v="0"/>
    <n v="0"/>
    <n v="0"/>
    <s v="0000730697"/>
    <s v="1"/>
    <s v="10842"/>
    <d v="2025-04-03T00:00:00"/>
    <s v="1002518010"/>
    <s v="LUZ DARY PULIDO CRUZ"/>
    <s v="1002629376"/>
    <s v="CESAR AUGUSTO CACERES GONZALEZ"/>
    <d v="2025-04-03T00:00:00"/>
    <s v="7990990000"/>
    <s v="Transitoria Presupuesto CDP CRP"/>
  </r>
  <r>
    <s v="2025"/>
    <n v="4"/>
    <d v="2025-01-01T00:00:00"/>
    <d v="2025-05-27T00:00:00"/>
    <s v="0118-01"/>
    <x v="47"/>
    <s v="Fortalecimiento en la gestión pública in - Documentos de lineamientos técnicos"/>
    <x v="1080"/>
    <d v="2025-04-23T00:00:00"/>
    <s v="PRESTAR SERVICIOS PROFESIONALES PARA DESARROLLAR LAS ACTIVIDADESJURIDICAS DERIVADAS DE LAS ETAPAS PRECONTRACTUAL, CONTRACTUAL YPOSTCONTRACTUAL DENTRO DEL PROCESO DE GESTIÓN DE SERVICIO A LACIUDADANÍA."/>
    <s v="1-100-F001"/>
    <s v="VA-RECURSOS DISTRITO"/>
    <s v="O232020200991191"/>
    <s v="Servicios administrativos relacionados con los trabajadores estatales"/>
    <s v="PM/0118/0119/45990180250"/>
    <s v="Informes con resultados de encuesta de satisfacció"/>
    <n v="39485475"/>
    <n v="0"/>
    <n v="0"/>
    <n v="39485475"/>
    <s v="0000733660"/>
    <s v="1"/>
    <s v="10951"/>
    <d v="2025-04-23T00:00:00"/>
    <s v="1000162608"/>
    <s v="JOSE ALEXANDER MORENO PAEZ"/>
    <s v="1002629376"/>
    <s v="CESAR AUGUSTO CACERES GONZALEZ"/>
    <d v="2025-04-23T00:00:00"/>
    <s v="7990990000"/>
    <s v="Transitoria Presupuesto CDP CRP"/>
  </r>
  <r>
    <s v="2025"/>
    <n v="4"/>
    <d v="2025-01-01T00:00:00"/>
    <d v="2025-05-27T00:00:00"/>
    <s v="0118-01"/>
    <x v="10"/>
    <s v="Fortalecimiento en la gestión pública in - Servicio de asistencia técnica"/>
    <x v="1081"/>
    <d v="2025-04-23T00:00:00"/>
    <s v="PRESTAR POR SUS PROPIOS MEDIOS CON PLENA AUTONOMÍA LOS SERVICIOSPROFESIONALES ESPECIALIZADOS PARA LA ARTICULACIÓN DE EVENTOS DE IMPACTOINTERINSTITUCIONAL; EN EL FORTALECIMIENTO DE LAS ALIANZAS Y ELRELACIONAMIENTO DE LA ENTIDAD EN EL MARCO DE LA PLANEACIÓN ESTRATÉGICA,ASÍ COMO EN LAS ACTIVIDADES PROTOCOLARIAS DE LA SECRETARIA DISTRITAL DEHÁBITAT"/>
    <s v="1-100-F001"/>
    <s v="VA-RECURSOS DISTRITO"/>
    <s v="O232020200991191"/>
    <s v="Servicios administrativos relacionados con los trabajadores estatales"/>
    <s v="PM/0118/0118/45990310250"/>
    <s v="Estrategias de gestión institucional y de la cultu"/>
    <n v="108333333"/>
    <n v="108333333"/>
    <n v="0"/>
    <n v="0"/>
    <s v="0000733661"/>
    <s v="1"/>
    <s v="11210"/>
    <d v="2025-04-23T00:00:00"/>
    <s v="1000162608"/>
    <s v="JOSE ALEXANDER MORENO PAEZ"/>
    <s v="1002629376"/>
    <s v="CESAR AUGUSTO CACERES GONZALEZ"/>
    <d v="2025-04-23T00:00:00"/>
    <s v="7990990000"/>
    <s v="Transitoria Presupuesto CDP CRP"/>
  </r>
  <r>
    <s v="2025"/>
    <n v="4"/>
    <d v="2025-01-01T00:00:00"/>
    <d v="2025-05-27T00:00:00"/>
    <s v="0118-01"/>
    <x v="74"/>
    <s v="Servicio de mantenimiento y reparación de vehículos automóviles"/>
    <x v="1082"/>
    <d v="2025-04-23T00:00:00"/>
    <s v="PRORROGA 1 Y ADICIÓN 1 A LA ORDEN DE COMPRA 134257-2024 CUYO OBJETO ESPRESTAR EL SERVICIO DE MANTENIMIENTO PREVENTIVO Y CORRECTIVO CONSUMINISTRO DE REPUESTO Y MANOS DE OBRA PARA EL PARQUE AUTOMOTOR DE LASECRETARÍA DISTRITAL DEL HÁBITAT. 134257-2024"/>
    <s v="1-100-F001"/>
    <s v="VA-RECURSOS DISTRITO"/>
    <s v="000000000000000000118"/>
    <s v="0118 - Programa Funcionamiento - SECRETARÍA DISTRITAL DE HABITAT"/>
    <s v="PM/0118/0001/FUNC"/>
    <s v="FUNCIONAMIENTO SECRETARÍA DISTRITAL DE HABITAT"/>
    <n v="2500000"/>
    <n v="0"/>
    <n v="0"/>
    <n v="2500000"/>
    <s v="0000733756"/>
    <s v="1"/>
    <s v="51"/>
    <d v="2025-04-23T00:00:00"/>
    <s v="1000162608"/>
    <s v="JOSE ALEXANDER MORENO PAEZ"/>
    <s v="1002629376"/>
    <s v="CESAR AUGUSTO CACERES GONZALEZ"/>
    <d v="2025-04-23T00:00:00"/>
    <s v="7990990000"/>
    <s v="Transitoria Presupuesto CDP CRP"/>
  </r>
  <r>
    <s v="2025"/>
    <n v="4"/>
    <d v="2025-01-01T00:00:00"/>
    <d v="2025-05-27T00:00:00"/>
    <s v="0118-01"/>
    <x v="8"/>
    <s v="Estudios y diseños de proyectos para el  - Espacio publico adecuado"/>
    <x v="1083"/>
    <d v="2025-04-23T00:00:00"/>
    <s v="PRESTAR SERVICIOS PROFESIONALES DESDE EL COMPONENTE TÉCNICO EN LASACTIVIDADES ARQUITECTÓNICAS DE LOS PLANES DE INTERVENCIÓN PARA ELMEJORAMIENTO INTEGRAL DEL HÁBITAT EN LOS TERRITORIOS PRIORIZADOS POR LASECRETARÍA DISTRITAL DEL HÁBITAT."/>
    <s v="1-100-F039"/>
    <s v="VA-Crédito"/>
    <s v="O232020200883221"/>
    <s v="Servicios de planeación urbana"/>
    <s v="PM/0118/0110/40020200320"/>
    <s v="Espacio público intervenido"/>
    <n v="60286320"/>
    <n v="0"/>
    <n v="0"/>
    <n v="3767895"/>
    <s v="0000733757"/>
    <s v="1"/>
    <s v="10740"/>
    <d v="2025-04-23T00:00:00"/>
    <s v="1002518010"/>
    <s v="LUZ DARY PULIDO CRUZ"/>
    <s v="1002629376"/>
    <s v="CESAR AUGUSTO CACERES GONZALEZ"/>
    <d v="2025-04-23T00:00:00"/>
    <s v="7990990000"/>
    <s v="Transitoria Presupuesto CDP CRP"/>
  </r>
  <r>
    <s v="2025"/>
    <n v="4"/>
    <d v="2025-01-01T00:00:00"/>
    <d v="2025-05-27T00:00:00"/>
    <s v="0118-01"/>
    <x v="27"/>
    <s v="Servicios de alquiler o arrendamiento con o sin opción de compra, relativos a bienes inmuebles no residenciales (diferentes a vivienda), propios o arrendados"/>
    <x v="1084"/>
    <d v="2025-04-23T00:00:00"/>
    <s v="PRORROGA 5 Y ADICIÓN 5 AL CONTRATO 576-2021 CUYO OBJETO ES ARRENDAR ELINMUEBLE UBICADO EN LA CALLE 52 NO. 13 – 64 DESTINADO PARA ELFUNCIONAMIENTO DE LAS OFICINAS DE LA SECRETARÍA DISTRITAL DEL HÁBITAT ."/>
    <s v="1-100-F001"/>
    <s v="VA-RECURSOS DISTRITO"/>
    <s v="000000000000000000118"/>
    <s v="0118 - Programa Funcionamiento - SECRETARÍA DISTRITAL DE HABITAT"/>
    <s v="PM/0118/0001/FUNC"/>
    <s v="FUNCIONAMIENTO SECRETARÍA DISTRITAL DE HABITAT"/>
    <n v="419112188"/>
    <n v="0"/>
    <n v="0"/>
    <n v="419112188"/>
    <s v="0000733758"/>
    <s v="1"/>
    <s v="52"/>
    <d v="2025-04-23T00:00:00"/>
    <s v="1000162608"/>
    <s v="JOSE ALEXANDER MORENO PAEZ"/>
    <s v="1002629376"/>
    <s v="CESAR AUGUSTO CACERES GONZALEZ"/>
    <d v="2025-04-23T00:00:00"/>
    <s v="7990990000"/>
    <s v="Transitoria Presupuesto CDP CRP"/>
  </r>
  <r>
    <s v="2025"/>
    <n v="4"/>
    <d v="2025-01-01T00:00:00"/>
    <d v="2025-05-27T00:00:00"/>
    <s v="0118-01"/>
    <x v="8"/>
    <s v="Estudios y diseños de proyectos para el  - Espacio publico adecuado"/>
    <x v="1085"/>
    <d v="2025-04-23T00:00:00"/>
    <s v="PRESTAR SERVICIOS PROFESIONALES DESDE EL COMPONENTE JURÍDICO EN EL MARCODEL COMPONENTE DE MEJORAMIENTO INTEGRAL DEL HÁBITAT (PIMI-HÁBITAT) ENLOS TERRITORIOS PRIORIZADOS DE LA SECRETARÍA DISTRITAL DEL HÁBITAT."/>
    <s v="1-100-F039"/>
    <s v="VA-Crédito"/>
    <s v="O232020200883330"/>
    <s v="Servicios de administración en proyectos de construcción"/>
    <s v="PM/0118/0110/40020200320"/>
    <s v="Espacio público intervenido"/>
    <n v="60286320"/>
    <n v="0"/>
    <n v="0"/>
    <n v="60286320"/>
    <s v="0000733759"/>
    <s v="1"/>
    <s v="10738"/>
    <d v="2025-04-23T00:00:00"/>
    <s v="1002518010"/>
    <s v="LUZ DARY PULIDO CRUZ"/>
    <s v="1002629376"/>
    <s v="CESAR AUGUSTO CACERES GONZALEZ"/>
    <d v="2025-04-23T00:00:00"/>
    <s v="7990990000"/>
    <s v="Transitoria Presupuesto CDP CRP"/>
  </r>
  <r>
    <s v="2025"/>
    <n v="3"/>
    <d v="2025-01-01T00:00:00"/>
    <d v="2025-05-27T00:00:00"/>
    <s v="0118-01"/>
    <x v="30"/>
    <s v="Bonificación por servicios prestados"/>
    <x v="1086"/>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964851"/>
    <n v="0"/>
    <n v="0"/>
    <n v="0"/>
    <s v="0000728535"/>
    <s v="1"/>
    <s v="36"/>
    <d v="2025-03-25T00:00:00"/>
    <s v="1000300664"/>
    <s v="ANA MILENA YELA ESCOBAR"/>
    <s v="1002629376"/>
    <s v="CESAR AUGUSTO CACERES GONZALEZ"/>
    <d v="2025-03-25T00:00:00"/>
    <s v="7990990000"/>
    <s v="Transitoria Presupuesto CDP CRP"/>
  </r>
  <r>
    <s v="2025"/>
    <n v="3"/>
    <d v="2025-01-01T00:00:00"/>
    <d v="2025-05-27T00:00:00"/>
    <s v="0118-01"/>
    <x v="88"/>
    <s v="Prima de navidad"/>
    <x v="1086"/>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1843257"/>
    <n v="0"/>
    <n v="0"/>
    <n v="0"/>
    <s v="0000728535"/>
    <s v="2"/>
    <s v="36"/>
    <d v="2025-03-25T00:00:00"/>
    <s v="1000300664"/>
    <s v="ANA MILENA YELA ESCOBAR"/>
    <s v="1002629376"/>
    <s v="CESAR AUGUSTO CACERES GONZALEZ"/>
    <d v="2025-03-25T00:00:00"/>
    <s v="7990990000"/>
    <s v="Transitoria Presupuesto CDP CRP"/>
  </r>
  <r>
    <s v="2025"/>
    <n v="3"/>
    <d v="2025-01-01T00:00:00"/>
    <d v="2025-05-27T00:00:00"/>
    <s v="0118-01"/>
    <x v="52"/>
    <s v="Prima de vacaciones"/>
    <x v="1086"/>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9019999"/>
    <n v="0"/>
    <n v="0"/>
    <n v="0"/>
    <s v="0000728535"/>
    <s v="3"/>
    <s v="36"/>
    <d v="2025-03-25T00:00:00"/>
    <s v="1000300664"/>
    <s v="ANA MILENA YELA ESCOBAR"/>
    <s v="1002629376"/>
    <s v="CESAR AUGUSTO CACERES GONZALEZ"/>
    <d v="2025-03-25T00:00:00"/>
    <s v="7990990000"/>
    <s v="Transitoria Presupuesto CDP CRP"/>
  </r>
  <r>
    <s v="2025"/>
    <n v="3"/>
    <d v="2025-01-01T00:00:00"/>
    <d v="2025-05-27T00:00:00"/>
    <s v="0118-01"/>
    <x v="89"/>
    <s v="Prima semestral"/>
    <x v="1086"/>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4426641"/>
    <n v="0"/>
    <n v="0"/>
    <n v="0"/>
    <s v="0000728535"/>
    <s v="4"/>
    <s v="36"/>
    <d v="2025-03-25T00:00:00"/>
    <s v="1000300664"/>
    <s v="ANA MILENA YELA ESCOBAR"/>
    <s v="1002629376"/>
    <s v="CESAR AUGUSTO CACERES GONZALEZ"/>
    <d v="2025-03-25T00:00:00"/>
    <s v="7990990000"/>
    <s v="Transitoria Presupuesto CDP CRP"/>
  </r>
  <r>
    <s v="2025"/>
    <n v="3"/>
    <d v="2025-01-01T00:00:00"/>
    <d v="2025-05-27T00:00:00"/>
    <s v="0118-01"/>
    <x v="32"/>
    <s v="Aportes de cesantías a fondos públicos"/>
    <x v="1086"/>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1884077"/>
    <n v="0"/>
    <n v="0"/>
    <n v="0"/>
    <s v="0000728535"/>
    <s v="5"/>
    <s v="36"/>
    <d v="2025-03-25T00:00:00"/>
    <s v="1000300664"/>
    <s v="ANA MILENA YELA ESCOBAR"/>
    <s v="1002629376"/>
    <s v="CESAR AUGUSTO CACERES GONZALEZ"/>
    <d v="2025-03-25T00:00:00"/>
    <s v="7990990000"/>
    <s v="Transitoria Presupuesto CDP CRP"/>
  </r>
  <r>
    <s v="2025"/>
    <n v="3"/>
    <d v="2025-01-01T00:00:00"/>
    <d v="2025-05-27T00:00:00"/>
    <s v="0118-01"/>
    <x v="31"/>
    <s v="Indemnización por vacaciones"/>
    <x v="1086"/>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11393682"/>
    <n v="0"/>
    <n v="0"/>
    <n v="0"/>
    <s v="0000728535"/>
    <s v="6"/>
    <s v="36"/>
    <d v="2025-03-25T00:00:00"/>
    <s v="1000300664"/>
    <s v="ANA MILENA YELA ESCOBAR"/>
    <s v="1002629376"/>
    <s v="CESAR AUGUSTO CACERES GONZALEZ"/>
    <d v="2025-03-25T00:00:00"/>
    <s v="7990990000"/>
    <s v="Transitoria Presupuesto CDP CRP"/>
  </r>
  <r>
    <s v="2025"/>
    <n v="3"/>
    <d v="2025-01-01T00:00:00"/>
    <d v="2025-05-27T00:00:00"/>
    <s v="0118-01"/>
    <x v="53"/>
    <s v="Bonificación especial de recreación"/>
    <x v="1086"/>
    <d v="2025-03-25T00:00:00"/>
    <s v="AMPARA EL PAGO DE LA LIQUIDACIÓN DEFINITIVA DE JACKELYN YATE CABRERA EXFUNCIONARIA DE LA SECRETARÍA DISTRITAL DEL HÁBITAT"/>
    <s v="1-100-F001"/>
    <s v="VA-RECURSOS DISTRITO"/>
    <s v="000000000000000000118"/>
    <s v="0118 - Programa Funcionamiento - SECRETARÍA DISTRITAL DE HABITAT"/>
    <s v="PM/0118/0001/FUNC"/>
    <s v="FUNCIONAMIENTO SECRETARÍA DISTRITAL DE HABITAT"/>
    <n v="576196"/>
    <n v="0"/>
    <n v="0"/>
    <n v="0"/>
    <s v="0000728535"/>
    <s v="7"/>
    <s v="36"/>
    <d v="2025-03-25T00:00:00"/>
    <s v="1000300664"/>
    <s v="ANA MILENA YELA ESCOBAR"/>
    <s v="1002629376"/>
    <s v="CESAR AUGUSTO CACERES GONZALEZ"/>
    <d v="2025-03-25T00:00:00"/>
    <s v="7990990000"/>
    <s v="Transitoria Presupuesto CDP CRP"/>
  </r>
  <r>
    <s v="2025"/>
    <n v="3"/>
    <d v="2025-01-01T00:00:00"/>
    <d v="2025-05-27T00:00:00"/>
    <s v="0118-01"/>
    <x v="30"/>
    <s v="Bonificación por servicios prestados"/>
    <x v="1087"/>
    <d v="2025-03-25T00:00:00"/>
    <s v="AMPARA EL PAGO DE LA LIQUIDACIÓN DEFINITIVA DE EDGAR SIERRA MARTINEZ EXFUNCIONARIO DE LA SECRETARÍA DISTRITAL DEL HÁBITAT"/>
    <s v="1-100-F001"/>
    <s v="VA-RECURSOS DISTRITO"/>
    <s v="000000000000000000118"/>
    <s v="0118 - Programa Funcionamiento - SECRETARÍA DISTRITAL DE HABITAT"/>
    <s v="PM/0118/0001/FUNC"/>
    <s v="FUNCIONAMIENTO SECRETARÍA DISTRITAL DE HABITAT"/>
    <n v="1084973"/>
    <n v="0"/>
    <n v="0"/>
    <n v="0"/>
    <s v="0000728545"/>
    <s v="1"/>
    <s v="38"/>
    <d v="2025-03-25T00:00:00"/>
    <s v="1000300664"/>
    <s v="ANA MILENA YELA ESCOBAR"/>
    <s v="1002629376"/>
    <s v="CESAR AUGUSTO CACERES GONZALEZ"/>
    <d v="2025-03-25T00:00:00"/>
    <s v="7990990000"/>
    <s v="Transitoria Presupuesto CDP CRP"/>
  </r>
  <r>
    <s v="2025"/>
    <n v="3"/>
    <d v="2025-01-01T00:00:00"/>
    <d v="2025-05-27T00:00:00"/>
    <s v="0118-01"/>
    <x v="52"/>
    <s v="Prima de vacaciones"/>
    <x v="1087"/>
    <d v="2025-03-25T00:00:00"/>
    <s v="AMPARA EL PAGO DE LA LIQUIDACIÓN DEFINITIVA DE EDGAR SIERRA MARTINEZ EXFUNCIONARIO DE LA SECRETARÍA DISTRITAL DEL HÁBITAT"/>
    <s v="1-100-F001"/>
    <s v="VA-RECURSOS DISTRITO"/>
    <s v="000000000000000000118"/>
    <s v="0118 - Programa Funcionamiento - SECRETARÍA DISTRITAL DE HABITAT"/>
    <s v="PM/0118/0001/FUNC"/>
    <s v="FUNCIONAMIENTO SECRETARÍA DISTRITAL DE HABITAT"/>
    <n v="7084222"/>
    <n v="0"/>
    <n v="0"/>
    <n v="0"/>
    <s v="0000728545"/>
    <s v="2"/>
    <s v="38"/>
    <d v="2025-03-25T00:00:00"/>
    <s v="1000300664"/>
    <s v="ANA MILENA YELA ESCOBAR"/>
    <s v="1002629376"/>
    <s v="CESAR AUGUSTO CACERES GONZALEZ"/>
    <d v="2025-03-25T00:00:00"/>
    <s v="7990990000"/>
    <s v="Transitoria Presupuesto CDP CRP"/>
  </r>
  <r>
    <s v="2025"/>
    <n v="3"/>
    <d v="2025-01-01T00:00:00"/>
    <d v="2025-05-27T00:00:00"/>
    <s v="0118-01"/>
    <x v="31"/>
    <s v="Indemnización por vacaciones"/>
    <x v="1087"/>
    <d v="2025-03-25T00:00:00"/>
    <s v="AMPARA EL PAGO DE LA LIQUIDACIÓN DEFINITIVA DE EDGAR SIERRA MARTINEZ EXFUNCIONARIO DE LA SECRETARÍA DISTRITAL DEL HÁBITAT"/>
    <s v="1-100-F001"/>
    <s v="VA-RECURSOS DISTRITO"/>
    <s v="000000000000000000118"/>
    <s v="0118 - Programa Funcionamiento - SECRETARÍA DISTRITAL DE HABITAT"/>
    <s v="PM/0118/0001/FUNC"/>
    <s v="FUNCIONAMIENTO SECRETARÍA DISTRITAL DE HABITAT"/>
    <n v="9614301"/>
    <n v="0"/>
    <n v="0"/>
    <n v="0"/>
    <s v="0000728545"/>
    <s v="3"/>
    <s v="38"/>
    <d v="2025-03-25T00:00:00"/>
    <s v="1000300664"/>
    <s v="ANA MILENA YELA ESCOBAR"/>
    <s v="1002629376"/>
    <s v="CESAR AUGUSTO CACERES GONZALEZ"/>
    <d v="2025-03-25T00:00:00"/>
    <s v="7990990000"/>
    <s v="Transitoria Presupuesto CDP CRP"/>
  </r>
  <r>
    <s v="2025"/>
    <n v="3"/>
    <d v="2025-01-01T00:00:00"/>
    <d v="2025-05-27T00:00:00"/>
    <s v="0118-01"/>
    <x v="53"/>
    <s v="Bonificación especial de recreación"/>
    <x v="1087"/>
    <d v="2025-03-25T00:00:00"/>
    <s v="AMPARA EL PAGO DE LA LIQUIDACIÓN DEFINITIVA DE EDGAR SIERRA MARTINEZ EXFUNCIONARIO DE LA SECRETARÍA DISTRITAL DEL HÁBITAT"/>
    <s v="1-100-F001"/>
    <s v="VA-RECURSOS DISTRITO"/>
    <s v="000000000000000000118"/>
    <s v="0118 - Programa Funcionamiento - SECRETARÍA DISTRITAL DE HABITAT"/>
    <s v="PM/0118/0001/FUNC"/>
    <s v="FUNCIONAMIENTO SECRETARÍA DISTRITAL DE HABITAT"/>
    <n v="626990"/>
    <n v="0"/>
    <n v="0"/>
    <n v="0"/>
    <s v="0000728545"/>
    <s v="4"/>
    <s v="38"/>
    <d v="2025-03-25T00:00:00"/>
    <s v="1000300664"/>
    <s v="ANA MILENA YELA ESCOBAR"/>
    <s v="1002629376"/>
    <s v="CESAR AUGUSTO CACERES GONZALEZ"/>
    <d v="2025-03-25T00:00:00"/>
    <s v="7990990000"/>
    <s v="Transitoria Presupuesto CDP CRP"/>
  </r>
  <r>
    <s v="2025"/>
    <n v="4"/>
    <d v="2025-01-01T00:00:00"/>
    <d v="2025-05-27T00:00:00"/>
    <s v="0118-01"/>
    <x v="35"/>
    <s v="Subsidio Distrital de Vivienda para el a - Servicio de apoyo financiero para mejoramiento de vivienda"/>
    <x v="1088"/>
    <d v="2025-04-02T00:00:00"/>
    <s v="PRESTAR SERVICIOS PROFESIONALES DESDE EL COMPONENTE SOCIAL EN LOSPROCESOS DE SELECCIÓN DE SOLUCIONES HABITACIONALES  Y EJECUCION DELPROGRAMA DE MEJORAMIENTO DE VIVIENDA DE LA SECRETARIA DISTRITAL DELHABITAT"/>
    <s v="1-100-F039"/>
    <s v="VA-Crédito"/>
    <s v="O232020200991123"/>
    <s v="Servicios de la administración pública relacionados con la vivienda e infraestructura de servicios públicos"/>
    <s v="PM/0118/0103/40010320222"/>
    <s v="Subsidios para el Mejoramiento y habitabilidad urb"/>
    <n v="54402210"/>
    <n v="0"/>
    <n v="0"/>
    <n v="0"/>
    <s v="0000730448"/>
    <s v="1"/>
    <s v="10854"/>
    <d v="2025-04-02T00:00:00"/>
    <s v="1002518010"/>
    <s v="LUZ DARY PULIDO CRUZ"/>
    <s v="1002629376"/>
    <s v="CESAR AUGUSTO CACERES GONZALEZ"/>
    <d v="2025-04-02T00:00:00"/>
    <s v="7990990000"/>
    <s v="Transitoria Presupuesto CDP CRP"/>
  </r>
  <r>
    <s v="2025"/>
    <n v="4"/>
    <d v="2025-01-01T00:00:00"/>
    <d v="2025-05-27T00:00:00"/>
    <s v="0118-01"/>
    <x v="77"/>
    <s v="Aseo"/>
    <x v="1089"/>
    <d v="2025-04-23T00:00:00"/>
    <s v="AMPARAR EL PAGO DE LAS CUENTAS DE COBRO POR CONCEPTO DE BALANCE DESUBSIDIOS Y CONTRIBUCIONES DE SERVICIO PÚBLICO DE ASEO CON CARGO ALFONDO DE SOLIDARIDAD Y REDISTRIBUCIÓN DE INGRESOS - PERIODO ENERO DE2025."/>
    <s v="2-100-I012"/>
    <s v="VA-SGP agua potable y saneamiento básico"/>
    <s v="133020000000000000118"/>
    <s v="0118 - Transferencias de Inversión - SECRETARIA DISTRITAL DEL HABITAT"/>
    <s v="PM/0118/0100/TRANSF_INV"/>
    <s v="TRANSFERENCIAS INVERSIÓN SECRETARIA DISTRITAL DEL"/>
    <n v="3005448630"/>
    <n v="0"/>
    <n v="0"/>
    <n v="0"/>
    <s v="0000733723"/>
    <s v="1"/>
    <s v="FSRI-11"/>
    <d v="2025-04-23T00:00:00"/>
    <s v="1006022647"/>
    <s v="RODRIGO ERNESTO CARRASCAL ENRIQUEZ"/>
    <s v="1002629376"/>
    <s v="CESAR AUGUSTO CACERES GONZALEZ"/>
    <d v="2025-04-23T00:00:00"/>
    <s v="7990990000"/>
    <s v="Transitoria Presupuesto CDP CRP"/>
  </r>
  <r>
    <s v="2025"/>
    <n v="4"/>
    <d v="2025-01-01T00:00:00"/>
    <d v="2025-05-27T00:00:00"/>
    <s v="0118-01"/>
    <x v="77"/>
    <s v="Aseo"/>
    <x v="1090"/>
    <d v="2025-04-23T00:00:00"/>
    <s v="AMPARAR EL PAGO DE LAS CUENTAS DE COBRO POR CONCEPTO DE BALANCE DESUBSIDIOS Y CONTRIBUCIONES DE SERVICIO PÚBLICO DE ASEO CON CARGO ALFONDO DE SOLIDARIDAD Y REDISTRIBUCIÓN DE INGRESOS - PERIODO AJUSTEDICIEMBRE DE 2024."/>
    <s v="1-100-F001"/>
    <s v="VA-RECURSOS DISTRITO"/>
    <s v="133020000000000000118"/>
    <s v="0118 - Transferencias de Inversión - SECRETARIA DISTRITAL DEL HABITAT"/>
    <s v="PM/0118/0100/TRANSF_INV"/>
    <s v="TRANSFERENCIAS INVERSIÓN SECRETARIA DISTRITAL DEL"/>
    <n v="1559715906"/>
    <n v="0"/>
    <n v="0"/>
    <n v="0"/>
    <s v="0000733727"/>
    <s v="1"/>
    <s v="FSRI-12"/>
    <d v="2025-04-23T00:00:00"/>
    <s v="1006022647"/>
    <s v="RODRIGO ERNESTO CARRASCAL ENRIQUEZ"/>
    <s v="1002629376"/>
    <s v="CESAR AUGUSTO CACERES GONZALEZ"/>
    <d v="2025-04-23T00:00:00"/>
    <s v="7990990000"/>
    <s v="Transitoria Presupuesto CDP CRP"/>
  </r>
  <r>
    <s v="2025"/>
    <n v="4"/>
    <d v="2025-01-01T00:00:00"/>
    <d v="2025-05-27T00:00:00"/>
    <s v="0118-01"/>
    <x v="77"/>
    <s v="Aseo"/>
    <x v="1091"/>
    <d v="2025-04-23T00:00:00"/>
    <s v="AMPARAR EL PAGO DE LAS CUENTAS DE COBRO POR CONCEPTO DE BALANCE DESUBSIDIOS Y CONTRIBUCIONES DE SERVICIO PÚBLICO DE ASEO CON CARGO ALFONDO DE SOLIDARIDAD Y REDISTRIBUCIÓN DE INGRESOS - PERIODO ENERO DE2025."/>
    <s v="2-100-I012"/>
    <s v="VA-SGP agua potable y saneamiento básico"/>
    <s v="133020000000000000118"/>
    <s v="0118 - Transferencias de Inversión - SECRETARIA DISTRITAL DEL HABITAT"/>
    <s v="PM/0118/0100/TRANSF_INV"/>
    <s v="TRANSFERENCIAS INVERSIÓN SECRETARIA DISTRITAL DEL"/>
    <n v="1719866686"/>
    <n v="0"/>
    <n v="0"/>
    <n v="0"/>
    <s v="0000733734"/>
    <s v="1"/>
    <s v="FSRI-8"/>
    <d v="2025-04-23T00:00:00"/>
    <s v="1006022647"/>
    <s v="RODRIGO ERNESTO CARRASCAL ENRIQUEZ"/>
    <s v="1002629376"/>
    <s v="CESAR AUGUSTO CACERES GONZALEZ"/>
    <d v="2025-04-23T00:00:00"/>
    <s v="7990990000"/>
    <s v="Transitoria Presupuesto CDP CRP"/>
  </r>
  <r>
    <s v="2025"/>
    <n v="4"/>
    <d v="2025-01-01T00:00:00"/>
    <d v="2025-05-27T00:00:00"/>
    <s v="0118-01"/>
    <x v="77"/>
    <s v="Aseo"/>
    <x v="1092"/>
    <d v="2025-04-23T00:00:00"/>
    <s v="AMPARAR EL PAGO DE LAS CUENTAS DE COBRO POR CONCEPTO DE BALANCE DESUBSIDIOS Y CONTRIBUCIONES DE SERVICIO PÚBLICO DE ASEO CON CARGO ALFONDO DE SOLIDARIDAD Y REDISTRIBUCIÓN DE INGRESOS - PERIODO ENERO -FEBRERO DE 2025."/>
    <s v="1-100-F001"/>
    <s v="VA-RECURSOS DISTRITO"/>
    <s v="133020000000000000118"/>
    <s v="0118 - Transferencias de Inversión - SECRETARIA DISTRITAL DEL HABITAT"/>
    <s v="PM/0118/0100/TRANSF_INV"/>
    <s v="TRANSFERENCIAS INVERSIÓN SECRETARIA DISTRITAL DEL"/>
    <n v="11404317419"/>
    <n v="0"/>
    <n v="0"/>
    <n v="0"/>
    <s v="0000733729"/>
    <s v="1"/>
    <s v="FSRI-13"/>
    <d v="2025-04-23T00:00:00"/>
    <s v="1006022647"/>
    <s v="RODRIGO ERNESTO CARRASCAL ENRIQUEZ"/>
    <s v="1002629376"/>
    <s v="CESAR AUGUSTO CACERES GONZALEZ"/>
    <d v="2025-04-23T00:00:00"/>
    <s v="7990990000"/>
    <s v="Transitoria Presupuesto CDP CRP"/>
  </r>
  <r>
    <s v="2025"/>
    <n v="4"/>
    <d v="2025-01-01T00:00:00"/>
    <d v="2025-05-27T00:00:00"/>
    <s v="0118-01"/>
    <x v="77"/>
    <s v="Aseo"/>
    <x v="1093"/>
    <d v="2025-04-23T00:00:00"/>
    <s v="AMPARAR EL PAGO DE LAS CUENTAS DE COBRO POR CONCEPTO DE BALANCE DESUBSIDIOS Y CONTRIBUCIONES DE SERVICIO PÚBLICO DE ASEO CON CARGO ALFONDO DE SOLIDARIDAD Y REDISTRIBUCIÓN DE INGRESOS - PERIODO ENERO -FEBRERO DE 2025."/>
    <s v="2-100-I012"/>
    <s v="VA-SGP agua potable y saneamiento básico"/>
    <s v="133020000000000000118"/>
    <s v="0118 - Transferencias de Inversión - SECRETARIA DISTRITAL DEL HABITAT"/>
    <s v="PM/0118/0100/TRANSF_INV"/>
    <s v="TRANSFERENCIAS INVERSIÓN SECRETARIA DISTRITAL DEL"/>
    <n v="2324814646"/>
    <n v="0"/>
    <n v="0"/>
    <n v="0"/>
    <s v="0000733737"/>
    <s v="1"/>
    <s v="FSRI-9"/>
    <d v="2025-04-23T00:00:00"/>
    <s v="1006022647"/>
    <s v="RODRIGO ERNESTO CARRASCAL ENRIQUEZ"/>
    <s v="1002629376"/>
    <s v="CESAR AUGUSTO CACERES GONZALEZ"/>
    <d v="2025-04-23T00:00:00"/>
    <s v="7990990000"/>
    <s v="Transitoria Presupuesto CDP CRP"/>
  </r>
  <r>
    <s v="2025"/>
    <n v="4"/>
    <d v="2025-01-01T00:00:00"/>
    <d v="2025-05-27T00:00:00"/>
    <s v="0118-01"/>
    <x v="76"/>
    <s v="Acueducto"/>
    <x v="1094"/>
    <d v="2025-04-23T00:00:00"/>
    <s v="AMPARAR EL PAGO DE LAS CUENTAS DE COBRO POR CONCEPTO DE BALANCE DESUBSIDIOS Y CONTRIBUCIONES DE SERVICIO PÚBLICO DE ACUEDUCTO YALCANTARILLADO CON CARGO AL FONDO DE SOLIDARIDAD Y REDISTRIBUCIÓN DEINGRESOS - AJUSTE DICIEMBRE DE 2024."/>
    <s v="1-100-F001"/>
    <s v="VA-RECURSOS DISTRITO"/>
    <s v="133020000000000000118"/>
    <s v="0118 - Transferencias de Inversión - SECRETARIA DISTRITAL DEL HABITAT"/>
    <s v="PM/0118/0100/TRANSF_INV"/>
    <s v="TRANSFERENCIAS INVERSIÓN SECRETARIA DISTRITAL DEL"/>
    <n v="667502334"/>
    <n v="0"/>
    <n v="0"/>
    <n v="0"/>
    <s v="0000733732"/>
    <s v="1"/>
    <s v="FSRI-14"/>
    <d v="2025-04-23T00:00:00"/>
    <s v="1006022647"/>
    <s v="RODRIGO ERNESTO CARRASCAL ENRIQUEZ"/>
    <s v="1002629376"/>
    <s v="CESAR AUGUSTO CACERES GONZALEZ"/>
    <d v="2025-04-23T00:00:00"/>
    <s v="7990990000"/>
    <s v="Transitoria Presupuesto CDP CRP"/>
  </r>
  <r>
    <s v="2025"/>
    <n v="4"/>
    <d v="2025-01-01T00:00:00"/>
    <d v="2025-05-27T00:00:00"/>
    <s v="0118-01"/>
    <x v="78"/>
    <s v="Alcantarillado"/>
    <x v="1094"/>
    <d v="2025-04-23T00:00:00"/>
    <s v="AMPARAR EL PAGO DE LAS CUENTAS DE COBRO POR CONCEPTO DE BALANCE DESUBSIDIOS Y CONTRIBUCIONES DE SERVICIO PÚBLICO DE ACUEDUCTO YALCANTARILLADO CON CARGO AL FONDO DE SOLIDARIDAD Y REDISTRIBUCIÓN DEINGRESOS - AJUSTE DICIEMBRE DE 2024."/>
    <s v="1-100-F001"/>
    <s v="VA-RECURSOS DISTRITO"/>
    <s v="133020000000000000118"/>
    <s v="0118 - Transferencias de Inversión - SECRETARIA DISTRITAL DEL HABITAT"/>
    <s v="PM/0118/0100/TRANSF_INV"/>
    <s v="TRANSFERENCIAS INVERSIÓN SECRETARIA DISTRITAL DEL"/>
    <n v="562209192"/>
    <n v="0"/>
    <n v="0"/>
    <n v="0"/>
    <s v="0000733732"/>
    <s v="2"/>
    <s v="FSRI-14"/>
    <d v="2025-04-23T00:00:00"/>
    <s v="1006022647"/>
    <s v="RODRIGO ERNESTO CARRASCAL ENRIQUEZ"/>
    <s v="1002629376"/>
    <s v="CESAR AUGUSTO CACERES GONZALEZ"/>
    <d v="2025-04-23T00:00:00"/>
    <s v="7990990000"/>
    <s v="Transitoria Presupuesto CDP CRP"/>
  </r>
  <r>
    <s v="2025"/>
    <n v="4"/>
    <d v="2025-01-01T00:00:00"/>
    <d v="2025-05-27T00:00:00"/>
    <s v="0118-01"/>
    <x v="77"/>
    <s v="Aseo"/>
    <x v="1095"/>
    <d v="2025-04-23T00:00:00"/>
    <s v="AMPARAR EL PAGO DE LAS CUENTAS DE COBRO POR CONCEPTO DE BALANCE DESUBSIDIOS Y CONTRIBUCIONES DE SERVICIO PÚBLICO DE ASEO CON CARGO ALFONDO DE SOLIDARIDAD Y REDISTRIBUCIÓN DE INGRESOS - PERIODO FEBRERO DE2025."/>
    <s v="2-100-I012"/>
    <s v="VA-SGP agua potable y saneamiento básico"/>
    <s v="133020000000000000118"/>
    <s v="0118 - Transferencias de Inversión - SECRETARIA DISTRITAL DEL HABITAT"/>
    <s v="PM/0118/0100/TRANSF_INV"/>
    <s v="TRANSFERENCIAS INVERSIÓN SECRETARIA DISTRITAL DEL"/>
    <n v="983935208"/>
    <n v="0"/>
    <n v="0"/>
    <n v="0"/>
    <s v="0000733741"/>
    <s v="1"/>
    <s v="FSRI-10"/>
    <d v="2025-04-23T00:00:00"/>
    <s v="1006022647"/>
    <s v="RODRIGO ERNESTO CARRASCAL ENRIQUEZ"/>
    <s v="1002629376"/>
    <s v="CESAR AUGUSTO CACERES GONZALEZ"/>
    <d v="2025-04-23T00:00:00"/>
    <s v="7990990000"/>
    <s v="Transitoria Presupuesto CDP CRP"/>
  </r>
  <r>
    <s v="2025"/>
    <n v="4"/>
    <d v="2025-01-01T00:00:00"/>
    <d v="2025-05-27T00:00:00"/>
    <s v="0118-01"/>
    <x v="37"/>
    <s v="Implementación de acciones y estrategias - Documentos de lineamientos técnicos"/>
    <x v="1096"/>
    <d v="2025-04-24T00:00:00"/>
    <s v="PPRESTAR SERVICIOS PROFESIONALES PARA EL MANEJO DE BASES DE DATOSGEOGRÁFICAS, ANALISIS ESPACIALES Y ELABORACIÓN DE CARTOGRAFIA EN ELMARCO DE LA LEGALIZACIÓN Y FORMALIZACIÓN URBANÍSTICA."/>
    <s v="1-100-F001"/>
    <s v="VA-RECURSOS DISTRITO"/>
    <s v="O232020200991123"/>
    <s v="Servicios de la administración pública relacionados con la vivienda e infraestructura de servicios públicos"/>
    <s v="PM/0118/0108/45990180226"/>
    <s v="Servicios de asistencia técnica y jurídica para el"/>
    <n v="60286320"/>
    <n v="0"/>
    <n v="0"/>
    <n v="60286320"/>
    <s v="0000733816"/>
    <s v="1"/>
    <s v="10522"/>
    <d v="2025-04-24T00:00:00"/>
    <s v="1002518010"/>
    <s v="LUZ DARY PULIDO CRUZ"/>
    <s v="1002629376"/>
    <s v="CESAR AUGUSTO CACERES GONZALEZ"/>
    <d v="2025-04-24T00:00:00"/>
    <s v="7990990000"/>
    <s v="Transitoria Presupuesto CDP CRP"/>
  </r>
  <r>
    <s v="2025"/>
    <n v="4"/>
    <d v="2025-01-01T00:00:00"/>
    <d v="2025-05-27T00:00:00"/>
    <s v="0118-01"/>
    <x v="35"/>
    <s v="Subsidio Distrital de Vivienda para el a - Servicio de apoyo financiero para mejoramiento de vivienda"/>
    <x v="1097"/>
    <d v="2025-04-24T00:00:00"/>
    <s v="PRESTAR SERVICIOS PROFESIONALES EN LA GESTION PRESUPUESTAL DE LOSPROCESOS PRECONTRACTUALES, CONTRACTUALES Y POSCONTRACTUALES A LOSPROYECTOS ADELANTADOS EN EL DESARROLLO DEL PROGRAMA DE MEJORAMIENTO DEVIVIENDA DE LA SECRETARIA DISTRITAL DEL HABITAT."/>
    <s v="1-100-F039"/>
    <s v="VA-Crédito"/>
    <s v="O232020200991123"/>
    <s v="Servicios de la administración pública relacionados con la vivienda e infraestructura de servicios públicos"/>
    <s v="PM/0118/0103/40010320222"/>
    <s v="Subsidios para el Mejoramiento y habitabilidad urb"/>
    <n v="51036912"/>
    <n v="0"/>
    <n v="0"/>
    <n v="51036912"/>
    <s v="0000733820"/>
    <s v="1"/>
    <s v="10832"/>
    <d v="2025-04-24T00:00:00"/>
    <s v="1002518010"/>
    <s v="LUZ DARY PULIDO CRUZ"/>
    <s v="1002629376"/>
    <s v="CESAR AUGUSTO CACERES GONZALEZ"/>
    <d v="2025-04-24T00:00:00"/>
    <s v="7990990000"/>
    <s v="Transitoria Presupuesto CDP CRP"/>
  </r>
  <r>
    <s v="2025"/>
    <n v="4"/>
    <d v="2025-01-01T00:00:00"/>
    <d v="2025-05-27T00:00:00"/>
    <s v="0118-01"/>
    <x v="35"/>
    <s v="Subsidio Distrital de Vivienda para el a - Servicio de apoyo financiero para mejoramiento de vivienda"/>
    <x v="1098"/>
    <d v="2025-04-24T00:00:00"/>
    <s v="PRESTAR SERVICIOS DE APOYO A LA GESTIÓN EN LA ESTRUCTURACIÓN YSEGUIMIENTO A PROCESOS CONTRACTUALES, ASÍ COMO EN LA PROYECCIÓN DERESPUESTAS JURÍDICAS EN EL MARCO DEL PROGRAMA DE MEJORAMIENTO DEVIVIENDA DE LA SECRETARIA DISTRITAL DEL HABITAT."/>
    <s v="1-100-F039"/>
    <s v="VA-Crédito"/>
    <s v="O232020200991123"/>
    <s v="Servicios de la administración pública relacionados con la vivienda e infraestructura de servicios públicos"/>
    <s v="PM/0118/0103/40010320222"/>
    <s v="Subsidios para el Mejoramiento y habitabilidad urb"/>
    <n v="28904400"/>
    <n v="0"/>
    <n v="0"/>
    <n v="28904400"/>
    <s v="0000733824"/>
    <s v="1"/>
    <s v="10845"/>
    <d v="2025-04-24T00:00:00"/>
    <s v="1002518010"/>
    <s v="LUZ DARY PULIDO CRUZ"/>
    <s v="1002629376"/>
    <s v="CESAR AUGUSTO CACERES GONZALEZ"/>
    <d v="2025-04-24T00:00:00"/>
    <s v="7990990000"/>
    <s v="Transitoria Presupuesto CDP CRP"/>
  </r>
  <r>
    <s v="2025"/>
    <n v="4"/>
    <d v="2025-01-01T00:00:00"/>
    <d v="2025-05-27T00:00:00"/>
    <s v="0118-01"/>
    <x v="9"/>
    <s v="Subsidio Distrital de Vivienda para el a - Vivienda de Interés Social mejoradas"/>
    <x v="1099"/>
    <d v="2025-04-24T00:00:00"/>
    <s v="PRESTAR SERVICIOS PROFESIONALES JURIDICOS EN LA ESTRUCTURACION PARA LAASIGNACION DE SUBSIDIOS DE SOLUCIONES HABITACIONALES DE LA SECRETARIADISTRITAL DEL HABITAT"/>
    <s v="1-100-F039"/>
    <s v="VA-Crédito"/>
    <s v="O232020200883330"/>
    <s v="Servicios de administración en proyectos de construcción"/>
    <s v="PM/0118/0103/40010440222"/>
    <s v="Subsidios para el Mejoramiento y habitabilidad urb"/>
    <n v="51036912"/>
    <n v="0"/>
    <n v="0"/>
    <n v="12759228"/>
    <s v="0000733825"/>
    <s v="1"/>
    <s v="10881"/>
    <d v="2025-04-24T00:00:00"/>
    <s v="1002518010"/>
    <s v="LUZ DARY PULIDO CRUZ"/>
    <s v="1002629376"/>
    <s v="CESAR AUGUSTO CACERES GONZALEZ"/>
    <d v="2025-04-24T00:00:00"/>
    <s v="7990990000"/>
    <s v="Transitoria Presupuesto CDP CRP"/>
  </r>
  <r>
    <s v="2025"/>
    <n v="3"/>
    <d v="2025-01-01T00:00:00"/>
    <d v="2025-05-27T00:00:00"/>
    <s v="0118-01"/>
    <x v="8"/>
    <s v="Estudios y diseños de proyectos para el  - Espacio publico adecuado"/>
    <x v="1100"/>
    <d v="2025-03-04T00:00:00"/>
    <s v="PAGO DE PASIVOS DEL CONTRATO No. 1128-2023"/>
    <s v="1-601-I037"/>
    <s v="PAS-Crédito"/>
    <s v="O2320202005040254211"/>
    <s v="Servicios generales de construcción de carreteras (excepto carreteras elevadas), calles"/>
    <s v="PM/0118/0110/40020200320"/>
    <s v="Espacio público intervenido"/>
    <n v="69796618"/>
    <n v="0"/>
    <n v="0"/>
    <n v="0"/>
    <s v="0000721875"/>
    <s v="1"/>
    <s v="11182"/>
    <d v="2025-03-03T00:00:00"/>
    <s v="1000117545"/>
    <s v="CAMILO EDUARDO TORRES MUÑOZ"/>
    <s v="1002629376"/>
    <s v="CESAR AUGUSTO CACERES GONZALEZ"/>
    <d v="2025-03-04T00:00:00"/>
    <s v="7990990000"/>
    <s v="Transitoria Presupuesto CDP CRP"/>
  </r>
  <r>
    <s v="2025"/>
    <n v="4"/>
    <d v="2025-01-01T00:00:00"/>
    <d v="2025-05-27T00:00:00"/>
    <s v="0118-01"/>
    <x v="8"/>
    <s v="Estudios y diseños de proyectos para el  - Espacio publico adecuado"/>
    <x v="1101"/>
    <d v="2025-04-21T00:00:00"/>
    <s v="PAGO DE PASIVOS DEL CONTRATO No. 1128-2023."/>
    <s v="1-601-I037"/>
    <s v="PAS-Crédito"/>
    <s v="O2320202005040254211"/>
    <s v="Servicios generales de construcción de carreteras (excepto carreteras elevadas), calles"/>
    <s v="PM/0118/0110/40020200320"/>
    <s v="Espacio público intervenido"/>
    <n v="94073703"/>
    <n v="0"/>
    <n v="0"/>
    <n v="0"/>
    <s v="0000733221"/>
    <s v="1"/>
    <s v="11212"/>
    <d v="2025-04-16T00:00:00"/>
    <s v="1000024732"/>
    <s v="ALBA CRISTINA MELO GOMEZ"/>
    <s v="1002629376"/>
    <s v="CESAR AUGUSTO CACERES GONZALEZ"/>
    <d v="2025-04-21T00:00:00"/>
    <s v="7990990000"/>
    <s v="Transitoria Presupuesto CDP CRP"/>
  </r>
  <r>
    <s v="2025"/>
    <n v="2"/>
    <d v="2025-01-01T00:00:00"/>
    <d v="2025-05-27T00:00:00"/>
    <s v="0118-01"/>
    <x v="8"/>
    <s v="Estudios y diseños de proyectos para el  - Espacio publico adecuado"/>
    <x v="1102"/>
    <d v="2025-02-21T00:00:00"/>
    <s v="PAGO DE PASIVOS DEL CONTRATO NO. 1130-2023."/>
    <s v="1-601-I037"/>
    <s v="PAS-Crédito"/>
    <s v="O2320202005040254211"/>
    <s v="Servicios generales de construcción de carreteras (excepto carreteras elevadas), calles"/>
    <s v="PM/0118/0110/40020200320"/>
    <s v="Espacio público intervenido"/>
    <n v="91205872"/>
    <n v="0"/>
    <n v="0"/>
    <n v="0"/>
    <s v="0000718465"/>
    <s v="1"/>
    <s v="11180"/>
    <d v="2025-02-21T00:00:00"/>
    <s v="1000117545"/>
    <s v="CAMILO EDUARDO TORRES MUÑOZ"/>
    <s v="1002629376"/>
    <s v="CESAR AUGUSTO CACERES GONZALEZ"/>
    <d v="2025-02-21T00:00:00"/>
    <s v="7990990000"/>
    <s v="Transitoria Presupuesto CDP CRP"/>
  </r>
  <r>
    <s v="2025"/>
    <n v="4"/>
    <d v="2025-01-01T00:00:00"/>
    <d v="2025-05-27T00:00:00"/>
    <s v="0118-01"/>
    <x v="8"/>
    <s v="Estudios y diseños de proyectos para el  - Espacio publico adecuado"/>
    <x v="1103"/>
    <d v="2025-04-21T00:00:00"/>
    <s v="PAGO DE PASIVOS DEL CONTRATO No. 1130-2023"/>
    <s v="1-601-I037"/>
    <s v="PAS-Crédito"/>
    <s v="O2320202005040254211"/>
    <s v="Servicios generales de construcción de carreteras (excepto carreteras elevadas), calles"/>
    <s v="PM/0118/0110/40020200320"/>
    <s v="Espacio público intervenido"/>
    <n v="70438076"/>
    <n v="0"/>
    <n v="0"/>
    <n v="0"/>
    <s v="0000733219"/>
    <s v="1"/>
    <s v="11211"/>
    <d v="2025-04-16T00:00:00"/>
    <s v="1000117545"/>
    <s v="CAMILO EDUARDO TORRES MUÑOZ"/>
    <s v="1002629376"/>
    <s v="CESAR AUGUSTO CACERES GONZALEZ"/>
    <d v="2025-04-21T00:00:00"/>
    <s v="7990990000"/>
    <s v="Transitoria Presupuesto CDP CRP"/>
  </r>
  <r>
    <s v="2025"/>
    <n v="1"/>
    <d v="2025-01-01T00:00:00"/>
    <d v="2025-05-27T00:00:00"/>
    <s v="0118-01"/>
    <x v="45"/>
    <s v="Implementación de las estrategias de gen - Documentos de planeación"/>
    <x v="1104"/>
    <d v="2025-01-08T00:00:00"/>
    <s v="PRESTAR SERVICIOS PROFESIONALES PARA APOYAR LAS ACTIVIDADES RELACIONADASCON LA GESTIÓN Y PUESTA EN MARCHA DEL LABORATORIO DE INNOVACIÓN DEPOLÍTICAS E INSTRUMENTOS DEL SECTOR HÁBITAT, ASÍ COMO EL SEGUIMIENTO APOLÍTICAS PÚBLICAS ."/>
    <s v="1-100-F001"/>
    <s v="VA-RECURSOS DISTRITO"/>
    <s v="O232020200991123"/>
    <s v="Servicios de la administración pública relacionados con la vivienda e infraestructura de servicios públicos"/>
    <s v="PM/0118/0101/45990190213"/>
    <s v="SERVICIO DE ASISTENCIA TÉCNICA PARA LA PLANEACIÓN"/>
    <n v="82782030"/>
    <n v="242757"/>
    <n v="0"/>
    <n v="0"/>
    <s v="0000660766"/>
    <s v="1"/>
    <s v="9945"/>
    <d v="2025-01-08T00:00:00"/>
    <s v="1002522971"/>
    <s v="NEIBER YANETH PRIETO PERILLA"/>
    <s v="1002629376"/>
    <s v="CESAR AUGUSTO CACERES GONZALEZ"/>
    <d v="2025-01-08T00:00:00"/>
    <s v="7990990000"/>
    <s v="Transitoria Presupuesto CDP CRP"/>
  </r>
  <r>
    <s v="2025"/>
    <n v="2"/>
    <d v="2025-01-01T00:00:00"/>
    <d v="2025-05-27T00:00:00"/>
    <s v="0118-01"/>
    <x v="45"/>
    <s v="Implementación de las estrategias de gen - Documentos de planeación"/>
    <x v="1105"/>
    <d v="2025-02-07T00:00:00"/>
    <s v="PRESTAR SERVICIOS PROFESIONALES PARA EL DISEÑO E IMPLEMENTACIÓN DE UNAESTRATEGIA DE GESTIÓN DEL CONOCIMIENTO, INNOVACIÓN Y DIVULGACIÓN EN ELMARCO DEL OBSERVATORIO DEL HÁBITAT, ESCUELA DEL HÁBITAT Y LABORATORIO DEINNOVACIÓN."/>
    <s v="1-100-F001"/>
    <s v="VA-RECURSOS DISTRITO"/>
    <s v="O232020200991123"/>
    <s v="Servicios de la administración pública relacionados con la vivienda e infraestructura de servicios públicos"/>
    <s v="PM/0118/0101/45990190213"/>
    <s v="SERVICIO DE ASISTENCIA TÉCNICA PARA LA PLANEACIÓN"/>
    <n v="79275000"/>
    <n v="2013333"/>
    <n v="0"/>
    <n v="0"/>
    <s v="0000707640"/>
    <s v="1"/>
    <s v="10125"/>
    <d v="2025-02-07T00:00:00"/>
    <s v="1002135545"/>
    <s v="MARIA PAULA SALCEDO PORRAS"/>
    <s v="1002629376"/>
    <s v="CESAR AUGUSTO CACERES GONZALEZ"/>
    <d v="2025-02-07T00:00:00"/>
    <s v="7990990000"/>
    <s v="Transitoria Presupuesto CDP CRP"/>
  </r>
  <r>
    <s v="2025"/>
    <n v="1"/>
    <d v="2025-01-01T00:00:00"/>
    <d v="2025-05-27T00:00:00"/>
    <s v="0118-01"/>
    <x v="45"/>
    <s v="Implementación de las estrategias de gen - Documentos de planeación"/>
    <x v="1106"/>
    <d v="2025-01-08T00:00:00"/>
    <s v="PRESTAR SERVICIOS PROFESIONALES PARA REALIZAR EL ACOMPAÑAMIENTO DE LOSESPACIOS POBLACIONALES DISTRITALES, ASÍ COMO REALIZAR EL ANÁLISIS YCONSOLIDACIÓN DE LA INFORMACIÓN CON ENFOQUE DE GENERO Y DIFERENCIAL."/>
    <s v="1-100-F001"/>
    <s v="VA-RECURSOS DISTRITO"/>
    <s v="O232020200991123"/>
    <s v="Servicios de la administración pública relacionados con la vivienda e infraestructura de servicios públicos"/>
    <s v="PM/0118/0101/45990190213"/>
    <s v="SERVICIO DE ASISTENCIA TÉCNICA PARA LA PLANEACIÓN"/>
    <n v="82782030"/>
    <n v="242757"/>
    <n v="0"/>
    <n v="0"/>
    <s v="0000660842"/>
    <s v="1"/>
    <s v="9950"/>
    <d v="2025-01-08T00:00:00"/>
    <s v="1002522971"/>
    <s v="NEIBER YANETH PRIETO PERILLA"/>
    <s v="1002629376"/>
    <s v="CESAR AUGUSTO CACERES GONZALEZ"/>
    <d v="2025-01-08T00:00:00"/>
    <s v="7990990000"/>
    <s v="Transitoria Presupuesto CDP CRP"/>
  </r>
  <r>
    <s v="2025"/>
    <n v="1"/>
    <d v="2025-01-01T00:00:00"/>
    <d v="2025-05-27T00:00:00"/>
    <s v="0118-01"/>
    <x v="45"/>
    <s v="Implementación de las estrategias de gen - Documentos de planeación"/>
    <x v="1107"/>
    <d v="2025-01-22T00:00:00"/>
    <s v="PRESTAR SERVICIOS PROFESIONALES EN LA ARTICULACIÓN DEL COMPONENTEPOBLACIONAL DEL ORDEN DISTRITAL Y LAS ACTIVIDADES DE SEGUIMIENTO EIMPLEMENTACIÓN DE LOS PLANES DE ACCIÓN DE LAS POLÍTICAS PÚBLICAS EN ELMARCO DE LA FORMULACIÓN Y SEGUIMIENTO DE INSTRUMENTOS DEL SECTORHÁBITAT."/>
    <s v="1-100-F001"/>
    <s v="VA-RECURSOS DISTRITO"/>
    <s v="O232020200991123"/>
    <s v="Servicios de la administración pública relacionados con la vivienda e infraestructura de servicios públicos"/>
    <s v="PM/0118/0101/45990190213"/>
    <s v="SERVICIO DE ASISTENCIA TÉCNICA PARA LA PLANEACIÓN"/>
    <n v="95912507"/>
    <n v="4"/>
    <n v="0"/>
    <n v="0"/>
    <s v="0000691558"/>
    <s v="1"/>
    <s v="9954"/>
    <d v="2025-01-22T00:00:00"/>
    <s v="1002135545"/>
    <s v="MARIA PAULA SALCEDO PORRAS"/>
    <s v="1002629376"/>
    <s v="CESAR AUGUSTO CACERES GONZALEZ"/>
    <d v="2025-01-22T00:00:00"/>
    <s v="7990990000"/>
    <s v="Transitoria Presupuesto CDP CRP"/>
  </r>
  <r>
    <s v="2025"/>
    <n v="2"/>
    <d v="2025-01-01T00:00:00"/>
    <d v="2025-05-27T00:00:00"/>
    <s v="0118-01"/>
    <x v="12"/>
    <s v="Implementación de las estrategias de gen - Servicio de información actualizado"/>
    <x v="1108"/>
    <d v="2025-02-20T00:00:00"/>
    <s v="PRESTAR SERVICIOS PROFESIONALES EN MATERIA JURÍDICA EN LA GESTIÓN,REVISIÓN, PROYECCIÓN Y CONSOLIDACIÓN DE INFORMACIÓN CONTRACTUAL YADMINISTRATIVA A CARGO DE LA SUBDIRECCIÓN DE INFORMACIÓN SECTORIAL."/>
    <s v="1-100-F001"/>
    <s v="VA-RECURSOS DISTRITO"/>
    <s v="O232020200991123"/>
    <s v="Servicios de la administración pública relacionados con la vivienda e infraestructura de servicios públicos"/>
    <s v="PM/0118/0101/45990280213"/>
    <s v="SERVICIO DE ASISTENCIA TÉCNICA PARA LA PLANEACIÓN"/>
    <n v="83923444"/>
    <n v="4"/>
    <n v="0"/>
    <n v="0"/>
    <s v="0000717023"/>
    <s v="1"/>
    <s v="9951"/>
    <d v="2025-02-20T00:00:00"/>
    <s v="1002135545"/>
    <s v="MARIA PAULA SALCEDO PORRAS"/>
    <s v="1002629376"/>
    <s v="CESAR AUGUSTO CACERES GONZALEZ"/>
    <d v="2025-02-20T00:00:00"/>
    <s v="7990990000"/>
    <s v="Transitoria Presupuesto CDP CRP"/>
  </r>
  <r>
    <s v="2025"/>
    <n v="4"/>
    <d v="2025-01-01T00:00:00"/>
    <d v="2025-05-27T00:00:00"/>
    <s v="0118-01"/>
    <x v="3"/>
    <s v="Desarrollo de estrategias que promuevan  - Espacio publico adecuado"/>
    <x v="1109"/>
    <d v="2025-04-25T00:00:00"/>
    <s v="PRESTAR POR SUS PROPIOS MEDIOS, CON PLENA AUTONOMÍA, LOS SERVICIOSPROFESIONALES ESPECIALIZADOS EN LAS ACTIVIDADES DE DESARROLLO,IMPLEMENTACIÓN, ARTICULACIÓN Y SEGUIMIENTO DE LAS ESTRATEGIAS DEREVITALIZACIÓN DE LA SECRETARÍA DISTRITAL DEL HÁBITAT; ASÍ COMO APOYAREN LA COORDINACIÓN INTERINSTITUCIONAL, LA GESTIÓN SOCIAL Y LAPARTICIPACIÓN CIUDADANA EN LOS TERRITORIOS, CON EL FIN DE PROPORCIONARESPACIOS INCLUSIVOS Y ACCESIBLES EN EL MARCO DEL PLAN DE DESARROLLOBOGOTÁ CAMINA SEGURA."/>
    <s v="1-100-F001"/>
    <s v="VA-RECURSOS DISTRITO"/>
    <s v="O232020200991123"/>
    <s v="Servicios de la administración pública relacionados con la vivienda e infraestructura de servicios públicos"/>
    <s v="PM/0118/0119/40020200209"/>
    <s v="Informes con resultados de encuesta de satisfacció"/>
    <n v="112000000"/>
    <n v="0"/>
    <n v="0"/>
    <n v="112000000"/>
    <s v="0000734037"/>
    <s v="1"/>
    <s v="11087"/>
    <d v="2025-04-25T00:00:00"/>
    <s v="1000347374"/>
    <s v="JOSE LUIS ALDANA ROMERO"/>
    <s v="1002629376"/>
    <s v="CESAR AUGUSTO CACERES GONZALEZ"/>
    <d v="2025-04-25T00:00:00"/>
    <s v="7990990000"/>
    <s v="Transitoria Presupuesto CDP CRP"/>
  </r>
  <r>
    <s v="2025"/>
    <n v="4"/>
    <d v="2025-01-01T00:00:00"/>
    <d v="2025-05-27T00:00:00"/>
    <s v="0118-01"/>
    <x v="10"/>
    <s v="Fortalecimiento en la gestión pública in - Servicio de asistencia técnica"/>
    <x v="1110"/>
    <d v="2025-04-23T00:00:00"/>
    <s v="PRESTAR SUS SERVICIOS PROFESIONALES JURÍDICOS PARA REALIZAR LAESTRUCTURACIÓN, SEGUIMIENTO Y REVISIÓN DE LOS DOCUMENTOS QUE COMPONEN LAGESTIÓN CONTRACTUAL DE LA SECRETARÍA DISTRITAL DEL HÁBITAT."/>
    <s v="1-100-F001"/>
    <s v="VA-RECURSOS DISTRITO"/>
    <s v="O232020200991191"/>
    <s v="Servicios administrativos relacionados con los trabajadores estatales"/>
    <s v="PM/0118/0118/45990310250"/>
    <s v="Estrategias de gestión institucional y de la cultu"/>
    <n v="61421850"/>
    <n v="0"/>
    <n v="0"/>
    <n v="0"/>
    <s v="0000733708"/>
    <s v="1"/>
    <s v="11209"/>
    <d v="2025-04-23T00:00:00"/>
    <s v="1000162608"/>
    <s v="JOSE ALEXANDER MORENO PAEZ"/>
    <s v="1002629376"/>
    <s v="CESAR AUGUSTO CACERES GONZALEZ"/>
    <d v="2025-04-23T00:00:00"/>
    <s v="7990990000"/>
    <s v="Transitoria Presupuesto CDP CRP"/>
  </r>
  <r>
    <s v="2025"/>
    <n v="4"/>
    <d v="2025-01-01T00:00:00"/>
    <d v="2025-05-27T00:00:00"/>
    <s v="0118-01"/>
    <x v="10"/>
    <s v="Fortalecimiento en la gestión pública in - Servicio de asistencia técnica"/>
    <x v="1111"/>
    <d v="2025-04-03T00:00:00"/>
    <s v="PRESTAR SERVICIOS PROFESIONALES PARA DESARROLLAR ACTIVIDADES DEL PROCESODE PAGOS A CARGO DE LA SUBDIRECCIÓN FINANCIERA, INCLUYENDO LAELABORACIÓN DE ESTADO DE PAGOS Y APOYO EN LA GESTIÓN DE REGALÍAS."/>
    <s v="1-100-F001"/>
    <s v="VA-RECURSOS DISTRITO"/>
    <s v="O232020200991191"/>
    <s v="Servicios administrativos relacionados con los trabajadores estatales"/>
    <s v="PM/0118/0118/45990310250"/>
    <s v="Estrategias de gestión institucional y de la cultu"/>
    <n v="50259246"/>
    <n v="0"/>
    <n v="0"/>
    <n v="0"/>
    <s v="0000730720"/>
    <s v="1"/>
    <s v="11206"/>
    <d v="2025-04-03T00:00:00"/>
    <s v="1002629376"/>
    <s v="CESAR AUGUSTO CACERES GONZALEZ"/>
    <s v="1002629376"/>
    <s v="CESAR AUGUSTO CACERES GONZALEZ"/>
    <d v="2025-04-03T00:00:00"/>
    <s v="7990990000"/>
    <s v="Transitoria Presupuesto CDP CRP"/>
  </r>
  <r>
    <s v="2025"/>
    <n v="2"/>
    <d v="2025-01-01T00:00:00"/>
    <d v="2025-05-27T00:00:00"/>
    <s v="0118-01"/>
    <x v="35"/>
    <s v="Subsidio Distrital de Vivienda para el a - Servicio de apoyo financiero para mejoramiento de vivienda"/>
    <x v="1112"/>
    <d v="2025-02-25T00:00:00"/>
    <s v="PRESTAR SERVICIOS PROFESIONALES PARA EL MANEJO DE BASES DE DATOSGEOGRÁFICAS, ANÁLISIS ESPACIALES Y ELABORACIÓN DE CARTOGRAFÍA EN ELMARCO DEL PROGRAMA DE MEJORAMIENTO DE VIVIENDA EN LOS TERRITORIOSPRIORIZADOS POR 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100000000"/>
    <n v="100000000"/>
    <n v="0"/>
    <n v="0"/>
    <s v="0000719633"/>
    <s v="1"/>
    <s v="10830"/>
    <d v="2025-02-25T00:00:00"/>
    <s v="1000106873"/>
    <s v="LINA MARIA GONZALEZ BOTERO"/>
    <s v="1002629376"/>
    <s v="CESAR AUGUSTO CACERES GONZALEZ"/>
    <d v="2025-02-25T00:00:00"/>
    <s v="7990990000"/>
    <s v="Transitoria Presupuesto CDP CRP"/>
  </r>
  <r>
    <s v="2025"/>
    <n v="4"/>
    <d v="2025-01-01T00:00:00"/>
    <d v="2025-05-27T00:00:00"/>
    <s v="0118-01"/>
    <x v="10"/>
    <s v="Fortalecimiento en la gestión pública in - Servicio de asistencia técnica"/>
    <x v="1113"/>
    <d v="2025-04-23T00:00:00"/>
    <s v="PRESTAR LOS SERVICIOS PROFESIONALES PARA APOYAR LA VERIFICACION,ACTIVIDADES Y OBJETIVOS DE LOS DISTINTOS PLANES PROGRAMAS Y PROCESOSESTRATEGICOS A CARGO DE LA SUBDIRECCION ADMISTRATIVA"/>
    <s v="1-100-F001"/>
    <s v="VA-RECURSOS DISTRITO"/>
    <s v="O232020200991191"/>
    <s v="Servicios administrativos relacionados con los trabajadores estatales"/>
    <s v="PM/0118/0118/45990310250"/>
    <s v="Estrategias de gestión institucional y de la cultu"/>
    <n v="36000000"/>
    <n v="0"/>
    <n v="0"/>
    <n v="0"/>
    <s v="0000733710"/>
    <s v="1"/>
    <s v="11207"/>
    <d v="2025-04-23T00:00:00"/>
    <s v="1000162608"/>
    <s v="JOSE ALEXANDER MORENO PAEZ"/>
    <s v="1002629376"/>
    <s v="CESAR AUGUSTO CACERES GONZALEZ"/>
    <d v="2025-04-23T00:00:00"/>
    <s v="7990990000"/>
    <s v="Transitoria Presupuesto CDP CRP"/>
  </r>
  <r>
    <s v="2025"/>
    <n v="3"/>
    <d v="2025-01-01T00:00:00"/>
    <d v="2025-05-27T00:00:00"/>
    <s v="0118-01"/>
    <x v="34"/>
    <s v="Implementación de acciones y estrategias - Documentos de evaluación"/>
    <x v="1114"/>
    <d v="2025-03-05T00:00:00"/>
    <s v="PRESTAR SERVICIOS PROFESIONALES DE CARÁCTER JURÍDICO Y ADMINISTRATIVOPARA EL REGISTRO Y SEGUIMIENTO DE LAS ACTIVIDADES A CARGO DE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74325600"/>
    <n v="0"/>
    <n v="0"/>
    <n v="0"/>
    <s v="0000722338"/>
    <s v="1"/>
    <s v="9939"/>
    <d v="2025-03-04T00:00:00"/>
    <s v="1000668702"/>
    <s v="JAZMIN ROCIO OROZCO RODRIGUEZ"/>
    <s v="1002629376"/>
    <s v="CESAR AUGUSTO CACERES GONZALEZ"/>
    <d v="2025-03-05T00:00:00"/>
    <s v="7990990000"/>
    <s v="Transitoria Presupuesto CDP CRP"/>
  </r>
  <r>
    <s v="2025"/>
    <n v="4"/>
    <d v="2025-01-01T00:00:00"/>
    <d v="2025-05-27T00:00:00"/>
    <s v="0118-01"/>
    <x v="21"/>
    <s v="Servicios de telefonía fija (acceso)"/>
    <x v="1115"/>
    <d v="2025-04-28T00:00:00"/>
    <s v="REALIZAR EL PAGO DE LA COMPENSACIÓN POR GASTOS DE SERVICIOS PÚBLICOS ALOS TELETRABAJADORES DE LA ENTIDAD 2024. EN CUMPLIMIENTO CON LARESOLUCIÓN 653 DE 2024 &quot;POR LA CUAL SE ESTABLECEN LOS DATOS INDICATIVOSDE REFERENCIA PARA EL RECONOCIMIENTO DEL AUXILIO COMPENSATORIO ENTELETRABAJO EN ENTIDADES Y ORGANISMOS DISTRITALES PARA LA VIGENCIA2025&quot;."/>
    <s v="1-100-F001"/>
    <s v="VA-RECURSOS DISTRITO"/>
    <s v="000000000000000000118"/>
    <s v="0118 - Programa Funcionamiento - SECRETARÍA DISTRITAL DE HABITAT"/>
    <s v="PM/0118/0001/FUNC"/>
    <s v="FUNCIONAMIENTO SECRETARÍA DISTRITAL DE HABITAT"/>
    <n v="1753416"/>
    <n v="0"/>
    <n v="0"/>
    <n v="1753416"/>
    <s v="0000734253"/>
    <s v="1"/>
    <s v="54"/>
    <d v="2025-04-25T00:00:00"/>
    <s v="1000162608"/>
    <s v="JOSE ALEXANDER MORENO PAEZ"/>
    <s v="1002629376"/>
    <s v="CESAR AUGUSTO CACERES GONZALEZ"/>
    <d v="2025-04-28T00:00:00"/>
    <s v="7990990000"/>
    <s v="Transitoria Presupuesto CDP CRP"/>
  </r>
  <r>
    <s v="2025"/>
    <n v="4"/>
    <d v="2025-01-01T00:00:00"/>
    <d v="2025-05-27T00:00:00"/>
    <s v="0118-01"/>
    <x v="90"/>
    <s v="Servicios de acceso a Internet de banda ancha"/>
    <x v="1115"/>
    <d v="2025-04-28T00:00:00"/>
    <s v="REALIZAR EL PAGO DE LA COMPENSACIÓN POR GASTOS DE SERVICIOS PÚBLICOS ALOS TELETRABAJADORES DE LA ENTIDAD 2024. EN CUMPLIMIENTO CON LARESOLUCIÓN 653 DE 2024 &quot;POR LA CUAL SE ESTABLECEN LOS DATOS INDICATIVOSDE REFERENCIA PARA EL RECONOCIMIENTO DEL AUXILIO COMPENSATORIO ENTELETRABAJO EN ENTIDADES Y ORGANISMOS DISTRITALES PARA LA VIGENCIA2025&quot;."/>
    <s v="1-100-F001"/>
    <s v="VA-RECURSOS DISTRITO"/>
    <s v="000000000000000000118"/>
    <s v="0118 - Programa Funcionamiento - SECRETARÍA DISTRITAL DE HABITAT"/>
    <s v="PM/0118/0001/FUNC"/>
    <s v="FUNCIONAMIENTO SECRETARÍA DISTRITAL DE HABITAT"/>
    <n v="2755368"/>
    <n v="0"/>
    <n v="0"/>
    <n v="2755368"/>
    <s v="0000734253"/>
    <s v="2"/>
    <s v="54"/>
    <d v="2025-04-25T00:00:00"/>
    <s v="1000162608"/>
    <s v="JOSE ALEXANDER MORENO PAEZ"/>
    <s v="1002629376"/>
    <s v="CESAR AUGUSTO CACERES GONZALEZ"/>
    <d v="2025-04-28T00:00:00"/>
    <s v="7990990000"/>
    <s v="Transitoria Presupuesto CDP CRP"/>
  </r>
  <r>
    <s v="2025"/>
    <n v="4"/>
    <d v="2025-01-01T00:00:00"/>
    <d v="2025-05-27T00:00:00"/>
    <s v="0118-01"/>
    <x v="20"/>
    <s v="Servicios de distribución de electricidad (a comisión o por contrato)"/>
    <x v="1115"/>
    <d v="2025-04-28T00:00:00"/>
    <s v="REALIZAR EL PAGO DE LA COMPENSACIÓN POR GASTOS DE SERVICIOS PÚBLICOS ALOS TELETRABAJADORES DE LA ENTIDAD 2024. EN CUMPLIMIENTO CON LARESOLUCIÓN 653 DE 2024 &quot;POR LA CUAL SE ESTABLECEN LOS DATOS INDICATIVOSDE REFERENCIA PARA EL RECONOCIMIENTO DEL AUXILIO COMPENSATORIO ENTELETRABAJO EN ENTIDADES Y ORGANISMOS DISTRITALES PARA LA VIGENCIA2025&quot;."/>
    <s v="1-100-F001"/>
    <s v="VA-RECURSOS DISTRITO"/>
    <s v="000000000000000000118"/>
    <s v="0118 - Programa Funcionamiento - SECRETARÍA DISTRITAL DE HABITAT"/>
    <s v="PM/0118/0001/FUNC"/>
    <s v="FUNCIONAMIENTO SECRETARÍA DISTRITAL DE HABITAT"/>
    <n v="2770704"/>
    <n v="0"/>
    <n v="0"/>
    <n v="2770704"/>
    <s v="0000734253"/>
    <s v="3"/>
    <s v="54"/>
    <d v="2025-04-25T00:00:00"/>
    <s v="1000162608"/>
    <s v="JOSE ALEXANDER MORENO PAEZ"/>
    <s v="1002629376"/>
    <s v="CESAR AUGUSTO CACERES GONZALEZ"/>
    <d v="2025-04-28T00:00:00"/>
    <s v="7990990000"/>
    <s v="Transitoria Presupuesto CDP CRP"/>
  </r>
  <r>
    <s v="2025"/>
    <n v="2"/>
    <d v="2025-01-01T00:00:00"/>
    <d v="2025-05-27T00:00:00"/>
    <s v="0118-01"/>
    <x v="48"/>
    <s v="Fortalecimiento en la gestión pública in - Documento para la planeación estratégica en TI"/>
    <x v="1116"/>
    <d v="2025-02-05T00:00:00"/>
    <s v="PRESTAR SUS SERVICIOS PROFESIONALES DE SOPORTE, ADMINISTRACIÓN YAFINAMIENTO AL SISTEMA DE INFORMACIÓN DE CORRESPONDENCIA Y GESTIÓNDOCUMENTAL SIGA."/>
    <s v="1-100-F001"/>
    <s v="VA-RECURSOS DISTRITO"/>
    <s v="O232020200991191"/>
    <s v="Servicios administrativos relacionados con los trabajadores estatales"/>
    <s v="PM/0118/0118/45990050250"/>
    <s v="Estrategias de gestión institucional y de la cultu"/>
    <n v="91442166"/>
    <n v="11887478"/>
    <n v="0"/>
    <n v="0"/>
    <s v="0000706309"/>
    <s v="1"/>
    <s v="10696"/>
    <d v="2025-02-05T00:00:00"/>
    <s v="1000300664"/>
    <s v="ANA MILENA YELA ESCOBAR"/>
    <s v="1002629376"/>
    <s v="CESAR AUGUSTO CACERES GONZALEZ"/>
    <d v="2025-02-05T00:00:00"/>
    <s v="7990990000"/>
    <s v="Transitoria Presupuesto CDP CRP"/>
  </r>
  <r>
    <s v="2025"/>
    <n v="2"/>
    <d v="2025-01-01T00:00:00"/>
    <d v="2025-05-27T00:00:00"/>
    <s v="0118-01"/>
    <x v="18"/>
    <s v="Fortalecimiento en la gestión pública in - Servicio de gestión documental"/>
    <x v="1117"/>
    <d v="2025-02-05T00:00:00"/>
    <s v="PRESTAR EL SERVICIO INTEGRAL DE CORRESPONDENCIA EN LA SECRETARÍADISTRITAL DEL HÁBITAT"/>
    <s v="1-100-F001"/>
    <s v="VA-RECURSOS DISTRITO"/>
    <s v="O232020200668021"/>
    <s v="Servicios locales de mensajería nacional"/>
    <s v="PM/0118/0118/45990170250"/>
    <s v="Estrategias de gestión institucional y de la cultu"/>
    <n v="670218606"/>
    <n v="139066101"/>
    <n v="0"/>
    <n v="0"/>
    <s v="0000706373"/>
    <s v="1"/>
    <s v="10025"/>
    <d v="2025-02-05T00:00:00"/>
    <s v="1004902605"/>
    <s v="PAOLA ANDREA CALDERON VARGAS"/>
    <s v="1002629376"/>
    <s v="CESAR AUGUSTO CACERES GONZALEZ"/>
    <d v="2025-02-05T00:00:00"/>
    <s v="7990990000"/>
    <s v="Transitoria Presupuesto CDP CRP"/>
  </r>
  <r>
    <s v="2025"/>
    <n v="3"/>
    <d v="2025-01-01T00:00:00"/>
    <d v="2025-05-27T00:00:00"/>
    <s v="0118-01"/>
    <x v="10"/>
    <s v="Fortalecimiento en la gestión pública in - Servicio de asistencia técnica"/>
    <x v="1118"/>
    <d v="2025-03-10T00:00:00"/>
    <s v="PRESTAR SERVICIOS PROFESIONALES DE APOYO PARA EL DESARROLLO DE LASACTIVIDADES DE ACOMPAÑAMIENTO, PREVENCIÓN Y SEGUIMIENTO INDEPENDIENTERESPECTO DE LAS ACTUACIONES DISCIPLINARIAS, ATENCIÓN DE DERECHOS DEPETICIÓN Y REQUERIMIENTOS INTERNOS Y EXTERNOS, DE CONFORMIDAD CON ELMODELO INTEGRADO DE PLANEACIÓN Y GESTIÓN Y EL PLAN ANUAL DE AUDITORÍA2025."/>
    <s v="1-100-F001"/>
    <s v="VA-RECURSOS DISTRITO"/>
    <s v="O232020200991191"/>
    <s v="Servicios administrativos relacionados con los trabajadores estatales"/>
    <s v="PM/0118/0118/45990310250"/>
    <s v="Estrategias de gestión institucional y de la cultu"/>
    <n v="63000000"/>
    <n v="5133333"/>
    <n v="0"/>
    <n v="0"/>
    <s v="0000723936"/>
    <s v="1"/>
    <s v="11017"/>
    <d v="2025-03-07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x v="1119"/>
    <d v="2025-03-10T00:00:00"/>
    <s v="PRESTAR SERVICIOS PROFESIONALES DE APOYO PARA EL DESARROLLO DE LASACTIVIDADES RELACIONADAS CON EL SEGUIMIENTO, REVISIÓN, Y CONSOLIDACIÓNDE RESPUESTAS A REQUERIMIENTOS, REPORTES Y PREPARACIÓN DE INFORMES DEGESTION DE CONFORMIDAD CON LO ESTABLECIDO EN EL PLAN ANUAL DE AUDITORÍA2025."/>
    <s v="1-100-F001"/>
    <s v="VA-RECURSOS DISTRITO"/>
    <s v="O232020200991191"/>
    <s v="Servicios administrativos relacionados con los trabajadores estatales"/>
    <s v="PM/0118/0118/45990310250"/>
    <s v="Estrategias de gestión institucional y de la cultu"/>
    <n v="45000000"/>
    <n v="2500000"/>
    <n v="0"/>
    <n v="0"/>
    <s v="0000723922"/>
    <s v="1"/>
    <s v="11015"/>
    <d v="2025-03-07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x v="1120"/>
    <d v="2025-03-10T00:00:00"/>
    <s v="PRESTAR SERVICIOS PROFESIONALES DE APOYO PARA EL DESARROLLO DE LASACTIVIDADES DE ACOMPAÑAMIENTO, PREVENCIÓN, SEGUIMIENTO Y EVALUACIÓNINDEPENDIENTE RELACIONADAS CON EL SISTEMA DE GESTIÓN DE LA CALIDAD Y ELMODELO INTEGRADO DE PLANEACIÓN Y GESTIÓN, DE CONFORMIDAD CON EL PLANANUAL DE AUDITORÍA 2025."/>
    <s v="1-100-F001"/>
    <s v="VA-RECURSOS DISTRITO"/>
    <s v="O232020200991191"/>
    <s v="Servicios administrativos relacionados con los trabajadores estatales"/>
    <s v="PM/0118/0118/45990310250"/>
    <s v="Estrategias de gestión institucional y de la cultu"/>
    <n v="63000000"/>
    <n v="3500000"/>
    <n v="0"/>
    <n v="0"/>
    <s v="0000723940"/>
    <s v="1"/>
    <s v="11019"/>
    <d v="2025-03-07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x v="1121"/>
    <d v="2025-03-10T00:00:00"/>
    <s v="PRESTAR SERVICIOS PROFESIONALES DE APOYO JURÍDICO PARA EL DESARROLLO DELAS ACTIVIDADES DE ACOMPAÑAMIENTO, PREVENCIÓN Y SEGUIMIENTOINDEPENDIENTE RELACIONADAS CON EL CUMPLIMIENTO DEL COMPONENTE LEGAL YNORMATIVO, CONTRATACIÓN, DEFENSA JUDICIAL Y APOYO LEGAL PARA LAPRESENTACIÓN DE INFORMES, DE CONFORMIDAD CON EL MODELO INTEGRADO DEPLANEACIÓN Y GESTIÓN Y EL PLAN ANUAL DE AUDITORÍA 2025."/>
    <s v="1-100-F001"/>
    <s v="VA-RECURSOS DISTRITO"/>
    <s v="O232020200991191"/>
    <s v="Servicios administrativos relacionados con los trabajadores estatales"/>
    <s v="PM/0118/0118/45990310250"/>
    <s v="Estrategias de gestión institucional y de la cultu"/>
    <n v="63000000"/>
    <n v="4666667"/>
    <n v="0"/>
    <n v="0"/>
    <s v="0000724052"/>
    <s v="1"/>
    <s v="11013"/>
    <d v="2025-03-10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x v="1122"/>
    <d v="2025-03-10T00:00:00"/>
    <s v="PRESTAR SERVICIOS PROFESIONALES DE APOYO PARA REALIZAR ACTIVIDADESRELACIONADAS CON EL ACOMPAÑAMIENTO, PREVENCION, ANÁLISIS Y SEGUIMIENTOINDEPENDIENTE DE LOS ASPECTOS FINANCIEROS Y ECONÓMICOS DE LOS PLANES,PROGRAMAS Y PROYECTOS DE LA ENTIDAD, DE CONFORMIDAD CON EL MODELOINTEGRADO DE PLANEACIÓN Y GESTIÓN Y EL PLAN ANUAL DE AUDITORÍA 2025."/>
    <s v="1-100-F001"/>
    <s v="VA-RECURSOS DISTRITO"/>
    <s v="O232020200991191"/>
    <s v="Servicios administrativos relacionados con los trabajadores estatales"/>
    <s v="PM/0118/0118/45990310250"/>
    <s v="Estrategias de gestión institucional y de la cultu"/>
    <n v="63000000"/>
    <n v="3500000"/>
    <n v="0"/>
    <n v="0"/>
    <s v="0000724053"/>
    <s v="1"/>
    <s v="11014"/>
    <d v="2025-03-10T00:00:00"/>
    <s v="1000300664"/>
    <s v="ANA MILENA YELA ESCOBAR"/>
    <s v="1002629376"/>
    <s v="CESAR AUGUSTO CACERES GONZALEZ"/>
    <d v="2025-03-10T00:00:00"/>
    <s v="7990990000"/>
    <s v="Transitoria Presupuesto CDP CRP"/>
  </r>
  <r>
    <s v="2025"/>
    <n v="3"/>
    <d v="2025-01-01T00:00:00"/>
    <d v="2025-05-27T00:00:00"/>
    <s v="0118-01"/>
    <x v="10"/>
    <s v="Fortalecimiento en la gestión pública in - Servicio de asistencia técnica"/>
    <x v="1123"/>
    <d v="2025-03-18T00:00:00"/>
    <s v="PRESTAR LOS SERVICIOS DE APOYO OPERATIVO Y TECNICO EN LA SECRETARIADISTRITAL DE HÁBITAT EN EL PROCESO DE GESTIÓN DOCUMENTAL."/>
    <s v="1-100-F001"/>
    <s v="VA-RECURSOS DISTRITO"/>
    <s v="O232020200991191"/>
    <s v="Servicios administrativos relacionados con los trabajadores estatales"/>
    <s v="PM/0118/0118/45990310250"/>
    <s v="Estrategias de gestión institucional y de la cultu"/>
    <n v="31500000"/>
    <n v="1750000"/>
    <n v="0"/>
    <n v="0"/>
    <s v="0000726696"/>
    <s v="1"/>
    <s v="11002"/>
    <d v="2025-03-18T00:00:00"/>
    <s v="1000300664"/>
    <s v="ANA MILENA YELA ESCOBAR"/>
    <s v="1002629376"/>
    <s v="CESAR AUGUSTO CACERES GONZALEZ"/>
    <d v="2025-03-18T00:00:00"/>
    <s v="7990990000"/>
    <s v="Transitoria Presupuesto CDP CRP"/>
  </r>
  <r>
    <s v="2025"/>
    <n v="4"/>
    <d v="2025-01-01T00:00:00"/>
    <d v="2025-05-27T00:00:00"/>
    <s v="0118-01"/>
    <x v="47"/>
    <s v="Fortalecimiento en la gestión pública in - Documentos de lineamientos técnicos"/>
    <x v="1124"/>
    <d v="2025-04-02T00:00:00"/>
    <s v="PRESTACIÓN DE SERVICIOS DE APOYO A LA GESTIÓN, BRINDANDO ATENCIÓN,INFORMACIÓN Y ORIENTACIÓN A LOS CIUDADANOS QUE REQUIERAN ACCEDER A LOSSERVICIOS DE LA SECRETARÍA DISTRITAL DEL HÁBTITAT."/>
    <s v="1-100-F001"/>
    <s v="VA-RECURSOS DISTRITO"/>
    <s v="O232020200991191"/>
    <s v="Servicios administrativos relacionados con los trabajadores estatales"/>
    <s v="PM/0118/0119/45990180250"/>
    <s v="Informes con resultados de encuesta de satisfacció"/>
    <n v="32397015"/>
    <n v="1686090"/>
    <n v="0"/>
    <n v="0"/>
    <s v="0000730493"/>
    <s v="1"/>
    <s v="11201"/>
    <d v="2025-04-02T00:00:00"/>
    <s v="1000162608"/>
    <s v="JOSE ALEXANDER MORENO PAEZ"/>
    <s v="1002629376"/>
    <s v="CESAR AUGUSTO CACERES GONZALEZ"/>
    <d v="2025-04-02T00:00:00"/>
    <s v="7990990000"/>
    <s v="Transitoria Presupuesto CDP CRP"/>
  </r>
  <r>
    <s v="2025"/>
    <n v="4"/>
    <d v="2025-01-01T00:00:00"/>
    <d v="2025-05-27T00:00:00"/>
    <s v="0118-01"/>
    <x v="13"/>
    <s v="Adecuación de entornos urbanos y/o rura - Estudios de pre inversión e inversión"/>
    <x v="1125"/>
    <d v="2025-04-21T00:00:00"/>
    <s v="PRESTAR SERVICIOS PROFESIONALES PARA REALIZAR SEGUIMIENTO A LOSPROYECTOS ADELANTADOS POR LA SUBDIRECCIÓN DE OPERACIONES EN LOSPOLÍGONOS DE INTERVENCIÓN INTEGRAL DE ESPACIO PÚBLICO Y REVITALIZACIÓN,ASÍ COMO EL APOYAR EL SEGUIMIENTO DE LOS CONTRATOS Y EL DESARROLLO DELAS ACTIVIDADES CONTRACTUALES REQUERIDAS."/>
    <s v="1-100-F039"/>
    <s v="VA-Crédito"/>
    <s v="O232020200883330"/>
    <s v="Servicios de administración en proyectos de construcción"/>
    <s v="PM/0118/0110/40020340214"/>
    <s v="Espacio público intervenido"/>
    <n v="88000000"/>
    <n v="88000000"/>
    <n v="0"/>
    <n v="0"/>
    <s v="0000733223"/>
    <s v="1"/>
    <s v="10983"/>
    <d v="2025-04-16T00:00:00"/>
    <s v="1000117545"/>
    <s v="CAMILO EDUARDO TORRES MUÑOZ"/>
    <s v="1002629376"/>
    <s v="CESAR AUGUSTO CACERES GONZALEZ"/>
    <d v="2025-04-21T00:00:00"/>
    <s v="7990990000"/>
    <s v="Transitoria Presupuesto CDP CRP"/>
  </r>
  <r>
    <s v="2025"/>
    <n v="1"/>
    <d v="2025-01-01T00:00:00"/>
    <d v="2025-05-27T00:00:00"/>
    <s v="0118-01"/>
    <x v="34"/>
    <s v="Implementación de acciones y estrategias - Documentos de evaluación"/>
    <x v="1126"/>
    <d v="2025-01-21T00:00:00"/>
    <s v="PRESTAR SERVICIOS PROFESIONALES PARA LA SUSTANCIACIÓN DE LOS ACTOSADMINISTRATIVOS Y DEMÁS ACTUACIONES QUE DEN IMPULSO A LOS PROCESOSADMINISTRATIVOS QUE ADELANTA LA SUBSECRETARÍA DE INSPECCIÓN, VIGILANCIAY CONTROL DE VIVIENDA."/>
    <s v="1-100-F001"/>
    <s v="VA-RECURSOS DISTRITO"/>
    <s v="O232020200991123"/>
    <s v="Servicios de la administración pública relacionados con la vivienda e infraestructura de servicios públicos"/>
    <s v="PM/0118/0117/45990010226"/>
    <s v="Servicio de prevención, vigilancia y seguimiento d"/>
    <n v="78041880"/>
    <n v="78041880"/>
    <n v="0"/>
    <n v="0"/>
    <s v="0000689169"/>
    <s v="1"/>
    <s v="10717"/>
    <d v="2025-01-21T00:00:00"/>
    <s v="1005450425"/>
    <s v="CARLOS ANDRES DANIELS JARAMILLO"/>
    <s v="1002629376"/>
    <s v="CESAR AUGUSTO CACERES GONZALEZ"/>
    <d v="2025-01-21T00:00:00"/>
    <s v="7990990000"/>
    <s v="Transitoria Presupuesto CDP CRP"/>
  </r>
  <r>
    <s v="2025"/>
    <n v="3"/>
    <d v="2025-01-01T00:00:00"/>
    <d v="2025-05-27T00:00:00"/>
    <s v="0118-01"/>
    <x v="34"/>
    <s v="Implementación de acciones y estrategias - Documentos de evaluación"/>
    <x v="1127"/>
    <d v="2025-03-20T00:00:00"/>
    <s v="PRESTAR SERVICIOS PROFESIONALES ESPECIALIZADOS PARA APOYAR JURÍDICAMENTECON EL REGISTRO DE ARRENDADORES Y ENAJENADORES DE VIVIENDA, LASAUTORIZACIONES PARA LA ENAJENACIÓN DE VIVIENDA Y DEMÁS ACTIVIDADESORIENTADAS AL CONTROL DE PROYECTOS DE ENAJENACIÓN DE VIVIENDA."/>
    <s v="1-100-I019"/>
    <s v="VA-Otras multas"/>
    <s v="O232020200991123"/>
    <s v="Servicios de la administración pública relacionados con la vivienda e infraestructura de servicios públicos"/>
    <s v="PM/0118/0117/45990010226"/>
    <s v="Servicio de prevención, vigilancia y seguimiento d"/>
    <n v="111480400"/>
    <n v="111480400"/>
    <n v="0"/>
    <n v="0"/>
    <s v="0000727899"/>
    <s v="1"/>
    <s v="10805"/>
    <d v="2025-03-20T00:00:00"/>
    <s v="1000668702"/>
    <s v="JAZMIN ROCIO OROZCO RODRIGUEZ"/>
    <s v="1002629376"/>
    <s v="CESAR AUGUSTO CACERES GONZALEZ"/>
    <d v="2025-03-20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x v="1128"/>
    <d v="2025-01-07T00:00:00"/>
    <s v="PRESTAR SERVICIOS PROFESIONALES JURÍDICOS PARA REALIZAR ACTIVIDADES QUEPERMITAN EJECUTAR POLÍTICAS, PLANES Y PROYECTOS PARA EL MEJORAMIENTO DELA PRESTACIÓN DE LOS SERVICIOS PÚBLICOS EN EL TERRITORIO URBANO Y RURALDEL DISTRITO CAPITAL Y LA REGIÓN"/>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90484192"/>
    <n v="1573652"/>
    <n v="0"/>
    <n v="0"/>
    <s v="0000658604"/>
    <s v="1"/>
    <s v="10208"/>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x v="1129"/>
    <d v="2025-01-07T00:00:00"/>
    <s v="PRESTAR SERVICIOS PARA PROMOVER ACCIONES DE ARTICULACION REGIONAL DESDEUN ENFOQUE AMBIENTAL QUE PERMITAN LA IMPLEMENTACIÓN DE POLITICAS DESERVICIOS PUBLICOS EN EL DISTRITO CAPIT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0500000"/>
    <n v="933333"/>
    <n v="0"/>
    <n v="0"/>
    <s v="0000658473"/>
    <s v="1"/>
    <s v="10220"/>
    <d v="2025-01-07T00:00:00"/>
    <s v="1002522971"/>
    <s v="NEIBER YANETH PRIETO PERILLA"/>
    <s v="1002629376"/>
    <s v="CESAR AUGUSTO CACERES GONZALEZ"/>
    <d v="2025-01-07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x v="1130"/>
    <d v="2025-01-07T00:00:00"/>
    <s v="PRESTAR SERVICIOS PROFESIONALES PARA REALIZAR ACTIVIDADES DEFORTALECIMIENTO, SOSTENIBILIDAD Y OTORGAMIENTO DE BENEFICIOS ECONÓMICOSA LOS PEQUEÑOS PRESTADORES DE LOS SERVICIOS PÚBLICOS EN EL AREA RURAL ELDISTRITO CAPITAL, ASI COMO PROMOVER LA PARTICIPACION CIUDADANA EN LASAREAS URBANAS Y RURALES DE LA CIUDAD"/>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0500000"/>
    <n v="1400000"/>
    <n v="0"/>
    <n v="0"/>
    <s v="0000658598"/>
    <s v="1"/>
    <s v="10203"/>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x v="1131"/>
    <d v="2025-01-07T00:00:00"/>
    <s v="PRESTAR SERVICIOS PROFESIONALES PARA DESARROLLAR ACTIVIDADESRELACIONADAS CON LA GESTIÓN Y ANÁLISIS DE INFORMACIÓN, CON EL FIN DEELABORAR ESTRATEGIAS E INSTRUMENTOS DE PLANIFICACIÓN QUE MEJOREN LAPRESTACIÓN DE LOS SERVICIOS PÚBLICOS INCLUYENDO SU ENFOQUE REGION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3100150"/>
    <n v="1445220"/>
    <n v="0"/>
    <n v="0"/>
    <s v="0000658461"/>
    <s v="1"/>
    <s v="10213"/>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x v="1132"/>
    <d v="2025-01-07T00:00:00"/>
    <s v="PRESTAR SERVICIOS PROFESIONALES PARA REALIZAR ACTIVIDADES RELACIONADASCON LA GESTION DEL FONDO DE SOLIDARIDAD Y REDISTRIBUCIÓN DEL INGRESO -FSRI Y EL OTORGAMIENTO DE BENEFICIOS ECONOMICOS A LOS PRESTADORES DE LOSSERVICIOS PUBLICOS DOMICILIARIOS ACUEDUCTO, ALCANTARILLADO Y ASEO EN ELDISTRITO CAPIT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06843050"/>
    <n v="2477520"/>
    <n v="0"/>
    <n v="0"/>
    <s v="0000658454"/>
    <s v="1"/>
    <s v="10135"/>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x v="1133"/>
    <d v="2025-01-07T00:00:00"/>
    <s v="PRESTAR SERVICIOS PROFESIONALES PARA LA FORMULACIÓN, DESARROLLO YSEGUIMIENTO DE PLANES, POLÍTICAS, PROGRAMAS Y PROYECTOS DEL SERVICIOPUBLICO DE ASEO Y LA GESTIÓN DE RESIDUOS SÓLIDOS EN EL DISTRITO CAPITALDESDE EL COMPONENTE REGULATORIO Y NORMATIVO"/>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94971600"/>
    <n v="2202240"/>
    <n v="0"/>
    <n v="0"/>
    <s v="0000658465"/>
    <s v="1"/>
    <s v="10219"/>
    <d v="2025-01-07T00:00:00"/>
    <s v="1002522971"/>
    <s v="NEIBER YANETH PRIETO PERILLA"/>
    <s v="1002629376"/>
    <s v="CESAR AUGUSTO CACERES GONZALEZ"/>
    <d v="2025-01-07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x v="1134"/>
    <d v="2025-01-09T00:00:00"/>
    <s v="PRESTAR SERVICIOS PROFESIONALES PARA LA IMPLEMENTACIÓNY ARTICULACIÓN DEPROGRAMAS, PROYECTOS E INSTRUMENTOS PARA EL FORTALECIMIENTO DE LOSPRESTADORES DE LOS SERVICIOS PÚBLICOS EN EL TERRRITORIO URBANO Y RURALDEL DISTRITO CAPITAL"/>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0500000"/>
    <n v="2566667"/>
    <n v="0"/>
    <n v="0"/>
    <s v="0000663111"/>
    <s v="1"/>
    <s v="10204"/>
    <d v="2025-01-09T00:00:00"/>
    <s v="1002522971"/>
    <s v="NEIBER YANETH PRIETO PERILLA"/>
    <s v="1002629376"/>
    <s v="CESAR AUGUSTO CACERES GONZALEZ"/>
    <d v="2025-01-09T00:00:00"/>
    <s v="7990990000"/>
    <s v="Transitoria Presupuesto CDP CRP"/>
  </r>
  <r>
    <s v="2025"/>
    <n v="1"/>
    <d v="2025-01-01T00:00:00"/>
    <d v="2025-05-27T00:00:00"/>
    <s v="0118-01"/>
    <x v="40"/>
    <s v="Mejoramiento de la prestación y acceso d - Documentos de planeación"/>
    <x v="1135"/>
    <d v="2025-01-16T00:00:00"/>
    <s v="PRESTAR SERVICIOS PROFESIONALES PARA REALIZAR ACTIVIDADES QUE PERMITANDETERMINAR EL CUMPLIMIENTO DE LAS METAS, PROGRAMAS Y PROYECTOS, DEACUERDO CON LAS FUNCIONES DE LA SUBDIRECCIÓN DE SERVICIOS PÚBLIC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15550759"/>
    <n v="366831"/>
    <n v="0"/>
    <n v="0"/>
    <s v="0000684119"/>
    <s v="1"/>
    <s v="10129"/>
    <d v="2025-01-16T00:00:00"/>
    <s v="1002522971"/>
    <s v="NEIBER YANETH PRIETO PERILLA"/>
    <s v="1002629376"/>
    <s v="CESAR AUGUSTO CACERES GONZALEZ"/>
    <d v="2025-01-16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x v="1136"/>
    <d v="2025-01-07T00:00:00"/>
    <s v="PRESTAR SERVICIOS PROFESIONALES PARA DESARROLLAR ACTIVIDADES DE GESTIÓNAMBIENTAL Y SOCIAL DE LAS ACTIVIDADES LIDERADAS POR LA SUBDIRECCION DESERVICIOS PUBLICOS EN EL TERRRITORIO URBANO Y RURAL DEL DISTRITO CAPITAL"/>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0500000"/>
    <n v="4200000"/>
    <n v="0"/>
    <n v="0"/>
    <s v="0000658601"/>
    <s v="1"/>
    <s v="10205"/>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x v="1137"/>
    <d v="2025-01-07T00:00:00"/>
    <s v="PRESTAR SERVICIOS PROFESIONALES PARA REALIZAR ACTIVIDADES RELACIONADASCON EL FONDO DE SOLIDARIDAD Y REDISTRIBUCION DE INGRESOS, OTORGAMIENTODEL BENEFICIO MINIMO VITAL Y OTROS BENEFICIOS ECONOMICOS EN MATERIAFINANCIERA EN EL AMBITO DE LOS SERVICIOS PUBLICOS DOMICILIARI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0500000"/>
    <n v="3966667"/>
    <n v="0"/>
    <n v="0"/>
    <s v="0000658439"/>
    <s v="1"/>
    <s v="10134"/>
    <d v="2025-01-07T00:00:00"/>
    <s v="1002522971"/>
    <s v="NEIBER YANETH PRIETO PERILLA"/>
    <s v="1002629376"/>
    <s v="CESAR AUGUSTO CACERES GONZALEZ"/>
    <d v="2025-01-07T00:00:00"/>
    <s v="7990990000"/>
    <s v="Transitoria Presupuesto CDP CRP"/>
  </r>
  <r>
    <s v="2025"/>
    <n v="1"/>
    <d v="2025-01-01T00:00:00"/>
    <d v="2025-05-27T00:00:00"/>
    <s v="0118-01"/>
    <x v="5"/>
    <s v="Fortalecimiento en la gestión pública in - Servicios tecnológicos"/>
    <x v="1138"/>
    <d v="2025-01-22T00:00:00"/>
    <s v="ADQUISICIÓN DE EQUIPOS DE NET WORKING."/>
    <s v="1-100-F001"/>
    <s v="VA-RECURSOS DISTRITO"/>
    <s v="O232020200883142"/>
    <s v="Servicios de diseño y desarrollo de redes y sistemas en tecnologías de la información (TI)"/>
    <s v="PM/0118/0118/45990070250"/>
    <s v="Estrategias de gestión institucional y de la cultu"/>
    <n v="409023734"/>
    <n v="409023734"/>
    <n v="0"/>
    <n v="0"/>
    <s v="0000691569"/>
    <s v="1"/>
    <s v="9981"/>
    <d v="2025-01-22T00:00:00"/>
    <s v="1000300664"/>
    <s v="ANA MILENA YELA ESCOBAR"/>
    <s v="1002629376"/>
    <s v="CESAR AUGUSTO CACERES GONZALEZ"/>
    <d v="2025-01-22T00:00:00"/>
    <s v="7990990000"/>
    <s v="Transitoria Presupuesto CDP CRP"/>
  </r>
  <r>
    <s v="2025"/>
    <n v="1"/>
    <d v="2025-01-01T00:00:00"/>
    <d v="2025-05-27T00:00:00"/>
    <s v="0118-01"/>
    <x v="5"/>
    <s v="Fortalecimiento en la gestión pública in - Servicios tecnológicos"/>
    <x v="1139"/>
    <d v="2025-01-22T00:00:00"/>
    <s v="PRESTAR LOS SERVICIOS DE CONECTIVIDAD PARA LA SECRETARÍA DISTRITAL DELHÁBITAT."/>
    <s v="1-100-F001"/>
    <s v="VA-RECURSOS DISTRITO"/>
    <s v="O232020200883142"/>
    <s v="Servicios de diseño y desarrollo de redes y sistemas en tecnologías de la información (TI)"/>
    <s v="PM/0118/0118/45990070250"/>
    <s v="Estrategias de gestión institucional y de la cultu"/>
    <n v="123876000"/>
    <n v="123876000"/>
    <n v="0"/>
    <n v="0"/>
    <s v="0000691565"/>
    <s v="1"/>
    <s v="9983"/>
    <d v="2025-01-22T00:00:00"/>
    <s v="1000300664"/>
    <s v="ANA MILENA YELA ESCOBAR"/>
    <s v="1002629376"/>
    <s v="CESAR AUGUSTO CACERES GONZALEZ"/>
    <d v="2025-01-22T00:00:00"/>
    <s v="7990990000"/>
    <s v="Transitoria Presupuesto CDP CRP"/>
  </r>
  <r>
    <s v="2025"/>
    <n v="1"/>
    <d v="2025-01-01T00:00:00"/>
    <d v="2025-05-27T00:00:00"/>
    <s v="0118-01"/>
    <x v="40"/>
    <s v="Mejoramiento de la prestación y acceso d - Documentos de planeación"/>
    <x v="1140"/>
    <d v="2025-01-07T00:00:00"/>
    <s v="PRESTAR SERVICIOS PROFESIONALES PARA REAALIZAR ACTIVIDADES RELACIONADASCON LA IMPLEMENTACIÓN DE POLÍTICAS Y PLANES QUE PROMUEVAN EL DESARROLLOSOSTENIBLE, LA RESILIENCIA CLIMÁTICA Y LA ECONOMÍA CIRCULAR, EN EL MARCODE LA GESTIÓN DE LOS SERVICIOS PÚBLICOS EN EL DISTRITO INCLUYENDOENFOQUE REGIONAL"/>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26555593"/>
    <n v="26368926"/>
    <n v="0"/>
    <n v="0"/>
    <s v="0000658610"/>
    <s v="1"/>
    <s v="10214"/>
    <d v="2025-01-07T00:00:00"/>
    <s v="1002522971"/>
    <s v="NEIBER YANETH PRIETO PERILLA"/>
    <s v="1002629376"/>
    <s v="CESAR AUGUSTO CACERES GONZALEZ"/>
    <d v="2025-01-07T00:00:00"/>
    <s v="7990990000"/>
    <s v="Transitoria Presupuesto CDP CRP"/>
  </r>
  <r>
    <s v="2025"/>
    <n v="1"/>
    <d v="2025-01-01T00:00:00"/>
    <d v="2025-05-27T00:00:00"/>
    <s v="0118-01"/>
    <x v="46"/>
    <s v="Mejoramiento de la prestación y acceso d - Servicios de  Información actualizados"/>
    <x v="1141"/>
    <d v="2025-01-07T00:00:00"/>
    <s v="PRESTAR SERVICIOS PROFESIONALES PARA REALIZAR EL ANALISIS DE LAINFORMACION DE LAS EMPRESAS DE SERVICIOS PUBLICOS EN EL MARCO DELCATASTRO UNIFICADO DE REDES Y USUARIOS, INTEGRADA EN EL DATA LAKE DE LASDHT, GARANTIZANDO EL DESARROLLO Y DESPLIEGUE DE DASH-BOARDS Y TABLEROSDE INFORMACIÓN EN EL SISTEMA DE INFORMACIÓN MISIONAL, EN EL MARCO DE LOSPLANES, PROGRAMAS Y PROYECTOS DEL SECTOR HÁBITAT"/>
    <s v="1-100-F001"/>
    <s v="VA-RECURSOS DISTRITO"/>
    <s v="O232020200991123"/>
    <s v="Servicios de la administración pública relacionados con la vivienda e infraestructura de servicios públicos"/>
    <s v="PM/0118/0109/40030500218"/>
    <s v="Servicio de gestión catastral para los servicios p"/>
    <n v="126555593"/>
    <n v="8803869"/>
    <n v="0"/>
    <n v="0"/>
    <s v="0000658607"/>
    <s v="1"/>
    <s v="10163"/>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x v="1142"/>
    <d v="2025-01-16T00:00:00"/>
    <s v="PRESTAR SERVICIOS PROFESIONALES PARA REALIZAR ACTIVIDADES DEVERIFICACIÓN REGULATORIA EN LA FORMULACIÓN, DESARROLLO Y SEGUIMIENTO DELAS POLÍTICAS PÚBLICAS DE SERVICIOS PÚBLICOS DOMICILIARIOS EN EL EN ELDISTRITO CAPITAL Y LA REGIÓN."/>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115615793"/>
    <n v="9"/>
    <n v="0"/>
    <n v="0"/>
    <s v="0000684115"/>
    <s v="1"/>
    <s v="10217"/>
    <d v="2025-01-16T00:00:00"/>
    <s v="1002522971"/>
    <s v="NEIBER YANETH PRIETO PERILLA"/>
    <s v="1002629376"/>
    <s v="CESAR AUGUSTO CACERES GONZALEZ"/>
    <d v="2025-01-16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x v="1143"/>
    <d v="2025-01-16T00:00:00"/>
    <s v="PRESTAR SERVICIOS PROFESIONALES PARA REALIZAR EL ACOMPAÑAMIENTO A LOSACUEDUCTOS COMUNITARIOS DEL DISTRITO CAPITAL, DESARROLLANDO ACTIVIDADESPARA EL MEJORAMIENTO DE LA INFRAESTRUCTURA DE ESTOS, CON EL FINOPTIMIZAR LA CALIDAD DEL SERVICIO PÚBLICO DE AGUA"/>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92440607"/>
    <n v="586927"/>
    <n v="0"/>
    <n v="0"/>
    <s v="0000684123"/>
    <s v="1"/>
    <s v="10200"/>
    <d v="2025-01-16T00:00:00"/>
    <s v="1002522971"/>
    <s v="NEIBER YANETH PRIETO PERILLA"/>
    <s v="1002629376"/>
    <s v="CESAR AUGUSTO CACERES GONZALEZ"/>
    <d v="2025-01-16T00:00:00"/>
    <s v="7990990000"/>
    <s v="Transitoria Presupuesto CDP CRP"/>
  </r>
  <r>
    <s v="2025"/>
    <n v="1"/>
    <d v="2025-01-01T00:00:00"/>
    <d v="2025-05-27T00:00:00"/>
    <s v="0118-01"/>
    <x v="40"/>
    <s v="Mejoramiento de la prestación y acceso d - Documentos de planeación"/>
    <x v="1144"/>
    <d v="2025-01-16T00:00:00"/>
    <s v="PRESTAR SERVICIOS PROFESIONALES PARA REALIZAR ACTIVIDADES RELACIONADASCON LA IMPLEMENTACION Y FORTALECIMIENTO DEL CATASTRO UNIFICADO DE REDESY USUARIOS, GESTION DEL DESARROLLO DE INICIATIVAS ORIENTADAS ALDESPLIEGUE DE TECNOLOGIAS Y FNCER, DESARROLLO DE PROYECTOS ENERGETICOS YDE TELECOMUNICACIONES Y EL SOTERRAMIENTO Y ORGANIZACION DE REDES DESERVICIOS PUBLIC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3732434"/>
    <n v="531629"/>
    <n v="0"/>
    <n v="0"/>
    <s v="0000684122"/>
    <s v="1"/>
    <s v="10130"/>
    <d v="2025-01-16T00:00:00"/>
    <s v="1002522971"/>
    <s v="NEIBER YANETH PRIETO PERILLA"/>
    <s v="1002629376"/>
    <s v="CESAR AUGUSTO CACERES GONZALEZ"/>
    <d v="2025-01-16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x v="1145"/>
    <d v="2025-01-16T00:00:00"/>
    <s v="PRESTAR SERVICIOS PROFESIONALES PARA REALIZAR ACTIVIDADES JURIDICAS  ENLAS DIFERNTES ETAPAS  DE LOS PROCESOS DE CONTRATACION, PARA ELCUMPLIMIENTO DE LAS METAS Y PROYECTOS A CARGO DE LA SUBDIRECCION DESERVICIOS PUBLICO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3732434"/>
    <n v="59808880"/>
    <n v="0"/>
    <n v="0"/>
    <s v="0000684133"/>
    <s v="1"/>
    <s v="10210"/>
    <d v="2025-01-16T00:00:00"/>
    <s v="1002522971"/>
    <s v="NEIBER YANETH PRIETO PERILLA"/>
    <s v="1002629376"/>
    <s v="CESAR AUGUSTO CACERES GONZALEZ"/>
    <d v="2025-01-16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x v="1146"/>
    <d v="2025-01-07T00:00:00"/>
    <s v="PRESTAR SERVICIOS PROFESIONALES PARA ACOMPAÑAR A LOS ACUEDUCTOSCOMUNITARIOS EN LA MEJORA DE LA PRESTACIÓN DEL SERVICIO DE AGUA,VERIFICANDO LA OPERACIÓN DE LOS SISTEMAS DE ACUEDUCTO Y EL DESARROLLANDOINICIATIVAS DE TRATAMIENTO DE AGUAS RESIDUALES EN EL SUELO RURAL, CON ELFIN DE MEJORAR LAS CONDICIONES DE SANEAMIENTO EN LAS COMUNIDADES RURALE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125139014"/>
    <n v="38274192"/>
    <n v="0"/>
    <n v="0"/>
    <s v="0000658486"/>
    <s v="1"/>
    <s v="10202"/>
    <d v="2025-01-07T00:00:00"/>
    <s v="1002522971"/>
    <s v="NEIBER YANETH PRIETO PERILLA"/>
    <s v="1002629376"/>
    <s v="CESAR AUGUSTO CACERES GONZALEZ"/>
    <d v="2025-01-07T00:00:00"/>
    <s v="7990990000"/>
    <s v="Transitoria Presupuesto CDP CRP"/>
  </r>
  <r>
    <s v="2025"/>
    <n v="2"/>
    <d v="2025-01-01T00:00:00"/>
    <d v="2025-05-27T00:00:00"/>
    <s v="0118-01"/>
    <x v="42"/>
    <s v="Mejoramiento de la prestación y acceso d - Servicio de asistencia técnica para la administración y operación de los servicios públicos domiciliarios"/>
    <x v="1147"/>
    <d v="2025-02-25T00:00:00"/>
    <s v="PRESTAR SERVICIOS PROFESIONALES PARA LA IMPLEMENTACIÓN DE POLÍTICASPÚBLICAS E INSTRUMENTOS DE PLANEACIÓN LIDERADOS POR LA SUBDIRECCIÓN DESERVICIOS PÚBLICOS, ASÍ COMO DESARROLLAR ACCIONES QUE CONTRIBUYAN A LAVISIÓN REGIONAL, AL IMPULSO DE MODELOS DE ECONOMÍA CIRCULAR Y PRÁCTICASSOSTENIBLES ALREDEDOR DE LA PRESTACIÓN DE SERVICIOS PUBLICO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115550759"/>
    <n v="11371663"/>
    <n v="0"/>
    <n v="0"/>
    <s v="0000718986"/>
    <s v="1"/>
    <s v="10207"/>
    <d v="2025-02-24T00:00:00"/>
    <s v="1002522971"/>
    <s v="NEIBER YANETH PRIETO PERILLA"/>
    <s v="1002629376"/>
    <s v="CESAR AUGUSTO CACERES GONZALEZ"/>
    <d v="2025-02-25T00:00:00"/>
    <s v="7990990000"/>
    <s v="Transitoria Presupuesto CDP CRP"/>
  </r>
  <r>
    <s v="2025"/>
    <n v="2"/>
    <d v="2025-01-01T00:00:00"/>
    <d v="2025-05-27T00:00:00"/>
    <s v="0118-01"/>
    <x v="40"/>
    <s v="Mejoramiento de la prestación y acceso d - Documentos de planeación"/>
    <x v="1148"/>
    <d v="2025-02-25T00:00:00"/>
    <s v="PRESTAR SERVICIOS PROFESIONALES PARA REALIZAR ACTIVIDADES RELACIONADASCON EL OTORGAMIENTO DE BENEFICIOS ECONÓMICOS DE LOS SERVICIOS PÚBLICOSDE ACUEDUCTO ALCANTARILLADO Y ASEO DIRIGIDOS A LA POBLACIÓN DE BAJOSINGRES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89748162"/>
    <n v="9402188"/>
    <n v="0"/>
    <n v="0"/>
    <s v="0000718987"/>
    <s v="1"/>
    <s v="10131"/>
    <d v="2025-02-24T00:00:00"/>
    <s v="1002522971"/>
    <s v="NEIBER YANETH PRIETO PERILLA"/>
    <s v="1002629376"/>
    <s v="CESAR AUGUSTO CACERES GONZALEZ"/>
    <d v="2025-02-25T00:00:00"/>
    <s v="7990990000"/>
    <s v="Transitoria Presupuesto CDP CRP"/>
  </r>
  <r>
    <s v="2025"/>
    <n v="2"/>
    <d v="2025-01-01T00:00:00"/>
    <d v="2025-05-27T00:00:00"/>
    <s v="0118-01"/>
    <x v="14"/>
    <s v="Fortalecimiento en la gestión pública in - Servicio de Implementación Sistemas de Gestión"/>
    <x v="1149"/>
    <d v="2025-02-05T00:00:00"/>
    <s v="PRESTAR SERVICIOS PROFESIONALES PARA ATENDER LOS DISTINTOSREQUERIMIENTOS Y/O TRÁMITES JURÍDICOS, ADMINISTRATIVOS Y CONTRACTUALESASOCIADOS A LOS PROCESOS Y PROYECTOS DE INVERSIÓN DEL ÁREA; ASÍ COMO ELAPOYO EN EL DESARROLLO DE LAS ACTIVIDADES DEL SISTEMA DE GESTIÓN DECALIDAD Y AMBIENTAL BAJO LOS REQUISITOS DE LA NORMAS ISO 9001-201514001:2015"/>
    <s v="1-100-F001"/>
    <s v="VA-RECURSOS DISTRITO"/>
    <s v="O232020200991123"/>
    <s v="Servicios de la administración pública relacionados con la vivienda e infraestructura de servicios públicos"/>
    <s v="PM/0118/0118/45990230250"/>
    <s v="Estrategias de gestión institucional y de la cultu"/>
    <n v="98068500"/>
    <n v="980685"/>
    <n v="0"/>
    <n v="0"/>
    <s v="0000706322"/>
    <s v="1"/>
    <s v="10624"/>
    <d v="2025-02-05T00:00:00"/>
    <s v="1000292975"/>
    <s v="JACKELYN YATE CABRERA"/>
    <s v="1002629376"/>
    <s v="CESAR AUGUSTO CACERES GONZALEZ"/>
    <d v="2025-02-05T00:00:00"/>
    <s v="7990990000"/>
    <s v="Transitoria Presupuesto CDP CRP"/>
  </r>
  <r>
    <s v="2025"/>
    <n v="1"/>
    <d v="2025-01-01T00:00:00"/>
    <d v="2025-05-27T00:00:00"/>
    <s v="0118-01"/>
    <x v="14"/>
    <s v="Fortalecimiento en la gestión pública in - Servicio de Implementación Sistemas de Gestión"/>
    <x v="1150"/>
    <d v="2025-01-22T00:00:00"/>
    <s v="PRESTAR SERVICIOS PROFESIONALES PARA EL DESARROLLO DE LAS ACTIVIDADESRELACIONADAS CON EL SEGUIMIENTO Y EVALUACIÓN DESDE LA LÍNEA DEPLANEACIÓN DE LAS POLÍTICAS EN LAS QUE PARTICIPA LA SECRETARÍA DISTRITALDEL HÁBITAT; ASI COMO DESARROLLAR LAS ACTIVIDADES DE SEGUIMIENTO A LOSPROYECTOS DE INVERSIÓN ASIGNADOS POR EL SUPERVISOR EN LAS HERRAMIENTASDISPUESTAS"/>
    <s v="1-100-F001"/>
    <s v="VA-RECURSOS DISTRITO"/>
    <s v="O232020200991123"/>
    <s v="Servicios de la administración pública relacionados con la vivienda e infraestructura de servicios públicos"/>
    <s v="PM/0118/0118/45990230250"/>
    <s v="Estrategias de gestión institucional y de la cultu"/>
    <n v="104500000"/>
    <n v="3166667"/>
    <n v="0"/>
    <n v="0"/>
    <s v="0000691497"/>
    <s v="1"/>
    <s v="10626"/>
    <d v="2025-01-22T00:00:00"/>
    <s v="1000292975"/>
    <s v="JACKELYN YATE CABRERA"/>
    <s v="1002629376"/>
    <s v="CESAR AUGUSTO CACERES GONZALEZ"/>
    <d v="2025-01-22T00:00:00"/>
    <s v="7990990000"/>
    <s v="Transitoria Presupuesto CDP CRP"/>
  </r>
  <r>
    <s v="2025"/>
    <n v="1"/>
    <d v="2025-01-01T00:00:00"/>
    <d v="2025-05-27T00:00:00"/>
    <s v="0118-01"/>
    <x v="14"/>
    <s v="Fortalecimiento en la gestión pública in - Servicio de Implementación Sistemas de Gestión"/>
    <x v="1151"/>
    <d v="2025-01-09T00:00:00"/>
    <s v="PRESTAR SERVICIOS PROFESIONALES PARA EL DESARROLLO DE LAS ACTIVIDADES DEFORTALECIMIENTO Y MONITOREO DE LOS SISTEMAS DE GESTIÓN DE LA SDHT, ENCUMPLIMIENTO DE LOS ESTÁNDARES ESTABLECIDOS EN EL MODELO INTEGRADO DEPLANEACIÓN Y GESTIÓN (MIPG) Y LAS NORMAS ISO 9001 -2015 Y 14001-2015."/>
    <s v="1-100-F001"/>
    <s v="VA-RECURSOS DISTRITO"/>
    <s v="O232020200991123"/>
    <s v="Servicios de la administración pública relacionados con la vivienda e infraestructura de servicios públicos"/>
    <s v="PM/0118/0118/45990230250"/>
    <s v="Estrategias de gestión institucional y de la cultu"/>
    <n v="85593155"/>
    <n v="496193"/>
    <n v="0"/>
    <n v="0"/>
    <s v="0000666349"/>
    <s v="1"/>
    <s v="10634"/>
    <d v="2025-01-09T00:00:00"/>
    <s v="1000292975"/>
    <s v="JACKELYN YATE CABRERA"/>
    <s v="1002629376"/>
    <s v="CESAR AUGUSTO CACERES GONZALEZ"/>
    <d v="2025-01-09T00:00:00"/>
    <s v="7990990000"/>
    <s v="Transitoria Presupuesto CDP CRP"/>
  </r>
  <r>
    <s v="2025"/>
    <n v="2"/>
    <d v="2025-01-01T00:00:00"/>
    <d v="2025-05-27T00:00:00"/>
    <s v="0118-01"/>
    <x v="14"/>
    <s v="Fortalecimiento en la gestión pública in - Servicio de Implementación Sistemas de Gestión"/>
    <x v="1152"/>
    <d v="2025-02-05T00:00:00"/>
    <s v="PRESTAR SERVICIOS PROFESIONALES PARA LA FORMULACIÓN Y EL SEGUIMIENTO DELAS POLÍTICAS LIDERADAS POR LA SUBDIRECCIÓN DE PROGRAMAS Y PROYECTOS, ENEL MARCO DEL MODELO INTEGRADO DE PLANEACIÓN Y GESTIÓN, ASÍ COMO APOYARAL ÁREA EN LO CORRESPONDIENTE AL DESARROLLO DE LAS POLÍTICAS DETRANSPARENCIA, RACIONALIZACIÓN DE TRÁMITES Y SERVICIO AL CIUDADANO."/>
    <s v="1-100-F001"/>
    <s v="VA-RECURSOS DISTRITO"/>
    <s v="O232020200991123"/>
    <s v="Servicios de la administración pública relacionados con la vivienda e infraestructura de servicios públicos"/>
    <s v="PM/0118/0118/45990230250"/>
    <s v="Estrategias de gestión institucional y de la cultu"/>
    <n v="98068500"/>
    <n v="2288265"/>
    <n v="0"/>
    <n v="0"/>
    <s v="0000706350"/>
    <s v="1"/>
    <s v="10641"/>
    <d v="2025-02-05T00:00:00"/>
    <s v="1000292975"/>
    <s v="JACKELYN YATE CABRERA"/>
    <s v="1002629376"/>
    <s v="CESAR AUGUSTO CACERES GONZALEZ"/>
    <d v="2025-02-05T00:00:00"/>
    <s v="7990990000"/>
    <s v="Transitoria Presupuesto CDP CRP"/>
  </r>
  <r>
    <s v="2025"/>
    <n v="1"/>
    <d v="2025-01-01T00:00:00"/>
    <d v="2025-05-27T00:00:00"/>
    <s v="0118-01"/>
    <x v="14"/>
    <s v="Fortalecimiento en la gestión pública in - Servicio de Implementación Sistemas de Gestión"/>
    <x v="1153"/>
    <d v="2025-01-22T00:00:00"/>
    <s v="PRESTAR SERVICIOS PROFESIONALES PARA REALIZAR LAS ACTIVIDADES PROPIAS DELOS SISTEMAS DE GESTIÓN QUE LIDERE LA SUBDIRECCIÓN DE PROGRAMAS YPROYECTOS BAJO LOS ESTÁNDARES DEL MODELO INTEGRADO DE PLANEACIÓN YGESTIÓN - MIPG, ASÍ COMO EL DESARROLLO DE LAS ACCIONES REQUERIDAS PARAEL SEGUIMIENTO DEL SISTEMA DE ADMINISTRACIÓN DEL RIESGO Y LA POLÍTICA DEGESTIÓN DEL CONOCIMIENTO"/>
    <s v="1-100-F001"/>
    <s v="VA-RECURSOS DISTRITO"/>
    <s v="O232020200991123"/>
    <s v="Servicios de la administración pública relacionados con la vivienda e infraestructura de servicios públicos"/>
    <s v="PM/0118/0118/45990230250"/>
    <s v="Estrategias de gestión institucional y de la cultu"/>
    <n v="79310000"/>
    <n v="4085667"/>
    <n v="0"/>
    <n v="0"/>
    <s v="0000691514"/>
    <s v="1"/>
    <s v="10633"/>
    <d v="2025-01-22T00:00:00"/>
    <s v="1000292975"/>
    <s v="JACKELYN YATE CABRERA"/>
    <s v="1002629376"/>
    <s v="CESAR AUGUSTO CACERES GONZALEZ"/>
    <d v="2025-01-22T00:00:00"/>
    <s v="7990990000"/>
    <s v="Transitoria Presupuesto CDP CRP"/>
  </r>
  <r>
    <s v="2025"/>
    <n v="2"/>
    <d v="2025-01-01T00:00:00"/>
    <d v="2025-05-27T00:00:00"/>
    <s v="0118-01"/>
    <x v="14"/>
    <s v="Fortalecimiento en la gestión pública in - Servicio de Implementación Sistemas de Gestión"/>
    <x v="1154"/>
    <d v="2025-02-05T00:00:00"/>
    <s v="PRESTAR SERVICIOS PROFESIONALES PARA REALIZAR ACTIVIDADES RELACIONADASCON LA FORMULACIÓN, ACTUALIZACIÓN Y SEGUIMIENTO DE LOS PROYECTOS DEINVERSIÓN ASIGNADOS POR LA SUPERVISION EN LAS HERRAMIENTAS DISPUESTAS;ASI COMO DESARROLLAR LAS ACTIVIDADES DE GEOREFERENCIACION DE LASINTERVENCIONES DE LA SDHT EN EL MARCO DE LOS PROYECTOS DE INVERSION"/>
    <s v="1-100-F001"/>
    <s v="VA-RECURSOS DISTRITO"/>
    <s v="O232020200991123"/>
    <s v="Servicios de la administración pública relacionados con la vivienda e infraestructura de servicios públicos"/>
    <s v="PM/0118/0118/45990230250"/>
    <s v="Estrategias de gestión institucional y de la cultu"/>
    <n v="95000000"/>
    <n v="3166667"/>
    <n v="0"/>
    <n v="0"/>
    <s v="0000706330"/>
    <s v="1"/>
    <s v="10625"/>
    <d v="2025-02-05T00:00:00"/>
    <s v="1000292975"/>
    <s v="JACKELYN YATE CABRERA"/>
    <s v="1002629376"/>
    <s v="CESAR AUGUSTO CACERES GONZALEZ"/>
    <d v="2025-02-05T00:00:00"/>
    <s v="7990990000"/>
    <s v="Transitoria Presupuesto CDP CRP"/>
  </r>
  <r>
    <s v="2025"/>
    <n v="2"/>
    <d v="2025-01-01T00:00:00"/>
    <d v="2025-05-27T00:00:00"/>
    <s v="0118-01"/>
    <x v="14"/>
    <s v="Fortalecimiento en la gestión pública in - Servicio de Implementación Sistemas de Gestión"/>
    <x v="1155"/>
    <d v="2025-02-05T00:00:00"/>
    <s v="PRESTAR SERVICIOS PROFESIONALES PARA REALIZAR ACTIVIDADES RELACIONADASCON LA FORMULACIÓN, ACTUALIZACIÓN Y SEGUIMIENTO A LOS PROYECTOS DEINVERSIÓN ASIGNADOS POR EL SUPERVISOR EN LAS HERRAMIENTAS DISPUESTAS;ASÍ COMO GENERAR INFORMES RELACIONADAS CON LAS LÍNEAS ESTRATÉGICAS DELPDD"/>
    <s v="1-100-F001"/>
    <s v="VA-RECURSOS DISTRITO"/>
    <s v="O232020200991123"/>
    <s v="Servicios de la administración pública relacionados con la vivienda e infraestructura de servicios públicos"/>
    <s v="PM/0118/0118/45990230250"/>
    <s v="Estrategias de gestión institucional y de la cultu"/>
    <n v="98068500"/>
    <n v="980685"/>
    <n v="0"/>
    <n v="0"/>
    <s v="0000706365"/>
    <s v="1"/>
    <s v="10980"/>
    <d v="2025-02-05T00:00:00"/>
    <s v="1000292975"/>
    <s v="JACKELYN YATE CABRERA"/>
    <s v="1002629376"/>
    <s v="CESAR AUGUSTO CACERES GONZALEZ"/>
    <d v="2025-02-05T00:00:00"/>
    <s v="7990990000"/>
    <s v="Transitoria Presupuesto CDP CRP"/>
  </r>
  <r>
    <s v="2025"/>
    <n v="2"/>
    <d v="2025-01-01T00:00:00"/>
    <d v="2025-05-27T00:00:00"/>
    <s v="0118-01"/>
    <x v="14"/>
    <s v="Fortalecimiento en la gestión pública in - Servicio de Implementación Sistemas de Gestión"/>
    <x v="1156"/>
    <d v="2025-02-05T00:00:00"/>
    <s v="PRESTAR SERVICIOS PROFESIONALES PARA APOYAR LAS ACTIVIDADES RELACIONADASCON EL DESARROLLO, MANTENIMIENTO Y MONITOREO DEL SISTEMA DE GESTIÓN DELA SDHT, BAJO LOS ESTÁNDARES DEL MODELO INTEGRADO DE PLANEACIÓN YGESTIÓN, LA NORMA ISO 9001:2015, Y EL DECRETO 612 DE 2018."/>
    <s v="1-100-F001"/>
    <s v="VA-RECURSOS DISTRITO"/>
    <s v="O232020200991123"/>
    <s v="Servicios de la administración pública relacionados con la vivienda e infraestructura de servicios públicos"/>
    <s v="PM/0118/0118/45990230250"/>
    <s v="Estrategias de gestión institucional y de la cultu"/>
    <n v="95000000"/>
    <n v="4750000"/>
    <n v="0"/>
    <n v="0"/>
    <s v="0000706369"/>
    <s v="1"/>
    <s v="10629"/>
    <d v="2025-02-05T00:00:00"/>
    <s v="1000292975"/>
    <s v="JACKELYN YATE CABRERA"/>
    <s v="1002629376"/>
    <s v="CESAR AUGUSTO CACERES GONZALEZ"/>
    <d v="2025-02-05T00:00:00"/>
    <s v="7990990000"/>
    <s v="Transitoria Presupuesto CDP CRP"/>
  </r>
  <r>
    <s v="2025"/>
    <n v="1"/>
    <d v="2025-01-01T00:00:00"/>
    <d v="2025-05-27T00:00:00"/>
    <s v="0118-01"/>
    <x v="14"/>
    <s v="Fortalecimiento en la gestión pública in - Servicio de Implementación Sistemas de Gestión"/>
    <x v="1157"/>
    <d v="2025-01-22T00:00:00"/>
    <s v="PRESTAR SERVICIOS PROFESIONALES EN LA SDHT PARA LA IMPLEMENTACIÓN,DESARROLLO Y MANTENIMIENTO DEL MODELO INTEGRADO DE PLANEACIÓN Y GESTIÓNMIPG, EN PARTICULAR CON LAS DIMENSIONES DE PLANEACIÓN, GESTIÓN CONVALORES PARA RESULTADOS Y EVALUACIÓN DE RESULTADOS."/>
    <s v="1-100-F001"/>
    <s v="VA-RECURSOS DISTRITO"/>
    <s v="O232020200991123"/>
    <s v="Servicios de la administración pública relacionados con la vivienda e infraestructura de servicios públicos"/>
    <s v="PM/0118/0118/45990230250"/>
    <s v="Estrategias de gestión institucional y de la cultu"/>
    <n v="81232667"/>
    <n v="9132667"/>
    <n v="0"/>
    <n v="0"/>
    <s v="0000691522"/>
    <s v="1"/>
    <s v="10637"/>
    <d v="2025-01-22T00:00:00"/>
    <s v="1000292975"/>
    <s v="JACKELYN YATE CABRERA"/>
    <s v="1002629376"/>
    <s v="CESAR AUGUSTO CACERES GONZALEZ"/>
    <d v="2025-01-22T00:00:00"/>
    <s v="7990990000"/>
    <s v="Transitoria Presupuesto CDP CRP"/>
  </r>
  <r>
    <s v="2025"/>
    <n v="1"/>
    <d v="2025-01-01T00:00:00"/>
    <d v="2025-05-27T00:00:00"/>
    <s v="0118-01"/>
    <x v="14"/>
    <s v="Fortalecimiento en la gestión pública in - Servicio de Implementación Sistemas de Gestión"/>
    <x v="1158"/>
    <d v="2025-01-09T00:00:00"/>
    <s v="PRESTAR SERVICIOS PROFESIONALES PARA ADELANTAR LAS ACTIVIDADES DESEGUIMIENTO A LOS PLANES, PROGRAMAS, Y PROYECTOS DE COMPETENCIA DE LASUBSECRETARIA DE PLANEACIÓN Y POLÍTICA; ASÍ COMO APOYAR A ESTADEPENDENCIA EN LAS RESPUESTAS A LAS SOLICITUDES PRESENTADAS PORENTIDADES NACIONALES, DISTRITALES Y ENTES DE CONTROL."/>
    <s v="1-100-F001"/>
    <s v="VA-RECURSOS DISTRITO"/>
    <s v="O232020200991123"/>
    <s v="Servicios de la administración pública relacionados con la vivienda e infraestructura de servicios públicos"/>
    <s v="PM/0118/0118/45990230250"/>
    <s v="Estrategias de gestión institucional y de la cultu"/>
    <n v="94971600"/>
    <n v="8533680"/>
    <n v="0"/>
    <n v="0"/>
    <s v="0000666063"/>
    <s v="1"/>
    <s v="10639"/>
    <d v="2025-01-09T00:00:00"/>
    <s v="1000292975"/>
    <s v="JACKELYN YATE CABRERA"/>
    <s v="1002629376"/>
    <s v="CESAR AUGUSTO CACERES GONZALEZ"/>
    <d v="2025-01-09T00:00:00"/>
    <s v="7990990000"/>
    <s v="Transitoria Presupuesto CDP CRP"/>
  </r>
  <r>
    <s v="2025"/>
    <n v="4"/>
    <d v="2025-01-01T00:00:00"/>
    <d v="2025-05-27T00:00:00"/>
    <s v="0118-01"/>
    <x v="10"/>
    <s v="Fortalecimiento en la gestión pública in - Servicio de asistencia técnica"/>
    <x v="1159"/>
    <d v="2025-04-24T00:00:00"/>
    <s v="PRESTAR SERVICIOS PROFESIONALES HACIENDO ACOMPAÑAMIENTO EN LASACTIVIDADES DERIBADAS DEL PROCESO DE TALENTO HUMANO Y EN AQUELLAS QUESEAN REQUERIDAS EN EL PLAN DE PROVISION DE EMPLEOS Y PLAN DE VACANTES DELA SECRETARIA DISTRITAL DEL HABITAT."/>
    <s v="1-100-F001"/>
    <s v="VA-RECURSOS DISTRITO"/>
    <s v="O232020200991191"/>
    <s v="Servicios administrativos relacionados con los trabajadores estatales"/>
    <s v="PM/0118/0118/45990310250"/>
    <s v="Estrategias de gestión institucional y de la cultu"/>
    <n v="66067200"/>
    <n v="0"/>
    <n v="0"/>
    <n v="0"/>
    <s v="0000733914"/>
    <s v="1"/>
    <s v="11215"/>
    <d v="2025-04-24T00:00:00"/>
    <s v="1000162608"/>
    <s v="JOSE ALEXANDER MORENO PAEZ"/>
    <s v="1002629376"/>
    <s v="CESAR AUGUSTO CACERES GONZALEZ"/>
    <d v="2025-04-24T00:00:00"/>
    <s v="7990990000"/>
    <s v="Transitoria Presupuesto CDP CRP"/>
  </r>
  <r>
    <s v="2025"/>
    <n v="4"/>
    <d v="2025-01-01T00:00:00"/>
    <d v="2025-05-27T00:00:00"/>
    <s v="0118-01"/>
    <x v="36"/>
    <s v="Desarrollo de estrategias que promuevan  - Servicios de asistencia técnica en planificación urbana y ordenamiento territorial"/>
    <x v="1160"/>
    <d v="2025-04-07T00:00:00"/>
    <s v="PRESTAR SERVICIOS DE APOYO A LA GESTION EN LAS ACTIVIDADES LOGISTICAS,OPERATIVAS Y DE GESTIÓN SOCIAL PARA LA PROMOCION E IMPLEMENTACIÓN DE LASESTRATEGIAS DE PARTICIPACIÓN Y RELACIONAMIENTO CON LA CIUDADANÍA."/>
    <s v="1-100-F001"/>
    <s v="VA-RECURSOS DISTRITO"/>
    <s v="O232020200991123"/>
    <s v="Servicios de la administración pública relacionados con la vivienda e infraestructura de servicios públicos"/>
    <s v="PM/0118/0119/40020010209"/>
    <s v="Informes con resultados de encuesta de satisfacció"/>
    <n v="36853110"/>
    <n v="0"/>
    <n v="0"/>
    <n v="0"/>
    <s v="0000731332"/>
    <s v="1"/>
    <s v="11075"/>
    <d v="2025-04-07T00:00:00"/>
    <s v="1000347374"/>
    <s v="JOSE LUIS ALDANA ROMERO"/>
    <s v="1002629376"/>
    <s v="CESAR AUGUSTO CACERES GONZALEZ"/>
    <d v="2025-04-07T00:00:00"/>
    <s v="7990990000"/>
    <s v="Transitoria Presupuesto CDP CRP"/>
  </r>
  <r>
    <s v="2025"/>
    <n v="4"/>
    <d v="2025-01-01T00:00:00"/>
    <d v="2025-05-27T00:00:00"/>
    <s v="0118-01"/>
    <x v="7"/>
    <s v="Estudios y diseños de proyectos para el  - Estudios de pre inversión e inversión"/>
    <x v="1161"/>
    <d v="2025-04-30T00:00:00"/>
    <s v="PRESTAR SERVICIOS PROFESIONALES EN LAS ACTIVIDADES DE ESTRUCTURACION YSEGUIMIENTO TÉCNICO, ADMINISTRATIVO Y FINANCIERO DE LAS INTERVENCIONESDE ESPACIO PÚBLICO DE MEJORAMIENTO INTEGRAL DE BARRIOS PRIORIZADOS PORLA SECRETARÍA DISTRITAL DEL HÁBITAT"/>
    <s v="1-100-F039"/>
    <s v="VA-Crédito"/>
    <s v="O2320202005040254211"/>
    <s v="Servicios generales de construcción de carreteras (excepto carreteras elevadas), calles"/>
    <s v="PM/0118/0110/40020340320"/>
    <s v="Espacio público intervenido"/>
    <n v="96000000"/>
    <n v="0"/>
    <n v="0"/>
    <n v="4460000"/>
    <s v="0000734583"/>
    <s v="1"/>
    <s v="10709"/>
    <d v="2025-04-30T00:00:00"/>
    <s v="1002518010"/>
    <s v="LUZ DARY PULIDO CRUZ"/>
    <s v="1002629376"/>
    <s v="CESAR AUGUSTO CACERES GONZALEZ"/>
    <d v="2025-04-30T00:00:00"/>
    <s v="7990990000"/>
    <s v="Transitoria Presupuesto CDP CRP"/>
  </r>
  <r>
    <s v="2025"/>
    <n v="4"/>
    <d v="2025-01-01T00:00:00"/>
    <d v="2025-05-27T00:00:00"/>
    <s v="0118-01"/>
    <x v="34"/>
    <s v="Implementación de acciones y estrategias - Documentos de evaluación"/>
    <x v="1162"/>
    <d v="2025-04-30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I019"/>
    <s v="VA-Otras multas"/>
    <s v="O232020200991123"/>
    <s v="Servicios de la administración pública relacionados con la vivienda e infraestructura de servicios públicos"/>
    <s v="PM/0118/0117/45990010226"/>
    <s v="Servicio de prevención, vigilancia y seguimiento d"/>
    <n v="47729526"/>
    <n v="0"/>
    <n v="0"/>
    <n v="3134166"/>
    <s v="0000734697"/>
    <s v="1"/>
    <s v="10823"/>
    <d v="2025-04-30T00:00:00"/>
    <s v="1005450425"/>
    <s v="CARLOS ANDRES DANIELS JARAMILLO"/>
    <s v="1002629376"/>
    <s v="CESAR AUGUSTO CACERES GONZALEZ"/>
    <d v="2025-04-30T00:00:00"/>
    <s v="7990990000"/>
    <s v="Transitoria Presupuesto CDP CRP"/>
  </r>
  <r>
    <s v="2025"/>
    <n v="4"/>
    <d v="2025-01-01T00:00:00"/>
    <d v="2025-05-27T00:00:00"/>
    <s v="0118-01"/>
    <x v="34"/>
    <s v="Implementación de acciones y estrategias - Documentos de evaluación"/>
    <x v="1163"/>
    <d v="2025-04-30T00:00:00"/>
    <s v="PRESTAR SERVICIOS PROFESIONALES ESPECIALIZADOS PARA BRINDARACOMPAÑAMIENTO JURÍDICO, CONSOLIDACIÓN, REVISIÓN DE LOS PROCESOS QUE DEN CUMPLIMIENTO A LOS OBJETIVOS DE LA SUBSECRETARÍA DE INSPECCIÓN,VIGILANCIA Y CONTROL DE VIVIENDA."/>
    <s v="1-100-I019"/>
    <s v="VA-Otras multas"/>
    <s v="O232020200991123"/>
    <s v="Servicios de la administración pública relacionados con la vivienda e infraestructura de servicios públicos"/>
    <s v="PM/0118/0117/45990010226"/>
    <s v="Servicio de prevención, vigilancia y seguimiento d"/>
    <n v="99100800"/>
    <n v="0"/>
    <n v="0"/>
    <n v="2890440"/>
    <s v="0000734706"/>
    <s v="1"/>
    <s v="10805"/>
    <d v="2025-04-30T00:00:00"/>
    <s v="1005450425"/>
    <s v="CARLOS ANDRES DANIELS JARAMILLO"/>
    <s v="1002629376"/>
    <s v="CESAR AUGUSTO CACERES GONZALEZ"/>
    <d v="2025-04-30T00:00:00"/>
    <s v="7990990000"/>
    <s v="Transitoria Presupuesto CDP CRP"/>
  </r>
  <r>
    <s v="2025"/>
    <n v="4"/>
    <d v="2025-01-01T00:00:00"/>
    <d v="2025-05-27T00:00:00"/>
    <s v="0118-01"/>
    <x v="78"/>
    <s v="Alcantarillado"/>
    <x v="1164"/>
    <d v="2025-04-29T00:00:00"/>
    <s v="AMPARAR EL PAGO DE LAS CUENTAS DE COBRO POR CONCEPTO DE BALANCE DESUBSIDIOS Y CONTRIBUCIONES DE SERVICIO PÚBLICO DE ALCANTARILLADO CONCARGO AL FONDO DE SOLIDARIDAD Y REDISTRIBUCIÓN DE INGRESOS - PERIODOENERO DE 2025."/>
    <s v="1-100-I083"/>
    <s v="VA-APORTES ALCANTARILLADO"/>
    <s v="133020000000000000118"/>
    <s v="0118 - Transferencias de Inversión - SECRETARIA DISTRITAL DEL HABITAT"/>
    <s v="PM/0118/0100/TRANSF_INV"/>
    <s v="TRANSFERENCIAS INVERSIÓN SECRETARIA DISTRITAL DEL"/>
    <n v="22017668"/>
    <n v="0"/>
    <n v="0"/>
    <n v="0"/>
    <s v="0000734306"/>
    <s v="1"/>
    <s v="FSRI-16"/>
    <d v="2025-04-21T00:00:00"/>
    <s v="1006022647"/>
    <s v="RODRIGO ERNESTO CARRASCAL ENRIQUEZ"/>
    <s v="1002629376"/>
    <s v="CESAR AUGUSTO CACERES GONZALEZ"/>
    <d v="2025-04-29T00:00:00"/>
    <s v="7990990000"/>
    <s v="Transitoria Presupuesto CDP CRP"/>
  </r>
  <r>
    <s v="2025"/>
    <n v="4"/>
    <d v="2025-01-01T00:00:00"/>
    <d v="2025-05-27T00:00:00"/>
    <s v="0118-01"/>
    <x v="76"/>
    <s v="Acueducto"/>
    <x v="1165"/>
    <d v="2025-04-29T00:00:00"/>
    <s v="AMPARAR EL PAGO DE LAS CUENTAS DE COBRO POR CONCEPTO DE BALANCE DESUBSIDIOS Y CONTRIBUCIONES DE SERVICIO PÚBLICO DE ACUEDUCTO CON CARGO ALFONDO DE SOLIDARIDAD Y REDISTRIBUCIÓN DE INGRESOS - PERIODOS DICIEMBREDE 2024 A MARZO DE 2025."/>
    <s v="1-100-I084"/>
    <s v="VA-APORTES ACUEDUCTO"/>
    <s v="133020000000000000118"/>
    <s v="0118 - Transferencias de Inversión - SECRETARIA DISTRITAL DEL HABITAT"/>
    <s v="PM/0118/0100/TRANSF_INV"/>
    <s v="TRANSFERENCIAS INVERSIÓN SECRETARIA DISTRITAL DEL"/>
    <n v="56074903"/>
    <n v="0"/>
    <n v="0"/>
    <n v="0"/>
    <s v="0000734304"/>
    <s v="1"/>
    <s v="FSRI-15"/>
    <d v="2025-04-21T00:00:00"/>
    <s v="1006022647"/>
    <s v="RODRIGO ERNESTO CARRASCAL ENRIQUEZ"/>
    <s v="1002629376"/>
    <s v="CESAR AUGUSTO CACERES GONZALEZ"/>
    <d v="2025-04-29T00:00:00"/>
    <s v="7990990000"/>
    <s v="Transitoria Presupuesto CDP CRP"/>
  </r>
  <r>
    <s v="2025"/>
    <n v="4"/>
    <d v="2025-01-01T00:00:00"/>
    <d v="2025-05-27T00:00:00"/>
    <s v="0118-01"/>
    <x v="91"/>
    <s v="Otros tipos de servicios educativos y de formación, n.c.p."/>
    <x v="1166"/>
    <d v="2025-04-04T00:00:00"/>
    <s v="PAGO INSCRIPCIÓN CERTIFICACIÓN DE MIEMBROS DE JUNTAS DIRECTIVAS."/>
    <s v="1-100-F001"/>
    <s v="VA-RECURSOS DISTRITO"/>
    <s v="000000000000000000118"/>
    <s v="0118 - Programa Funcionamiento - SECRETARÍA DISTRITAL DE HABITAT"/>
    <s v="PM/0118/0001/FUNC"/>
    <s v="FUNCIONAMIENTO SECRETARÍA DISTRITAL DE HABITAT"/>
    <n v="15113000"/>
    <n v="0"/>
    <n v="0"/>
    <n v="0"/>
    <s v="0000731016"/>
    <s v="1"/>
    <s v="43"/>
    <d v="2025-04-04T00:00:00"/>
    <s v="1000162608"/>
    <s v="JOSE ALEXANDER MORENO PAEZ"/>
    <s v="1002629376"/>
    <s v="CESAR AUGUSTO CACERES GONZALEZ"/>
    <d v="2025-04-04T00:00:00"/>
    <s v="7990990000"/>
    <s v="Transitoria Presupuesto CDP CRP"/>
  </r>
  <r>
    <s v="2025"/>
    <n v="3"/>
    <d v="2025-01-01T00:00:00"/>
    <d v="2025-05-27T00:00:00"/>
    <s v="0118-01"/>
    <x v="34"/>
    <s v="Implementación de acciones y estrategias - Documentos de evaluación"/>
    <x v="1167"/>
    <d v="2025-03-12T00:00:00"/>
    <s v="PRESTAR SERVICIOS PROFESIONALES PARA APOYAR TÉCNICAMENTE EN ELSEGUIMIENTO Y CONTROL A LOS PROYECTOS DE ENAJENACIÓN DE VIVIENDARADICADOS EN LA 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38671362"/>
    <n v="0"/>
    <n v="0"/>
    <n v="0"/>
    <s v="0000724711"/>
    <s v="1"/>
    <s v="10892"/>
    <d v="2025-03-11T00:00:00"/>
    <s v="1005450425"/>
    <s v="CARLOS ANDRES DANIELS JARAMILLO"/>
    <s v="1002629376"/>
    <s v="CESAR AUGUSTO CACERES GONZALEZ"/>
    <d v="2025-03-12T00:00:00"/>
    <s v="7990990000"/>
    <s v="Transitoria Presupuesto CDP CRP"/>
  </r>
  <r>
    <s v="2025"/>
    <n v="4"/>
    <d v="2025-01-01T00:00:00"/>
    <d v="2025-05-27T00:00:00"/>
    <s v="0118-01"/>
    <x v="10"/>
    <s v="Fortalecimiento en la gestión pública in - Servicio de asistencia técnica"/>
    <x v="1168"/>
    <d v="2025-04-30T00:00:00"/>
    <s v="PRESTAR LOS SERVICIOS PROFESIONALES JURÍDICOS PARA REALIZAR LA REVISIÓN,TRAMITE Y SUSTANCIACION DE LOS PROCESOS ADMINISTRATIVOS SANCIONATORIOS ,ASI COMO APOYAR EN LA ESTRUCTURACIÓN DE LOS PROCESOS Y DOCUMENTOSDERIVADOS DE LA GESTIÓN CONTRACTUAL DE LA SECRETARÍA DISTRITAL DELHÁBITAT."/>
    <s v="1-100-F001"/>
    <s v="VA-RECURSOS DISTRITO"/>
    <s v="O232020200991191"/>
    <s v="Servicios administrativos relacionados con los trabajadores estatales"/>
    <s v="PM/0118/0118/45990310250"/>
    <s v="Estrategias de gestión institucional y de la cultu"/>
    <n v="61525080"/>
    <n v="61525080"/>
    <n v="0"/>
    <n v="0"/>
    <s v="0000734600"/>
    <s v="1"/>
    <s v="11066"/>
    <d v="2025-04-30T00:00:00"/>
    <s v="1000024732"/>
    <s v="ALBA CRISTINA MELO GOMEZ"/>
    <s v="1002629376"/>
    <s v="CESAR AUGUSTO CACERES GONZALEZ"/>
    <d v="2025-04-30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x v="1169"/>
    <d v="2025-01-07T00:00:00"/>
    <s v="PRESTAR SERVICIOS PROFESIONALES PARA EL DESARROLLO DE ESPACIOSPEDAGOGICOS PARA LA PROMOCIÓN DE LA EDUCACIÓN AMBIENTAL LAS ACTIVIDADESLIDERADAS POR LA SUBDIRECCION DE SERVICIOS PUBLICOS EN EL TERRRITORIOURBANO Y RURAL DEL DISTRITO CAPITAL"/>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83100150"/>
    <n v="63589680"/>
    <n v="0"/>
    <n v="0"/>
    <s v="0000658602"/>
    <s v="1"/>
    <s v="10206"/>
    <d v="2025-01-07T00:00:00"/>
    <s v="1002522971"/>
    <s v="NEIBER YANETH PRIETO PERILLA"/>
    <s v="1002629376"/>
    <s v="CESAR AUGUSTO CACERES GONZALEZ"/>
    <d v="2025-01-07T00:00:00"/>
    <s v="7990990000"/>
    <s v="Transitoria Presupuesto CDP CRP"/>
  </r>
  <r>
    <s v="2025"/>
    <n v="5"/>
    <d v="2025-01-01T00:00:00"/>
    <d v="2025-05-27T00:00:00"/>
    <s v="0118-01"/>
    <x v="2"/>
    <s v="Fortalecimiento en la gestión pública in - Documentos de planeación"/>
    <x v="1170"/>
    <d v="2025-05-02T00:00:00"/>
    <s v="PRESTAR SERVICIOS PARA EL DESARROLLO DE LA PROMOCIÓN, POSICIONAMIENTO YDIVULGACIÓN DE MANERA EFECTIVA DE LAS ESTRATEGIAS, INICIATIVAS,PROGRAMAS Y PROYECTOS DE LA SECRETARÍA DISTRITAL DEL HÁBITAT, CON ELPROPÓSITO DE VISIBILIZAR SU IMPACTO Y ALCANCE EN EL MARCO DEL “16º FORODE VIVIENDA” A REALIZARSE EN BOGOTÁ D.C"/>
    <s v="1-100-F001"/>
    <s v="VA-RECURSOS DISTRITO"/>
    <s v="O232020200883121"/>
    <s v="Servicios de relaciones públicas"/>
    <s v="PM/0118/0118/45990190250"/>
    <s v="Estrategias de gestión institucional y de la cultu"/>
    <n v="15113000"/>
    <n v="0"/>
    <n v="0"/>
    <n v="0"/>
    <s v="0000734972"/>
    <s v="1"/>
    <s v="11227"/>
    <d v="2025-05-02T00:00:00"/>
    <s v="1000204561"/>
    <s v="MANUEL ALFONSO RINCON RAMIREZ"/>
    <s v="1002629376"/>
    <s v="CESAR AUGUSTO CACERES GONZALEZ"/>
    <d v="2025-05-02T00:00:00"/>
    <s v="7990990000"/>
    <s v="Transitoria Presupuesto CDP CRP"/>
  </r>
  <r>
    <s v="2025"/>
    <n v="3"/>
    <d v="2025-01-01T00:00:00"/>
    <d v="2025-05-27T00:00:00"/>
    <s v="0118-01"/>
    <x v="34"/>
    <s v="Implementación de acciones y estrategias - Documentos de evaluación"/>
    <x v="1171"/>
    <d v="2025-03-25T00:00:00"/>
    <s v="PRESTAR SERVICIOS DE APOYO A LA GESTIÓN EN EL DESARROLLO DE ACTIVIDADESDE CARÁCTER ADMINISTRATIVO QUE SE ADELANTAN EN LA SUBSECRETARÍA DEINSPECCIÓN VIGILANCIA Y CONTROL DE VIVIENDA Y SUS DEPENDENCIAS."/>
    <s v="1-100-F001"/>
    <s v="VA-RECURSOS DISTRITO"/>
    <s v="O232020200991123"/>
    <s v="Servicios de la administración pública relacionados con la vivienda e infraestructura de servicios públicos"/>
    <s v="PM/0118/0117/45990010226"/>
    <s v="Servicio de prevención, vigilancia y seguimiento d"/>
    <n v="28336635"/>
    <n v="0"/>
    <n v="0"/>
    <n v="0"/>
    <s v="0000728486"/>
    <s v="1"/>
    <s v="10741"/>
    <d v="2025-03-25T00:00:00"/>
    <s v="1005450425"/>
    <s v="CARLOS ANDRES DANIELS JARAMILLO"/>
    <s v="1002629376"/>
    <s v="CESAR AUGUSTO CACERES GONZALEZ"/>
    <d v="2025-03-25T00:00:00"/>
    <s v="7990990000"/>
    <s v="Transitoria Presupuesto CDP CRP"/>
  </r>
  <r>
    <s v="2025"/>
    <n v="5"/>
    <d v="2025-01-01T00:00:00"/>
    <d v="2025-05-27T00:00:00"/>
    <s v="0118-01"/>
    <x v="10"/>
    <s v="Fortalecimiento en la gestión pública in - Servicio de asistencia técnica"/>
    <x v="1172"/>
    <d v="2025-05-05T00:00:00"/>
    <s v="PRESTAR LOS SERVICIOS PROFESIONALES JURÍDICOS PARA REALIZAR LA REVISIÓN,TRAMITE Y SUSTANCIACIÓN DE LOS PROCESOSADMINISTRATIVOS SANCIONATORIOS, ASI COMO APOYAR EN LA ESTRUCTURACIÓN DELOS PROCESOS Y DOCUMENTOS DERIVADOS DE LAGESTIÓN CONTRACTUAL DE LA SECRETARÍA DISTRITAL DEL HÁBITAT"/>
    <s v="1-100-F001"/>
    <s v="VA-RECURSOS DISTRITO"/>
    <s v="O232020200991191"/>
    <s v="Servicios administrativos relacionados con los trabajadores estatales"/>
    <s v="PM/0118/0118/45990310250"/>
    <s v="Estrategias de gestión institucional y de la cultu"/>
    <n v="61585080"/>
    <n v="0"/>
    <n v="0"/>
    <n v="61585080"/>
    <s v="0000735101"/>
    <s v="1"/>
    <s v="11066"/>
    <d v="2025-05-05T00:00:00"/>
    <s v="1000162608"/>
    <s v="JOSE ALEXANDER MORENO PAEZ"/>
    <s v="1002629376"/>
    <s v="CESAR AUGUSTO CACERES GONZALEZ"/>
    <d v="2025-05-05T00:00:00"/>
    <s v="7990990000"/>
    <s v="Transitoria Presupuesto CDP CRP"/>
  </r>
  <r>
    <s v="2025"/>
    <n v="4"/>
    <d v="2025-01-01T00:00:00"/>
    <d v="2025-05-27T00:00:00"/>
    <s v="0118-01"/>
    <x v="34"/>
    <s v="Implementación de acciones y estrategias - Documentos de evaluación"/>
    <x v="1173"/>
    <d v="2025-04-22T00:00:00"/>
    <s v="PRESTAR SERVICIOS PROFESIONALES PARA BRINDAR APOYO ADMINISTRATIVO EN LAREVISIÓN Y ANÁLISIS DE LOSPROCESOS Y/O PROCEDIMIENTOS ADMINISTRATIVOSQUE SEADELANTEN EN LA SUBDIRECCIÓN DE PREVENCIÓN Y SEGUIMIENTO"/>
    <s v="1-100-I019"/>
    <s v="VA-Otras multas"/>
    <s v="O232020200991123"/>
    <s v="Servicios de la administración pública relacionados con la vivienda e infraestructura de servicios públicos"/>
    <s v="PM/0118/0117/45990010226"/>
    <s v="Servicio de prevención, vigilancia y seguimiento d"/>
    <n v="51561816"/>
    <n v="0"/>
    <n v="0"/>
    <n v="0"/>
    <s v="0000733520"/>
    <s v="1"/>
    <s v="11118"/>
    <d v="2025-04-22T00:00:00"/>
    <s v="1005450425"/>
    <s v="CARLOS ANDRES DANIELS JARAMILLO"/>
    <s v="1002629376"/>
    <s v="CESAR AUGUSTO CACERES GONZALEZ"/>
    <d v="2025-04-22T00:00:00"/>
    <s v="7990990000"/>
    <s v="Transitoria Presupuesto CDP CRP"/>
  </r>
  <r>
    <s v="2025"/>
    <n v="5"/>
    <d v="2025-01-01T00:00:00"/>
    <d v="2025-05-27T00:00:00"/>
    <s v="0118-01"/>
    <x v="35"/>
    <s v="Subsidio Distrital de Vivienda para el a - Servicio de apoyo financiero para mejoramiento de vivienda"/>
    <x v="1174"/>
    <d v="2025-05-06T00:00:00"/>
    <s v="PRESTAR SERVICIOS DE APOYO A LA GESTIÓN PARA EL MANEJO DE BASES DE DATOSGEOGRÁFICAS Y ELABORACIÓN DE CARTOGRAFÍA EN EL MARCO DEL PROGRAMA DEMEJORAMIENTO DE VIVIENDA EN LOS TERRITORIOS PRIORIZADOS POR LASECRETARÍA DISTRITAL DEL HÁBITAT."/>
    <s v="1-100-F039"/>
    <s v="VA-Crédito"/>
    <s v="O232020200991123"/>
    <s v="Servicios de la administración pública relacionados con la vivienda e infraestructura de servicios públicos"/>
    <s v="PM/0118/0103/40010320222"/>
    <s v="Subsidios para el Mejoramiento y habitabilidad urb"/>
    <n v="37627500"/>
    <n v="0"/>
    <n v="0"/>
    <n v="37627500"/>
    <s v="0000735340"/>
    <s v="1"/>
    <s v="10830"/>
    <d v="2025-05-06T00:00:00"/>
    <s v="1002518010"/>
    <s v="LUZ DARY PULIDO CRUZ"/>
    <s v="1002629376"/>
    <s v="CESAR AUGUSTO CACERES GONZALEZ"/>
    <d v="2025-05-06T00:00:00"/>
    <s v="7990990000"/>
    <s v="Transitoria Presupuesto CDP CRP"/>
  </r>
  <r>
    <s v="2025"/>
    <n v="5"/>
    <d v="2025-01-01T00:00:00"/>
    <d v="2025-05-27T00:00:00"/>
    <s v="0118-01"/>
    <x v="8"/>
    <s v="Estudios y diseños de proyectos para el  - Espacio publico adecuado"/>
    <x v="1175"/>
    <d v="2025-05-06T00:00:00"/>
    <s v="PRESTAR SERVICIOS PROFESIONALES DESDE EL COMPONENTE TÉCNICO EN LOSPROYECTOS DE INFRAESTRUCTURA DE ESPACIO PÚBLICO DE MEJORAMIENTO DEENTORNO DEFINIDOS POR LA SECRETARÍA DISTRITAL DEL HÁBITAT."/>
    <s v="1-100-F039"/>
    <s v="VA-Crédito"/>
    <s v="O232020200883330"/>
    <s v="Servicios de administración en proyectos de construcción"/>
    <s v="PM/0118/0110/40020200320"/>
    <s v="Espacio público intervenido"/>
    <n v="56518425"/>
    <n v="0"/>
    <n v="0"/>
    <n v="56518425"/>
    <s v="0000735343"/>
    <s v="1"/>
    <s v="10736"/>
    <d v="2025-05-06T00:00:00"/>
    <s v="1002518010"/>
    <s v="LUZ DARY PULIDO CRUZ"/>
    <s v="1002629376"/>
    <s v="CESAR AUGUSTO CACERES GONZALEZ"/>
    <d v="2025-05-06T00:00:00"/>
    <s v="7990990000"/>
    <s v="Transitoria Presupuesto CDP CRP"/>
  </r>
  <r>
    <s v="2025"/>
    <n v="5"/>
    <d v="2025-01-01T00:00:00"/>
    <d v="2025-05-27T00:00:00"/>
    <s v="0118-01"/>
    <x v="13"/>
    <s v="Adecuación de entornos urbanos y/o rura - Estudios de pre inversión e inversión"/>
    <x v="1176"/>
    <d v="2025-05-06T00:00:00"/>
    <s v="PRESTAR SERVICIOS PROFESIONALES DE APOYO A LA SUPERVISIÓN TÉCNICAINTEGRAL PARA LA ESTRUCTURACIÓN, SEGUIMIENTO Y CONTROL DE LOS PROYECTOSA CARGO DE LA SDHT, EN LOS POLIGONOS DE INTERVENCIÓN INTEGRAL DE ESPACIOPÚBLICO Y REVITALIZACIÓN."/>
    <s v="1-100-F039"/>
    <s v="VA-Crédito"/>
    <s v="O232020200883330"/>
    <s v="Servicios de administración en proyectos de construcción"/>
    <s v="PM/0118/0110/40020340214"/>
    <s v="Espacio público intervenido"/>
    <n v="84333333"/>
    <n v="0"/>
    <n v="0"/>
    <n v="1833333"/>
    <s v="0000735342"/>
    <s v="1"/>
    <s v="10983"/>
    <d v="2025-05-06T00:00:00"/>
    <s v="1000117545"/>
    <s v="CAMILO EDUARDO TORRES MUÑOZ"/>
    <s v="1002629376"/>
    <s v="CESAR AUGUSTO CACERES GONZALEZ"/>
    <d v="2025-05-06T00:00:00"/>
    <s v="7990990000"/>
    <s v="Transitoria Presupuesto CDP CRP"/>
  </r>
  <r>
    <s v="2025"/>
    <n v="5"/>
    <d v="2025-01-01T00:00:00"/>
    <d v="2025-05-27T00:00:00"/>
    <s v="0118-01"/>
    <x v="17"/>
    <s v="Subsidio Distrital de Vivienda para el a - Servicio de apoyo financiero para adquisición de vivienda"/>
    <x v="1177"/>
    <d v="2025-05-06T00:00:00"/>
    <s v="ARRENDAMIENTO DE UN ESPACIO FÍSICO PARA LA PARTICIPACIÓN DE LASECRETARIA DISTRITAL DEL HÁBITAT EN LA FERIA DE VIVIENDA EXPOVIVIENDA2025 A REALIZARSE EN BOGOTÁ."/>
    <s v="1-100-F039"/>
    <s v="VA-Crédito"/>
    <s v="O232020200991123"/>
    <s v="Servicios de la administración pública relacionados con la vivienda e infraestructura de servicios públicos"/>
    <s v="PM/0118/0104/40010310222"/>
    <s v="Subsidio para adquisición de vivienda nueva urbana"/>
    <n v="25000000"/>
    <n v="0"/>
    <n v="0"/>
    <n v="1200000"/>
    <s v="0000735376"/>
    <s v="1"/>
    <s v="11247"/>
    <d v="2025-05-06T00:00:00"/>
    <s v="1011007878"/>
    <s v="DANIEL EDUARDO CONTRERAS CASTRO"/>
    <s v="1002629376"/>
    <s v="CESAR AUGUSTO CACERES GONZALEZ"/>
    <d v="2025-05-06T00:00:00"/>
    <s v="7990990000"/>
    <s v="Transitoria Presupuesto CDP CRP"/>
  </r>
  <r>
    <s v="2025"/>
    <n v="4"/>
    <d v="2025-01-01T00:00:00"/>
    <d v="2025-05-27T00:00:00"/>
    <s v="0118-01"/>
    <x v="79"/>
    <s v="Viáticos de los funcionarios en comisión"/>
    <x v="1178"/>
    <d v="2025-04-24T00:00:00"/>
    <s v="PAGO VIÁTICOS COMISIÓN DE SERVICIOS AL EXTERIOR DEL PAIS DRA. VANESSAALEXANDRA VELASCO BERNAL - &quot;CONFERENCIA DE TIERRAS 2025: GARANTIZANDO LATENENCIA Y EL ACCESO A LA TIERRA PARA LA ACCIÓN CLIMÁTICA” WASHIGTON(ESTADOS UNIDOS)."/>
    <s v="1-100-F001"/>
    <s v="VA-RECURSOS DISTRITO"/>
    <s v="000000000000000000118"/>
    <s v="0118 - Programa Funcionamiento - SECRETARÍA DISTRITAL DE HABITAT"/>
    <s v="PM/0118/0001/FUNC"/>
    <s v="FUNCIONAMIENTO SECRETARÍA DISTRITAL DE HABITAT"/>
    <n v="3143842"/>
    <n v="0"/>
    <n v="0"/>
    <n v="0"/>
    <s v="0000733889"/>
    <s v="1"/>
    <s v="53"/>
    <d v="2025-04-24T00:00:00"/>
    <s v="1000162608"/>
    <s v="JOSE ALEXANDER MORENO PAEZ"/>
    <s v="1002629376"/>
    <s v="CESAR AUGUSTO CACERES GONZALEZ"/>
    <d v="2025-04-24T00:00:00"/>
    <s v="7990990000"/>
    <s v="Transitoria Presupuesto CDP CRP"/>
  </r>
  <r>
    <s v="2025"/>
    <n v="5"/>
    <d v="2025-01-01T00:00:00"/>
    <d v="2025-05-27T00:00:00"/>
    <s v="0118-01"/>
    <x v="27"/>
    <s v="Servicios de alquiler o arrendamiento con o sin opción de compra, relativos a bienes inmuebles no residenciales (diferentes a vivienda), propios o arrendados"/>
    <x v="1179"/>
    <d v="2025-05-06T00:00:00"/>
    <s v="PRÓRROGA 3 Y ADICIÓN 3 AL CONTRATO DE ARRENDAMIENTO 351-2021 CUYO OBJETOES: ARRENDAR INMUEBLE UBICADO EN LA CARRERA 16 # 52-56 PARA ELFUNCIONAMIENTO DEL ARCHIVO DE LA SECRETARÍA DISTRITAL DEL HÁBITAT."/>
    <s v="1-100-F001"/>
    <s v="VA-RECURSOS DISTRITO"/>
    <s v="000000000000000000118"/>
    <s v="0118 - Programa Funcionamiento - SECRETARÍA DISTRITAL DE HABITAT"/>
    <s v="PM/0118/0001/FUNC"/>
    <s v="FUNCIONAMIENTO SECRETARÍA DISTRITAL DE HABITAT"/>
    <n v="39777044"/>
    <n v="0"/>
    <n v="0"/>
    <n v="39777044"/>
    <s v="0000735459"/>
    <s v="1"/>
    <s v="55"/>
    <d v="2025-05-06T00:00:00"/>
    <s v="1000162608"/>
    <s v="JOSE ALEXANDER MORENO PAEZ"/>
    <s v="1002629376"/>
    <s v="CESAR AUGUSTO CACERES GONZALEZ"/>
    <d v="2025-05-06T00:00:00"/>
    <s v="7990990000"/>
    <s v="Transitoria Presupuesto CDP CRP"/>
  </r>
  <r>
    <s v="2025"/>
    <n v="5"/>
    <d v="2025-01-01T00:00:00"/>
    <d v="2025-05-27T00:00:00"/>
    <s v="0118-01"/>
    <x v="15"/>
    <s v="Servicios de protección (guardas de seguridad)"/>
    <x v="1180"/>
    <d v="2025-05-06T00:00:00"/>
    <s v="PRÓRROGA 1 ADICIÓN 1 AL CONTRATO # 175-2025 PRESTACIÓN DE SERVICIOS CUYOOBJETO ES: PRESTAR EL SERVICIO INTEGRAL DE VIGILANCIA Y SEGURIDADPRIVADA CON ARMA Y MEDIOS TECNOLOGICOS, PARA LA SEDE DE ARCHIVO CENTRALDE LA SECRETARÍA DISTRITAL DEL HABITAT."/>
    <s v="1-100-F001"/>
    <s v="VA-RECURSOS DISTRITO"/>
    <s v="000000000000000000118"/>
    <s v="0118 - Programa Funcionamiento - SECRETARÍA DISTRITAL DE HABITAT"/>
    <s v="PM/0118/0001/FUNC"/>
    <s v="FUNCIONAMIENTO SECRETARÍA DISTRITAL DE HABITAT"/>
    <n v="26254192"/>
    <n v="0"/>
    <n v="0"/>
    <n v="26254192"/>
    <s v="0000735460"/>
    <s v="1"/>
    <s v="56"/>
    <d v="2025-05-06T00:00:00"/>
    <s v="1000162608"/>
    <s v="JOSE ALEXANDER MORENO PAEZ"/>
    <s v="1002629376"/>
    <s v="CESAR AUGUSTO CACERES GONZALEZ"/>
    <d v="2025-05-06T00:00:00"/>
    <s v="7990990000"/>
    <s v="Transitoria Presupuesto CDP CRP"/>
  </r>
  <r>
    <s v="2025"/>
    <n v="5"/>
    <d v="2025-01-01T00:00:00"/>
    <d v="2025-05-27T00:00:00"/>
    <s v="0118-01"/>
    <x v="10"/>
    <s v="Fortalecimiento en la gestión pública in - Servicio de asistencia técnica"/>
    <x v="1181"/>
    <d v="2025-05-07T00:00:00"/>
    <s v="CONTRATAR LA ADQUISICIÓN DE ELEMENTOS DE BIOSEGURIDAD, ELEMENTO DEEMERGENCIAS Y SEGURIDAD INDUSTRIAL PARA ATENDER LAS NECESIDADES EN ELMARCO DE LA SEGURIDAD SALUD EN EL TRABAJO AL INTERIOR DE LA SECRETARÍADISTRITAL DEL HABITAT."/>
    <s v="1-100-F001"/>
    <s v="VA-RECURSOS DISTRITO"/>
    <s v="O2320201002072719004"/>
    <s v="Tapabocas y otras prendas de ropa médica"/>
    <s v="PM/0118/0118/45990310250"/>
    <s v="Estrategias de gestión institucional y de la cultu"/>
    <n v="28987000"/>
    <n v="0"/>
    <n v="0"/>
    <n v="28987000"/>
    <s v="0000735631"/>
    <s v="1"/>
    <s v="10137"/>
    <d v="2025-05-07T00:00:00"/>
    <s v="1000162608"/>
    <s v="JOSE ALEXANDER MORENO PAEZ"/>
    <s v="1002629376"/>
    <s v="CESAR AUGUSTO CACERES GONZALEZ"/>
    <d v="2025-05-07T00:00:00"/>
    <s v="7990990000"/>
    <s v="Transitoria Presupuesto CDP CRP"/>
  </r>
  <r>
    <s v="2025"/>
    <n v="5"/>
    <d v="2025-01-01T00:00:00"/>
    <d v="2025-05-27T00:00:00"/>
    <s v="0118-01"/>
    <x v="4"/>
    <s v="Fortalecimiento en la gestión pública in - Sedes mantenidas"/>
    <x v="1182"/>
    <d v="2025-05-07T00:00:00"/>
    <s v="PRESTAR MEDIANTE SISTEMA OUTSOURCING EL SERVICIO INTEGRAL DE FOTOCOPIADOESCÁNER Y SERVICIOS AFINES, A PRECIOS UNITARIOS PARA LA SDHT"/>
    <s v="1-100-F001"/>
    <s v="VA-RECURSOS DISTRITO"/>
    <s v="O23202020088912197"/>
    <s v="Servicios de impresión litográfica n.c.p."/>
    <s v="PM/0118/0118/45990160250"/>
    <s v="Estrategias de gestión institucional y de la cultu"/>
    <n v="389287000"/>
    <n v="0"/>
    <n v="0"/>
    <n v="389287000"/>
    <s v="0000735637"/>
    <s v="1"/>
    <s v="10141"/>
    <d v="2025-05-07T00:00:00"/>
    <s v="1000162608"/>
    <s v="JOSE ALEXANDER MORENO PAEZ"/>
    <s v="1002629376"/>
    <s v="CESAR AUGUSTO CACERES GONZALEZ"/>
    <d v="2025-05-07T00:00:00"/>
    <s v="7990990000"/>
    <s v="Transitoria Presupuesto CDP CRP"/>
  </r>
  <r>
    <s v="2025"/>
    <n v="5"/>
    <d v="2025-01-01T00:00:00"/>
    <d v="2025-05-27T00:00:00"/>
    <s v="0118-01"/>
    <x v="49"/>
    <s v="Derechos de uso de otros productos de propiedad intelectual"/>
    <x v="1183"/>
    <d v="2025-05-07T00:00:00"/>
    <s v="ADQUIRIR LA RENOVACIÓN DEL BLOQUE DE DIRECCIONES DE IPV6 DE LASECRETARIA DISTRITAL DEL HABITAT"/>
    <s v="1-100-F001"/>
    <s v="VA-RECURSOS DISTRITO"/>
    <s v="000000000000000000118"/>
    <s v="0118 - Programa Funcionamiento - SECRETARÍA DISTRITAL DE HABITAT"/>
    <s v="PM/0118/0001/FUNC"/>
    <s v="FUNCIONAMIENTO SECRETARÍA DISTRITAL DE HABITAT"/>
    <n v="5000000"/>
    <n v="0"/>
    <n v="0"/>
    <n v="5000000"/>
    <s v="0000735640"/>
    <s v="1"/>
    <s v="57"/>
    <d v="2025-05-07T00:00:00"/>
    <s v="1000300664"/>
    <s v="ANA MILENA YELA ESCOBAR"/>
    <s v="1002629376"/>
    <s v="CESAR AUGUSTO CACERES GONZALEZ"/>
    <d v="2025-05-07T00:00:00"/>
    <s v="7990990000"/>
    <s v="Transitoria Presupuesto CDP CRP"/>
  </r>
  <r>
    <s v="2025"/>
    <n v="5"/>
    <d v="2025-01-01T00:00:00"/>
    <d v="2025-05-27T00:00:00"/>
    <s v="0118-01"/>
    <x v="49"/>
    <s v="Derechos de uso de otros productos de propiedad intelectual"/>
    <x v="1184"/>
    <d v="2025-05-07T00:00:00"/>
    <s v="ADQUIRIR LOS CERTIFICADOS DE SITIO SEGURO SSL PARA LOS PORTALES WEB DELA SECRETARÍA DISTRITAL DEL HÁBITAT"/>
    <s v="1-100-F001"/>
    <s v="VA-RECURSOS DISTRITO"/>
    <s v="000000000000000000118"/>
    <s v="0118 - Programa Funcionamiento - SECRETARÍA DISTRITAL DE HABITAT"/>
    <s v="PM/0118/0001/FUNC"/>
    <s v="FUNCIONAMIENTO SECRETARÍA DISTRITAL DE HABITAT"/>
    <n v="25369646"/>
    <n v="0"/>
    <n v="0"/>
    <n v="25369646"/>
    <s v="0000735642"/>
    <s v="1"/>
    <s v="58"/>
    <d v="2025-05-07T00:00:00"/>
    <s v="1000300664"/>
    <s v="ANA MILENA YELA ESCOBAR"/>
    <s v="1002629376"/>
    <s v="CESAR AUGUSTO CACERES GONZALEZ"/>
    <d v="2025-05-07T00:00:00"/>
    <s v="7990990000"/>
    <s v="Transitoria Presupuesto CDP CRP"/>
  </r>
  <r>
    <s v="2025"/>
    <n v="4"/>
    <d v="2025-01-01T00:00:00"/>
    <d v="2025-05-27T00:00:00"/>
    <s v="0118-01"/>
    <x v="34"/>
    <s v="Implementación de acciones y estrategias - Documentos de evaluación"/>
    <x v="1185"/>
    <d v="2025-04-25T00:00:00"/>
    <s v="PRESTAR SERVICIOS PROFESIONALES PARA LA SUSTANCIACIÓN DE LOS ACTOSADMINISTRATIVOS Y DEMÁS ACTUACIONES QUE DEN IMPULSO A LOS PROCESOSADMINISTRATIVOS SANCIONATORIOS."/>
    <s v="1-100-I019"/>
    <s v="VA-Otras multas"/>
    <s v="O232020200991123"/>
    <s v="Servicios de la administración pública relacionados con la vivienda e infraestructura de servicios públicos"/>
    <s v="PM/0118/0117/45990010226"/>
    <s v="Servicio de prevención, vigilancia y seguimiento d"/>
    <n v="51561816"/>
    <n v="0"/>
    <n v="0"/>
    <n v="0"/>
    <s v="0000734036"/>
    <s v="1"/>
    <s v="9991"/>
    <d v="2025-04-25T00:00:00"/>
    <s v="1000668702"/>
    <s v="JAZMIN ROCIO OROZCO RODRIGUEZ"/>
    <s v="1002629376"/>
    <s v="CESAR AUGUSTO CACERES GONZALEZ"/>
    <d v="2025-04-25T00:00:00"/>
    <s v="7990990000"/>
    <s v="Transitoria Presupuesto CDP CRP"/>
  </r>
  <r>
    <s v="2025"/>
    <n v="2"/>
    <d v="2025-01-01T00:00:00"/>
    <d v="2025-05-27T00:00:00"/>
    <s v="0118-01"/>
    <x v="13"/>
    <s v="Adecuación de entornos urbanos y/o rura - Estudios de pre inversión e inversión"/>
    <x v="1186"/>
    <d v="2025-02-06T00:00:00"/>
    <s v="PRESTAR SERVICIOS PROFESIONALES DE APOYO A LA SUPERVISIÓN TÉCNICAINTEGRAL PARA LA ESTRUCTURACIÓN, SEGUIMIENTO Y CONTROL DE LOS PROYECTOSA CARGO DE LA SDHT, EN LOS POLIGONOS DE INTERVENCION INTEGRAL DE ESPACIOPUBLICO Y REVITALIZACION."/>
    <s v="1-100-F039"/>
    <s v="VA-Crédito"/>
    <s v="O232020200883221"/>
    <s v="Servicios de planeación urbana"/>
    <s v="PM/0118/0110/40020340214"/>
    <s v="Espacio público intervenido"/>
    <n v="55000000"/>
    <n v="0"/>
    <n v="0"/>
    <n v="0"/>
    <s v="0000707160"/>
    <s v="1"/>
    <s v="10478"/>
    <d v="2025-02-06T00:00:00"/>
    <s v="1000117545"/>
    <s v="CAMILO EDUARDO TORRES MUÑOZ"/>
    <s v="1002629376"/>
    <s v="CESAR AUGUSTO CACERES GONZALEZ"/>
    <d v="2025-02-06T00:00:00"/>
    <s v="7990990000"/>
    <s v="Transitoria Presupuesto CDP CRP"/>
  </r>
  <r>
    <s v="2025"/>
    <n v="5"/>
    <d v="2025-01-01T00:00:00"/>
    <d v="2025-05-27T00:00:00"/>
    <s v="0118-01"/>
    <x v="4"/>
    <s v="Fortalecimiento en la gestión pública in - Sedes mantenidas"/>
    <x v="1187"/>
    <d v="2025-05-08T00:00:00"/>
    <s v="PRESTAR SERVICIOS DE LOGÍSTICA PARA APOYAR LAS ACTIVIDADES DESARROLLADASPOR LA SECRETARIA DISTRITAL DEL HABITAT"/>
    <s v="1-100-F001"/>
    <s v="VA-RECURSOS DISTRITO"/>
    <s v="O232020200885962"/>
    <s v="Servicios de organización y asistencia de ferias comerciales"/>
    <s v="PM/0118/0118/45990160250"/>
    <s v="Estrategias de gestión institucional y de la cultu"/>
    <n v="1001308000"/>
    <n v="0"/>
    <n v="0"/>
    <n v="1001308000"/>
    <s v="0000735723"/>
    <s v="1"/>
    <s v="10143"/>
    <d v="2025-05-08T00:00:00"/>
    <s v="1000162608"/>
    <s v="JOSE ALEXANDER MORENO PAEZ"/>
    <s v="1002629376"/>
    <s v="CESAR AUGUSTO CACERES GONZALEZ"/>
    <d v="2025-05-08T00:00:00"/>
    <s v="7990990000"/>
    <s v="Transitoria Presupuesto CDP CRP"/>
  </r>
  <r>
    <s v="2025"/>
    <n v="5"/>
    <d v="2025-01-01T00:00:00"/>
    <d v="2025-05-27T00:00:00"/>
    <s v="0118-01"/>
    <x v="8"/>
    <s v="Estudios y diseños de proyectos para el  - Espacio publico adecuado"/>
    <x v="1188"/>
    <d v="2025-05-08T00:00:00"/>
    <s v="PRESTAR SERVICIOS PROFESIONALES PARA EL SEGUIMIENTO DESDE EL COMPONENTETECNICO DE LAS INTERVENCIONES DE MEJORAMIENTO INTEGRAL DE BARRIOSPRIORIZADOS POR LA SECRETARÍA DISTRITAL DEL HÁBITAT"/>
    <s v="1-100-F039"/>
    <s v="VA-Crédito"/>
    <s v="O232020200883330"/>
    <s v="Servicios de administración en proyectos de construcción"/>
    <s v="PM/0118/0110/40020200320"/>
    <s v="Espacio público intervenido"/>
    <n v="42507375"/>
    <n v="0"/>
    <n v="0"/>
    <n v="42507375"/>
    <s v="0000735721"/>
    <s v="1"/>
    <s v="10825"/>
    <d v="2025-05-08T00:00:00"/>
    <s v="1002518010"/>
    <s v="LUZ DARY PULIDO CRUZ"/>
    <s v="1002629376"/>
    <s v="CESAR AUGUSTO CACERES GONZALEZ"/>
    <d v="2025-05-08T00:00:00"/>
    <s v="7990990000"/>
    <s v="Transitoria Presupuesto CDP CRP"/>
  </r>
  <r>
    <s v="2025"/>
    <n v="4"/>
    <d v="2025-01-01T00:00:00"/>
    <d v="2025-05-27T00:00:00"/>
    <s v="0118-01"/>
    <x v="22"/>
    <s v="Sueldo básico"/>
    <x v="1189"/>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3198475"/>
    <n v="0"/>
    <n v="0"/>
    <n v="0"/>
    <s v="0000731507"/>
    <s v="1"/>
    <s v="47"/>
    <d v="2025-04-08T00:00:00"/>
    <s v="1000162608"/>
    <s v="JOSE ALEXANDER MORENO PAEZ"/>
    <s v="1002629376"/>
    <s v="CESAR AUGUSTO CACERES GONZALEZ"/>
    <d v="2025-04-08T00:00:00"/>
    <s v="7990990000"/>
    <s v="Transitoria Presupuesto CDP CRP"/>
  </r>
  <r>
    <s v="2025"/>
    <n v="4"/>
    <d v="2025-01-01T00:00:00"/>
    <d v="2025-05-27T00:00:00"/>
    <s v="0118-01"/>
    <x v="30"/>
    <s v="Bonificación por servicios prestados"/>
    <x v="1189"/>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3392353"/>
    <n v="0"/>
    <n v="0"/>
    <n v="0"/>
    <s v="0000731507"/>
    <s v="2"/>
    <s v="47"/>
    <d v="2025-04-08T00:00:00"/>
    <s v="1000162608"/>
    <s v="JOSE ALEXANDER MORENO PAEZ"/>
    <s v="1002629376"/>
    <s v="CESAR AUGUSTO CACERES GONZALEZ"/>
    <d v="2025-04-08T00:00:00"/>
    <s v="7990990000"/>
    <s v="Transitoria Presupuesto CDP CRP"/>
  </r>
  <r>
    <s v="2025"/>
    <n v="4"/>
    <d v="2025-01-01T00:00:00"/>
    <d v="2025-05-27T00:00:00"/>
    <s v="0118-01"/>
    <x v="88"/>
    <s v="Prima de navidad"/>
    <x v="1189"/>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2134018"/>
    <n v="0"/>
    <n v="0"/>
    <n v="0"/>
    <s v="0000731507"/>
    <s v="3"/>
    <s v="47"/>
    <d v="2025-04-08T00:00:00"/>
    <s v="1000162608"/>
    <s v="JOSE ALEXANDER MORENO PAEZ"/>
    <s v="1002629376"/>
    <s v="CESAR AUGUSTO CACERES GONZALEZ"/>
    <d v="2025-04-08T00:00:00"/>
    <s v="7990990000"/>
    <s v="Transitoria Presupuesto CDP CRP"/>
  </r>
  <r>
    <s v="2025"/>
    <n v="4"/>
    <d v="2025-01-01T00:00:00"/>
    <d v="2025-05-27T00:00:00"/>
    <s v="0118-01"/>
    <x v="52"/>
    <s v="Prima de vacaciones"/>
    <x v="1189"/>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7341430"/>
    <n v="0"/>
    <n v="0"/>
    <n v="0"/>
    <s v="0000731507"/>
    <s v="4"/>
    <s v="47"/>
    <d v="2025-04-08T00:00:00"/>
    <s v="1000162608"/>
    <s v="JOSE ALEXANDER MORENO PAEZ"/>
    <s v="1002629376"/>
    <s v="CESAR AUGUSTO CACERES GONZALEZ"/>
    <d v="2025-04-08T00:00:00"/>
    <s v="7990990000"/>
    <s v="Transitoria Presupuesto CDP CRP"/>
  </r>
  <r>
    <s v="2025"/>
    <n v="4"/>
    <d v="2025-01-01T00:00:00"/>
    <d v="2025-05-27T00:00:00"/>
    <s v="0118-01"/>
    <x v="89"/>
    <s v="Prima semestral"/>
    <x v="1189"/>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5042369"/>
    <n v="0"/>
    <n v="0"/>
    <n v="0"/>
    <s v="0000731507"/>
    <s v="5"/>
    <s v="47"/>
    <d v="2025-04-08T00:00:00"/>
    <s v="1000162608"/>
    <s v="JOSE ALEXANDER MORENO PAEZ"/>
    <s v="1002629376"/>
    <s v="CESAR AUGUSTO CACERES GONZALEZ"/>
    <d v="2025-04-08T00:00:00"/>
    <s v="7990990000"/>
    <s v="Transitoria Presupuesto CDP CRP"/>
  </r>
  <r>
    <s v="2025"/>
    <n v="4"/>
    <d v="2025-01-01T00:00:00"/>
    <d v="2025-05-27T00:00:00"/>
    <s v="0118-01"/>
    <x v="32"/>
    <s v="Aportes de cesantías a fondos públicos"/>
    <x v="1189"/>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2189811"/>
    <n v="0"/>
    <n v="0"/>
    <n v="0"/>
    <s v="0000731507"/>
    <s v="6"/>
    <s v="47"/>
    <d v="2025-04-08T00:00:00"/>
    <s v="1000162608"/>
    <s v="JOSE ALEXANDER MORENO PAEZ"/>
    <s v="1002629376"/>
    <s v="CESAR AUGUSTO CACERES GONZALEZ"/>
    <d v="2025-04-08T00:00:00"/>
    <s v="7990990000"/>
    <s v="Transitoria Presupuesto CDP CRP"/>
  </r>
  <r>
    <s v="2025"/>
    <n v="4"/>
    <d v="2025-01-01T00:00:00"/>
    <d v="2025-05-27T00:00:00"/>
    <s v="0118-01"/>
    <x v="31"/>
    <s v="Indemnización por vacaciones"/>
    <x v="1189"/>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9583088"/>
    <n v="0"/>
    <n v="0"/>
    <n v="0"/>
    <s v="0000731507"/>
    <s v="7"/>
    <s v="47"/>
    <d v="2025-04-08T00:00:00"/>
    <s v="1000162608"/>
    <s v="JOSE ALEXANDER MORENO PAEZ"/>
    <s v="1002629376"/>
    <s v="CESAR AUGUSTO CACERES GONZALEZ"/>
    <d v="2025-04-08T00:00:00"/>
    <s v="7990990000"/>
    <s v="Transitoria Presupuesto CDP CRP"/>
  </r>
  <r>
    <s v="2025"/>
    <n v="4"/>
    <d v="2025-01-01T00:00:00"/>
    <d v="2025-05-27T00:00:00"/>
    <s v="0118-01"/>
    <x v="53"/>
    <s v="Bonificación especial de recreación"/>
    <x v="1189"/>
    <d v="2025-04-08T00:00:00"/>
    <s v="PAGO LIQUIDACION DEFINITIVA DE PAOLA ANDREA CALDERON VARGASEXFUNCIONARIA DE LA SECRETARÍA DISTRITAL DEL HÁBITAT."/>
    <s v="1-100-F001"/>
    <s v="VA-RECURSOS DISTRITO"/>
    <s v="000000000000000000118"/>
    <s v="0118 - Programa Funcionamiento - SECRETARÍA DISTRITAL DE HABITAT"/>
    <s v="PM/0118/0001/FUNC"/>
    <s v="FUNCIONAMIENTO SECRETARÍA DISTRITAL DE HABITAT"/>
    <n v="497048"/>
    <n v="0"/>
    <n v="0"/>
    <n v="0"/>
    <s v="0000731507"/>
    <s v="8"/>
    <s v="47"/>
    <d v="2025-04-08T00:00:00"/>
    <s v="1000162608"/>
    <s v="JOSE ALEXANDER MORENO PAEZ"/>
    <s v="1002629376"/>
    <s v="CESAR AUGUSTO CACERES GONZALEZ"/>
    <d v="2025-04-08T00:00:00"/>
    <s v="7990990000"/>
    <s v="Transitoria Presupuesto CDP CRP"/>
  </r>
  <r>
    <s v="2025"/>
    <n v="5"/>
    <d v="2025-01-01T00:00:00"/>
    <d v="2025-05-27T00:00:00"/>
    <s v="0118-01"/>
    <x v="32"/>
    <s v="Aportes de cesantías a fondos públicos"/>
    <x v="1190"/>
    <d v="2025-05-08T00:00:00"/>
    <s v="AMPARAR EL PAGO DE LOS APORTES DE LAS CESANTÍAS DE LOS FUNCIONARIOSAFILIADOS A FONCEP, CORRESPONDIENTE A LA NÓMINA DEL MES DE ABRIL 2025."/>
    <s v="1-100-F001"/>
    <s v="VA-RECURSOS DISTRITO"/>
    <s v="000000000000000000118"/>
    <s v="0118 - Programa Funcionamiento - SECRETARÍA DISTRITAL DE HABITAT"/>
    <s v="PM/0118/0001/FUNC"/>
    <s v="FUNCIONAMIENTO SECRETARÍA DISTRITAL DE HABITAT"/>
    <n v="262188"/>
    <n v="0"/>
    <n v="0"/>
    <n v="0"/>
    <s v="0000735728"/>
    <s v="1"/>
    <s v="60"/>
    <d v="2025-05-08T00:00:00"/>
    <s v="1000162608"/>
    <s v="JOSE ALEXANDER MORENO PAEZ"/>
    <s v="1002629376"/>
    <s v="CESAR AUGUSTO CACERES GONZALEZ"/>
    <d v="2025-05-08T00:00:00"/>
    <s v="7990990000"/>
    <s v="Transitoria Presupuesto CDP CRP"/>
  </r>
  <r>
    <s v="2025"/>
    <n v="5"/>
    <d v="2025-01-01T00:00:00"/>
    <d v="2025-05-27T00:00:00"/>
    <s v="0118-01"/>
    <x v="71"/>
    <s v="Servicios de administración de fondos de pensiones y cesantías"/>
    <x v="1190"/>
    <d v="2025-05-08T00:00:00"/>
    <s v="AMPARAR EL PAGO DE LOS APORTES DE LAS CESANTÍAS DE LOS FUNCIONARIOSAFILIADOS A FONCEP, CORRESPONDIENTE A LA NÓMINA DEL MES DE ABRIL 2025."/>
    <s v="1-100-F001"/>
    <s v="VA-RECURSOS DISTRITO"/>
    <s v="000000000000000000118"/>
    <s v="0118 - Programa Funcionamiento - SECRETARÍA DISTRITAL DE HABITAT"/>
    <s v="PM/0118/0001/FUNC"/>
    <s v="FUNCIONAMIENTO SECRETARÍA DISTRITAL DE HABITAT"/>
    <n v="5244"/>
    <n v="0"/>
    <n v="0"/>
    <n v="0"/>
    <s v="0000735728"/>
    <s v="2"/>
    <s v="60"/>
    <d v="2025-05-08T00:00:00"/>
    <s v="1000162608"/>
    <s v="JOSE ALEXANDER MORENO PAEZ"/>
    <s v="1002629376"/>
    <s v="CESAR AUGUSTO CACERES GONZALEZ"/>
    <d v="2025-05-08T00:00:00"/>
    <s v="7990990000"/>
    <s v="Transitoria Presupuesto CDP CRP"/>
  </r>
  <r>
    <s v="2025"/>
    <n v="5"/>
    <d v="2025-01-01T00:00:00"/>
    <d v="2025-05-27T00:00:00"/>
    <s v="0118-01"/>
    <x v="24"/>
    <s v="Aportes a la seguridad social en pensiones públicas"/>
    <x v="1191"/>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89969942"/>
    <n v="0"/>
    <n v="0"/>
    <n v="0"/>
    <s v="0000735729"/>
    <s v="1"/>
    <s v="59"/>
    <d v="2025-05-08T00:00:00"/>
    <s v="1000162608"/>
    <s v="JOSE ALEXANDER MORENO PAEZ"/>
    <s v="1002629376"/>
    <s v="CESAR AUGUSTO CACERES GONZALEZ"/>
    <d v="2025-05-08T00:00:00"/>
    <s v="7990990000"/>
    <s v="Transitoria Presupuesto CDP CRP"/>
  </r>
  <r>
    <s v="2025"/>
    <n v="5"/>
    <d v="2025-01-01T00:00:00"/>
    <d v="2025-05-27T00:00:00"/>
    <s v="0118-01"/>
    <x v="69"/>
    <s v="Aportes a la seguridad social en pensiones privadas"/>
    <x v="1191"/>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34011190"/>
    <n v="0"/>
    <n v="0"/>
    <n v="0"/>
    <s v="0000735729"/>
    <s v="2"/>
    <s v="59"/>
    <d v="2025-05-08T00:00:00"/>
    <s v="1000162608"/>
    <s v="JOSE ALEXANDER MORENO PAEZ"/>
    <s v="1002629376"/>
    <s v="CESAR AUGUSTO CACERES GONZALEZ"/>
    <d v="2025-05-08T00:00:00"/>
    <s v="7990990000"/>
    <s v="Transitoria Presupuesto CDP CRP"/>
  </r>
  <r>
    <s v="2025"/>
    <n v="5"/>
    <d v="2025-01-01T00:00:00"/>
    <d v="2025-05-27T00:00:00"/>
    <s v="0118-01"/>
    <x v="54"/>
    <s v="Aportes a la seguridad social en salud privada"/>
    <x v="1191"/>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87160144"/>
    <n v="0"/>
    <n v="0"/>
    <n v="0"/>
    <s v="0000735729"/>
    <s v="3"/>
    <s v="59"/>
    <d v="2025-05-08T00:00:00"/>
    <s v="1000162608"/>
    <s v="JOSE ALEXANDER MORENO PAEZ"/>
    <s v="1002629376"/>
    <s v="CESAR AUGUSTO CACERES GONZALEZ"/>
    <d v="2025-05-08T00:00:00"/>
    <s v="7990990000"/>
    <s v="Transitoria Presupuesto CDP CRP"/>
  </r>
  <r>
    <s v="2025"/>
    <n v="5"/>
    <d v="2025-01-01T00:00:00"/>
    <d v="2025-05-27T00:00:00"/>
    <s v="0118-01"/>
    <x v="55"/>
    <s v="Compensar"/>
    <x v="1191"/>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45506800"/>
    <n v="0"/>
    <n v="0"/>
    <n v="0"/>
    <s v="0000735729"/>
    <s v="4"/>
    <s v="59"/>
    <d v="2025-05-08T00:00:00"/>
    <s v="1000162608"/>
    <s v="JOSE ALEXANDER MORENO PAEZ"/>
    <s v="1002629376"/>
    <s v="CESAR AUGUSTO CACERES GONZALEZ"/>
    <d v="2025-05-08T00:00:00"/>
    <s v="7990990000"/>
    <s v="Transitoria Presupuesto CDP CRP"/>
  </r>
  <r>
    <s v="2025"/>
    <n v="5"/>
    <d v="2025-01-01T00:00:00"/>
    <d v="2025-05-27T00:00:00"/>
    <s v="0118-01"/>
    <x v="60"/>
    <s v="Aportes generales al sistema de riesgos laborales públicos"/>
    <x v="1191"/>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8248500"/>
    <n v="0"/>
    <n v="0"/>
    <n v="0"/>
    <s v="0000735729"/>
    <s v="5"/>
    <s v="59"/>
    <d v="2025-05-08T00:00:00"/>
    <s v="1000162608"/>
    <s v="JOSE ALEXANDER MORENO PAEZ"/>
    <s v="1002629376"/>
    <s v="CESAR AUGUSTO CACERES GONZALEZ"/>
    <d v="2025-05-08T00:00:00"/>
    <s v="7990990000"/>
    <s v="Transitoria Presupuesto CDP CRP"/>
  </r>
  <r>
    <s v="2025"/>
    <n v="5"/>
    <d v="2025-01-01T00:00:00"/>
    <d v="2025-05-27T00:00:00"/>
    <s v="0118-01"/>
    <x v="56"/>
    <s v="Aportes al ICBF"/>
    <x v="1191"/>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34130000"/>
    <n v="0"/>
    <n v="0"/>
    <n v="0"/>
    <s v="0000735729"/>
    <s v="6"/>
    <s v="59"/>
    <d v="2025-05-08T00:00:00"/>
    <s v="1000162608"/>
    <s v="JOSE ALEXANDER MORENO PAEZ"/>
    <s v="1002629376"/>
    <s v="CESAR AUGUSTO CACERES GONZALEZ"/>
    <d v="2025-05-08T00:00:00"/>
    <s v="7990990000"/>
    <s v="Transitoria Presupuesto CDP CRP"/>
  </r>
  <r>
    <s v="2025"/>
    <n v="5"/>
    <d v="2025-01-01T00:00:00"/>
    <d v="2025-05-27T00:00:00"/>
    <s v="0118-01"/>
    <x v="57"/>
    <s v="Aportes al SENA"/>
    <x v="1191"/>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5692800"/>
    <n v="0"/>
    <n v="0"/>
    <n v="0"/>
    <s v="0000735729"/>
    <s v="7"/>
    <s v="59"/>
    <d v="2025-05-08T00:00:00"/>
    <s v="1000162608"/>
    <s v="JOSE ALEXANDER MORENO PAEZ"/>
    <s v="1002629376"/>
    <s v="CESAR AUGUSTO CACERES GONZALEZ"/>
    <d v="2025-05-08T00:00:00"/>
    <s v="7990990000"/>
    <s v="Transitoria Presupuesto CDP CRP"/>
  </r>
  <r>
    <s v="2025"/>
    <n v="5"/>
    <d v="2025-01-01T00:00:00"/>
    <d v="2025-05-27T00:00:00"/>
    <s v="0118-01"/>
    <x v="58"/>
    <s v="Aportes a la ESAP"/>
    <x v="1191"/>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5692800"/>
    <n v="0"/>
    <n v="0"/>
    <n v="0"/>
    <s v="0000735729"/>
    <s v="8"/>
    <s v="59"/>
    <d v="2025-05-08T00:00:00"/>
    <s v="1000162608"/>
    <s v="JOSE ALEXANDER MORENO PAEZ"/>
    <s v="1002629376"/>
    <s v="CESAR AUGUSTO CACERES GONZALEZ"/>
    <d v="2025-05-08T00:00:00"/>
    <s v="7990990000"/>
    <s v="Transitoria Presupuesto CDP CRP"/>
  </r>
  <r>
    <s v="2025"/>
    <n v="5"/>
    <d v="2025-01-01T00:00:00"/>
    <d v="2025-05-27T00:00:00"/>
    <s v="0118-01"/>
    <x v="51"/>
    <s v="Aportes a escuelas industriales e institutos técnicos"/>
    <x v="1191"/>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11380700"/>
    <n v="0"/>
    <n v="0"/>
    <n v="0"/>
    <s v="0000735729"/>
    <s v="9"/>
    <s v="59"/>
    <d v="2025-05-08T00:00:00"/>
    <s v="1000162608"/>
    <s v="JOSE ALEXANDER MORENO PAEZ"/>
    <s v="1002629376"/>
    <s v="CESAR AUGUSTO CACERES GONZALEZ"/>
    <d v="2025-05-08T00:00:00"/>
    <s v="7990990000"/>
    <s v="Transitoria Presupuesto CDP CRP"/>
  </r>
  <r>
    <s v="2025"/>
    <n v="5"/>
    <d v="2025-01-01T00:00:00"/>
    <d v="2025-05-27T00:00:00"/>
    <s v="0118-01"/>
    <x v="70"/>
    <s v="Aportes a la seguridad social en salud pública"/>
    <x v="1191"/>
    <d v="2025-05-08T00:00:00"/>
    <s v="AMPARA EL PAGO DE LA SEGURIDAD SOCIAL Y PARAFISCALES DE LOS FUNCIONARIOSDE LA SECRETARÍA DISTRITAL DEL HÁBITAT, CORRESPONDIENTE AL MES DE ABRILDE 2025"/>
    <s v="1-100-F001"/>
    <s v="VA-RECURSOS DISTRITO"/>
    <s v="000000000000000000118"/>
    <s v="0118 - Programa Funcionamiento - SECRETARÍA DISTRITAL DE HABITAT"/>
    <s v="PM/0118/0001/FUNC"/>
    <s v="FUNCIONAMIENTO SECRETARÍA DISTRITAL DE HABITAT"/>
    <n v="685988"/>
    <n v="0"/>
    <n v="0"/>
    <n v="0"/>
    <s v="0000735729"/>
    <s v="10"/>
    <s v="59"/>
    <d v="2025-05-08T00:00:00"/>
    <s v="1000162608"/>
    <s v="JOSE ALEXANDER MORENO PAEZ"/>
    <s v="1002629376"/>
    <s v="CESAR AUGUSTO CACERES GONZALEZ"/>
    <d v="2025-05-08T00:00:00"/>
    <s v="7990990000"/>
    <s v="Transitoria Presupuesto CDP CRP"/>
  </r>
  <r>
    <s v="2025"/>
    <n v="4"/>
    <d v="2025-01-01T00:00:00"/>
    <d v="2025-05-27T00:00:00"/>
    <s v="0118-01"/>
    <x v="47"/>
    <s v="Fortalecimiento en la gestión pública in - Documentos de lineamientos técnicos"/>
    <x v="1192"/>
    <d v="2025-04-02T00:00:00"/>
    <s v="PRESTAR SERVICIOS PROFESIONALES PARA APOYAR EL SEGUIMIENTO Y EVALUACIÓNDE ESTRATEGIAS ORIENTADAS A MEJORAR LA CALIDAD EN EL SERVICIO A LACIUDADANÍA DE LA SDHT."/>
    <s v="1-100-F001"/>
    <s v="VA-RECURSOS DISTRITO"/>
    <s v="O232020200991191"/>
    <s v="Servicios administrativos relacionados con los trabajadores estatales"/>
    <s v="PM/0118/0119/45990180250"/>
    <s v="Informes con resultados de encuesta de satisfacció"/>
    <n v="23226750"/>
    <n v="0"/>
    <n v="0"/>
    <n v="0"/>
    <s v="0000730454"/>
    <s v="1"/>
    <s v="11187"/>
    <d v="2025-04-02T00:00:00"/>
    <s v="1000162608"/>
    <s v="JOSE ALEXANDER MORENO PAEZ"/>
    <s v="1002629376"/>
    <s v="CESAR AUGUSTO CACERES GONZALEZ"/>
    <d v="2025-04-02T00:00:00"/>
    <s v="7990990000"/>
    <s v="Transitoria Presupuesto CDP CRP"/>
  </r>
  <r>
    <s v="2025"/>
    <n v="3"/>
    <d v="2025-01-01T00:00:00"/>
    <d v="2025-05-27T00:00:00"/>
    <s v="0118-01"/>
    <x v="4"/>
    <s v="Fortalecimiento en la gestión pública in - Sedes mantenidas"/>
    <x v="1193"/>
    <d v="2025-03-26T00:00:00"/>
    <s v="REALIZAR LA ADQUISICIÓN DE VEHÍCULOS AUTOMOTORES PARA LA SECRETARÍADISTRITAL DEL HÁBITAT"/>
    <s v="1-100-F001"/>
    <s v="VA-RECURSOS DISTRITO"/>
    <s v="O23201010030701"/>
    <s v="Vehículos automotores, remolques y semirremolques; y sus partes, piezas y accesorios"/>
    <s v="PM/0118/0118/45990160250"/>
    <s v="Estrategias de gestión institucional y de la cultu"/>
    <n v="900000000"/>
    <n v="116853313"/>
    <n v="0"/>
    <n v="0"/>
    <s v="0000729173"/>
    <s v="1"/>
    <s v="11202"/>
    <d v="2025-03-26T00:00:00"/>
    <s v="1000300664"/>
    <s v="ANA MILENA YELA ESCOBAR"/>
    <s v="1002629376"/>
    <s v="CESAR AUGUSTO CACERES GONZALEZ"/>
    <d v="2025-03-26T00:00:00"/>
    <s v="7990990000"/>
    <s v="Transitoria Presupuesto CDP CRP"/>
  </r>
  <r>
    <s v="2025"/>
    <n v="4"/>
    <d v="2025-01-01T00:00:00"/>
    <d v="2025-05-27T00:00:00"/>
    <s v="0118-01"/>
    <x v="10"/>
    <s v="Fortalecimiento en la gestión pública in - Servicio de asistencia técnica"/>
    <x v="1194"/>
    <d v="2025-04-23T00:00:00"/>
    <s v="PRESTAR SERVICIOS PROFESIONALES PARA DESARROLLAR LAS ACTIVIDADESJURÍDICAS DERIVADAS DE LAS ETAPAS PRECONTRACTUAL, CONTRACTUAL YPOSTCONTRACTUAL DE LOS PROCESOS DE SELECCIÓN ADELANTADOS POR LASECRETARÍA DISTRITAL DEL HÁBITAT, ASÍ COMO DE LOS PROCESOS DE SELECCIÓNEN EL MARCO DE LOS CONTRATOS DE FIDUCIA MERCANTIL SUSCRITOS POR LASECRETARIA."/>
    <s v="1-100-F001"/>
    <s v="VA-RECURSOS DISTRITO"/>
    <s v="O232020200991191"/>
    <s v="Servicios administrativos relacionados con los trabajadores estatales"/>
    <s v="PM/0118/0118/45990310250"/>
    <s v="Estrategias de gestión institucional y de la cultu"/>
    <n v="90000000"/>
    <n v="17840000"/>
    <n v="0"/>
    <n v="0"/>
    <s v="0000733678"/>
    <s v="1"/>
    <s v="11065"/>
    <d v="2025-04-23T00:00:00"/>
    <s v="1000162608"/>
    <s v="JOSE ALEXANDER MORENO PAEZ"/>
    <s v="1002629376"/>
    <s v="CESAR AUGUSTO CACERES GONZALEZ"/>
    <d v="2025-04-23T00:00:00"/>
    <s v="7990990000"/>
    <s v="Transitoria Presupuesto CDP CRP"/>
  </r>
  <r>
    <s v="2025"/>
    <n v="4"/>
    <d v="2025-01-01T00:00:00"/>
    <d v="2025-05-27T00:00:00"/>
    <s v="0118-01"/>
    <x v="10"/>
    <s v="Fortalecimiento en la gestión pública in - Servicio de asistencia técnica"/>
    <x v="1195"/>
    <d v="2025-04-23T00:00:00"/>
    <s v="PRESTAR POR SUS PROPIOS MEDIOS CON PLENA AUTONOMÍA LOS SERVICIOSPROFESIONALES ESPECIALIZADOS PARA LA ARTICULACIÓN DE EVENTOS DE IMPACTOINTERINSTITUCIONAL; EN EL FORTALECIMIENTO DE LAS ALIANZAS Y ELRELACIONAMIENTO DE LA ENTIDAD EN EL MARCO DE LA PLANEACIÓN ESTRATÉGICA,ASÍ COMO EN LAS ACTIVIDADES PROTOCOLARIAS DE LA SECRETARIA DISTRITAL DEHÁBITAT"/>
    <s v="1-100-F001"/>
    <s v="VA-RECURSOS DISTRITO"/>
    <s v="O232020200991191"/>
    <s v="Servicios administrativos relacionados con los trabajadores estatales"/>
    <s v="PM/0118/0118/45990310250"/>
    <s v="Estrategias de gestión institucional y de la cultu"/>
    <n v="108333333"/>
    <n v="608933"/>
    <n v="0"/>
    <n v="0"/>
    <s v="0000733700"/>
    <s v="1"/>
    <s v="11210"/>
    <d v="2025-04-23T00:00:00"/>
    <s v="1000162608"/>
    <s v="JOSE ALEXANDER MORENO PAEZ"/>
    <s v="1002629376"/>
    <s v="CESAR AUGUSTO CACERES GONZALEZ"/>
    <d v="2025-04-23T00:00:00"/>
    <s v="7990990000"/>
    <s v="Transitoria Presupuesto CDP CRP"/>
  </r>
  <r>
    <s v="2025"/>
    <n v="5"/>
    <d v="2025-01-01T00:00:00"/>
    <d v="2025-05-27T00:00:00"/>
    <s v="0118-01"/>
    <x v="10"/>
    <s v="Fortalecimiento en la gestión pública in - Servicio de asistencia técnica"/>
    <x v="1196"/>
    <d v="2025-05-09T00:00:00"/>
    <s v="PRESTAR SERVICIOS DE APOYO A LA GESTIÓN EN LA EJECUCIÓN DE ACTIVIDADESOPERATIVAS Y ADMINISTRATIVAS RELACIONADAS CON LA PUBLICIDAD DE LOS ACTOSADMINISTRATIVOS Y DEMÁS ACTUACIONES DE LOS PROCESOS A CARGO DE LASUBSECRETARÍA JURÍDICA"/>
    <s v="1-100-F001"/>
    <s v="VA-RECURSOS DISTRITO"/>
    <s v="O232020200882199"/>
    <s v="Otros servicios jurídicos n.c.p."/>
    <s v="PM/0118/0118/45990310250"/>
    <s v="Estrategias de gestión institucional y de la cultu"/>
    <n v="31080000"/>
    <n v="0"/>
    <n v="0"/>
    <n v="280000"/>
    <s v="0000735973"/>
    <s v="1"/>
    <s v="11159"/>
    <d v="2025-05-09T00:00:00"/>
    <s v="1000024732"/>
    <s v="ALBA CRISTINA MELO GOMEZ"/>
    <s v="1002629376"/>
    <s v="CESAR AUGUSTO CACERES GONZALEZ"/>
    <d v="2025-05-09T00:00:00"/>
    <s v="7990990000"/>
    <s v="Transitoria Presupuesto CDP CRP"/>
  </r>
  <r>
    <s v="2025"/>
    <n v="5"/>
    <d v="2025-01-01T00:00:00"/>
    <d v="2025-05-27T00:00:00"/>
    <s v="0118-01"/>
    <x v="42"/>
    <s v="Mejoramiento de la prestación y acceso d - Servicio de asistencia técnica para la administración y operación de los servicios públicos domiciliarios"/>
    <x v="1197"/>
    <d v="2025-05-09T00:00:00"/>
    <s v="PRESTAR SERVICIOS PROFESIONALES JURÍDICOS DURANTE LAS DIFERENTES ETAPASDE LOS PROCESOS DE CONTRATACIÓN, CON EL PROPÓSITO DE GARANTIZAR ELCUMPLIMIENTO DE LAS METAS Y PROYECTOS A CARGO DE LA SUBDIRECCIÓN DESERVICIOS PÚBLICOS."/>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63000000"/>
    <n v="0"/>
    <n v="0"/>
    <n v="63000000"/>
    <s v="0000735974"/>
    <s v="1"/>
    <s v="11248"/>
    <d v="2025-05-09T00:00:00"/>
    <s v="1002522971"/>
    <s v="NEIBER YANETH PRIETO PERILLA"/>
    <s v="1002629376"/>
    <s v="CESAR AUGUSTO CACERES GONZALEZ"/>
    <d v="2025-05-09T00:00:00"/>
    <s v="7990990000"/>
    <s v="Transitoria Presupuesto CDP CRP"/>
  </r>
  <r>
    <s v="2025"/>
    <n v="5"/>
    <d v="2025-01-01T00:00:00"/>
    <d v="2025-05-27T00:00:00"/>
    <s v="0118-01"/>
    <x v="34"/>
    <s v="Implementación de acciones y estrategias - Documentos de evaluación"/>
    <x v="1198"/>
    <d v="2025-05-09T00:00:00"/>
    <s v="PRESTAR SERVICIOS PROFESIONALES PARA APOYAR TÉCNICAMENTE A LASUBDIRECCIÓN DEINVESTIGACIONES Y CONTROL DE VIVIENDA EN TEMASRELACIONADOS CON LA ENAJENACIÓN Y ARRENDAMIENTO DE VIVIENDA"/>
    <s v="1-100-F001"/>
    <s v="VA-RECURSOS DISTRITO"/>
    <s v="O232020200991123"/>
    <s v="Servicios de la administración pública relacionados con la vivienda e infraestructura de servicios públicos"/>
    <s v="PM/0118/0117/45990010226"/>
    <s v="Servicio de prevención, vigilancia y seguimiento d"/>
    <n v="48339203"/>
    <n v="0"/>
    <n v="0"/>
    <n v="48339203"/>
    <s v="0000735976"/>
    <s v="1"/>
    <s v="10574"/>
    <d v="2025-05-09T00:00:00"/>
    <s v="1000668702"/>
    <s v="JAZMIN ROCIO OROZCO RODRIGUEZ"/>
    <s v="1002629376"/>
    <s v="CESAR AUGUSTO CACERES GONZALEZ"/>
    <d v="2025-05-09T00:00:00"/>
    <s v="7990990000"/>
    <s v="Transitoria Presupuesto CDP CRP"/>
  </r>
  <r>
    <s v="2025"/>
    <n v="5"/>
    <d v="2025-01-01T00:00:00"/>
    <d v="2025-05-27T00:00:00"/>
    <s v="0118-01"/>
    <x v="10"/>
    <s v="Fortalecimiento en la gestión pública in - Servicio de asistencia técnica"/>
    <x v="1199"/>
    <d v="2025-05-09T00:00:00"/>
    <s v="PRESTAR SERVICIOS DE APOYO A LA GESTIÓN EN LA EJECUCIÓN DE ACTIVIDADESOPERATIVAS Y ADMINISTRATIVAS RELACIONADAS CON LA PUBLICIDAD DE LOS ACTOSADMINISTRATIVOS Y DEMÁS ACTUACIONES DE LOS PROCESOS A CARGO DE LASUBSECRETARÍA JURÍDICA"/>
    <s v="1-100-F001"/>
    <s v="VA-RECURSOS DISTRITO"/>
    <s v="O232020200882199"/>
    <s v="Otros servicios jurídicos n.c.p."/>
    <s v="PM/0118/0118/45990310250"/>
    <s v="Estrategias de gestión institucional y de la cultu"/>
    <n v="31080000"/>
    <n v="0"/>
    <n v="0"/>
    <n v="280000"/>
    <s v="0000735961"/>
    <s v="1"/>
    <s v="11158"/>
    <d v="2025-05-09T00:00:00"/>
    <s v="1000024732"/>
    <s v="ALBA CRISTINA MELO GOMEZ"/>
    <s v="1002629376"/>
    <s v="CESAR AUGUSTO CACERES GONZALEZ"/>
    <d v="2025-05-09T00:00:00"/>
    <s v="7990990000"/>
    <s v="Transitoria Presupuesto CDP CRP"/>
  </r>
  <r>
    <s v="2025"/>
    <n v="5"/>
    <d v="2025-01-01T00:00:00"/>
    <d v="2025-05-27T00:00:00"/>
    <s v="0118-01"/>
    <x v="10"/>
    <s v="Fortalecimiento en la gestión pública in - Servicio de asistencia técnica"/>
    <x v="1200"/>
    <d v="2025-05-09T00:00:00"/>
    <s v="PRESTAR SERVICIOS DE APOYO A LA GESTIÓN EN LA EJECUCIÓN DE ACTIVIDADESOPERATIVAS Y ADMINISTRATIVAS RELACIONADAS CON LA PUBLICIDAD DE LOS ACTOSADMINISTRATIVOS Y DEMÁS ACTUACIONES DE LOS PROCESOS A CARGO DE LASUBSECRETARÍA JURÍDICA"/>
    <s v="1-100-F001"/>
    <s v="VA-RECURSOS DISTRITO"/>
    <s v="O232020200882199"/>
    <s v="Otros servicios jurídicos n.c.p."/>
    <s v="PM/0118/0118/45990310250"/>
    <s v="Estrategias de gestión institucional y de la cultu"/>
    <n v="31080000"/>
    <n v="0"/>
    <n v="0"/>
    <n v="31080000"/>
    <s v="0000735968"/>
    <s v="1"/>
    <s v="11160"/>
    <d v="2025-05-09T00:00:00"/>
    <s v="1000024732"/>
    <s v="ALBA CRISTINA MELO GOMEZ"/>
    <s v="1002629376"/>
    <s v="CESAR AUGUSTO CACERES GONZALEZ"/>
    <d v="2025-05-09T00:00:00"/>
    <s v="7990990000"/>
    <s v="Transitoria Presupuesto CDP CRP"/>
  </r>
  <r>
    <s v="2025"/>
    <n v="5"/>
    <d v="2025-01-01T00:00:00"/>
    <d v="2025-05-27T00:00:00"/>
    <s v="0118-01"/>
    <x v="39"/>
    <s v="Implementación de acciones y estrategias - Servicio de asistencia técnica"/>
    <x v="1201"/>
    <d v="2025-05-12T00:00:00"/>
    <s v="PRESTAR SERVICIOS PROFESIONALES PARA APOYAR TÉCNICAMENTE LAS ACTIVIDADESDE MONITOREO Y PREVENCIÓN DE DESARROLLOS ILEGALES EN LAS Á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45116589"/>
    <n v="0"/>
    <n v="0"/>
    <n v="45116589"/>
    <s v="0000736248"/>
    <s v="1"/>
    <s v="10619"/>
    <d v="2025-05-12T00:00:00"/>
    <s v="1005450425"/>
    <s v="CARLOS ANDRES DANIELS JARAMILLO"/>
    <s v="1002629376"/>
    <s v="CESAR AUGUSTO CACERES GONZALEZ"/>
    <d v="2025-05-12T00:00:00"/>
    <s v="7990990000"/>
    <s v="Transitoria Presupuesto CDP CRP"/>
  </r>
  <r>
    <s v="2025"/>
    <n v="5"/>
    <d v="2025-01-01T00:00:00"/>
    <d v="2025-05-27T00:00:00"/>
    <s v="0118-01"/>
    <x v="34"/>
    <s v="Implementación de acciones y estrategias - Documentos de evaluación"/>
    <x v="1202"/>
    <d v="2025-05-12T00:00:00"/>
    <s v="PRESTAR SERVICIOS PROFESIONALES DE CARÁCTER FINANCIERO Y CONTABLE A LASUBDIRECCIÓN DE PREVENCIÓN Y SEGUIMIENTO EN LOS TRÁMITES RELACIONADOSCON EL REGISTRO DE ENAJENADORES Y MATRÍCULAS DE ARRENDADORES DE VIVIENDAEN EL D.C."/>
    <s v="1-100-F001"/>
    <s v="VA-RECURSOS DISTRITO"/>
    <s v="O232020200991123"/>
    <s v="Servicios de la administración pública relacionados con la vivienda e infraestructura de servicios públicos"/>
    <s v="PM/0118/0117/45990010226"/>
    <s v="Servicio de prevención, vigilancia y seguimiento d"/>
    <n v="45116589"/>
    <n v="0"/>
    <n v="0"/>
    <n v="45116589"/>
    <s v="0000736254"/>
    <s v="1"/>
    <s v="10578"/>
    <d v="2025-05-12T00:00:00"/>
    <s v="1005450425"/>
    <s v="CARLOS ANDRES DANIELS JARAMILLO"/>
    <s v="1002629376"/>
    <s v="CESAR AUGUSTO CACERES GONZALEZ"/>
    <d v="2025-05-12T00:00:00"/>
    <s v="7990990000"/>
    <s v="Transitoria Presupuesto CDP CRP"/>
  </r>
  <r>
    <s v="2025"/>
    <n v="1"/>
    <d v="2025-01-01T00:00:00"/>
    <d v="2025-05-27T00:00:00"/>
    <s v="0118-01"/>
    <x v="2"/>
    <s v="Fortalecimiento en la gestión pública in - Documentos de planeación"/>
    <x v="1203"/>
    <d v="2025-01-03T00:00:00"/>
    <s v="PRESTAR SERVICIOS PROFESIONALES PARA EL REGISTRO FOTOGRÁFICO YAUDIOVISUAL DE LAS ACTIVIDADES, PROGRAMAS Y PROYECTOS DE LA SDHT"/>
    <s v="1-100-F001"/>
    <s v="VA-RECURSOS DISTRITO"/>
    <s v="O232020200883121"/>
    <s v="Servicios de relaciones públicas"/>
    <s v="PM/0118/0118/45990190250"/>
    <s v="Estrategias de gestión institucional y de la cultu"/>
    <n v="85508850"/>
    <n v="7226100"/>
    <n v="0"/>
    <n v="0"/>
    <s v="0000656860"/>
    <s v="1"/>
    <s v="10373"/>
    <d v="2025-01-03T00:00:00"/>
    <s v="1000204561"/>
    <s v="MANUEL ALFONSO RINCON RAMIREZ"/>
    <s v="1002629376"/>
    <s v="CESAR AUGUSTO CACERES GONZALEZ"/>
    <d v="2025-01-03T00:00:00"/>
    <s v="7990990000"/>
    <s v="Transitoria Presupuesto CDP CRP"/>
  </r>
  <r>
    <s v="2025"/>
    <n v="1"/>
    <d v="2025-01-01T00:00:00"/>
    <d v="2025-05-27T00:00:00"/>
    <s v="0118-01"/>
    <x v="2"/>
    <s v="Fortalecimiento en la gestión pública in - Documentos de planeación"/>
    <x v="1204"/>
    <d v="2025-01-17T00:00:00"/>
    <s v="PRESTAR SERVICIOS PROFESIONALES A LA OFICINA ASESORA DE COMUNICACIONESPARA REALIZAR, REVISAR Y CONCEPTUALIZAR LOS CONTENIDOS GRÁFICOS YPRESENTACIONES DE LA SDHT."/>
    <s v="1-100-F001"/>
    <s v="VA-RECURSOS DISTRITO"/>
    <s v="O232020200883121"/>
    <s v="Servicios de relaciones públicas"/>
    <s v="PM/0118/0118/45990190250"/>
    <s v="Estrategias de gestión institucional y de la cultu"/>
    <n v="84000000"/>
    <n v="10733333"/>
    <n v="0"/>
    <n v="0"/>
    <s v="0000685953"/>
    <s v="1"/>
    <s v="10371"/>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x v="1205"/>
    <d v="2025-01-17T00:00:00"/>
    <s v="PRESTAR SERVICIOS DE APOYO A LA GESTION A LA OFICINA ASESORA DECOMUNICACIONES EN EL DISEÑO DE PIEZAS COMUNICATIVAS PARA LA DIVULGACIÓNDE INFORMACIÓN DE LA SDHT."/>
    <s v="1-100-F001"/>
    <s v="VA-RECURSOS DISTRITO"/>
    <s v="O232020200883121"/>
    <s v="Servicios de relaciones públicas"/>
    <s v="PM/0118/0118/45990190250"/>
    <s v="Estrategias de gestión institucional y de la cultu"/>
    <n v="28163209"/>
    <n v="1"/>
    <n v="0"/>
    <n v="0"/>
    <s v="0000685789"/>
    <s v="1"/>
    <s v="10376"/>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x v="1206"/>
    <d v="2025-01-17T00:00:00"/>
    <s v="PRESTAR SERVICIOS PROFESIONALES PARA EFECTUAR LA GESTIÓN PRECONTRACTUAL,CONTRACTUAL Y POSTCONTRACTUAL Y LOS TRAMITES ADMINISTRATIVOS DE LAOFICINA ASESORA DE COMUNICACIONES"/>
    <s v="1-100-F001"/>
    <s v="VA-RECURSOS DISTRITO"/>
    <s v="O232020200883121"/>
    <s v="Servicios de relaciones públicas"/>
    <s v="PM/0118/0118/45990190250"/>
    <s v="Estrategias de gestión institucional y de la cultu"/>
    <n v="83732434"/>
    <n v="265812"/>
    <n v="0"/>
    <n v="0"/>
    <s v="0000685777"/>
    <s v="1"/>
    <s v="10354"/>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x v="1207"/>
    <d v="2025-01-17T00:00:00"/>
    <s v="PRESTAR SERVICIOS PROFESIONALES PARA LA PRODUCCIÓN Y DIFUSIÓN DECONTENIDO DE COMUNICACIÓN INTERNA DE LA SDHT Y EN LOS PROCESOS DEPLANEACIÓN, ARTICULACIÓN, GESTIÓN Y ORGANIZACIÓN QUE SE REQUIEREN EN ELMARCO DE LOS PROYECTOS Y METAS ESTRATÉGICAS DE LA SECRETARÍA DISTRITALDEL HÁBITAT."/>
    <s v="1-100-F001"/>
    <s v="VA-RECURSOS DISTRITO"/>
    <s v="O232020200883121"/>
    <s v="Servicios de relaciones públicas"/>
    <s v="PM/0118/0118/45990190250"/>
    <s v="Estrategias de gestión institucional y de la cultu"/>
    <n v="75874050"/>
    <n v="1204350"/>
    <n v="0"/>
    <n v="0"/>
    <s v="0000685780"/>
    <s v="1"/>
    <s v="10356"/>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x v="1208"/>
    <d v="2025-01-17T00:00:00"/>
    <s v="PRESTAR SERVICIOS PROFESIONALES A LA OFICINA ASESORA DE COMUNICACIONESPARA EL DISEÑO, MANTENIMIENTO, DESARROLLO Y ADMINISTRACIÓN DE LOSPRODUCTOS Y CONTENIDOS DE LA PÁGINA WEB Y DE LA INTRANET DE LA SDHT."/>
    <s v="1-100-F001"/>
    <s v="VA-RECURSOS DISTRITO"/>
    <s v="O232020200883121"/>
    <s v="Servicios de relaciones públicas"/>
    <s v="PM/0118/0118/45990190250"/>
    <s v="Estrategias de gestión institucional y de la cultu"/>
    <n v="40800000"/>
    <n v="2522316"/>
    <n v="0"/>
    <n v="0"/>
    <s v="0000685787"/>
    <s v="1"/>
    <s v="10375"/>
    <d v="2025-01-17T00:00:00"/>
    <s v="1000204561"/>
    <s v="MANUEL ALFONSO RINCON RAMIREZ"/>
    <s v="1002629376"/>
    <s v="CESAR AUGUSTO CACERES GONZALEZ"/>
    <d v="2025-01-17T00:00:00"/>
    <s v="7990990000"/>
    <s v="Transitoria Presupuesto CDP CRP"/>
  </r>
  <r>
    <s v="2025"/>
    <n v="1"/>
    <d v="2025-01-01T00:00:00"/>
    <d v="2025-05-27T00:00:00"/>
    <s v="0118-01"/>
    <x v="2"/>
    <s v="Fortalecimiento en la gestión pública in - Documentos de planeación"/>
    <x v="1209"/>
    <d v="2025-01-31T00:00:00"/>
    <s v="PRESTAR SERVICIOS PROFESIONALES ESPECIALIZADOS PARA REALIZAR ACTIVIDADESRELACIONADAS CON LAS COMUNICACIONES ESTRATÉGICAS Y MANEJO DE MEDIOS DECOMUNICACIÓN DE LA SECRETARÍA DISTRITAL DE HÁBITAT"/>
    <s v="1-100-F001"/>
    <s v="VA-RECURSOS DISTRITO"/>
    <s v="O232020200883121"/>
    <s v="Servicios de relaciones públicas"/>
    <s v="PM/0118/0118/45990190250"/>
    <s v="Estrategias de gestión institucional y de la cultu"/>
    <n v="77422500"/>
    <n v="5422500"/>
    <n v="0"/>
    <n v="0"/>
    <s v="0000701660"/>
    <s v="1"/>
    <s v="10644"/>
    <d v="2025-01-30T00:00:00"/>
    <s v="1000204561"/>
    <s v="MANUEL ALFONSO RINCON RAMIREZ"/>
    <s v="1002629376"/>
    <s v="CESAR AUGUSTO CACERES GONZALEZ"/>
    <d v="2025-01-31T00:00:00"/>
    <s v="7990990000"/>
    <s v="Transitoria Presupuesto CDP CRP"/>
  </r>
  <r>
    <s v="2025"/>
    <n v="4"/>
    <d v="2025-01-01T00:00:00"/>
    <d v="2025-05-27T00:00:00"/>
    <s v="0118-01"/>
    <x v="3"/>
    <s v="Desarrollo de estrategias que promuevan  - Espacio publico adecuado"/>
    <x v="1210"/>
    <d v="2025-04-15T00:00:00"/>
    <s v="SUMINISTRAR PRODUCTOS DE FERRETERÍA, PINTURA Y DEMÁS INSUMOS NECESARIOSPARA LA EJECUCIÓN DE INTERVENCIONES EN ESPACIOS PÚBLICOS, EN LOSTERRITORIOS PRIORIZADOS POR LA SECRETARÍA DISTRITAL DEL HÁBITAT."/>
    <s v="1-100-F001"/>
    <s v="VA-RECURSOS DISTRITO"/>
    <s v="O232020200991123"/>
    <s v="Servicios de la administración pública relacionados con la vivienda e infraestructura de servicios públicos"/>
    <s v="PM/0118/0119/40020200209"/>
    <s v="Informes con resultados de encuesta de satisfacció"/>
    <n v="199215560"/>
    <n v="199215560"/>
    <n v="0"/>
    <n v="0"/>
    <s v="0000732888"/>
    <s v="1"/>
    <s v="11088"/>
    <d v="2025-04-15T00:00:00"/>
    <s v="1000347374"/>
    <s v="JOSE LUIS ALDANA ROMERO"/>
    <s v="1000259909"/>
    <s v="PEDRO PABLO PEÑA CASTIBLANCO"/>
    <d v="2025-04-15T00:00:00"/>
    <s v="7990990000"/>
    <s v="Transitoria Presupuesto CDP CRP"/>
  </r>
  <r>
    <s v="2025"/>
    <n v="5"/>
    <d v="2025-01-01T00:00:00"/>
    <d v="2025-05-27T00:00:00"/>
    <s v="0118-01"/>
    <x v="35"/>
    <s v="Subsidio Distrital de Vivienda para el a - Servicio de apoyo financiero para mejoramiento de vivienda"/>
    <x v="1211"/>
    <d v="2025-05-13T00:00:00"/>
    <s v="PRESTAR SERVICIOS PROFESIONALES PARA APOYAR LA ESTRUCTURACIÓN,SEGUIMIENTO DE SISTEMAS DE INFORMACIÓN E INDICADORES DE LOSPROCEDIMIENTOS DE LOS PROGRAMAS DE MEJORAMIENTO DE VIVIENDA DE LASECRETARÍA DISTRITAL DEL HÁBITAT."/>
    <s v="1-100-F039"/>
    <s v="VA-Crédito"/>
    <s v="O232020200991123"/>
    <s v="Servicios de la administración pública relacionados con la vivienda e infraestructura de servicios públicos"/>
    <s v="PM/0118/0103/40010320222"/>
    <s v="Subsidios para el Mejoramiento y habitabilidad urb"/>
    <n v="75000000"/>
    <n v="0"/>
    <n v="0"/>
    <n v="75000000"/>
    <s v="0000736317"/>
    <s v="1"/>
    <s v="10329"/>
    <d v="2025-05-13T00:00:00"/>
    <s v="1002518010"/>
    <s v="LUZ DARY PULIDO CRUZ"/>
    <s v="1002629376"/>
    <s v="CESAR AUGUSTO CACERES GONZALEZ"/>
    <d v="2025-05-13T00:00:00"/>
    <s v="7990990000"/>
    <s v="Transitoria Presupuesto CDP CRP"/>
  </r>
  <r>
    <s v="2025"/>
    <n v="5"/>
    <d v="2025-01-01T00:00:00"/>
    <d v="2025-05-27T00:00:00"/>
    <s v="0118-01"/>
    <x v="35"/>
    <s v="Subsidio Distrital de Vivienda para el a - Servicio de apoyo financiero para mejoramiento de vivienda"/>
    <x v="1212"/>
    <d v="2025-05-13T00:00:00"/>
    <s v="PRESTAR SERVICIOS PROFESIONALES DE CARACTER FINANCIERO PARA ELSEGUIMIENTO Y CONTROL DE LOS RECURSOS ASIGNADOS A PROGRAMAS DEMEJORAMIENTO DE VIVIENDA Y REALIZAR ACTIVIDADES OPERATIVAS DE LASECRETARÍA DISTRITAL DEL HÁBITAT."/>
    <s v="1-100-F039"/>
    <s v="VA-Crédito"/>
    <s v="O232020200991123"/>
    <s v="Servicios de la administración pública relacionados con la vivienda e infraestructura de servicios públicos"/>
    <s v="PM/0118/0103/40010320222"/>
    <s v="Subsidios para el Mejoramiento y habitabilidad urb"/>
    <n v="41250000"/>
    <n v="0"/>
    <n v="0"/>
    <n v="41250000"/>
    <s v="0000736316"/>
    <s v="1"/>
    <s v="10336"/>
    <d v="2025-05-13T00:00:00"/>
    <s v="1002518010"/>
    <s v="LUZ DARY PULIDO CRUZ"/>
    <s v="1002629376"/>
    <s v="CESAR AUGUSTO CACERES GONZALEZ"/>
    <d v="2025-05-13T00:00:00"/>
    <s v="7990990000"/>
    <s v="Transitoria Presupuesto CDP CRP"/>
  </r>
  <r>
    <s v="2025"/>
    <n v="5"/>
    <d v="2025-01-01T00:00:00"/>
    <d v="2025-05-27T00:00:00"/>
    <s v="0118-01"/>
    <x v="10"/>
    <s v="Fortalecimiento en la gestión pública in - Servicio de asistencia técnica"/>
    <x v="1213"/>
    <d v="2025-05-07T00:00:00"/>
    <s v="PRESTAR LOS SERVICIOS PROFESIONALES ESPECIALIZADOS PARA REALIZAR LAREVISIÓN, SEGUIMIENTO Y ORIENTACIÓN JURÍDICA DE RESPUESTAS A LOSORGANISMOS DE CONTROL ADMINISTRATIVOS Y DE CONTROL POLÍTICO"/>
    <s v="1-100-F001"/>
    <s v="VA-RECURSOS DISTRITO"/>
    <s v="O232020200991191"/>
    <s v="Servicios administrativos relacionados con los trabajadores estatales"/>
    <s v="PM/0118/0118/45990310250"/>
    <s v="Estrategias de gestión institucional y de la cultu"/>
    <n v="112500000"/>
    <n v="112500000"/>
    <n v="0"/>
    <n v="0"/>
    <s v="0000735628"/>
    <s v="1"/>
    <s v="11105"/>
    <d v="2025-05-07T00:00:00"/>
    <s v="1000300664"/>
    <s v="ANA MILENA YELA ESCOBAR"/>
    <s v="1002629376"/>
    <s v="CESAR AUGUSTO CACERES GONZALEZ"/>
    <d v="2025-05-07T00:00:00"/>
    <s v="7990990000"/>
    <s v="Transitoria Presupuesto CDP CRP"/>
  </r>
  <r>
    <s v="2025"/>
    <n v="3"/>
    <d v="2025-01-01T00:00:00"/>
    <d v="2025-05-27T00:00:00"/>
    <s v="0118-01"/>
    <x v="17"/>
    <s v="Subsidio Distrital de Vivienda para el a - Servicio de apoyo financiero para adquisición de vivienda"/>
    <x v="1214"/>
    <d v="2025-03-31T00:00:00"/>
    <s v="PRESTAR SERVICIOS PROFESIONALES DE CARÁCTER FINANCIERO PARA ELSEGUIMIENTO Y CONTROL DE LOS RECURSOS ASIGNADOS A PROGRAMAS DE ACCESO ALA VIVIENDA Y REALIZAR ACTIVIDADES OPERATIVAS DE LA SUBSECRETARÍA DEGESTIÓN FINANCIERA."/>
    <s v="1-100-F039"/>
    <s v="VA-Crédito"/>
    <s v="O232020200991123"/>
    <s v="Servicios de la administración pública relacionados con la vivienda e infraestructura de servicios públicos"/>
    <s v="PM/0118/0104/40010310222"/>
    <s v="Subsidio para adquisición de vivienda nueva urbana"/>
    <n v="51516667"/>
    <n v="51516667"/>
    <n v="0"/>
    <n v="0"/>
    <s v="0000729921"/>
    <s v="1"/>
    <s v="10336"/>
    <d v="2025-03-31T00:00:00"/>
    <s v="1011007878"/>
    <s v="DANIEL EDUARDO CONTRERAS CASTRO"/>
    <s v="1002629376"/>
    <s v="CESAR AUGUSTO CACERES GONZALEZ"/>
    <d v="2025-03-31T00:00:00"/>
    <s v="7990990000"/>
    <s v="Transitoria Presupuesto CDP CRP"/>
  </r>
  <r>
    <s v="2025"/>
    <n v="4"/>
    <d v="2025-01-01T00:00:00"/>
    <d v="2025-05-27T00:00:00"/>
    <s v="0118-01"/>
    <x v="17"/>
    <s v="Subsidio Distrital de Vivienda para el a - Servicio de apoyo financiero para adquisición de vivienda"/>
    <x v="1215"/>
    <d v="2025-04-03T00:00:00"/>
    <s v="PRESTAR SERVICIOS PROFESIONALES PARA APOYAR LA ESTRUCTURACIÓN,SEGUIMIENTO DE SISTEMAS DE INFORMACIÓN E INDICADORES DE LOSPROCEDIMIENTOS DE LOS PROGRAMAS DE VIVIENDA DE LA SUBSECRETARIA DEGESTIÓN FINANCIERA"/>
    <s v="1-100-F039"/>
    <s v="VA-Crédito"/>
    <s v="O232020200991123"/>
    <s v="Servicios de la administración pública relacionados con la vivienda e infraestructura de servicios públicos"/>
    <s v="PM/0118/0104/40010310222"/>
    <s v="Subsidio para adquisición de vivienda nueva urbana"/>
    <n v="93666667"/>
    <n v="93666667"/>
    <n v="0"/>
    <n v="0"/>
    <s v="0000730694"/>
    <s v="1"/>
    <s v="10329"/>
    <d v="2025-04-03T00:00:00"/>
    <s v="1011007878"/>
    <s v="DANIEL EDUARDO CONTRERAS CASTRO"/>
    <s v="1002629376"/>
    <s v="CESAR AUGUSTO CACERES GONZALEZ"/>
    <d v="2025-04-03T00:00:00"/>
    <s v="7990990000"/>
    <s v="Transitoria Presupuesto CDP CRP"/>
  </r>
  <r>
    <s v="2025"/>
    <n v="1"/>
    <d v="2025-01-01T00:00:00"/>
    <d v="2025-05-27T00:00:00"/>
    <s v="0118-01"/>
    <x v="42"/>
    <s v="Mejoramiento de la prestación y acceso d - Servicio de asistencia técnica para la administración y operación de los servicios públicos domiciliarios"/>
    <x v="1216"/>
    <d v="2025-01-07T00:00:00"/>
    <s v="PRESTAR SERVICIOS PROFESIONALES PARA IMPLEMENTAR EL MODELO DE ECONOMÍACIRCULAR EN LOS ACUEDUCTOS COMUNITARIOS, DESARROLLANDO LA VERIFICACIÓNDE LA OPERACIÓN DE LOS SISTEMAS DE POTABILIZACIÓN PARA LA MEJORA DE LAPRESTACIÓN DEL SERVICIO PÚBLICO"/>
    <s v="1-100-F001"/>
    <s v="VA-RECURSOS DISTRITO"/>
    <s v="O232020200991123"/>
    <s v="Servicios de la administración pública relacionados con la vivienda e infraestructura de servicios públicos"/>
    <s v="PM/0118/0102/40030520218"/>
    <s v="ASISTENCIA TÉCNICA PARA  EL FORTALECIMIENTO TÉCNICO Y ORGANIZACIONAL A LOS PRESTADORES DE LOS SISTEM"/>
    <n v="101244474"/>
    <n v="1760777"/>
    <n v="0"/>
    <n v="0"/>
    <s v="0000658482"/>
    <s v="1"/>
    <s v="10201"/>
    <d v="2025-01-07T00:00:00"/>
    <s v="1002522971"/>
    <s v="NEIBER YANETH PRIETO PERILLA"/>
    <s v="1002629376"/>
    <s v="CESAR AUGUSTO CACERES GONZALEZ"/>
    <d v="2025-01-07T00:00:00"/>
    <s v="7990990000"/>
    <s v="Transitoria Presupuesto CDP CRP"/>
  </r>
  <r>
    <s v="2025"/>
    <n v="1"/>
    <d v="2025-01-01T00:00:00"/>
    <d v="2025-05-27T00:00:00"/>
    <s v="0118-01"/>
    <x v="40"/>
    <s v="Mejoramiento de la prestación y acceso d - Documentos de planeación"/>
    <x v="1217"/>
    <d v="2025-01-08T00:00:00"/>
    <s v="PRESTAR SERVICIOS PROFESIONALES PARA LA IMPLEMENTACIÓN DE POLÍTICAS YPLANES DE SERVICIOS PÚBLICOS, CON ÉNFASIS EN LA CREACIÓN DE ALIANZAS YLA CONSOLIDACIÓN DE ESTRATEGIAS PARTICIPATIVAS, PARA PROMOVER UN MODELODE ECONOMÍA CIRCULAR INCLUSIVO Y SOSTENIBLE"/>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91706951"/>
    <n v="2126542"/>
    <n v="0"/>
    <n v="0"/>
    <s v="0000659293"/>
    <s v="1"/>
    <s v="10215"/>
    <d v="2025-01-08T00:00:00"/>
    <s v="1002522971"/>
    <s v="NEIBER YANETH PRIETO PERILLA"/>
    <s v="1002629376"/>
    <s v="CESAR AUGUSTO CACERES GONZALEZ"/>
    <d v="2025-01-08T00:00:00"/>
    <s v="7990990000"/>
    <s v="Transitoria Presupuesto CDP CRP"/>
  </r>
  <r>
    <s v="2025"/>
    <n v="1"/>
    <d v="2025-01-01T00:00:00"/>
    <d v="2025-05-27T00:00:00"/>
    <s v="0118-01"/>
    <x v="40"/>
    <s v="Mejoramiento de la prestación y acceso d - Documentos de planeación"/>
    <x v="1218"/>
    <d v="2025-01-16T00:00:00"/>
    <s v="PRESTAR SERVICIOS PROFESIONALES PARA REALIZAR ACTIVIDADES RELACIONADASCON EL FORTALECIMIENTO ORGANIZACIONAL A LOS PEQUEÑOS PRESTADORES DE LOSSERVICIOS PÚBLICOS DOMICILIARIOS Y APOYAR EL PROCESO DE VALIDACIÓN YVERIFICACIÓN DE CUENTAS DE COBRO DE LOS BENEFICIOS ECONÓMICOS EN MATERIADE SERVICIOS PÚBLICOS DOMICILIARIOS."/>
    <s v="1-100-F001"/>
    <s v="VA-RECURSOS DISTRITO"/>
    <s v="O232020200991123"/>
    <s v="Servicios de la administración pública relacionados con la vivienda e infraestructura de servicios públicos"/>
    <s v="PM/0118/0102/40030060218"/>
    <s v="ASISTENCIA TÉCNICA PARA  EL FORTALECIMIENTO TÉCNICO Y ORGANIZACIONAL A LOS PRESTADORES DE LOS SISTEM"/>
    <n v="92440607"/>
    <n v="3"/>
    <n v="0"/>
    <n v="0"/>
    <s v="0000684125"/>
    <s v="1"/>
    <s v="10132"/>
    <d v="2025-01-16T00:00:00"/>
    <s v="1002522971"/>
    <s v="NEIBER YANETH PRIETO PERILLA"/>
    <s v="1002629376"/>
    <s v="CESAR AUGUSTO CACERES GONZALEZ"/>
    <d v="2025-01-16T00:00:00"/>
    <s v="7990990000"/>
    <s v="Transitoria Presupuesto CDP CRP"/>
  </r>
  <r>
    <s v="2025"/>
    <n v="1"/>
    <d v="2025-01-01T00:00:00"/>
    <d v="2025-05-27T00:00:00"/>
    <s v="0118-01"/>
    <x v="2"/>
    <s v="Fortalecimiento en la gestión pública in - Documentos de planeación"/>
    <x v="1219"/>
    <d v="2025-01-17T00:00:00"/>
    <s v="PRESTAR SERVICIOS PROFESIONALES EN EL CUBRIMIENTO Y APOYO EN LAREALIZACION DE EVENTOS, Y LA CREACIÓN DE CONTENIDOS DIGITALES DIRIGIDOSA LA CIUDADANIA PARA LA DIFUSION DE LOS PLANES, PROGRAMAS Y PROYECTOS DELA SDHT."/>
    <s v="1-100-F001"/>
    <s v="VA-RECURSOS DISTRITO"/>
    <s v="O232020200883121"/>
    <s v="Servicios de relaciones públicas"/>
    <s v="PM/0118/0118/45990190250"/>
    <s v="Estrategias de gestión institucional y de la cultu"/>
    <n v="89250000"/>
    <n v="566667"/>
    <n v="0"/>
    <n v="0"/>
    <s v="0000685914"/>
    <s v="1"/>
    <s v="10360"/>
    <d v="2025-01-17T00:00:00"/>
    <s v="1000204561"/>
    <s v="MANUEL ALFONSO RINCON RAMIREZ"/>
    <s v="1002629376"/>
    <s v="CESAR AUGUSTO CACERES GONZALEZ"/>
    <d v="2025-01-17T00:00:00"/>
    <s v="7990990000"/>
    <s v="Transitoria Presupuesto CDP CRP"/>
  </r>
  <r>
    <s v="2025"/>
    <n v="3"/>
    <d v="2025-01-01T00:00:00"/>
    <d v="2025-05-27T00:00:00"/>
    <s v="0118-01"/>
    <x v="17"/>
    <s v="Subsidio Distrital de Vivienda para el a - Servicio de apoyo financiero para adquisición de vivienda"/>
    <x v="1220"/>
    <d v="2025-03-31T00:00:00"/>
    <s v="PRESTAR SERVICIOS PROFESIONALES DE TIPO JURÍDICO PARA BRINDARACOMPAÑAMIENTO A LOS PROGRAMAS Y PROYECTOS EJECUTADOS POR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38277684"/>
    <n v="0"/>
    <n v="0"/>
    <n v="0"/>
    <s v="0000729924"/>
    <s v="1"/>
    <s v="10086"/>
    <d v="2025-03-31T00:00:00"/>
    <s v="1011007878"/>
    <s v="DANIEL EDUARDO CONTRERAS CASTRO"/>
    <s v="1002629376"/>
    <s v="CESAR AUGUSTO CACERES GONZALEZ"/>
    <d v="2025-03-31T00:00:00"/>
    <s v="7990990000"/>
    <s v="Transitoria Presupuesto CDP CRP"/>
  </r>
  <r>
    <s v="2025"/>
    <n v="5"/>
    <d v="2025-01-01T00:00:00"/>
    <d v="2025-05-27T00:00:00"/>
    <s v="0118-01"/>
    <x v="5"/>
    <s v="Fortalecimiento en la gestión pública in - Servicios tecnológicos"/>
    <x v="1221"/>
    <d v="2025-05-14T00:00:00"/>
    <s v="PRESTAR LOS SERVICIOS DE CONECTIVIDAD PARA LA SECRETARÍA DISTRITAL DELHÁBITAT."/>
    <s v="1-100-F001"/>
    <s v="VA-RECURSOS DISTRITO"/>
    <s v="O232020200883142"/>
    <s v="Servicios de diseño y desarrollo de redes y sistemas en tecnologías de la información (TI)"/>
    <s v="PM/0118/0118/45990070250"/>
    <s v="Estrategias de gestión institucional y de la cultu"/>
    <n v="687000000"/>
    <n v="0"/>
    <n v="0"/>
    <n v="687000000"/>
    <s v="0000736586"/>
    <s v="1"/>
    <s v="9983"/>
    <d v="2025-05-14T00:00:00"/>
    <s v="1000300664"/>
    <s v="ANA MILENA YELA ESCOBAR"/>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x v="1222"/>
    <d v="2025-05-14T00:00:00"/>
    <s v="PRESTAR SERVICIOS PROFESIONALES PARA REALIZAR EL ACOMPAÑAMIENTOFINANCIERO A LA EJECUCIÓN DE LOS PROGRAMAS DE ACCESO A LA VIVIENDAGESTIONADOS POR LA SUBSECRETARÍA DE GESTIÓN FINANCIERA, ASÍ COMO PARA LAORGANIZACIÓN DE ACTIVIDADES REQUERIDAS PARA EL LOGRO DE LAS METASMISIONALES."/>
    <s v="1-100-F039"/>
    <s v="VA-Crédito"/>
    <s v="O232020200991123"/>
    <s v="Servicios de la administración pública relacionados con la vivienda e infraestructura de servicios públicos"/>
    <s v="PM/0118/0104/40010310222"/>
    <s v="Subsidio para adquisición de vivienda nueva urbana"/>
    <n v="45028926"/>
    <n v="0"/>
    <n v="0"/>
    <n v="45028926"/>
    <s v="0000736608"/>
    <s v="1"/>
    <s v="11243"/>
    <d v="2025-05-14T00:00:00"/>
    <s v="1011007878"/>
    <s v="DANIEL EDUARDO CONTRERAS CASTRO"/>
    <s v="1002629376"/>
    <s v="CESAR AUGUSTO CACERES GONZALEZ"/>
    <d v="2025-05-14T00:00:00"/>
    <s v="7990990000"/>
    <s v="Transitoria Presupuesto CDP CRP"/>
  </r>
  <r>
    <s v="2025"/>
    <n v="5"/>
    <d v="2025-01-01T00:00:00"/>
    <d v="2025-05-27T00:00:00"/>
    <s v="0118-01"/>
    <x v="10"/>
    <s v="Fortalecimiento en la gestión pública in - Servicio de asistencia técnica"/>
    <x v="1223"/>
    <d v="2025-05-14T00:00:00"/>
    <s v="PRESTAR SERVICIOS PROFESIONALES JURÍDICOS ESPECIALIZADOS AL DESPACHO DELA SECRETARÍA DISTRITAL DEL HÁBITAT EN LA PREVENCIÓN, SEGUIMIENTO YORIENTACIÓN JURÍDICA DE LAS RESPUESTAS DIRIGIDAS A LOS ORGANISMOS DECONTROL EN EL MARCO DEL OBJETO CONTRACTUAL"/>
    <s v="1-100-F001"/>
    <s v="VA-RECURSOS DISTRITO"/>
    <s v="O232020200991191"/>
    <s v="Servicios administrativos relacionados con los trabajadores estatales"/>
    <s v="PM/0118/0118/45990310250"/>
    <s v="Estrategias de gestión institucional y de la cultu"/>
    <n v="112500000"/>
    <n v="0"/>
    <n v="0"/>
    <n v="112500000"/>
    <s v="0000736589"/>
    <s v="1"/>
    <s v="11105"/>
    <d v="2025-05-14T00:00:00"/>
    <s v="1000300664"/>
    <s v="ANA MILENA YELA ESCOBAR"/>
    <s v="1002629376"/>
    <s v="CESAR AUGUSTO CACERES GONZALEZ"/>
    <d v="2025-05-14T00:00:00"/>
    <s v="7990990000"/>
    <s v="Transitoria Presupuesto CDP CRP"/>
  </r>
  <r>
    <s v="2025"/>
    <n v="5"/>
    <d v="2025-01-01T00:00:00"/>
    <d v="2025-05-27T00:00:00"/>
    <s v="0118-01"/>
    <x v="5"/>
    <s v="Fortalecimiento en la gestión pública in - Servicios tecnológicos"/>
    <x v="1224"/>
    <d v="2025-05-14T00:00:00"/>
    <s v="ADICIÓN No.1 y PRORROGA No. 2 AL CONTRATO DE PRESTACION DE SERVICIOS No.1659-2024 CUYO OBJETO ES PRESTAR LOS SERVICIOS DE CONECTIVIDAD PARA LASECRETARÍA DISTRITAL DEL HÁBITAT."/>
    <s v="1-100-F001"/>
    <s v="VA-RECURSOS DISTRITO"/>
    <s v="O232020200883142"/>
    <s v="Servicios de diseño y desarrollo de redes y sistemas en tecnologías de la información (TI)"/>
    <s v="PM/0118/0118/45990070250"/>
    <s v="Estrategias de gestión institucional y de la cultu"/>
    <n v="15000000"/>
    <n v="0"/>
    <n v="0"/>
    <n v="15000000"/>
    <s v="0000736587"/>
    <s v="1"/>
    <s v="11253"/>
    <d v="2025-05-14T00:00:00"/>
    <s v="1000300664"/>
    <s v="ANA MILENA YELA ESCOBAR"/>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x v="1225"/>
    <d v="2025-05-14T00:00:00"/>
    <s v="PRESTAR SERVICIOS PROFESIONALES DE CARÁCTER TÉCNICO PARA ELPROCESAMIENTO Y ACTUALIZACIÓN DE FUNCIONALIDADES DE LOS SISTEMAS DEINFORMACIÓN PARA LA ASIGNACIÓN DE SUBSIDIOS EN LOS PROGRAMAS DE ACCESO ALA VIVIENDA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60000000"/>
    <n v="0"/>
    <n v="0"/>
    <n v="60000000"/>
    <s v="0000736588"/>
    <s v="1"/>
    <s v="11239"/>
    <d v="2025-05-14T00:00:00"/>
    <s v="1011007878"/>
    <s v="DANIEL EDUARDO CONTRERAS CASTRO"/>
    <s v="1002629376"/>
    <s v="CESAR AUGUSTO CACERES GONZALEZ"/>
    <d v="2025-05-14T00:00:00"/>
    <s v="7990990000"/>
    <s v="Transitoria Presupuesto CDP CRP"/>
  </r>
  <r>
    <s v="2025"/>
    <n v="5"/>
    <d v="2025-01-01T00:00:00"/>
    <d v="2025-05-27T00:00:00"/>
    <s v="0118-01"/>
    <x v="38"/>
    <s v="Subsidio Distrital de Vivienda para el a - Servicio de apoyo financiero para arrendamiento de vivienda"/>
    <x v="1226"/>
    <d v="2025-05-14T00:00:00"/>
    <s v="PRESTAR SERVICIOS PROFESIONALES PARA REALIZAR SEGUIMIENTO Y APOYOJURÍDICO DE LOS LINEAMIENTOS REQUERIDOS EN EL MARCO DE LOS PROGRAMAS YPROYECTOS PARA ACCESO A SOLUCIONES HABITACIONALES DEFINIDOS POR LASECRETARÍA DISTRITAL DEL HÁBITAT"/>
    <s v="1-100-F039"/>
    <s v="VA-Crédito"/>
    <s v="O232020200991123"/>
    <s v="Servicios de la administración pública relacionados con la vivienda e infraestructura de servicios públicos"/>
    <s v="PM/0118/0105/40010330222"/>
    <s v="Subsidios para arrendamiento de vivienda"/>
    <n v="38277684"/>
    <n v="0"/>
    <n v="0"/>
    <n v="38277684"/>
    <s v="0000736573"/>
    <s v="1"/>
    <s v="11232"/>
    <d v="2025-05-14T00:00:00"/>
    <s v="1011007878"/>
    <s v="DANIEL EDUARDO CONTRERAS CASTRO"/>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x v="1227"/>
    <d v="2025-05-14T00:00:00"/>
    <s v="PRESTAR SERVICIOS TÉCNICOS PARA APOYAR LA RESPUESTA A DERECHOS DEPETICIÓN Y SOLICITUDES DE TIPO JURÍDICO QUE SE PRESENTEN EN EL MARCO DELOS PROGRAMAS Y PROYECTOS A CARGO DE LA SUBSECRETARÍA DE GESTIÓNFINANCIERA"/>
    <s v="1-100-F039"/>
    <s v="VA-Crédito"/>
    <s v="O232020200991123"/>
    <s v="Servicios de la administración pública relacionados con la vivienda e infraestructura de servicios públicos"/>
    <s v="PM/0118/0104/40010310222"/>
    <s v="Subsidio para adquisición de vivienda nueva urbana"/>
    <n v="28080000"/>
    <n v="0"/>
    <n v="0"/>
    <n v="28080000"/>
    <s v="0000736591"/>
    <s v="1"/>
    <s v="11240"/>
    <d v="2025-05-14T00:00:00"/>
    <s v="1011007878"/>
    <s v="DANIEL EDUARDO CONTRERAS CASTRO"/>
    <s v="1002629376"/>
    <s v="CESAR AUGUSTO CACERES GONZALEZ"/>
    <d v="2025-05-14T00:00:00"/>
    <s v="7990990000"/>
    <s v="Transitoria Presupuesto CDP CRP"/>
  </r>
  <r>
    <s v="2025"/>
    <n v="5"/>
    <d v="2025-01-01T00:00:00"/>
    <d v="2025-05-27T00:00:00"/>
    <s v="0118-01"/>
    <x v="4"/>
    <s v="Fortalecimiento en la gestión pública in - Sedes mantenidas"/>
    <x v="1228"/>
    <d v="2025-05-14T00:00:00"/>
    <s v="PRESTACIÓN DE SERVICIOS PROFESIONALES PARA APOYAR A LA SUBDIRECCIÓNADMINISTRATIVA EN LA SUPERVISIÓN DEL OPERADOR LÓGISTICO, Y APOYO EN LOSTEMAS Y DOCUMENTOS JURÍDICOS QUE REQUIERA EL PROCESO DE BIENES,SERVICIOS E INFRAESTRUCTURA DE LA SECRETARÍA DISTRITAL DEL HÁBITAT."/>
    <s v="1-100-F001"/>
    <s v="VA-RECURSOS DISTRITO"/>
    <s v="O232020200991191"/>
    <s v="Servicios administrativos relacionados con los trabajadores estatales"/>
    <s v="PM/0118/0118/45990160250"/>
    <s v="Estrategias de gestión institucional y de la cultu"/>
    <n v="45008280"/>
    <n v="0"/>
    <n v="0"/>
    <n v="45008280"/>
    <s v="0000736592"/>
    <s v="1"/>
    <s v="11217"/>
    <d v="2025-05-14T00:00:00"/>
    <s v="1000162608"/>
    <s v="JOSE ALEXANDER MORENO PAEZ"/>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x v="1229"/>
    <d v="2025-05-14T00:00:00"/>
    <s v="PRESTAR SERVICIOS PROFESIONALES PARA LA GESTION DE LAS POLITICAS MIPG,SISTEMA INTEGRADO DE GESTION Y DEMAS PROCESOS MISIONALES A CARGO DE LASUBSECRETARIA DE GESTION FINANCIERA."/>
    <s v="1-100-F039"/>
    <s v="VA-Crédito"/>
    <s v="O232020200991123"/>
    <s v="Servicios de la administración pública relacionados con la vivienda e infraestructura de servicios públicos"/>
    <s v="PM/0118/0104/40010310222"/>
    <s v="Subsidio para adquisición de vivienda nueva urbana"/>
    <n v="38277684"/>
    <n v="0"/>
    <n v="0"/>
    <n v="38277684"/>
    <s v="0000736594"/>
    <s v="1"/>
    <s v="11241"/>
    <d v="2025-05-14T00:00:00"/>
    <s v="1011007878"/>
    <s v="DANIEL EDUARDO CONTRERAS CASTRO"/>
    <s v="1002629376"/>
    <s v="CESAR AUGUSTO CACERES GONZALEZ"/>
    <d v="2025-05-14T00:00:00"/>
    <s v="7990990000"/>
    <s v="Transitoria Presupuesto CDP CRP"/>
  </r>
  <r>
    <s v="2025"/>
    <n v="5"/>
    <d v="2025-01-01T00:00:00"/>
    <d v="2025-05-27T00:00:00"/>
    <s v="0118-01"/>
    <x v="12"/>
    <s v="Implementación de las estrategias de gen - Servicio de información actualizado"/>
    <x v="1230"/>
    <d v="2025-05-14T00:00:00"/>
    <s v="ADQUIRIR LA BASE DE CENSO DE EDIFICACIONES RESIDENCIALES Y NORESIDENCIALES DE COORDENADA URBANA, CON COBERTURA NACIONAL, PARA LAGENERACIÓN DE INSUMOS PARA EL OBSERVATORIO DEL HÁBITAT DE LA SDHT."/>
    <s v="1-100-F001"/>
    <s v="VA-RECURSOS DISTRITO"/>
    <s v="O232020200991123"/>
    <s v="Servicios de la administración pública relacionados con la vivienda e infraestructura de servicios públicos"/>
    <s v="PM/0118/0101/45990280213"/>
    <s v="SERVICIO DE ASISTENCIA TÉCNICA PARA LA PLANEACIÓN"/>
    <n v="127234810"/>
    <n v="0"/>
    <n v="0"/>
    <n v="127234810"/>
    <s v="0000736574"/>
    <s v="1"/>
    <s v="10127"/>
    <d v="2025-05-14T00:00:00"/>
    <s v="1006022647"/>
    <s v="RODRIGO ERNESTO CARRASCAL ENRIQUEZ"/>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x v="1231"/>
    <d v="2025-05-14T00:00:00"/>
    <s v="PRESTAR SERVICIOS PROFESIONALES PARA EJECUTAR ACTIVIDADES PARA LAIMPLEMENTACIÓN DE ESTRATEGIAS DE FINANCIACIÓN Y GESTIÓN DE LOS PROGRAMASY PROYECTOS DE LA SUBSECRETARÍA DE GESTIÓN FINANCIERA"/>
    <s v="1-100-F039"/>
    <s v="VA-Crédito"/>
    <s v="O232020200991123"/>
    <s v="Servicios de la administración pública relacionados con la vivienda e infraestructura de servicios públicos"/>
    <s v="PM/0118/0104/40010310222"/>
    <s v="Subsidio para adquisición de vivienda nueva urbana"/>
    <n v="54505440"/>
    <n v="0"/>
    <n v="0"/>
    <n v="54505440"/>
    <s v="0000736580"/>
    <s v="1"/>
    <s v="11236"/>
    <d v="2025-05-14T00:00:00"/>
    <s v="1011007878"/>
    <s v="DANIEL EDUARDO CONTRERAS CASTRO"/>
    <s v="1002629376"/>
    <s v="CESAR AUGUSTO CACERES GONZALEZ"/>
    <d v="2025-05-14T00:00:00"/>
    <s v="7990990000"/>
    <s v="Transitoria Presupuesto CDP CRP"/>
  </r>
  <r>
    <s v="2025"/>
    <n v="5"/>
    <d v="2025-01-01T00:00:00"/>
    <d v="2025-05-27T00:00:00"/>
    <s v="0118-01"/>
    <x v="17"/>
    <s v="Subsidio Distrital de Vivienda para el a - Servicio de apoyo financiero para adquisición de vivienda"/>
    <x v="1232"/>
    <d v="2025-05-14T00:00:00"/>
    <s v="PRESTAR SERVICIOS DE APOYO A LA GESTIÓN EN ACTIVIDADESADMINISTRATIVAS Y OPERATIVAS"/>
    <s v="1-100-F039"/>
    <s v="VA-Crédito"/>
    <s v="O232020200991123"/>
    <s v="Servicios de la administración pública relacionados con la vivienda e infraestructura de servicios públicos"/>
    <s v="PM/0118/0104/40010310222"/>
    <s v="Subsidio para adquisición de vivienda nueva urbana"/>
    <n v="19820160"/>
    <n v="0"/>
    <n v="0"/>
    <n v="19820160"/>
    <s v="0000736581"/>
    <s v="1"/>
    <s v="11237"/>
    <d v="2025-05-14T00:00:00"/>
    <s v="1011007878"/>
    <s v="DANIEL EDUARDO CONTRERAS CASTRO"/>
    <s v="1002629376"/>
    <s v="CESAR AUGUSTO CACERES GONZALEZ"/>
    <d v="2025-05-14T00:00:00"/>
    <s v="7990990000"/>
    <s v="Transitoria Presupuesto CDP CRP"/>
  </r>
  <r>
    <s v="2025"/>
    <n v="5"/>
    <d v="2025-01-01T00:00:00"/>
    <d v="2025-05-27T00:00:00"/>
    <s v="0118-01"/>
    <x v="22"/>
    <s v="Sueldo básico"/>
    <x v="1233"/>
    <d v="2025-05-14T00:00:00"/>
    <s v="PAGO NÓMINA ADICIONAL MAYO DE 2025 DE LOS FUNCIONARIOS DE LA PLANTA DELA SECRETARÍA DISTRITAL DEL HÁBITAT."/>
    <s v="1-100-F001"/>
    <s v="VA-RECURSOS DISTRITO"/>
    <s v="000000000000000000118"/>
    <s v="0118 - Programa Funcionamiento - SECRETARÍA DISTRITAL DE HABITAT"/>
    <s v="PM/0118/0001/FUNC"/>
    <s v="FUNCIONAMIENTO SECRETARÍA DISTRITAL DE HABITAT"/>
    <n v="25670567"/>
    <n v="0"/>
    <n v="0"/>
    <n v="0"/>
    <s v="0000736748"/>
    <s v="1"/>
    <s v="63"/>
    <d v="2025-05-14T00:00:00"/>
    <s v="1000300664"/>
    <s v="ANA MILENA YELA ESCOBAR"/>
    <s v="1002629376"/>
    <s v="CESAR AUGUSTO CACERES GONZALEZ"/>
    <d v="2025-05-14T00:00:00"/>
    <s v="7990990000"/>
    <s v="Transitoria Presupuesto CDP CRP"/>
  </r>
  <r>
    <s v="2025"/>
    <n v="5"/>
    <d v="2025-01-01T00:00:00"/>
    <d v="2025-05-27T00:00:00"/>
    <s v="0118-01"/>
    <x v="52"/>
    <s v="Prima de vacaciones"/>
    <x v="1233"/>
    <d v="2025-05-14T00:00:00"/>
    <s v="PAGO NÓMINA ADICIONAL MAYO DE 2025 DE LOS FUNCIONARIOS DE LA PLANTA DELA SECRETARÍA DISTRITAL DEL HÁBITAT."/>
    <s v="1-100-F001"/>
    <s v="VA-RECURSOS DISTRITO"/>
    <s v="000000000000000000118"/>
    <s v="0118 - Programa Funcionamiento - SECRETARÍA DISTRITAL DE HABITAT"/>
    <s v="PM/0118/0001/FUNC"/>
    <s v="FUNCIONAMIENTO SECRETARÍA DISTRITAL DE HABITAT"/>
    <n v="18336120"/>
    <n v="0"/>
    <n v="0"/>
    <n v="0"/>
    <s v="0000736748"/>
    <s v="2"/>
    <s v="63"/>
    <d v="2025-05-14T00:00:00"/>
    <s v="1000300664"/>
    <s v="ANA MILENA YELA ESCOBAR"/>
    <s v="1002629376"/>
    <s v="CESAR AUGUSTO CACERES GONZALEZ"/>
    <d v="2025-05-14T00:00:00"/>
    <s v="7990990000"/>
    <s v="Transitoria Presupuesto CDP CRP"/>
  </r>
  <r>
    <s v="2025"/>
    <n v="5"/>
    <d v="2025-01-01T00:00:00"/>
    <d v="2025-05-27T00:00:00"/>
    <s v="0118-01"/>
    <x v="53"/>
    <s v="Bonificación especial de recreación"/>
    <x v="1233"/>
    <d v="2025-05-14T00:00:00"/>
    <s v="PAGO NÓMINA ADICIONAL MAYO DE 2025 DE LOS FUNCIONARIOS DE LA PLANTA DELA SECRETARÍA DISTRITAL DEL HÁBITAT."/>
    <s v="1-100-F001"/>
    <s v="VA-RECURSOS DISTRITO"/>
    <s v="000000000000000000118"/>
    <s v="0118 - Programa Funcionamiento - SECRETARÍA DISTRITAL DE HABITAT"/>
    <s v="PM/0118/0001/FUNC"/>
    <s v="FUNCIONAMIENTO SECRETARÍA DISTRITAL DE HABITAT"/>
    <n v="874733"/>
    <n v="0"/>
    <n v="0"/>
    <n v="0"/>
    <s v="0000736748"/>
    <s v="3"/>
    <s v="63"/>
    <d v="2025-05-14T00:00:00"/>
    <s v="1000300664"/>
    <s v="ANA MILENA YELA ESCOBAR"/>
    <s v="1002629376"/>
    <s v="CESAR AUGUSTO CACERES GONZALEZ"/>
    <d v="2025-05-14T00:00:00"/>
    <s v="7990990000"/>
    <s v="Transitoria Presupuesto CDP CRP"/>
  </r>
  <r>
    <s v="2025"/>
    <n v="2"/>
    <d v="2025-01-01T00:00:00"/>
    <d v="2025-05-27T00:00:00"/>
    <s v="0118-01"/>
    <x v="17"/>
    <s v="Subsidio Distrital de Vivienda para el a - Servicio de apoyo financiero para adquisición de vivienda"/>
    <x v="1234"/>
    <d v="2025-02-17T00:00:00"/>
    <s v="RECURSOS PARA EL CUMPLIMIENTO DEL DECRETO DE AUSTERIDAD DEL GASTO."/>
    <s v="1-100-F039"/>
    <s v="VA-Crédito"/>
    <s v="O232020200991123"/>
    <s v="Servicios de la administración pública relacionados con la vivienda e infraestructura de servicios públicos"/>
    <s v="PM/0118/0104/40010310222"/>
    <s v="Subsidio para adquisición de vivienda nueva urbana"/>
    <n v="825781514"/>
    <n v="825781514"/>
    <n v="0"/>
    <n v="0"/>
    <s v="0000714164"/>
    <s v="1"/>
    <s v="11169"/>
    <d v="2025-02-17T00:00:00"/>
    <s v="1011007878"/>
    <s v="DANIEL EDUARDO CONTRERAS CASTRO"/>
    <s v="1002629376"/>
    <s v="CESAR AUGUSTO CACERES GONZALEZ"/>
    <d v="2025-02-17T00:00:00"/>
    <s v="7990990000"/>
    <s v="Transitoria Presupuesto CDP CRP"/>
  </r>
  <r>
    <s v="2025"/>
    <n v="2"/>
    <d v="2025-01-01T00:00:00"/>
    <d v="2025-05-27T00:00:00"/>
    <s v="0118-01"/>
    <x v="9"/>
    <s v="Subsidio Distrital de Vivienda para el a - Vivienda de Interés Social mejoradas"/>
    <x v="1235"/>
    <d v="2025-02-17T00:00:00"/>
    <s v="RECURSOS PARA EL CUMPLIMIENTO DEL DECRETO DE AUSTERIDAD DEL GASTO"/>
    <s v="1-100-F039"/>
    <s v="VA-Crédito"/>
    <s v="O232020200991123"/>
    <s v="Servicios de la administración pública relacionados con la vivienda e infraestructura de servicios públicos"/>
    <s v="PM/0118/0103/40010440222"/>
    <s v="Subsidios para el Mejoramiento y habitabilidad urb"/>
    <n v="311986151"/>
    <n v="311986151"/>
    <n v="0"/>
    <n v="0"/>
    <s v="0000714160"/>
    <s v="1"/>
    <s v="11173"/>
    <d v="2025-02-17T00:00:00"/>
    <s v="1000106873"/>
    <s v="LINA MARIA GONZALEZ BOTERO"/>
    <s v="1002629376"/>
    <s v="CESAR AUGUSTO CACERES GONZALEZ"/>
    <d v="2025-02-17T00:00:00"/>
    <s v="7990990000"/>
    <s v="Transitoria Presupuesto CDP CRP"/>
  </r>
  <r>
    <s v="2025"/>
    <n v="2"/>
    <d v="2025-01-01T00:00:00"/>
    <d v="2025-05-27T00:00:00"/>
    <s v="0118-01"/>
    <x v="16"/>
    <s v="Subsidio Distrital de Vivienda para el a - Vivienda de Interés Social construidas"/>
    <x v="1236"/>
    <d v="2025-02-17T00:00:00"/>
    <s v="RECURSOS PARA EL CUMPLIMIENTO DEL DECRETO DE AUSTERIDAD DEL GASTO."/>
    <s v="1-100-F039"/>
    <s v="VA-Crédito"/>
    <s v="O232020200883221"/>
    <s v="Servicios de planeación urbana"/>
    <s v="PM/0118/0104/40010420222"/>
    <s v="Subsidio para adquisición de vivienda nueva urbana"/>
    <n v="121525417"/>
    <n v="121525417"/>
    <n v="0"/>
    <n v="0"/>
    <s v="0000714155"/>
    <s v="1"/>
    <s v="11043"/>
    <d v="2025-02-17T00:00:00"/>
    <s v="1000117545"/>
    <s v="CAMILO EDUARDO TORRES MUÑOZ"/>
    <s v="1002629376"/>
    <s v="CESAR AUGUSTO CACERES GONZALEZ"/>
    <d v="2025-02-17T00:00:00"/>
    <s v="7990990000"/>
    <s v="Transitoria Presupuesto CDP CRP"/>
  </r>
  <r>
    <s v="2025"/>
    <n v="4"/>
    <d v="2025-01-01T00:00:00"/>
    <d v="2025-05-27T00:00:00"/>
    <s v="0118-01"/>
    <x v="17"/>
    <s v="Subsidio Distrital de Vivienda para el a - Servicio de apoyo financiero para adquisición de vivienda"/>
    <x v="1237"/>
    <d v="2025-04-25T00:00:00"/>
    <s v="PRESTAR SERVICIOS DE APOYO A LA GESTIÓN EN EL DESARROLLO DE ACTIVIDADESDE CARÁCTER ADMINISTRATIVO, OPERATIVO Y DE ARCHIVO REQUERIDAS EN LASUBSECRETARIA DE GESTIÓN FINANCIERA."/>
    <s v="1-100-F039"/>
    <s v="VA-Crédito"/>
    <s v="O232020200991123"/>
    <s v="Servicios de la administración pública relacionados con la vivienda e infraestructura de servicios públicos"/>
    <s v="PM/0118/0104/40010310222"/>
    <s v="Subsidio para adquisición de vivienda nueva urbana"/>
    <n v="34375590"/>
    <n v="34375590"/>
    <n v="0"/>
    <n v="0"/>
    <s v="0000734038"/>
    <s v="1"/>
    <s v="10169"/>
    <d v="2025-04-25T00:00:00"/>
    <s v="1011007878"/>
    <s v="DANIEL EDUARDO CONTRERAS CASTRO"/>
    <s v="1002629376"/>
    <s v="CESAR AUGUSTO CACERES GONZALEZ"/>
    <d v="2025-04-25T00:00:00"/>
    <s v="7990990000"/>
    <s v="Transitoria Presupuesto CDP CRP"/>
  </r>
  <r>
    <s v="2025"/>
    <n v="2"/>
    <d v="2025-01-01T00:00:00"/>
    <d v="2025-05-27T00:00:00"/>
    <s v="0118-01"/>
    <x v="8"/>
    <s v="Estudios y diseños de proyectos para el  - Espacio publico adecuado"/>
    <x v="1238"/>
    <d v="2025-02-17T00:00:00"/>
    <s v="RECURSOS PARA EL CUMPLIMIENTO DEL DECRETO DE AUSTERIDAD DEL GASTO"/>
    <s v="1-100-F039"/>
    <s v="VA-Crédito"/>
    <s v="O232020200883330"/>
    <s v="Servicios de administración en proyectos de construcción"/>
    <s v="PM/0118/0110/40020200320"/>
    <s v="Espacio público intervenido"/>
    <n v="311986151"/>
    <n v="311986151"/>
    <n v="0"/>
    <n v="0"/>
    <s v="0000714152"/>
    <s v="1"/>
    <s v="11174"/>
    <d v="2025-02-17T00:00:00"/>
    <s v="1000106873"/>
    <s v="LINA MARIA GONZALEZ BOTERO"/>
    <s v="1002629376"/>
    <s v="CESAR AUGUSTO CACERES GONZALEZ"/>
    <d v="2025-02-17T00:00:00"/>
    <s v="7990990000"/>
    <s v="Transitoria Presupuesto CDP CRP"/>
  </r>
  <r>
    <s v="2025"/>
    <n v="2"/>
    <d v="2025-01-01T00:00:00"/>
    <d v="2025-05-27T00:00:00"/>
    <s v="0118-01"/>
    <x v="6"/>
    <s v="Adecuación de entornos urbanos y/o rura - Espacio publico adecuado"/>
    <x v="1239"/>
    <d v="2025-02-17T00:00:00"/>
    <s v="RECURSOS PARA EL CUMPLIMIENTO DEL DECRETO DE AUSTERIDAD DEL GASTO"/>
    <s v="1-100-F039"/>
    <s v="VA-Crédito"/>
    <s v="O2320202005040254211"/>
    <s v="Servicios generales de construcción de carreteras (excepto carreteras elevadas), calles"/>
    <s v="PM/0118/0110/40020200214"/>
    <s v="Espacio público intervenido"/>
    <n v="311986152"/>
    <n v="311986152"/>
    <n v="0"/>
    <n v="0"/>
    <s v="0000714157"/>
    <s v="1"/>
    <s v="11176"/>
    <d v="2025-02-17T00:00:00"/>
    <s v="1000106873"/>
    <s v="LINA MARIA GONZALEZ BOTERO"/>
    <s v="1002629376"/>
    <s v="CESAR AUGUSTO CACERES GONZALEZ"/>
    <d v="2025-02-17T00:00:00"/>
    <s v="7990990000"/>
    <s v="Transitoria Presupuesto CDP CRP"/>
  </r>
  <r>
    <s v="2025"/>
    <n v="2"/>
    <d v="2025-01-01T00:00:00"/>
    <d v="2025-05-27T00:00:00"/>
    <s v="0118-01"/>
    <x v="8"/>
    <s v="Estudios y diseños de proyectos para el  - Espacio publico adecuado"/>
    <x v="1240"/>
    <d v="2025-02-14T00:00:00"/>
    <s v="RECURSOS PARA EL CUMPLIMIENTO DEL DECRETO DE AUSTERIDAD DEL GASTO"/>
    <s v="1-100-F039"/>
    <s v="VA-Crédito"/>
    <s v="O232020200883330"/>
    <s v="Servicios de administración en proyectos de construcción"/>
    <s v="PM/0118/0110/40020200320"/>
    <s v="Espacio público intervenido"/>
    <n v="96606438"/>
    <n v="96606438"/>
    <n v="0"/>
    <n v="0"/>
    <s v="0000713604"/>
    <s v="1"/>
    <s v="10425"/>
    <d v="2025-02-14T00:00:00"/>
    <s v="1000117545"/>
    <s v="CAMILO EDUARDO TORRES MUÑOZ"/>
    <s v="1002629376"/>
    <s v="CESAR AUGUSTO CACERES GONZALEZ"/>
    <d v="2025-02-14T00:00:00"/>
    <s v="7990990000"/>
    <s v="Transitoria Presupuesto CDP CRP"/>
  </r>
  <r>
    <s v="2025"/>
    <n v="2"/>
    <d v="2025-01-01T00:00:00"/>
    <d v="2025-05-27T00:00:00"/>
    <s v="0118-01"/>
    <x v="13"/>
    <s v="Adecuación de entornos urbanos y/o rura - Estudios de pre inversión e inversión"/>
    <x v="1241"/>
    <d v="2025-02-14T00:00:00"/>
    <s v="RECURSOS PARA EL CUMPLIMIENTO DEL DECRETO DE AUSTERIDAD DEL GASTO"/>
    <s v="1-100-F039"/>
    <s v="VA-Crédito"/>
    <s v="O232020200883221"/>
    <s v="Servicios de planeación urbana"/>
    <s v="PM/0118/0110/40020340214"/>
    <s v="Espacio público intervenido"/>
    <n v="120908145"/>
    <n v="120908145"/>
    <n v="0"/>
    <n v="0"/>
    <s v="0000713602"/>
    <s v="1"/>
    <s v="11170"/>
    <d v="2025-02-14T00:00:00"/>
    <s v="1000117545"/>
    <s v="CAMILO EDUARDO TORRES MUÑOZ"/>
    <s v="1002629376"/>
    <s v="CESAR AUGUSTO CACERES GONZALEZ"/>
    <d v="2025-02-14T00:00:00"/>
    <s v="7990990000"/>
    <s v="Transitoria Presupuesto CDP CRP"/>
  </r>
  <r>
    <s v="2025"/>
    <n v="2"/>
    <d v="2025-01-01T00:00:00"/>
    <d v="2025-05-27T00:00:00"/>
    <s v="0118-01"/>
    <x v="10"/>
    <s v="Fortalecimiento en la gestión pública in - Servicio de asistencia técnica"/>
    <x v="1242"/>
    <d v="2025-02-14T00:00:00"/>
    <s v="PRESTAR LOS SERVICIOS PROFESIONALES EN LOS REQUERIMIENTOS Y LINEAMIENTOSEN LA ELABORACIÓN E IMPLEMENTACIÓN DE PLANES Y PROGRAMAS DE DOCUMENTOSELECTRONICOS DE ARCHIVO DE LA SDHT."/>
    <s v="1-100-F001"/>
    <s v="VA-RECURSOS DISTRITO"/>
    <s v="O232020200991191"/>
    <s v="Servicios administrativos relacionados con los trabajadores estatales"/>
    <s v="PM/0118/0118/45990310250"/>
    <s v="Estrategias de gestión institucional y de la cultu"/>
    <n v="31898070"/>
    <n v="17862919"/>
    <n v="0"/>
    <n v="0"/>
    <s v="0000713582"/>
    <s v="1"/>
    <s v="11006"/>
    <d v="2025-02-14T00:00:00"/>
    <s v="1004902605"/>
    <s v="PAOLA ANDREA CALDERON VARGAS"/>
    <s v="1002629376"/>
    <s v="CESAR AUGUSTO CACERES GONZALEZ"/>
    <d v="2025-02-14T00:00:00"/>
    <s v="7990990000"/>
    <s v="Transitoria Presupuesto CDP CRP"/>
  </r>
  <r>
    <s v="2025"/>
    <n v="2"/>
    <d v="2025-01-01T00:00:00"/>
    <d v="2025-05-27T00:00:00"/>
    <s v="0118-01"/>
    <x v="45"/>
    <s v="Implementación de las estrategias de gen - Documentos de planeación"/>
    <x v="1243"/>
    <d v="2025-02-14T00:00:00"/>
    <s v="RECURSOS PARA EL CUMPLIMIENTO DEL DECRETO DE AUSTERIDAD DEL GASTO"/>
    <s v="1-100-F001"/>
    <s v="VA-RECURSOS DISTRITO"/>
    <s v="O232020200991123"/>
    <s v="Servicios de la administración pública relacionados con la vivienda e infraestructura de servicios públicos"/>
    <s v="PM/0118/0101/45990190213"/>
    <s v="SERVICIO DE ASISTENCIA TÉCNICA PARA LA PLANEACIÓN"/>
    <n v="507673275"/>
    <n v="507673275"/>
    <n v="0"/>
    <n v="0"/>
    <s v="0000713601"/>
    <s v="1"/>
    <s v="11155"/>
    <d v="2025-02-14T00:00:00"/>
    <s v="1002135545"/>
    <s v="MARIA PAULA SALCEDO PORRAS"/>
    <s v="1002629376"/>
    <s v="CESAR AUGUSTO CACERES GONZALEZ"/>
    <d v="2025-02-14T00:00:00"/>
    <s v="7990990000"/>
    <s v="Transitoria Presupuesto CDP CRP"/>
  </r>
  <r>
    <s v="2025"/>
    <n v="5"/>
    <d v="2025-01-01T00:00:00"/>
    <d v="2025-05-27T00:00:00"/>
    <s v="0118-01"/>
    <x v="10"/>
    <s v="Fortalecimiento en la gestión pública in - Servicio de asistencia técnica"/>
    <x v="1244"/>
    <d v="2025-05-08T00:00:00"/>
    <s v="PRESTAR SERVICIOS PROFESIONALES PARA ADELANTAR LAS ACTIVIDADESRELACIONADAS CON EL MIPG, ACTUALIZACION DE DOCUMENTOS DEL SIG DELPROCESO CONTRACTUAL, ASÍ COMO EL SEGUIMIENTO A PLANES DE MEJORAMIENTO,ADMINISTRACION DE BASES DE DATOS Y GENERACIÓN DE INFORMES REQUERIDOS PORLA SDHT"/>
    <s v="1-100-F001"/>
    <s v="VA-RECURSOS DISTRITO"/>
    <s v="O232020200991191"/>
    <s v="Servicios administrativos relacionados con los trabajadores estatales"/>
    <s v="PM/0118/0118/45990310250"/>
    <s v="Estrategias de gestión institucional y de la cultu"/>
    <n v="52688592"/>
    <n v="0"/>
    <n v="0"/>
    <n v="0"/>
    <s v="0000735719"/>
    <s v="1"/>
    <s v="11223"/>
    <d v="2025-05-08T00:00:00"/>
    <s v="1000162608"/>
    <s v="JOSE ALEXANDER MORENO PAEZ"/>
    <s v="1002629376"/>
    <s v="CESAR AUGUSTO CACERES GONZALEZ"/>
    <d v="2025-05-08T00:00:00"/>
    <s v="7990990000"/>
    <s v="Transitoria Presupuesto CDP CRP"/>
  </r>
  <r>
    <s v="2025"/>
    <n v="5"/>
    <d v="2025-01-01T00:00:00"/>
    <d v="2025-05-27T00:00:00"/>
    <s v="0118-01"/>
    <x v="10"/>
    <s v="Fortalecimiento en la gestión pública in - Servicio de asistencia técnica"/>
    <x v="1245"/>
    <d v="2025-05-08T00:00:00"/>
    <s v="PRESTAR SERVICIOS PROFESIONALES PARA LA ADMINISTRACIÓN DE BASES DE DATOSY LA GESTIÓN DE PLATAFORMAS DE LA GESTIÓN CONTRACTUAL DE LA ENTIDAD."/>
    <s v="1-100-F001"/>
    <s v="VA-RECURSOS DISTRITO"/>
    <s v="O232020200991191"/>
    <s v="Servicios administrativos relacionados con los trabajadores estatales"/>
    <s v="PM/0118/0118/45990310250"/>
    <s v="Estrategias de gestión institucional y de la cultu"/>
    <n v="59474244"/>
    <n v="0"/>
    <n v="0"/>
    <n v="0"/>
    <s v="0000735718"/>
    <s v="1"/>
    <s v="11221"/>
    <d v="2025-05-08T00:00:00"/>
    <s v="1000162608"/>
    <s v="JOSE ALEXANDER MORENO PAEZ"/>
    <s v="1002629376"/>
    <s v="CESAR AUGUSTO CACERES GONZALEZ"/>
    <d v="2025-05-08T00:00:00"/>
    <s v="7990990000"/>
    <s v="Transitoria Presupuesto CDP CRP"/>
  </r>
  <r>
    <s v="2025"/>
    <n v="1"/>
    <d v="2025-01-01T00:00:00"/>
    <d v="2025-05-27T00:00:00"/>
    <s v="0118-01"/>
    <x v="92"/>
    <s v="Servicios médicos generales"/>
    <x v="1246"/>
    <d v="2025-01-28T00:00:00"/>
    <s v="CONTRATAR LOS SERVICIOS INTEGRALES PARA EJECUTAR LAS ACTIVIDADESCONTENIDAS EL PROGRAMA DE BIENESTAR SOCIAL E INCENTIVOS Y SEGURIDAD YSALUD EN EL TRABAJO, DIRIGIDAS A LOS COLABORADORES"/>
    <s v="1-100-F001"/>
    <s v="VA-RECURSOS DISTRITO"/>
    <s v="000000000000000000118"/>
    <s v="0118 - Programa Funcionamiento - SECRETARÍA DISTRITAL DE HABITAT"/>
    <s v="PM/0118/0001/FUNC"/>
    <s v="FUNCIONAMIENTO SECRETARÍA DISTRITAL DE HABITAT"/>
    <n v="80510000"/>
    <n v="0"/>
    <n v="0"/>
    <n v="0"/>
    <s v="0000698888"/>
    <s v="1"/>
    <s v="20"/>
    <d v="2025-01-28T00:00:00"/>
    <s v="1004902605"/>
    <s v="PAOLA ANDREA CALDERON VARGAS"/>
    <s v="1002629376"/>
    <s v="CESAR AUGUSTO CACERES GONZALEZ"/>
    <d v="2025-01-28T00:00:00"/>
    <s v="7990990000"/>
    <s v="Transitoria Presupuesto CDP CRP"/>
  </r>
  <r>
    <s v="2025"/>
    <n v="1"/>
    <d v="2025-01-01T00:00:00"/>
    <d v="2025-05-27T00:00:00"/>
    <s v="0118-01"/>
    <x v="93"/>
    <s v="Otros servicios de diversión y entretenimiento n.c.p."/>
    <x v="1246"/>
    <d v="2025-01-28T00:00:00"/>
    <s v="CONTRATAR LOS SERVICIOS INTEGRALES PARA EJECUTAR LAS ACTIVIDADESCONTENIDAS EL PROGRAMA DE BIENESTAR SOCIAL E INCENTIVOS Y SEGURIDAD YSALUD EN EL TRABAJO, DIRIGIDAS A LOS COLABORADORES"/>
    <s v="1-100-F001"/>
    <s v="VA-RECURSOS DISTRITO"/>
    <s v="000000000000000000118"/>
    <s v="0118 - Programa Funcionamiento - SECRETARÍA DISTRITAL DE HABITAT"/>
    <s v="PM/0118/0001/FUNC"/>
    <s v="FUNCIONAMIENTO SECRETARÍA DISTRITAL DE HABITAT"/>
    <n v="186430000"/>
    <n v="0"/>
    <n v="0"/>
    <n v="0"/>
    <s v="0000698888"/>
    <s v="2"/>
    <s v="20"/>
    <d v="2025-01-28T00:00:00"/>
    <s v="1004902605"/>
    <s v="PAOLA ANDREA CALDERON VARGAS"/>
    <s v="1002629376"/>
    <s v="CESAR AUGUSTO CACERES GONZALEZ"/>
    <d v="2025-01-28T00:00:00"/>
    <s v="7990990000"/>
    <s v="Transitoria Presupuesto CDP CRP"/>
  </r>
  <r>
    <s v="2025"/>
    <n v="2"/>
    <d v="2025-01-01T00:00:00"/>
    <d v="2025-05-27T00:00:00"/>
    <s v="0118-01"/>
    <x v="34"/>
    <s v="Implementación de acciones y estrategias - Documentos de evaluación"/>
    <x v="1247"/>
    <d v="2025-02-17T00:00:00"/>
    <s v="RECURSOS PARA EL CUMPLIMIENTO DEL DECRETO DE AUSTERIDAD DEL GASTO"/>
    <s v="1-100-F001"/>
    <s v="VA-RECURSOS DISTRITO"/>
    <s v="O232020200991123"/>
    <s v="Servicios de la administración pública relacionados con la vivienda e infraestructura de servicios públicos"/>
    <s v="PM/0118/0117/45990010226"/>
    <s v="Servicio de prevención, vigilancia y seguimiento d"/>
    <n v="9667841"/>
    <n v="9667841"/>
    <n v="0"/>
    <n v="0"/>
    <s v="0000713739"/>
    <s v="1"/>
    <s v="11163"/>
    <d v="2025-02-17T00:00:00"/>
    <s v="1005450425"/>
    <s v="CARLOS ANDRES DANIELS JARAMILLO"/>
    <s v="1002629376"/>
    <s v="CESAR AUGUSTO CACERES GONZALEZ"/>
    <d v="2025-02-17T00:00:00"/>
    <s v="7990990000"/>
    <s v="Transitoria Presupuesto CDP CRP"/>
  </r>
  <r>
    <s v="2025"/>
    <n v="2"/>
    <d v="2025-01-01T00:00:00"/>
    <d v="2025-05-27T00:00:00"/>
    <s v="0118-01"/>
    <x v="34"/>
    <s v="Implementación de acciones y estrategias - Documentos de evaluación"/>
    <x v="1247"/>
    <d v="2025-02-17T00:00:00"/>
    <s v="RECURSOS PARA EL CUMPLIMIENTO DEL DECRETO DE AUSTERIDAD DEL GASTO"/>
    <s v="1-100-I019"/>
    <s v="VA-Otras multas"/>
    <s v="O232020200991123"/>
    <s v="Servicios de la administración pública relacionados con la vivienda e infraestructura de servicios públicos"/>
    <s v="PM/0118/0117/45990010226"/>
    <s v="Servicio de prevención, vigilancia y seguimiento d"/>
    <n v="319888859"/>
    <n v="319888859"/>
    <n v="0"/>
    <n v="0"/>
    <s v="0000713739"/>
    <s v="2"/>
    <s v="11163"/>
    <d v="2025-02-17T00:00:00"/>
    <s v="1005450425"/>
    <s v="CARLOS ANDRES DANIELS JARAMILLO"/>
    <s v="1002629376"/>
    <s v="CESAR AUGUSTO CACERES GONZALEZ"/>
    <d v="2025-02-17T00:00:00"/>
    <s v="7990990000"/>
    <s v="Transitoria Presupuesto CDP CRP"/>
  </r>
  <r>
    <s v="2025"/>
    <n v="2"/>
    <d v="2025-01-01T00:00:00"/>
    <d v="2025-05-27T00:00:00"/>
    <s v="0118-01"/>
    <x v="34"/>
    <s v="Implementación de acciones y estrategias - Documentos de evaluación"/>
    <x v="1247"/>
    <d v="2025-02-17T00:00:00"/>
    <s v="RECURSOS PARA EL CUMPLIMIENTO DEL DECRETO DE AUSTERIDAD DEL GASTO"/>
    <s v="1-100-F001"/>
    <s v="VA-RECURSOS DISTRITO"/>
    <s v="O232020200991123"/>
    <s v="Servicios de la administración pública relacionados con la vivienda e infraestructura de servicios públicos"/>
    <s v="PM/0118/0117/45990010226"/>
    <s v="Servicio de prevención, vigilancia y seguimiento d"/>
    <n v="455885436"/>
    <n v="455885436"/>
    <n v="0"/>
    <n v="0"/>
    <s v="0000713739"/>
    <s v="3"/>
    <s v="11163"/>
    <d v="2025-02-17T00:00:00"/>
    <s v="1005450425"/>
    <s v="CARLOS ANDRES DANIELS JARAMILLO"/>
    <s v="1002629376"/>
    <s v="CESAR AUGUSTO CACERES GONZALEZ"/>
    <d v="2025-02-17T00:00:00"/>
    <s v="7990990000"/>
    <s v="Transitoria Presupuesto CDP CRP"/>
  </r>
  <r>
    <s v="2025"/>
    <n v="5"/>
    <d v="2025-01-01T00:00:00"/>
    <d v="2025-05-27T00:00:00"/>
    <s v="0118-01"/>
    <x v="37"/>
    <s v="Implementación de acciones y estrategias - Documentos de lineamientos técnicos"/>
    <x v="1248"/>
    <d v="2025-05-06T00:00:00"/>
    <s v="PRESTAR SERVICIOS PROFESIONALES JURIDICOS EN LA GESTION CONTRACTUAL,ADMINISTRATIVA E INTERINSTITUCIONAL DE LOS CONTRATOS Y CONVENIOS EN LOSPROYECTOS DE LA 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87712500"/>
    <n v="87712500"/>
    <n v="0"/>
    <n v="0"/>
    <s v="0000735320"/>
    <s v="1"/>
    <s v="11250"/>
    <d v="2025-05-06T00:00:00"/>
    <s v="1002518010"/>
    <s v="LUZ DARY PULIDO CRUZ"/>
    <s v="1002629376"/>
    <s v="CESAR AUGUSTO CACERES GONZALEZ"/>
    <d v="2025-05-06T00:00:00"/>
    <s v="7990990000"/>
    <s v="Transitoria Presupuesto CDP CRP"/>
  </r>
  <r>
    <s v="2025"/>
    <n v="5"/>
    <d v="2025-01-01T00:00:00"/>
    <d v="2025-05-27T00:00:00"/>
    <s v="0118-01"/>
    <x v="94"/>
    <s v="Servicio de descontaminación y limpieza del aire en establecimientos"/>
    <x v="1249"/>
    <d v="2025-05-09T00:00:00"/>
    <s v="ADICIÓN 1 Y PRÓRROGA 1 AL CONTRATO # 1654 - 2024 CUYO OBJETO ES: PRESTARSERVICIOS INTEGRALES DE HIGIENE Y BIOSEGURIDAD PARA LAS BATERÍASSANITARIAS DE LA SECRETARÍA DISTRITAL DEL HÁBITAT."/>
    <s v="1-100-F001"/>
    <s v="VA-RECURSOS DISTRITO"/>
    <s v="000000000000000000118"/>
    <s v="0118 - Programa Funcionamiento - SECRETARÍA DISTRITAL DE HABITAT"/>
    <s v="PM/0118/0001/FUNC"/>
    <s v="FUNCIONAMIENTO SECRETARÍA DISTRITAL DE HABITAT"/>
    <n v="8883000"/>
    <n v="8883000"/>
    <n v="0"/>
    <n v="0"/>
    <s v="0000736070"/>
    <s v="1"/>
    <s v="61"/>
    <d v="2025-05-09T00:00:00"/>
    <s v="1000162608"/>
    <s v="JOSE ALEXANDER MORENO PAEZ"/>
    <s v="1002629376"/>
    <s v="CESAR AUGUSTO CACERES GONZALEZ"/>
    <d v="2025-05-09T00:00:00"/>
    <s v="7990990000"/>
    <s v="Transitoria Presupuesto CDP CRP"/>
  </r>
  <r>
    <s v="2025"/>
    <n v="5"/>
    <d v="2025-01-01T00:00:00"/>
    <d v="2025-05-27T00:00:00"/>
    <s v="0118-01"/>
    <x v="18"/>
    <s v="Fortalecimiento en la gestión pública in - Servicio de gestión documental"/>
    <x v="1250"/>
    <d v="2025-05-07T00:00:00"/>
    <s v="PRESTAR LOS SERVICIOS PROFESIONALES EN EL PROCESO DE GESTION DOCUMENTALCON LA EJECUCIÓN Y SEGUIMIENTO DE LAS ACTIVIDADES DE CORRESPONDENCIA ENLA SDHT."/>
    <s v="1-100-F001"/>
    <s v="VA-RECURSOS DISTRITO"/>
    <s v="O232020200991191"/>
    <s v="Servicios administrativos relacionados con los trabajadores estatales"/>
    <s v="PM/0118/0118/45990170250"/>
    <s v="Estrategias de gestión institucional y de la cultu"/>
    <n v="27614025"/>
    <n v="0"/>
    <n v="0"/>
    <n v="0"/>
    <s v="0000735635"/>
    <s v="1"/>
    <s v="11219"/>
    <d v="2025-05-07T00:00:00"/>
    <s v="1000162608"/>
    <s v="JOSE ALEXANDER MORENO PAEZ"/>
    <s v="1002629376"/>
    <s v="CESAR AUGUSTO CACERES GONZALEZ"/>
    <d v="2025-05-07T00:00:00"/>
    <s v="7990990000"/>
    <s v="Transitoria Presupuesto CDP CRP"/>
  </r>
  <r>
    <s v="2025"/>
    <n v="3"/>
    <d v="2025-01-01T00:00:00"/>
    <d v="2025-05-27T00:00:00"/>
    <s v="0118-01"/>
    <x v="7"/>
    <s v="Estudios y diseños de proyectos para el  - Estudios de pre inversión e inversión"/>
    <x v="1251"/>
    <d v="2025-03-04T00:00:00"/>
    <s v="PRESTAR SERVICIOS PROFESIONALES EN MATERIA JURÍDICA EN EL MARCO DE LAGESTIÓN PREDIAL PARA LOS PROYECTOS PRIORIZADOS POR LA SUBDIRECCIÓN DEOPERACIONES."/>
    <s v="1-100-F039"/>
    <s v="VA-Crédito"/>
    <s v="O232020200883221"/>
    <s v="Servicios de planeación urbana"/>
    <s v="PM/0118/0110/40020340320"/>
    <s v="Espacio público intervenido"/>
    <n v="27113360"/>
    <n v="0"/>
    <n v="0"/>
    <n v="0"/>
    <s v="0000721891"/>
    <s v="1"/>
    <s v="10450"/>
    <d v="2025-03-03T00:00:00"/>
    <s v="1000117545"/>
    <s v="CAMILO EDUARDO TORRES MUÑOZ"/>
    <s v="1002629376"/>
    <s v="CESAR AUGUSTO CACERES GONZALEZ"/>
    <d v="2025-03-04T00:00:00"/>
    <s v="7990990000"/>
    <s v="Transitoria Presupuesto CDP CRP"/>
  </r>
  <r>
    <s v="2025"/>
    <n v="4"/>
    <d v="2025-01-01T00:00:00"/>
    <d v="2025-05-27T00:00:00"/>
    <s v="0118-01"/>
    <x v="34"/>
    <s v="Implementación de acciones y estrategias - Documentos de evaluación"/>
    <x v="1252"/>
    <d v="2025-04-22T00:00:00"/>
    <s v="PRESTAR SERVICIOS PROFESIONALES PARA APOYAR TÉCNICAMENTE EN LA REVISIÓNY/O ELABORACIÓN DEINFORMES TÉCNICOS QUE DEN IMPULSO A LOS TRÁMITES QUESE ADELANTAN EN LA SUBDIRECCIÓN DE INVESTIGACIONES Y CONTROLDE VIVIENDA"/>
    <s v="1-100-I019"/>
    <s v="VA-Otras multas"/>
    <s v="O232020200991123"/>
    <s v="Servicios de la administración pública relacionados con la vivienda e infraestructura de servicios públicos"/>
    <s v="PM/0118/0117/45990010226"/>
    <s v="Servicio de prevención, vigilancia y seguimiento d"/>
    <n v="77110472"/>
    <n v="0"/>
    <n v="0"/>
    <n v="0"/>
    <s v="0000733519"/>
    <s v="1"/>
    <s v="10024"/>
    <d v="2025-04-22T00:00:00"/>
    <s v="1005450425"/>
    <s v="CARLOS ANDRES DANIELS JARAMILLO"/>
    <s v="1002629376"/>
    <s v="CESAR AUGUSTO CACERES GONZALEZ"/>
    <d v="2025-04-22T00:00:00"/>
    <s v="7990990000"/>
    <s v="Transitoria Presupuesto CDP CRP"/>
  </r>
  <r>
    <s v="2025"/>
    <n v="5"/>
    <d v="2025-01-01T00:00:00"/>
    <d v="2025-05-27T00:00:00"/>
    <s v="0118-01"/>
    <x v="10"/>
    <s v="Fortalecimiento en la gestión pública in - Servicio de asistencia técnica"/>
    <x v="1253"/>
    <d v="2025-05-08T00:00:00"/>
    <s v="PRESTAR SERVICIOS DE APOYO A LA GESTIÓN PARA EJECUTAR ACTIVIDADESADMINISTRATIVAS REQUERIDAS EN EL PROCESO DE GESTIÓN CONTRACTUAL DE LA DELA SDHT"/>
    <s v="1-100-F001"/>
    <s v="VA-RECURSOS DISTRITO"/>
    <s v="O232020200991191"/>
    <s v="Servicios administrativos relacionados con los trabajadores estatales"/>
    <s v="PM/0118/0118/45990310250"/>
    <s v="Estrategias de gestión institucional y de la cultu"/>
    <n v="35125728"/>
    <n v="0"/>
    <n v="0"/>
    <n v="0"/>
    <s v="0000735722"/>
    <s v="1"/>
    <s v="11222"/>
    <d v="2025-05-08T00:00:00"/>
    <s v="1000162608"/>
    <s v="JOSE ALEXANDER MORENO PAEZ"/>
    <s v="1002629376"/>
    <s v="CESAR AUGUSTO CACERES GONZALEZ"/>
    <d v="2025-05-08T00:00:00"/>
    <s v="7990990000"/>
    <s v="Transitoria Presupuesto CDP CRP"/>
  </r>
  <r>
    <s v="2025"/>
    <n v="5"/>
    <d v="2025-01-01T00:00:00"/>
    <d v="2025-05-27T00:00:00"/>
    <s v="0118-01"/>
    <x v="35"/>
    <s v="Subsidio Distrital de Vivienda para el a - Servicio de apoyo financiero para mejoramiento de vivienda"/>
    <x v="1254"/>
    <d v="2025-05-19T00:00:00"/>
    <s v="PRESTAR SERVICIOS PROFESIONALES EN LA ESTRUCTURACIÓN Y DESARROLLO DE LOSPROCESOS DE CONTRATACIÓN Y EN LA GESTIÓN DE LOS DEMÁS ASUNTOS JURÍDICOSREQUERIDOS EN EL MARCO DE LOS PROGRAMAS DE VIVIENDA DE LA SECRETARIADISTRITAL DEL HÁBITAT."/>
    <s v="1-100-F039"/>
    <s v="VA-Crédito"/>
    <s v="O232020200991123"/>
    <s v="Servicios de la administración pública relacionados con la vivienda e infraestructura de servicios públicos"/>
    <s v="PM/0118/0103/40010320222"/>
    <s v="Subsidios para el Mejoramiento y habitabilidad urb"/>
    <n v="83580000"/>
    <n v="0"/>
    <n v="0"/>
    <n v="83580000"/>
    <s v="0000737233"/>
    <s v="1"/>
    <s v="11252"/>
    <d v="2025-05-19T00:00:00"/>
    <s v="1002518010"/>
    <s v="LUZ DARY PULIDO CRUZ"/>
    <s v="1002629376"/>
    <s v="CESAR AUGUSTO CACERES GONZALEZ"/>
    <d v="2025-05-19T00:00:00"/>
    <s v="7990990000"/>
    <s v="Transitoria Presupuesto CDP CRP"/>
  </r>
  <r>
    <s v="2025"/>
    <n v="5"/>
    <d v="2025-01-01T00:00:00"/>
    <d v="2025-05-27T00:00:00"/>
    <s v="0118-01"/>
    <x v="34"/>
    <s v="Implementación de acciones y estrategias - Documentos de evaluación"/>
    <x v="1255"/>
    <d v="2025-05-19T00:00:00"/>
    <s v="PRESTAR SERVICIOS PROFESIONALES PARA LA ELABORACIÓN DE INFORMES TÉCNICOSY DEMÁS ACTIVIDADES RELACIONADAS CON LOS TRÁMITES QUE SE ADELANTAN EN LASUBDIRECCIÓN DE INVESTIGACIONES Y CONTROL DE VIVIENDA&quot;"/>
    <s v="1-100-I019"/>
    <s v="VA-Otras multas"/>
    <s v="O232020200991123"/>
    <s v="Servicios de la administración pública relacionados con la vivienda e infraestructura de servicios públicos"/>
    <s v="PM/0118/0117/45990010226"/>
    <s v="Servicio de prevención, vigilancia y seguimiento d"/>
    <n v="45116589"/>
    <n v="0"/>
    <n v="0"/>
    <n v="45116589"/>
    <s v="0000737222"/>
    <s v="1"/>
    <s v="10020"/>
    <d v="2025-05-19T00:00:00"/>
    <s v="1000668702"/>
    <s v="JAZMIN ROCIO OROZCO RODRIGUEZ"/>
    <s v="1002629376"/>
    <s v="CESAR AUGUSTO CACERES GONZALEZ"/>
    <d v="2025-05-19T00:00:00"/>
    <s v="7990990000"/>
    <s v="Transitoria Presupuesto CDP CRP"/>
  </r>
  <r>
    <s v="2025"/>
    <n v="5"/>
    <d v="2025-01-01T00:00:00"/>
    <d v="2025-05-27T00:00:00"/>
    <s v="0118-01"/>
    <x v="35"/>
    <s v="Subsidio Distrital de Vivienda para el a - Servicio de apoyo financiero para mejoramiento de vivienda"/>
    <x v="1256"/>
    <d v="2025-05-19T00:00:00"/>
    <s v="PRESTAR SERVICIOS PROFESIONALES DESDE EL COMPONENTE SOCIAL PARA LAGESTIÓN INTEGRAL EN LA ESTRUCTURACIÓN, EJECUCIÓN Y SEGUIMIENTO DELPROGRAMA DE VIVIENDA DE 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56000000"/>
    <n v="0"/>
    <n v="0"/>
    <n v="56000000"/>
    <s v="0000737235"/>
    <s v="1"/>
    <s v="11254"/>
    <d v="2025-05-19T00:00:00"/>
    <s v="1002518010"/>
    <s v="LUZ DARY PULIDO CRUZ"/>
    <s v="1002629376"/>
    <s v="CESAR AUGUSTO CACERES GONZALEZ"/>
    <d v="2025-05-19T00:00:00"/>
    <s v="7990990000"/>
    <s v="Transitoria Presupuesto CDP CRP"/>
  </r>
  <r>
    <s v="2025"/>
    <n v="5"/>
    <d v="2025-01-01T00:00:00"/>
    <d v="2025-05-27T00:00:00"/>
    <s v="0118-01"/>
    <x v="34"/>
    <s v="Implementación de acciones y estrategias - Documentos de evaluación"/>
    <x v="1257"/>
    <d v="2025-05-19T00:00:00"/>
    <s v="PRESTAR SERVICIOS PROFESIONALES PARA APOYAR TÉCNICAMENTE A LASUBDIRECCIÓN DE INVESTIGACIONES Y CONTROL DE VIVIENDA EN TEMASRELACIONADOS CON LA ENAJENACIÓN Y ARRENDAMIENTO DE VIVIENDA."/>
    <s v="1-100-I019"/>
    <s v="VA-Otras multas"/>
    <s v="O232020200991123"/>
    <s v="Servicios de la administración pública relacionados con la vivienda e infraestructura de servicios públicos"/>
    <s v="PM/0118/0117/45990010226"/>
    <s v="Servicio de prevención, vigilancia y seguimiento d"/>
    <n v="45116589"/>
    <n v="0"/>
    <n v="0"/>
    <n v="45116589"/>
    <s v="0000737234"/>
    <s v="1"/>
    <s v="10017"/>
    <d v="2025-05-19T00:00:00"/>
    <s v="1000668702"/>
    <s v="JAZMIN ROCIO OROZCO RODRIGUEZ"/>
    <s v="1002629376"/>
    <s v="CESAR AUGUSTO CACERES GONZALEZ"/>
    <d v="2025-05-19T00:00:00"/>
    <s v="7990990000"/>
    <s v="Transitoria Presupuesto CDP CRP"/>
  </r>
  <r>
    <s v="2025"/>
    <n v="5"/>
    <d v="2025-01-01T00:00:00"/>
    <d v="2025-05-27T00:00:00"/>
    <s v="0118-01"/>
    <x v="35"/>
    <s v="Subsidio Distrital de Vivienda para el a - Servicio de apoyo financiero para mejoramiento de vivienda"/>
    <x v="1258"/>
    <d v="2025-05-19T00:00:00"/>
    <s v="PRESTAR SERVICIOS PROFESIONALES DESDE EL COMPONENTE TÉCNICO PARA LAESTRUCTURACIÓN Y SEGUIMIENTO AL DESARROLLO DEL PROGRAMA DE VIVIENDA DE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84000000"/>
    <n v="0"/>
    <n v="0"/>
    <n v="84000000"/>
    <s v="0000737223"/>
    <s v="1"/>
    <s v="11251"/>
    <d v="2025-05-19T00:00:00"/>
    <s v="1002518010"/>
    <s v="LUZ DARY PULIDO CRUZ"/>
    <s v="1002629376"/>
    <s v="CESAR AUGUSTO CACERES GONZALEZ"/>
    <d v="2025-05-19T00:00:00"/>
    <s v="7990990000"/>
    <s v="Transitoria Presupuesto CDP CRP"/>
  </r>
  <r>
    <s v="2025"/>
    <n v="5"/>
    <d v="2025-01-01T00:00:00"/>
    <d v="2025-05-27T00:00:00"/>
    <s v="0118-01"/>
    <x v="34"/>
    <s v="Implementación de acciones y estrategias - Documentos de evaluación"/>
    <x v="1259"/>
    <d v="2025-05-19T00:00:00"/>
    <s v="PRESTAR SERVICIOS PROFESIONALES PARA APOYAR JURÍDICAMENTE EL TRÁMITE DENOTIFICACIÓN DE LOS ACTOS ADMINISTRATIVOS Y DEMÁS ACTUACIONES PROCESALESQUE CORRESPONDAN A LOS PROCESOS ADMINISTRATIVOS SANCIONATORIOS."/>
    <s v="1-100-I019"/>
    <s v="VA-Otras multas"/>
    <s v="O232020200991123"/>
    <s v="Servicios de la administración pública relacionados con la vivienda e infraestructura de servicios públicos"/>
    <s v="PM/0118/0117/45990010226"/>
    <s v="Servicio de prevención, vigilancia y seguimiento d"/>
    <n v="35407890"/>
    <n v="0"/>
    <n v="0"/>
    <n v="35407890"/>
    <s v="0000737277"/>
    <s v="1"/>
    <s v="10546"/>
    <d v="2025-05-19T00:00:00"/>
    <s v="1000668702"/>
    <s v="JAZMIN ROCIO OROZCO RODRIGUEZ"/>
    <s v="1002629376"/>
    <s v="CESAR AUGUSTO CACERES GONZALEZ"/>
    <d v="2025-05-19T00:00:00"/>
    <s v="7990990000"/>
    <s v="Transitoria Presupuesto CDP CRP"/>
  </r>
  <r>
    <s v="2025"/>
    <n v="5"/>
    <d v="2025-01-01T00:00:00"/>
    <d v="2025-05-27T00:00:00"/>
    <s v="0118-01"/>
    <x v="77"/>
    <s v="Aseo"/>
    <x v="1260"/>
    <d v="2025-05-20T00:00:00"/>
    <s v="AMPARAR EL PAGO DE LAS CUENTAS DE COBRO POR CONCEPTO DE BALANCE DESUBSIDIOS Y CONTRIBUCIONES DE SERVICIO PÚBLICO DE ASEO CON CARGO ALFONDO DE SOLIDARIDAD Y REDISTRIBUCIÓN DE INGRESOS - PERIODO FEBRERO DE2025."/>
    <s v="2-100-I012"/>
    <s v="VA-SGP agua potable y saneamiento básico"/>
    <s v="133020000000000000118"/>
    <s v="0118 - Transferencias de Inversión - SECRETARIA DISTRITAL DEL HABITAT"/>
    <s v="PM/0118/0100/TRANSF_INV"/>
    <s v="TRANSFERENCIAS INVERSIÓN SECRETARIA DISTRITAL DEL"/>
    <n v="2018904025"/>
    <n v="0"/>
    <n v="0"/>
    <n v="0"/>
    <s v="0000737371"/>
    <s v="1"/>
    <s v="FSRI-18"/>
    <d v="2025-05-20T00:00:00"/>
    <s v="1002522971"/>
    <s v="NEIBER YANETH PRIETO PERILLA"/>
    <s v="1002629376"/>
    <s v="CESAR AUGUSTO CACERES GONZALEZ"/>
    <d v="2025-05-20T00:00:00"/>
    <s v="7990990000"/>
    <s v="Transitoria Presupuesto CDP CRP"/>
  </r>
  <r>
    <s v="2025"/>
    <n v="5"/>
    <d v="2025-01-01T00:00:00"/>
    <d v="2025-05-27T00:00:00"/>
    <s v="0118-01"/>
    <x v="77"/>
    <s v="Aseo"/>
    <x v="1261"/>
    <d v="2025-05-20T00:00:00"/>
    <s v="AMPARAR EL PAGO DE LAS CUENTAS DE COBRO POR CONCEPTO DE BALANCE DESUBSIDIOS Y CONTRIBUCIONES DE SERVICIO PÚBLICO DE ASEO CON CARGO ALFONDO DE SOLIDARIDAD Y REDISTRIBUCIÓN DE INGRESOS - PERIODO MARZO DE2025."/>
    <s v="2-100-I012"/>
    <s v="VA-SGP agua potable y saneamiento básico"/>
    <s v="133020000000000000118"/>
    <s v="0118 - Transferencias de Inversión - SECRETARIA DISTRITAL DEL HABITAT"/>
    <s v="PM/0118/0100/TRANSF_INV"/>
    <s v="TRANSFERENCIAS INVERSIÓN SECRETARIA DISTRITAL DEL"/>
    <n v="998574870"/>
    <n v="0"/>
    <n v="0"/>
    <n v="0"/>
    <s v="0000737373"/>
    <s v="1"/>
    <s v="FSRI-19"/>
    <d v="2025-05-20T00:00:00"/>
    <s v="1002522971"/>
    <s v="NEIBER YANETH PRIETO PERILLA"/>
    <s v="1002629376"/>
    <s v="CESAR AUGUSTO CACERES GONZALEZ"/>
    <d v="2025-05-20T00:00:00"/>
    <s v="7990990000"/>
    <s v="Transitoria Presupuesto CDP CRP"/>
  </r>
  <r>
    <s v="2025"/>
    <n v="5"/>
    <d v="2025-01-01T00:00:00"/>
    <d v="2025-05-27T00:00:00"/>
    <s v="0118-01"/>
    <x v="37"/>
    <s v="Implementación de acciones y estrategias - Documentos de lineamientos técnicos"/>
    <x v="1262"/>
    <d v="2025-05-20T00:00:00"/>
    <s v="PRESTAR SERVICIOS PROFESIONALES PARA BRINDAR ACOMPAÑAMIENTO JURÍDICOCOMO ENLACE EN LA GESTIÓN CONTRACTUAL, ADMINISTRATIVA EINTERINSTITUCIONAL DE LOS CONVENIOS Y CONTRATOS A CARGO DE LADEPENDENCIA, EN EL MARCO DEL PROGRAMA DE MEJORAMIENTO DE VIVIENDA DE LASECRETARÍA DISTRITAL DEL HÁBITAT"/>
    <s v="1-100-F001"/>
    <s v="VA-RECURSOS DISTRITO"/>
    <s v="O232020200991123"/>
    <s v="Servicios de la administración pública relacionados con la vivienda e infraestructura de servicios públicos"/>
    <s v="PM/0118/0108/45990180226"/>
    <s v="Servicios de asistencia técnica y jurídica para el"/>
    <n v="81871713"/>
    <n v="0"/>
    <n v="0"/>
    <n v="81871713"/>
    <s v="0000737408"/>
    <s v="1"/>
    <s v="11250"/>
    <d v="2025-05-20T00:00:00"/>
    <s v="1002518010"/>
    <s v="LUZ DARY PULIDO CRUZ"/>
    <s v="1002629376"/>
    <s v="CESAR AUGUSTO CACERES GONZALEZ"/>
    <d v="2025-05-20T00:00:00"/>
    <s v="7990990000"/>
    <s v="Transitoria Presupuesto CDP CRP"/>
  </r>
  <r>
    <s v="2025"/>
    <n v="5"/>
    <d v="2025-01-01T00:00:00"/>
    <d v="2025-05-27T00:00:00"/>
    <s v="0118-01"/>
    <x v="35"/>
    <s v="Subsidio Distrital de Vivienda para el a - Servicio de apoyo financiero para mejoramiento de vivienda"/>
    <x v="1263"/>
    <d v="2025-05-20T00:00:00"/>
    <s v="PRESTAR SERVICIOS DE APOYO A LA GESTIÓN ADMINISTRATIVA Y OPERATIVA ENLOS PROYECTOS PROVENIENTES DEL PROGRAMA DE MEJORAMIENTO DE VIVIENDA DELA SECRETARÍA DISTRITAL DEL HÁBITAT."/>
    <s v="1-100-F039"/>
    <s v="VA-Crédito"/>
    <s v="O232020200991123"/>
    <s v="Servicios de la administración pública relacionados con la vivienda e infraestructura de servicios públicos"/>
    <s v="PM/0118/0103/40010320222"/>
    <s v="Subsidios para el Mejoramiento y habitabilidad urb"/>
    <n v="28000000"/>
    <n v="0"/>
    <n v="0"/>
    <n v="28000000"/>
    <s v="0000737409"/>
    <s v="1"/>
    <s v="10829"/>
    <d v="2025-05-20T00:00:00"/>
    <s v="1002518010"/>
    <s v="LUZ DARY PULIDO CRUZ"/>
    <s v="1002629376"/>
    <s v="CESAR AUGUSTO CACERES GONZALEZ"/>
    <d v="2025-05-20T00:00:00"/>
    <s v="7990990000"/>
    <s v="Transitoria Presupuesto CDP CRP"/>
  </r>
  <r>
    <s v="2025"/>
    <n v="5"/>
    <d v="2025-01-01T00:00:00"/>
    <d v="2025-05-27T00:00:00"/>
    <s v="0118-01"/>
    <x v="95"/>
    <s v="Impuesto sobre vehículos automotores"/>
    <x v="1264"/>
    <d v="2025-05-16T00:00:00"/>
    <s v="PAGO DE SEMAFORIZACIÓN DE LOS VEHÍCULOS DE LA ENTIDAD."/>
    <s v="1-100-F001"/>
    <s v="VA-RECURSOS DISTRITO"/>
    <s v="000000000000000000118"/>
    <s v="0118 - Programa Funcionamiento - SECRETARÍA DISTRITAL DE HABITAT"/>
    <s v="PM/0118/0001/FUNC"/>
    <s v="FUNCIONAMIENTO SECRETARÍA DISTRITAL DE HABITAT"/>
    <n v="475000"/>
    <n v="0"/>
    <n v="0"/>
    <n v="0"/>
    <s v="0000736998"/>
    <s v="1"/>
    <s v="64"/>
    <d v="2025-05-16T00:00:00"/>
    <s v="1000162608"/>
    <s v="JOSE ALEXANDER MORENO PAEZ"/>
    <s v="1002629376"/>
    <s v="CESAR AUGUSTO CACERES GONZALEZ"/>
    <d v="2025-05-16T00:00:00"/>
    <s v="7990990000"/>
    <s v="Transitoria Presupuesto CDP CRP"/>
  </r>
  <r>
    <s v="2025"/>
    <n v="5"/>
    <d v="2025-01-01T00:00:00"/>
    <d v="2025-05-27T00:00:00"/>
    <s v="0118-01"/>
    <x v="3"/>
    <s v="Desarrollo de estrategias que promuevan  - Espacio publico adecuado"/>
    <x v="1265"/>
    <d v="2025-05-21T00:00:00"/>
    <s v="SUMINISTRO DE MATERIALES DE CONSTRUCCIÓN Y FERRETERÍA REQUERIDOS PARALAS INTERVENCIONES EN ESPACIOS PÚBLICOS PRIORIZADOS POR LA SDHT Y ELMANTENIMIENTO DE SUS INSTALACIONES."/>
    <s v="1-100-F001"/>
    <s v="VA-RECURSOS DISTRITO"/>
    <s v="O232020200991123"/>
    <s v="Servicios de la administración pública relacionados con la vivienda e infraestructura de servicios públicos"/>
    <s v="PM/0118/0119/40020200209"/>
    <s v="Informes con resultados de encuesta de satisfacció"/>
    <n v="199215560"/>
    <n v="0"/>
    <n v="0"/>
    <n v="199215560"/>
    <s v="0000737518"/>
    <s v="1"/>
    <s v="11088"/>
    <d v="2025-05-21T00:00:00"/>
    <s v="1000347374"/>
    <s v="JOSE LUIS ALDANA ROMERO"/>
    <s v="1002629376"/>
    <s v="CESAR AUGUSTO CACERES GONZALEZ"/>
    <d v="2025-05-21T00:00:00"/>
    <s v="7990990000"/>
    <s v="Transitoria Presupuesto CDP CRP"/>
  </r>
  <r>
    <s v="2025"/>
    <n v="1"/>
    <d v="2025-01-01T00:00:00"/>
    <d v="2025-05-27T00:00:00"/>
    <s v="0118-01"/>
    <x v="10"/>
    <s v="Fortalecimiento en la gestión pública in - Servicio de asistencia técnica"/>
    <x v="1266"/>
    <d v="2025-01-09T00:00:00"/>
    <s v="PRESTAR SERVICIOS PROFESIONALES JURIDICOS PARA REALIZAR LA REVISIÓN YESTRUCTURACION DE LOS DOCUMENTOS QUE COMPONEN LA GESTION CONTRACTUAL DELA SECRETARÍA DISTRITAL DEL HÁBITAT."/>
    <s v="1-100-F001"/>
    <s v="VA-RECURSOS DISTRITO"/>
    <s v="O232020200991191"/>
    <s v="Servicios administrativos relacionados con los trabajadores estatales"/>
    <s v="PM/0118/0118/45990310250"/>
    <s v="Estrategias de gestión institucional y de la cultu"/>
    <n v="35098200"/>
    <n v="7897095"/>
    <n v="0"/>
    <n v="0"/>
    <s v="0000665565"/>
    <s v="1"/>
    <s v="11047"/>
    <d v="2025-01-09T00:00:00"/>
    <s v="1002629376"/>
    <s v="CESAR AUGUSTO CACERES GONZALEZ"/>
    <s v="1002629376"/>
    <s v="CESAR AUGUSTO CACERES GONZALEZ"/>
    <d v="2025-01-09T00:00:00"/>
    <s v="7990990000"/>
    <s v="Transitoria Presupuesto CDP CRP"/>
  </r>
  <r>
    <s v="2025"/>
    <n v="5"/>
    <d v="2025-01-01T00:00:00"/>
    <d v="2025-05-27T00:00:00"/>
    <s v="0118-01"/>
    <x v="10"/>
    <s v="Fortalecimiento en la gestión pública in - Servicio de asistencia técnica"/>
    <x v="1267"/>
    <d v="2025-05-02T00:00:00"/>
    <s v="PRESTAR SERVICIOS PROFESIONALES PARA LA ELABORACIÓN DE ACTOSADMINISTRATIVOS Y LA PROYECCIÓN DE DOCUMENTOS TÉCNICOS DERIVADOS DELREDISEÑO INSTITUCIONAL Y LA IMPLEMENTACIÓN DE ACCIONES PARA ELFORTALECIMIENTO DE LA POLÍTICA DE TALENTO HUMANO DE LA SECRETARÍADISTRITAL DEL HÁBITAT."/>
    <s v="1-100-F001"/>
    <s v="VA-RECURSOS DISTRITO"/>
    <s v="O232020200991191"/>
    <s v="Servicios administrativos relacionados con los trabajadores estatales"/>
    <s v="PM/0118/0118/45990310250"/>
    <s v="Estrategias de gestión institucional y de la cultu"/>
    <n v="19200780"/>
    <n v="0"/>
    <n v="0"/>
    <n v="0"/>
    <s v="0000734970"/>
    <s v="1"/>
    <s v="10939"/>
    <d v="2025-05-02T00:00:00"/>
    <s v="1000162608"/>
    <s v="JOSE ALEXANDER MORENO PAEZ"/>
    <s v="1002629376"/>
    <s v="CESAR AUGUSTO CACERES GONZALEZ"/>
    <d v="2025-05-02T00:00:00"/>
    <s v="7990990000"/>
    <s v="Transitoria Presupuesto CDP CRP"/>
  </r>
  <r>
    <s v="2025"/>
    <n v="5"/>
    <d v="2025-01-01T00:00:00"/>
    <d v="2025-05-27T00:00:00"/>
    <s v="0118-01"/>
    <x v="22"/>
    <s v="Sueldo básico"/>
    <x v="1268"/>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774720082"/>
    <n v="0"/>
    <n v="0"/>
    <n v="0"/>
    <s v="0000737511"/>
    <s v="1"/>
    <s v="65"/>
    <d v="2025-05-21T00:00:00"/>
    <s v="1000162608"/>
    <s v="JOSE ALEXANDER MORENO PAEZ"/>
    <s v="1002629376"/>
    <s v="CESAR AUGUSTO CACERES GONZALEZ"/>
    <d v="2025-05-21T00:00:00"/>
    <s v="7990990000"/>
    <s v="Transitoria Presupuesto CDP CRP"/>
  </r>
  <r>
    <s v="2025"/>
    <n v="5"/>
    <d v="2025-01-01T00:00:00"/>
    <d v="2025-05-27T00:00:00"/>
    <s v="0118-01"/>
    <x v="63"/>
    <s v="Horas extras, dominicales, festivos y recargos"/>
    <x v="1268"/>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536488"/>
    <n v="0"/>
    <n v="0"/>
    <n v="0"/>
    <s v="0000737511"/>
    <s v="2"/>
    <s v="65"/>
    <d v="2025-05-21T00:00:00"/>
    <s v="1000162608"/>
    <s v="JOSE ALEXANDER MORENO PAEZ"/>
    <s v="1002629376"/>
    <s v="CESAR AUGUSTO CACERES GONZALEZ"/>
    <d v="2025-05-21T00:00:00"/>
    <s v="7990990000"/>
    <s v="Transitoria Presupuesto CDP CRP"/>
  </r>
  <r>
    <s v="2025"/>
    <n v="5"/>
    <d v="2025-01-01T00:00:00"/>
    <d v="2025-05-27T00:00:00"/>
    <s v="0118-01"/>
    <x v="62"/>
    <s v="Gastos de representación"/>
    <x v="1268"/>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82024673"/>
    <n v="0"/>
    <n v="0"/>
    <n v="0"/>
    <s v="0000737511"/>
    <s v="3"/>
    <s v="65"/>
    <d v="2025-05-21T00:00:00"/>
    <s v="1000162608"/>
    <s v="JOSE ALEXANDER MORENO PAEZ"/>
    <s v="1002629376"/>
    <s v="CESAR AUGUSTO CACERES GONZALEZ"/>
    <d v="2025-05-21T00:00:00"/>
    <s v="7990990000"/>
    <s v="Transitoria Presupuesto CDP CRP"/>
  </r>
  <r>
    <s v="2025"/>
    <n v="5"/>
    <d v="2025-01-01T00:00:00"/>
    <d v="2025-05-27T00:00:00"/>
    <s v="0118-01"/>
    <x v="64"/>
    <s v="Subsidio de alimentación"/>
    <x v="1268"/>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610223"/>
    <n v="0"/>
    <n v="0"/>
    <n v="0"/>
    <s v="0000737511"/>
    <s v="4"/>
    <s v="65"/>
    <d v="2025-05-21T00:00:00"/>
    <s v="1000162608"/>
    <s v="JOSE ALEXANDER MORENO PAEZ"/>
    <s v="1002629376"/>
    <s v="CESAR AUGUSTO CACERES GONZALEZ"/>
    <d v="2025-05-21T00:00:00"/>
    <s v="7990990000"/>
    <s v="Transitoria Presupuesto CDP CRP"/>
  </r>
  <r>
    <s v="2025"/>
    <n v="5"/>
    <d v="2025-01-01T00:00:00"/>
    <d v="2025-05-27T00:00:00"/>
    <s v="0118-01"/>
    <x v="50"/>
    <s v="Auxilio de transporte"/>
    <x v="1268"/>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320000"/>
    <n v="0"/>
    <n v="0"/>
    <n v="0"/>
    <s v="0000737511"/>
    <s v="5"/>
    <s v="65"/>
    <d v="2025-05-21T00:00:00"/>
    <s v="1000162608"/>
    <s v="JOSE ALEXANDER MORENO PAEZ"/>
    <s v="1002629376"/>
    <s v="CESAR AUGUSTO CACERES GONZALEZ"/>
    <d v="2025-05-21T00:00:00"/>
    <s v="7990990000"/>
    <s v="Transitoria Presupuesto CDP CRP"/>
  </r>
  <r>
    <s v="2025"/>
    <n v="5"/>
    <d v="2025-01-01T00:00:00"/>
    <d v="2025-05-27T00:00:00"/>
    <s v="0118-01"/>
    <x v="30"/>
    <s v="Bonificación por servicios prestados"/>
    <x v="1268"/>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948135"/>
    <n v="0"/>
    <n v="0"/>
    <n v="0"/>
    <s v="0000737511"/>
    <s v="6"/>
    <s v="65"/>
    <d v="2025-05-21T00:00:00"/>
    <s v="1000162608"/>
    <s v="JOSE ALEXANDER MORENO PAEZ"/>
    <s v="1002629376"/>
    <s v="CESAR AUGUSTO CACERES GONZALEZ"/>
    <d v="2025-05-21T00:00:00"/>
    <s v="7990990000"/>
    <s v="Transitoria Presupuesto CDP CRP"/>
  </r>
  <r>
    <s v="2025"/>
    <n v="5"/>
    <d v="2025-01-01T00:00:00"/>
    <d v="2025-05-27T00:00:00"/>
    <s v="0118-01"/>
    <x v="52"/>
    <s v="Prima de vacaciones"/>
    <x v="1268"/>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91800415"/>
    <n v="0"/>
    <n v="0"/>
    <n v="0"/>
    <s v="0000737511"/>
    <s v="7"/>
    <s v="65"/>
    <d v="2025-05-21T00:00:00"/>
    <s v="1000162608"/>
    <s v="JOSE ALEXANDER MORENO PAEZ"/>
    <s v="1002629376"/>
    <s v="CESAR AUGUSTO CACERES GONZALEZ"/>
    <d v="2025-05-21T00:00:00"/>
    <s v="7990990000"/>
    <s v="Transitoria Presupuesto CDP CRP"/>
  </r>
  <r>
    <s v="2025"/>
    <n v="5"/>
    <d v="2025-01-01T00:00:00"/>
    <d v="2025-05-27T00:00:00"/>
    <s v="0118-01"/>
    <x v="59"/>
    <s v="Prima técnica salarial"/>
    <x v="1268"/>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247368158"/>
    <n v="0"/>
    <n v="0"/>
    <n v="0"/>
    <s v="0000737511"/>
    <s v="8"/>
    <s v="65"/>
    <d v="2025-05-21T00:00:00"/>
    <s v="1000162608"/>
    <s v="JOSE ALEXANDER MORENO PAEZ"/>
    <s v="1002629376"/>
    <s v="CESAR AUGUSTO CACERES GONZALEZ"/>
    <d v="2025-05-21T00:00:00"/>
    <s v="7990990000"/>
    <s v="Transitoria Presupuesto CDP CRP"/>
  </r>
  <r>
    <s v="2025"/>
    <n v="5"/>
    <d v="2025-01-01T00:00:00"/>
    <d v="2025-05-27T00:00:00"/>
    <s v="0118-01"/>
    <x v="65"/>
    <s v="Beneficios a los empleados a corto plazo"/>
    <x v="1268"/>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11532876"/>
    <n v="0"/>
    <n v="0"/>
    <n v="0"/>
    <s v="0000737511"/>
    <s v="9"/>
    <s v="65"/>
    <d v="2025-05-21T00:00:00"/>
    <s v="1000162608"/>
    <s v="JOSE ALEXANDER MORENO PAEZ"/>
    <s v="1002629376"/>
    <s v="CESAR AUGUSTO CACERES GONZALEZ"/>
    <d v="2025-05-21T00:00:00"/>
    <s v="7990990000"/>
    <s v="Transitoria Presupuesto CDP CRP"/>
  </r>
  <r>
    <s v="2025"/>
    <n v="5"/>
    <d v="2025-01-01T00:00:00"/>
    <d v="2025-05-27T00:00:00"/>
    <s v="0118-01"/>
    <x v="53"/>
    <s v="Bonificación especial de recreación"/>
    <x v="1268"/>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7365811"/>
    <n v="0"/>
    <n v="0"/>
    <n v="0"/>
    <s v="0000737511"/>
    <s v="10"/>
    <s v="65"/>
    <d v="2025-05-21T00:00:00"/>
    <s v="1000162608"/>
    <s v="JOSE ALEXANDER MORENO PAEZ"/>
    <s v="1002629376"/>
    <s v="CESAR AUGUSTO CACERES GONZALEZ"/>
    <d v="2025-05-21T00:00:00"/>
    <s v="7990990000"/>
    <s v="Transitoria Presupuesto CDP CRP"/>
  </r>
  <r>
    <s v="2025"/>
    <n v="5"/>
    <d v="2025-01-01T00:00:00"/>
    <d v="2025-05-27T00:00:00"/>
    <s v="0118-01"/>
    <x v="67"/>
    <s v="Prima secretarial"/>
    <x v="1268"/>
    <d v="2025-05-21T00:00:00"/>
    <s v="PAGO NÓMINA MES DE MAYO DE 2025 DE LOS FUNCIONARIOS DE LA PLANTA DE LASECRETARÍA DISTRITAL DEL HÁBITAT."/>
    <s v="1-100-F001"/>
    <s v="VA-RECURSOS DISTRITO"/>
    <s v="000000000000000000118"/>
    <s v="0118 - Programa Funcionamiento - SECRETARÍA DISTRITAL DE HABITAT"/>
    <s v="PM/0118/0001/FUNC"/>
    <s v="FUNCIONAMIENTO SECRETARÍA DISTRITAL DE HABITAT"/>
    <n v="59996"/>
    <n v="0"/>
    <n v="0"/>
    <n v="0"/>
    <s v="0000737511"/>
    <s v="11"/>
    <s v="65"/>
    <d v="2025-05-21T00:00:00"/>
    <s v="1000162608"/>
    <s v="JOSE ALEXANDER MORENO PAEZ"/>
    <s v="1002629376"/>
    <s v="CESAR AUGUSTO CACERES GONZALEZ"/>
    <d v="2025-05-21T00:00:00"/>
    <s v="7990990000"/>
    <s v="Transitoria Presupuesto CDP CRP"/>
  </r>
  <r>
    <s v="2025"/>
    <n v="5"/>
    <d v="2025-01-01T00:00:00"/>
    <d v="2025-05-27T00:00:00"/>
    <s v="0118-01"/>
    <x v="76"/>
    <s v="Acueducto"/>
    <x v="1269"/>
    <d v="2025-05-21T00:00:00"/>
    <s v="AMPARAR EL PAGO DE LAS CUENTAS DE COBRO POR CONCEPTO DE BALANCE DESUBSIDIOS Y CONTRIBUCIONES DE SERVICIO PÚBLICO DE ACUEDUCTO CON CARGO ALFONDO DE SOLIDARIDAD Y REDISTRIBUCIÓN DE INGRESOS - PERIODOS ENERO AMARZO DE 2025."/>
    <s v="1-100-I084"/>
    <s v="VA-APORTES ACUEDUCTO"/>
    <s v="133020000000000000118"/>
    <s v="0118 - Transferencias de Inversión - SECRETARIA DISTRITAL DEL HABITAT"/>
    <s v="PM/0118/0100/TRANSF_INV"/>
    <s v="TRANSFERENCIAS INVERSIÓN SECRETARIA DISTRITAL DEL"/>
    <n v="69211194"/>
    <n v="0"/>
    <n v="0"/>
    <n v="0"/>
    <s v="0000737545"/>
    <s v="1"/>
    <s v="FSRI-17"/>
    <d v="2025-05-21T00:00:00"/>
    <s v="1002522971"/>
    <s v="NEIBER YANETH PRIETO PERILLA"/>
    <s v="1002629376"/>
    <s v="CESAR AUGUSTO CACERES GONZALEZ"/>
    <d v="2025-05-21T00:00:00"/>
    <s v="7990990000"/>
    <s v="Transitoria Presupuesto CDP CRP"/>
  </r>
  <r>
    <s v="2025"/>
    <n v="4"/>
    <d v="2025-01-01T00:00:00"/>
    <d v="2025-05-27T00:00:00"/>
    <s v="0118-01"/>
    <x v="34"/>
    <s v="Implementación de acciones y estrategias - Documentos de evaluación"/>
    <x v="1270"/>
    <d v="2025-04-30T00:00:00"/>
    <s v="PRESTAR SERVICIOS PROFESIONALES PARA APOYAR JURÍDICAMENTE A LASUBDIRECCIÓN DE PREVENCIÓN Y SEGUIMIENTO CON EL REGISTRO DE ARRENDADORESY ENAJENADORES DE VIVIENDA, LAS AUTORIZACIONES PARA LA ENAJENACIÓN DEVIVIENDA Y DEMÁS ACTIVIDADES ORIENTADAS AL CONTROL DE PROYECTOS DEENAJENACIÓN."/>
    <s v="1-100-F001"/>
    <s v="VA-RECURSOS DISTRITO"/>
    <s v="O232020200991123"/>
    <s v="Servicios de la administración pública relacionados con la vivienda e infraestructura de servicios públicos"/>
    <s v="PM/0118/0117/45990010226"/>
    <s v="Servicio de prevención, vigilancia y seguimiento d"/>
    <n v="44595360"/>
    <n v="0"/>
    <n v="0"/>
    <n v="0"/>
    <s v="0000734707"/>
    <s v="1"/>
    <s v="10717"/>
    <d v="2025-04-30T00:00:00"/>
    <s v="1005450425"/>
    <s v="CARLOS ANDRES DANIELS JARAMILLO"/>
    <s v="1002629376"/>
    <s v="CESAR AUGUSTO CACERES GONZALEZ"/>
    <d v="2025-04-30T00:00:00"/>
    <s v="7990990000"/>
    <s v="Transitoria Presupuesto CDP CRP"/>
  </r>
  <r>
    <s v="2025"/>
    <n v="5"/>
    <d v="2025-01-01T00:00:00"/>
    <d v="2025-05-27T00:00:00"/>
    <s v="0118-01"/>
    <x v="10"/>
    <s v="Fortalecimiento en la gestión pública in - Servicio de asistencia técnica"/>
    <x v="1271"/>
    <d v="2025-05-12T00:00:00"/>
    <s v="PRESTAR SERVICIOS PROFESIONALES PARA APOYAR LA EJECUCIÓN, DESARROLLO,EVALUACIÓN, SEGUIMIENTO Y MODIFICACIÓN DEL SISTEMA DE SEGURIDAD Y SALUDEN EL TRABAJO SG-SST Y REALIZAR LAS ACTIVIDADES RELACIONADAS A TEMASAMBIENTALES QUE SE REQUIERAN EN LA SUBDIRECCIÓN ADMINISTRATIVA PARA ELADECUADO DESARROLLO DE LOS PROCESOS."/>
    <s v="1-100-F001"/>
    <s v="VA-RECURSOS DISTRITO"/>
    <s v="O232020200991191"/>
    <s v="Servicios administrativos relacionados con los trabajadores estatales"/>
    <s v="PM/0118/0118/45990310250"/>
    <s v="Estrategias de gestión institucional y de la cultu"/>
    <n v="47361924"/>
    <n v="0"/>
    <n v="0"/>
    <n v="0"/>
    <s v="0000736252"/>
    <s v="1"/>
    <s v="11218"/>
    <d v="2025-05-12T00:00:00"/>
    <s v="1000162608"/>
    <s v="JOSE ALEXANDER MORENO PAEZ"/>
    <s v="1002629376"/>
    <s v="CESAR AUGUSTO CACERES GONZALEZ"/>
    <d v="2025-05-12T00:00:00"/>
    <s v="7990990000"/>
    <s v="Transitoria Presupuesto CDP CRP"/>
  </r>
  <r>
    <s v="2025"/>
    <n v="5"/>
    <d v="2025-01-01T00:00:00"/>
    <d v="2025-05-27T00:00:00"/>
    <s v="0118-01"/>
    <x v="17"/>
    <s v="Subsidio Distrital de Vivienda para el a - Servicio de apoyo financiero para adquisición de vivienda"/>
    <x v="1272"/>
    <d v="2025-05-22T00:00:00"/>
    <s v="PRESTAR SERVICIOS DE APOYO A LA GESTIÓN EN LOS PROCESOS ADMINISTRATIVOSEN EL MARCO DE LOS PROGRAMAS DE ACCESO A LA VIVIENDA DE LA SUBSECRETRIADE GESTION FINANCIERA."/>
    <s v="1-100-F039"/>
    <s v="VA-Crédito"/>
    <s v="O232020200991123"/>
    <s v="Servicios de la administración pública relacionados con la vivienda e infraestructura de servicios públicos"/>
    <s v="PM/0118/0104/40010310222"/>
    <s v="Subsidio para adquisición de vivienda nueva urbana"/>
    <n v="28264374"/>
    <n v="0"/>
    <n v="0"/>
    <n v="28264374"/>
    <s v="0000737778"/>
    <s v="1"/>
    <s v="10169"/>
    <d v="2025-05-22T00:00:00"/>
    <s v="1011007878"/>
    <s v="DANIEL EDUARDO CONTRERAS CASTRO"/>
    <s v="1002629376"/>
    <s v="CESAR AUGUSTO CACERES GONZALEZ"/>
    <d v="2025-05-22T00:00:00"/>
    <s v="7990990000"/>
    <s v="Transitoria Presupuesto CDP CRP"/>
  </r>
  <r>
    <s v="2025"/>
    <n v="5"/>
    <d v="2025-01-01T00:00:00"/>
    <d v="2025-05-27T00:00:00"/>
    <s v="0118-01"/>
    <x v="94"/>
    <s v="Servicio de descontaminación y limpieza del aire en establecimientos"/>
    <x v="1273"/>
    <d v="2025-05-22T00:00:00"/>
    <s v="PRESTAR SERVICIOS INTEGRALES DE HIGIENE Y BIOSEGURIDAD PARA LAS BATERÍASSANITARIAS DE LA SECRETARÍA DISTRITAL DEL HÁBITAT."/>
    <s v="1-100-F001"/>
    <s v="VA-RECURSOS DISTRITO"/>
    <s v="000000000000000000118"/>
    <s v="0118 - Programa Funcionamiento - SECRETARÍA DISTRITAL DE HABITAT"/>
    <s v="PM/0118/0001/FUNC"/>
    <s v="FUNCIONAMIENTO SECRETARÍA DISTRITAL DE HABITAT"/>
    <n v="34678000"/>
    <n v="0"/>
    <n v="0"/>
    <n v="34678000"/>
    <s v="0000737698"/>
    <s v="1"/>
    <s v="62"/>
    <d v="2025-05-22T00:00:00"/>
    <s v="1000162608"/>
    <s v="JOSE ALEXANDER MORENO PAEZ"/>
    <s v="1002629376"/>
    <s v="CESAR AUGUSTO CACERES GONZALEZ"/>
    <d v="2025-05-22T00:00:00"/>
    <s v="7990990000"/>
    <s v="Transitoria Presupuesto CDP CRP"/>
  </r>
  <r>
    <s v="2025"/>
    <n v="5"/>
    <d v="2025-01-01T00:00:00"/>
    <d v="2025-05-27T00:00:00"/>
    <s v="0118-01"/>
    <x v="34"/>
    <s v="Implementación de acciones y estrategias - Documentos de evaluación"/>
    <x v="1274"/>
    <d v="2025-05-12T00:00:00"/>
    <s v="PRESTAR SERVICIOS PROFESIONALES PARA LAELABORACIÓN DE INFORMES TÉCNICOSY DEMÁS ACTIVIDADES RELACIONADAS CON LOSTRÁMITES QUE SE ADELANTAN EN LASUBDIRECCIÓN DE INVESTIGACIONES Y CONTROL DE VIVIENDA."/>
    <s v="1-100-I019"/>
    <s v="VA-Otras multas"/>
    <s v="O232020200991123"/>
    <s v="Servicios de la administración pública relacionados con la vivienda e infraestructura de servicios públicos"/>
    <s v="PM/0118/0117/45990010226"/>
    <s v="Servicio de prevención, vigilancia y seguimiento d"/>
    <n v="45116589"/>
    <n v="0"/>
    <n v="0"/>
    <n v="0"/>
    <s v="0000736255"/>
    <s v="1"/>
    <s v="10556"/>
    <d v="2025-05-12T00:00:00"/>
    <s v="1000668702"/>
    <s v="JAZMIN ROCIO OROZCO RODRIGUEZ"/>
    <s v="1002629376"/>
    <s v="CESAR AUGUSTO CACERES GONZALEZ"/>
    <d v="2025-05-12T00:00:00"/>
    <s v="7990990000"/>
    <s v="Transitoria Presupuesto CDP CRP"/>
  </r>
  <r>
    <s v="2025"/>
    <n v="2"/>
    <d v="2025-01-01T00:00:00"/>
    <d v="2025-05-27T00:00:00"/>
    <s v="0118-01"/>
    <x v="19"/>
    <s v="Asistencia técnica para la habilitación  - Servicio de asistencia técnica"/>
    <x v="1275"/>
    <d v="2025-02-14T00:00:00"/>
    <s v="RECURSOS PARA EL CUMPLIMIENTO DEL DECRETO DE AUSTERIDAD DEL GASTO."/>
    <s v="1-100-F039"/>
    <s v="VA-Crédito"/>
    <s v="O232020200991123"/>
    <s v="Servicios de la administración pública relacionados con la vivienda e infraestructura de servicios públicos"/>
    <s v="PM/0118/0106/45990310215"/>
    <s v="Hectáreas de suelo útil gestionadas para el desarr"/>
    <n v="100000000"/>
    <n v="100000000"/>
    <n v="0"/>
    <n v="0"/>
    <s v="0000713605"/>
    <s v="1"/>
    <s v="11154"/>
    <d v="2025-02-14T00:00:00"/>
    <s v="1006022647"/>
    <s v="RODRIGO ERNESTO CARRASCAL ENRIQUEZ"/>
    <s v="1002629376"/>
    <s v="CESAR AUGUSTO CACERES GONZALEZ"/>
    <d v="2025-02-14T00:00:00"/>
    <s v="7990990000"/>
    <s v="Transitoria Presupuesto CDP CRP"/>
  </r>
  <r>
    <s v="2025"/>
    <n v="2"/>
    <d v="2025-01-01T00:00:00"/>
    <d v="2025-05-27T00:00:00"/>
    <s v="0118-01"/>
    <x v="19"/>
    <s v="Asistencia técnica para la habilitación  - Servicio de asistencia técnica"/>
    <x v="1275"/>
    <d v="2025-02-14T00:00:00"/>
    <s v="RECURSOS PARA EL CUMPLIMIENTO DEL DECRETO DE AUSTERIDAD DEL GASTO."/>
    <s v="1-100-F001"/>
    <s v="VA-RECURSOS DISTRITO"/>
    <s v="O232020200991123"/>
    <s v="Servicios de la administración pública relacionados con la vivienda e infraestructura de servicios públicos"/>
    <s v="PM/0118/0106/45990310215"/>
    <s v="Hectáreas de suelo útil gestionadas para el desarr"/>
    <n v="87244490"/>
    <n v="87244490"/>
    <n v="0"/>
    <n v="0"/>
    <s v="0000713605"/>
    <s v="2"/>
    <s v="11154"/>
    <d v="2025-02-14T00:00:00"/>
    <s v="1006022647"/>
    <s v="RODRIGO ERNESTO CARRASCAL ENRIQUEZ"/>
    <s v="1002629376"/>
    <s v="CESAR AUGUSTO CACERES GONZALEZ"/>
    <d v="2025-02-14T00:00:00"/>
    <s v="7990990000"/>
    <s v="Transitoria Presupuesto CDP CRP"/>
  </r>
  <r>
    <s v="2025"/>
    <n v="5"/>
    <d v="2025-01-01T00:00:00"/>
    <d v="2025-05-27T00:00:00"/>
    <s v="0118-01"/>
    <x v="4"/>
    <s v="Fortalecimiento en la gestión pública in - Sedes mantenidas"/>
    <x v="1276"/>
    <d v="2025-05-14T00:00:00"/>
    <s v="AUNAR ESFUERZOS PARA LA REALIZACIÓN DEL EVENTO “DÍA MUNDIAL DE LASCIUDADES, 2025” PARA EL FORTALECIMIENTO DEL DISTRITO CAPITAL COMOREFERENTE DE CIUDAD EN LA PROMOCIÓN DE LAS ACCIONES Y/O PROYECTOS DEDESARROLLO URBANO SOSTENIBLE."/>
    <s v="1-100-F001"/>
    <s v="VA-RECURSOS DISTRITO"/>
    <s v="O232020200991123"/>
    <s v="Servicios de la administración pública relacionados con la vivienda e infraestructura de servicios públicos"/>
    <s v="PM/0118/0118/45990160250"/>
    <s v="Estrategias de gestión institucional y de la cultu"/>
    <n v="450000000"/>
    <n v="450000000"/>
    <n v="0"/>
    <n v="0"/>
    <s v="0000736584"/>
    <s v="1"/>
    <s v="11255"/>
    <d v="2025-05-14T00:00:00"/>
    <s v="1000162608"/>
    <s v="JOSE ALEXANDER MORENO PAEZ"/>
    <s v="1002629376"/>
    <s v="CESAR AUGUSTO CACERES GONZALEZ"/>
    <d v="2025-05-14T00:00:00"/>
    <s v="7990990000"/>
    <s v="Transitoria Presupuesto CDP CRP"/>
  </r>
  <r>
    <s v="2025"/>
    <n v="5"/>
    <d v="2025-01-01T00:00:00"/>
    <d v="2025-05-27T00:00:00"/>
    <s v="0118-01"/>
    <x v="6"/>
    <s v="Adecuación de entornos urbanos y/o rura - Espacio publico adecuado"/>
    <x v="1277"/>
    <d v="2025-05-23T00:00:00"/>
    <s v="PRESTAR SERVICIOS PROFESIONALES DESDE EL ASPECTO JURIDICO EN LAELABORACIÓN, REVISIÓN Y GESTIÓN DE RESPUESTAS RELACIONADAS CON LOSPROYECTOS A CARGO DE LA SUBSECRETARIA DE COORDINACIÓN OPERATIVA."/>
    <s v="1-100-F039"/>
    <s v="VA-Crédito"/>
    <s v="O232020200771702"/>
    <s v="Servicios de tenencia de valores y otros activos de los fideicomisos, fondos financieros y entidades financieras similares"/>
    <s v="PM/0118/0110/40020200214"/>
    <s v="Espacio público intervenido"/>
    <n v="46900000"/>
    <n v="0"/>
    <n v="0"/>
    <n v="46900000"/>
    <s v="0000737944"/>
    <s v="1"/>
    <s v="11179"/>
    <d v="2025-05-23T00:00:00"/>
    <s v="1002518010"/>
    <s v="LUZ DARY PULIDO CRUZ"/>
    <s v="1002629376"/>
    <s v="CESAR AUGUSTO CACERES GONZALEZ"/>
    <d v="2025-05-23T00:00:00"/>
    <s v="7990990000"/>
    <s v="Transitoria Presupuesto CDP CRP"/>
  </r>
  <r>
    <s v="2025"/>
    <n v="5"/>
    <d v="2025-01-01T00:00:00"/>
    <d v="2025-05-27T00:00:00"/>
    <s v="0118-01"/>
    <x v="4"/>
    <s v="Fortalecimiento en la gestión pública in - Sedes mantenidas"/>
    <x v="1278"/>
    <d v="2025-05-23T00:00:00"/>
    <s v="AUNAR ESFUERZOS PARA LA REALIZACIÓN DEL EVENTO “DÍA MUNDIAL DE LASCIUDADES, 2025” PARA EL FORTALECIMIENTO DEL DISTRITO CAPITAL COMOREFERENTE DE CIUDAD EN LA PROMOCIÓN DE LAS ACCIONES Y/O PROYECTOS DEDESARROLLO URBANO SOSTENIBLE."/>
    <s v="1-100-F001"/>
    <s v="VA-RECURSOS DISTRITO"/>
    <s v="O232020200883221"/>
    <s v="Servicios de planeación urbana"/>
    <s v="PM/0118/0118/45990160250"/>
    <s v="Estrategias de gestión institucional y de la cultu"/>
    <n v="450000000"/>
    <n v="0"/>
    <n v="0"/>
    <n v="450000000"/>
    <s v="0000738070"/>
    <s v="1"/>
    <s v="11255"/>
    <d v="2025-05-23T00:00:00"/>
    <s v="1000162608"/>
    <s v="JOSE ALEXANDER MORENO PAEZ"/>
    <s v="1002629376"/>
    <s v="CESAR AUGUSTO CACERES GONZALEZ"/>
    <d v="2025-05-23T00:00:00"/>
    <s v="7990990000"/>
    <s v="Transitoria Presupuesto CDP CRP"/>
  </r>
  <r>
    <s v="2025"/>
    <n v="5"/>
    <d v="2025-01-01T00:00:00"/>
    <d v="2025-05-27T00:00:00"/>
    <s v="0118-01"/>
    <x v="8"/>
    <s v="Estudios y diseños de proyectos para el  - Espacio publico adecuado"/>
    <x v="1279"/>
    <d v="2025-05-23T00:00:00"/>
    <s v="PAGO DE PASIVOS DEL CONTRATO No. 1130-2023"/>
    <s v="1-601-I037"/>
    <s v="PAS-Crédito"/>
    <s v="O2320202005040254211"/>
    <s v="Servicios generales de construcción de carreteras (excepto carreteras elevadas), calles"/>
    <s v="PM/0118/0110/40020200320"/>
    <s v="Espacio público intervenido"/>
    <n v="94348982"/>
    <n v="0"/>
    <n v="0"/>
    <n v="0"/>
    <s v="0000737948"/>
    <s v="1"/>
    <s v="11228"/>
    <d v="2025-05-23T00:00:00"/>
    <s v="1000117545"/>
    <s v="CAMILO EDUARDO TORRES MUÑOZ"/>
    <s v="1002629376"/>
    <s v="CESAR AUGUSTO CACERES GONZALEZ"/>
    <d v="2025-05-23T00:00:00"/>
    <s v="7990990000"/>
    <s v="Transitoria Presupuesto CDP CRP"/>
  </r>
  <r>
    <s v="2025"/>
    <n v="5"/>
    <d v="2025-01-01T00:00:00"/>
    <d v="2025-05-27T00:00:00"/>
    <s v="0118-01"/>
    <x v="8"/>
    <s v="Estudios y diseños de proyectos para el  - Espacio publico adecuado"/>
    <x v="1280"/>
    <d v="2025-05-23T00:00:00"/>
    <s v="PAGO DE PASIVOS DEL CONTRATO No. 1128-2023"/>
    <s v="1-601-I037"/>
    <s v="PAS-Crédito"/>
    <s v="O2320202005040254211"/>
    <s v="Servicios generales de construcción de carreteras (excepto carreteras elevadas), calles"/>
    <s v="PM/0118/0110/40020200320"/>
    <s v="Espacio público intervenido"/>
    <n v="65413256"/>
    <n v="0"/>
    <n v="0"/>
    <n v="0"/>
    <s v="0000737951"/>
    <s v="1"/>
    <s v="11229"/>
    <d v="2025-05-23T00:00:00"/>
    <s v="1000117545"/>
    <s v="CAMILO EDUARDO TORRES MUÑOZ"/>
    <s v="1002629376"/>
    <s v="CESAR AUGUSTO CACERES GONZALEZ"/>
    <d v="2025-05-23T00:00:00"/>
    <s v="7990990000"/>
    <s v="Transitoria Presupuesto CDP CRP"/>
  </r>
  <r>
    <s v="2025"/>
    <n v="1"/>
    <d v="2025-01-01T00:00:00"/>
    <d v="2025-05-27T00:00:00"/>
    <s v="0118-01"/>
    <x v="14"/>
    <s v="Fortalecimiento en la gestión pública in - Servicio de Implementación Sistemas de Gestión"/>
    <x v="1281"/>
    <d v="2025-01-22T00:00:00"/>
    <s v="PRESTAR SERVICIOS DE APOYO TÉCNICO PARA LA GESTIÓN DE ACTIVIDADESOPERATIVAS Y ADMINISTRATIVAS EN LA SUBDIRECCIÓN DE PROGRAMAS Y PROYECTOSO DEPENDENCIA QUE HAGA SUS VECES."/>
    <s v="1-100-F001"/>
    <s v="VA-RECURSOS DISTRITO"/>
    <s v="O232020200991123"/>
    <s v="Servicios de la administración pública relacionados con la vivienda e infraestructura de servicios públicos"/>
    <s v="PM/0118/0118/45990230250"/>
    <s v="Estrategias de gestión institucional y de la cultu"/>
    <n v="52390000"/>
    <n v="52390000"/>
    <n v="0"/>
    <n v="0"/>
    <s v="0000691527"/>
    <s v="1"/>
    <s v="10636"/>
    <d v="2025-01-22T00:00:00"/>
    <s v="1000292975"/>
    <s v="JACKELYN YATE CABRERA"/>
    <s v="1002629376"/>
    <s v="CESAR AUGUSTO CACERES GONZALEZ"/>
    <d v="2025-01-22T00:00:00"/>
    <s v="7990990000"/>
    <s v="Transitoria Presupuesto CDP CRP"/>
  </r>
  <r>
    <s v="2025"/>
    <n v="5"/>
    <d v="2025-01-01T00:00:00"/>
    <d v="2025-05-27T00:00:00"/>
    <s v="0118-01"/>
    <x v="43"/>
    <s v="Desarrollo de estrategias que promuevan  - Documentos de planeación"/>
    <x v="1282"/>
    <d v="2025-05-26T00:00:00"/>
    <s v="PRESTAR SERVICIOS PROFESIONALES PARA APOYAR EL POSICIONAMIENTO, LAIMPLEMENTACIÓN Y EL SEGUIMIENTO DE ACCIONES ORIENTADAS A FORTALECER LAGESTIÓN TERRITORIAL DEL SECTOR HÁBITAT Y PROMOVER LA PARTICIPACIÓNCIUDADANA EN LAS LOCALIDADES DEL DISTRITO CAPITAL."/>
    <s v="1-100-F001"/>
    <s v="VA-RECURSOS DISTRITO"/>
    <s v="O232020200991123"/>
    <s v="Servicios de la administración pública relacionados con la vivienda e infraestructura de servicios públicos"/>
    <s v="PM/0118/0119/40020160209"/>
    <s v="Informes con resultados de encuesta de satisfacció"/>
    <n v="43080113"/>
    <n v="0"/>
    <n v="0"/>
    <n v="43080113"/>
    <s v="0000738296"/>
    <s v="1"/>
    <s v="11085"/>
    <d v="2025-05-26T00:00:00"/>
    <s v="1000347374"/>
    <s v="JOSE LUIS ALDANA ROMERO"/>
    <s v="1002629376"/>
    <s v="CESAR AUGUSTO CACERES GONZALEZ"/>
    <d v="2025-05-26T00:00:00"/>
    <s v="7990990000"/>
    <s v="Transitoria Presupuesto CDP CRP"/>
  </r>
  <r>
    <s v="2025"/>
    <n v="5"/>
    <d v="2025-01-01T00:00:00"/>
    <d v="2025-05-27T00:00:00"/>
    <s v="0118-01"/>
    <x v="77"/>
    <s v="Aseo"/>
    <x v="1283"/>
    <d v="2025-05-26T00:00:00"/>
    <s v="AMPARAR EL PAGO DE LAS CUENTAS DE COBRO POR CONCEPTO DE BALANCE DESUBSIDIOS Y CONTRIBUCIONES DE SERVICIO PÚBLICO DE ASEO CON CARGO ALFONDO DE SOLIDARIDAD Y REDISTRIBUCIÓN DE INGRESOS - PERIODO FEBRERO -MARZO DE 2025."/>
    <s v="2-100-I012"/>
    <s v="VA-SGP agua potable y saneamiento básico"/>
    <s v="133020000000000000118"/>
    <s v="0118 - Transferencias de Inversión - SECRETARIA DISTRITAL DEL HABITAT"/>
    <s v="PM/0118/0100/TRANSF_INV"/>
    <s v="TRANSFERENCIAS INVERSIÓN SECRETARIA DISTRITAL DEL"/>
    <n v="2268920561"/>
    <n v="0"/>
    <n v="0"/>
    <n v="0"/>
    <s v="0000738217"/>
    <s v="1"/>
    <s v="FSRI-20"/>
    <d v="2025-05-26T00:00:00"/>
    <s v="1002522971"/>
    <s v="NEIBER YANETH PRIETO PERILLA"/>
    <s v="1002629376"/>
    <s v="CESAR AUGUSTO CACERES GONZALEZ"/>
    <d v="2025-05-26T00:00:00"/>
    <s v="7990990000"/>
    <s v="Transitoria Presupuesto CDP CRP"/>
  </r>
  <r>
    <s v="2025"/>
    <n v="5"/>
    <d v="2025-01-01T00:00:00"/>
    <d v="2025-05-27T00:00:00"/>
    <s v="0118-01"/>
    <x v="10"/>
    <s v="Fortalecimiento en la gestión pública in - Servicio de asistencia técnica"/>
    <x v="1284"/>
    <d v="2025-05-12T00:00:00"/>
    <s v="PRESTAR SERVICIOS PROFESIONALES PARA DESARROLLAR LAS ACTIVIDADESJURÍDICAS DERIVADAS DE LAS ETAPAS PRECONTRACTUAL, CONTRACTUAL YPOSTCONTRACTUAL DE LOS PROCESOS DE SELECCIÓN ADELANTADOS POR LASECRETARÍA DISTRITAL DEL HÁBITAT"/>
    <s v="1-100-F001"/>
    <s v="VA-RECURSOS DISTRITO"/>
    <s v="O232020200991191"/>
    <s v="Servicios administrativos relacionados con los trabajadores estatales"/>
    <s v="PM/0118/0118/45990310250"/>
    <s v="Estrategias de gestión institucional y de la cultu"/>
    <n v="50160000"/>
    <n v="10200"/>
    <n v="0"/>
    <n v="0"/>
    <s v="0000736249"/>
    <s v="1"/>
    <s v="11220"/>
    <d v="2025-05-12T00:00:00"/>
    <s v="1000162608"/>
    <s v="JOSE ALEXANDER MORENO PAEZ"/>
    <s v="1002629376"/>
    <s v="CESAR AUGUSTO CACERES GONZALEZ"/>
    <d v="2025-05-12T00:00:00"/>
    <s v="7990990000"/>
    <s v="Transitoria Presupuesto CDP CRP"/>
  </r>
  <r>
    <s v="2025"/>
    <n v="5"/>
    <d v="2025-01-01T00:00:00"/>
    <d v="2025-05-27T00:00:00"/>
    <s v="0118-01"/>
    <x v="10"/>
    <s v="Fortalecimiento en la gestión pública in - Servicio de asistencia técnica"/>
    <x v="1285"/>
    <d v="2025-05-12T00:00:00"/>
    <s v="PRESTAR SERVICIOS PROFESIONALES PARA LA REALIZACIÓN DE ACTIVIDADESADMINISTRATIVAS, SUSTANCIACIÓN Y REVISIÓN DE DOCUMENTOS JURÍDICOS, ASÍCOMO ACTIVIDADES JURÍDICAS DERIVADAS DE LAS ETAPAS DE LOS PROCESOS DESELECCIÓN ADELANTADOS POR LA SECRETARÍA DISTRITAL DEL HÁBITAT."/>
    <s v="1-100-F001"/>
    <s v="VA-RECURSOS DISTRITO"/>
    <s v="O232020200991191"/>
    <s v="Servicios administrativos relacionados con los trabajadores estatales"/>
    <s v="PM/0118/0118/45990310250"/>
    <s v="Estrategias de gestión institucional y de la cultu"/>
    <n v="50160000"/>
    <n v="10200"/>
    <n v="0"/>
    <n v="0"/>
    <s v="0000736250"/>
    <s v="1"/>
    <s v="11224"/>
    <d v="2025-05-12T00:00:00"/>
    <s v="1000162608"/>
    <s v="JOSE ALEXANDER MORENO PAEZ"/>
    <s v="1002629376"/>
    <s v="CESAR AUGUSTO CACERES GONZALEZ"/>
    <d v="2025-05-12T00:00:00"/>
    <s v="7990990000"/>
    <s v="Transitoria Presupuesto CDP CRP"/>
  </r>
  <r>
    <s v="2025"/>
    <n v="4"/>
    <d v="2025-01-01T00:00:00"/>
    <d v="2025-05-27T00:00:00"/>
    <s v="0118-01"/>
    <x v="30"/>
    <s v="Bonificación por servicios prestados"/>
    <x v="128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54018"/>
    <n v="0"/>
    <n v="0"/>
    <n v="0"/>
    <s v="0000732891"/>
    <s v="1"/>
    <s v="49"/>
    <d v="2025-04-15T00:00:00"/>
    <s v="1000162608"/>
    <s v="JOSE ALEXANDER MORENO PAEZ"/>
    <s v="1000259909"/>
    <s v="PEDRO PABLO PEÑA CASTIBLANCO"/>
    <d v="2025-04-15T00:00:00"/>
    <s v="7990990000"/>
    <s v="Transitoria Presupuesto CDP CRP"/>
  </r>
  <r>
    <s v="2025"/>
    <n v="4"/>
    <d v="2025-01-01T00:00:00"/>
    <d v="2025-05-27T00:00:00"/>
    <s v="0118-01"/>
    <x v="88"/>
    <s v="Prima de navidad"/>
    <x v="128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3619546"/>
    <n v="0"/>
    <n v="0"/>
    <n v="0"/>
    <s v="0000732891"/>
    <s v="2"/>
    <s v="49"/>
    <d v="2025-04-15T00:00:00"/>
    <s v="1000162608"/>
    <s v="JOSE ALEXANDER MORENO PAEZ"/>
    <s v="1000259909"/>
    <s v="PEDRO PABLO PEÑA CASTIBLANCO"/>
    <d v="2025-04-15T00:00:00"/>
    <s v="7990990000"/>
    <s v="Transitoria Presupuesto CDP CRP"/>
  </r>
  <r>
    <s v="2025"/>
    <n v="4"/>
    <d v="2025-01-01T00:00:00"/>
    <d v="2025-05-27T00:00:00"/>
    <s v="0118-01"/>
    <x v="52"/>
    <s v="Prima de vacaciones"/>
    <x v="128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8770474"/>
    <n v="0"/>
    <n v="0"/>
    <n v="0"/>
    <s v="0000732891"/>
    <s v="3"/>
    <s v="49"/>
    <d v="2025-04-15T00:00:00"/>
    <s v="1000162608"/>
    <s v="JOSE ALEXANDER MORENO PAEZ"/>
    <s v="1000259909"/>
    <s v="PEDRO PABLO PEÑA CASTIBLANCO"/>
    <d v="2025-04-15T00:00:00"/>
    <s v="7990990000"/>
    <s v="Transitoria Presupuesto CDP CRP"/>
  </r>
  <r>
    <s v="2025"/>
    <n v="4"/>
    <d v="2025-01-01T00:00:00"/>
    <d v="2025-05-27T00:00:00"/>
    <s v="0118-01"/>
    <x v="89"/>
    <s v="Prima semestral"/>
    <x v="128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8392883"/>
    <n v="0"/>
    <n v="0"/>
    <n v="0"/>
    <s v="0000732891"/>
    <s v="4"/>
    <s v="49"/>
    <d v="2025-04-15T00:00:00"/>
    <s v="1000162608"/>
    <s v="JOSE ALEXANDER MORENO PAEZ"/>
    <s v="1000259909"/>
    <s v="PEDRO PABLO PEÑA CASTIBLANCO"/>
    <d v="2025-04-15T00:00:00"/>
    <s v="7990990000"/>
    <s v="Transitoria Presupuesto CDP CRP"/>
  </r>
  <r>
    <s v="2025"/>
    <n v="4"/>
    <d v="2025-01-01T00:00:00"/>
    <d v="2025-05-27T00:00:00"/>
    <s v="0118-01"/>
    <x v="32"/>
    <s v="Aportes de cesantías a fondos públicos"/>
    <x v="128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3776531"/>
    <n v="0"/>
    <n v="0"/>
    <n v="0"/>
    <s v="0000732891"/>
    <s v="5"/>
    <s v="49"/>
    <d v="2025-04-15T00:00:00"/>
    <s v="1000162608"/>
    <s v="JOSE ALEXANDER MORENO PAEZ"/>
    <s v="1000259909"/>
    <s v="PEDRO PABLO PEÑA CASTIBLANCO"/>
    <d v="2025-04-15T00:00:00"/>
    <s v="7990990000"/>
    <s v="Transitoria Presupuesto CDP CRP"/>
  </r>
  <r>
    <s v="2025"/>
    <n v="4"/>
    <d v="2025-01-01T00:00:00"/>
    <d v="2025-05-27T00:00:00"/>
    <s v="0118-01"/>
    <x v="31"/>
    <s v="Indemnización por vacaciones"/>
    <x v="128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12809508"/>
    <n v="0"/>
    <n v="0"/>
    <n v="0"/>
    <s v="0000732891"/>
    <s v="6"/>
    <s v="49"/>
    <d v="2025-04-15T00:00:00"/>
    <s v="1000162608"/>
    <s v="JOSE ALEXANDER MORENO PAEZ"/>
    <s v="1000259909"/>
    <s v="PEDRO PABLO PEÑA CASTIBLANCO"/>
    <d v="2025-04-15T00:00:00"/>
    <s v="7990990000"/>
    <s v="Transitoria Presupuesto CDP CRP"/>
  </r>
  <r>
    <s v="2025"/>
    <n v="4"/>
    <d v="2025-01-01T00:00:00"/>
    <d v="2025-05-27T00:00:00"/>
    <s v="0118-01"/>
    <x v="53"/>
    <s v="Bonificación especial de recreación"/>
    <x v="1286"/>
    <d v="2025-04-15T00:00:00"/>
    <s v="PAGO LIQUIDACION DEFINITIVA DE LINA MARIA GONZALEZ BOTERO EXFUNCIONARIODE LA SECRETARÍA DISTRITAL DEL HÁBITAT"/>
    <s v="1-100-F001"/>
    <s v="VA-RECURSOS DISTRITO"/>
    <s v="000000000000000000118"/>
    <s v="0118 - Programa Funcionamiento - SECRETARÍA DISTRITAL DE HABITAT"/>
    <s v="PM/0118/0001/FUNC"/>
    <s v="FUNCIONAMIENTO SECRETARÍA DISTRITAL DE HABITAT"/>
    <n v="577779"/>
    <n v="0"/>
    <n v="0"/>
    <n v="0"/>
    <s v="0000732891"/>
    <s v="7"/>
    <s v="49"/>
    <d v="2025-04-15T00:00:00"/>
    <s v="1000162608"/>
    <s v="JOSE ALEXANDER MORENO PAEZ"/>
    <s v="1000259909"/>
    <s v="PEDRO PABLO PEÑA CASTIBLANCO"/>
    <d v="2025-04-15T00:00:00"/>
    <s v="7990990000"/>
    <s v="Transitoria Presupuesto CDP CRP"/>
  </r>
  <r>
    <s v="2025"/>
    <n v="5"/>
    <d v="2025-01-01T00:00:00"/>
    <d v="2025-05-27T00:00:00"/>
    <s v="0118-01"/>
    <x v="44"/>
    <s v="Implementación de las estrategias de gen - Servicio de educación informal"/>
    <x v="1287"/>
    <d v="2025-05-26T00:00:00"/>
    <s v="ADICIÓN PRORROGA NO. 1 AL CONTRATO NO. 624 DE 2025 CUYO OBJETO ES&quot;PRESTAR SERVICIOS PROFESIONALES PARA REALIZAR ACTIVIDADES RELACIONADASCON LA IMPLEMENTACIÓN DE PROPUESTAS METODOLÓGICAS E INICIATIVAS EN ELDESARROLLO DE LA ESTRATEGIA DE COMUNICACIÓN DE CONSUMO RESPONSABLE DELOS SERVICIOS PÚBLICOS DOMICILIARIOS&quot;."/>
    <s v="1-100-F001"/>
    <s v="VA-RECURSOS DISTRITO"/>
    <s v="O232020200991123"/>
    <s v="Servicios de la administración pública relacionados con la vivienda e infraestructura de servicios públicos"/>
    <s v="PM/0118/0101/45990300213"/>
    <s v="SERVICIO DE ASISTENCIA TÉCNICA PARA LA PLANEACIÓN"/>
    <n v="8000000"/>
    <n v="0"/>
    <n v="0"/>
    <n v="8000000"/>
    <s v="0000738610"/>
    <s v="1"/>
    <s v="11261"/>
    <d v="2025-05-26T00:00:00"/>
    <s v="1002135545"/>
    <s v="MARIA PAULA SALCEDO PORRAS"/>
    <s v="1002629376"/>
    <s v="CESAR AUGUSTO CACERES GONZALEZ"/>
    <d v="2025-05-26T00:00:00"/>
    <s v="7990990000"/>
    <s v="Transitoria Presupuesto CDP CRP"/>
  </r>
  <r>
    <s v="2025"/>
    <n v="2"/>
    <d v="2025-01-01T00:00:00"/>
    <d v="2025-05-27T00:00:00"/>
    <s v="0118-01"/>
    <x v="17"/>
    <s v="Subsidio Distrital de Vivienda para el a - Servicio de apoyo financiero para adquisición de vivienda"/>
    <x v="1288"/>
    <d v="2025-02-19T00:00:00"/>
    <s v="INCORPORAR RECURSOS AL PATRIMONIO AUTÓNOMO QUE REALIZA LA ADMINISTRACIÓNDE LOS RECURSOS DE LA SECRETARÍA DISTRITAL DEL HÁBITAT DESTINADOS A LAAPLICACIÓN DE SUBSIDIOS EN PROGRAMAS DE VIVIENDA DE INTERÉS SOCIAL."/>
    <s v="1-100-F039"/>
    <s v="VA-Crédito"/>
    <s v="O232020200991123"/>
    <s v="Servicios de la administración pública relacionados con la vivienda e infraestructura de servicios públicos"/>
    <s v="PM/0118/0104/40010310222"/>
    <s v="Subsidio para adquisición de vivienda nueva urbana"/>
    <n v="32028750000"/>
    <n v="0"/>
    <n v="0"/>
    <n v="0"/>
    <s v="0000715633"/>
    <s v="1"/>
    <s v="11168"/>
    <d v="2025-02-19T00:00:00"/>
    <s v="1011007878"/>
    <s v="DANIEL EDUARDO CONTRERAS CASTRO"/>
    <s v="1002629376"/>
    <s v="CESAR AUGUSTO CACERES GONZALEZ"/>
    <d v="2025-02-19T00:00:00"/>
    <s v="7990990000"/>
    <s v="Transitoria Presupuesto CDP CRP"/>
  </r>
  <r>
    <s v="2025"/>
    <n v="5"/>
    <d v="2025-01-01T00:00:00"/>
    <d v="2025-05-27T00:00:00"/>
    <s v="0118-01"/>
    <x v="76"/>
    <s v="Acueducto"/>
    <x v="1289"/>
    <d v="2025-05-26T00:00:00"/>
    <s v="AMPARAR EL PAGO DE LAS CUENTAS DE COBRO POR CONCEPTO DE BALANCE DESUBSIDIOS Y CONTRIBUCIONES DE SERVICIO PÚBLICO DE ACUEDUCTO YALCANTARILLADO CON CARGO AL FONDO DE SOLIDARIDAD Y REDISTRIBUCIÓN DEINGRESOS - PRIMER BIMESTRE DE 2025."/>
    <s v="2-100-I012"/>
    <s v="VA-SGP agua potable y saneamiento básico"/>
    <s v="133020000000000000118"/>
    <s v="0118 - Transferencias de Inversión - SECRETARIA DISTRITAL DEL HABITAT"/>
    <s v="PM/0118/0100/TRANSF_INV"/>
    <s v="TRANSFERENCIAS INVERSIÓN SECRETARIA DISTRITAL DEL"/>
    <n v="13700768566"/>
    <n v="0"/>
    <n v="0"/>
    <n v="0"/>
    <s v="0000738632"/>
    <s v="1"/>
    <s v="FSRI-22"/>
    <d v="2025-05-26T00:00:00"/>
    <s v="1002522971"/>
    <s v="NEIBER YANETH PRIETO PERILLA"/>
    <s v="1002629376"/>
    <s v="CESAR AUGUSTO CACERES GONZALEZ"/>
    <d v="2025-05-26T00:00:00"/>
    <s v="7990990000"/>
    <s v="Transitoria Presupuesto CDP CRP"/>
  </r>
  <r>
    <s v="2025"/>
    <n v="5"/>
    <d v="2025-01-01T00:00:00"/>
    <d v="2025-05-27T00:00:00"/>
    <s v="0118-01"/>
    <x v="78"/>
    <s v="Alcantarillado"/>
    <x v="1289"/>
    <d v="2025-05-26T00:00:00"/>
    <s v="AMPARAR EL PAGO DE LAS CUENTAS DE COBRO POR CONCEPTO DE BALANCE DESUBSIDIOS Y CONTRIBUCIONES DE SERVICIO PÚBLICO DE ACUEDUCTO YALCANTARILLADO CON CARGO AL FONDO DE SOLIDARIDAD Y REDISTRIBUCIÓN DEINGRESOS - PRIMER BIMESTRE DE 2025."/>
    <s v="2-100-I012"/>
    <s v="VA-SGP agua potable y saneamiento básico"/>
    <s v="133020000000000000118"/>
    <s v="0118 - Transferencias de Inversión - SECRETARIA DISTRITAL DEL HABITAT"/>
    <s v="PM/0118/0100/TRANSF_INV"/>
    <s v="TRANSFERENCIAS INVERSIÓN SECRETARIA DISTRITAL DEL"/>
    <n v="10258232025"/>
    <n v="0"/>
    <n v="0"/>
    <n v="0"/>
    <s v="0000738632"/>
    <s v="2"/>
    <s v="FSRI-22"/>
    <d v="2025-05-26T00:00:00"/>
    <s v="1002522971"/>
    <s v="NEIBER YANETH PRIETO PERILLA"/>
    <s v="1002629376"/>
    <s v="CESAR AUGUSTO CACERES GONZALEZ"/>
    <d v="2025-05-26T00:00:00"/>
    <s v="7990990000"/>
    <s v="Transitoria Presupuesto CDP CRP"/>
  </r>
  <r>
    <s v="2025"/>
    <n v="5"/>
    <d v="2025-01-01T00:00:00"/>
    <d v="2025-05-27T00:00:00"/>
    <s v="0118-01"/>
    <x v="39"/>
    <s v="Implementación de acciones y estrategias - Servicio de asistencia técnica"/>
    <x v="1290"/>
    <d v="2025-05-27T00:00:00"/>
    <s v="PRESTAR SERVICIOS PROFESIONALES PARA APOYAR TÉCNICAMENTE LAS ACTIVIDADESDE MONITOREO Y PREVENCIÓN DE DESARROLLOS ILEGALES EN LAS AREASSUSCEPTIBLES DE OCUPACIÓN ILEGAL O INFORMAL DEL DISTRITO CAPITAL."/>
    <s v="1-100-F001"/>
    <s v="VA-RECURSOS DISTRITO"/>
    <s v="O232020200991123"/>
    <s v="Servicios de la administración pública relacionados con la vivienda e infraestructura de servicios públicos"/>
    <s v="PM/0118/0117/45990310226"/>
    <s v="Servicio de prevención, vigilancia y seguimiento d"/>
    <n v="45116589"/>
    <n v="0"/>
    <n v="0"/>
    <n v="45116589"/>
    <s v="0000738665"/>
    <s v="1"/>
    <s v="10618"/>
    <d v="2025-05-27T00:00:00"/>
    <s v="1005450425"/>
    <s v="CARLOS ANDRES DANIELS JARAMILLO"/>
    <s v="1002629376"/>
    <s v="CESAR AUGUSTO CACERES GONZALEZ"/>
    <d v="2025-05-27T00:00:00"/>
    <s v="7990990000"/>
    <s v="Transitoria Presupuesto CDP CRP"/>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r>
    <m/>
    <m/>
    <m/>
    <m/>
    <m/>
    <x v="96"/>
    <m/>
    <x v="1291"/>
    <m/>
    <m/>
    <m/>
    <m/>
    <m/>
    <m/>
    <m/>
    <m/>
    <m/>
    <m/>
    <m/>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727CAB9-C72A-4524-85B6-4C6C48889965}" name="TablaDinámica3" cacheId="39" applyNumberFormats="0" applyBorderFormats="0" applyFontFormats="0" applyPatternFormats="0" applyAlignmentFormats="0" applyWidthHeightFormats="1" dataCaption="Valores" updatedVersion="8" minRefreshableVersion="3" useAutoFormatting="1" itemPrintTitles="1" createdVersion="6" indent="0" compact="0" compactData="0" gridDropZones="1" multipleFieldFilters="0" chartFormat="21">
  <location ref="A17:F20" firstHeaderRow="1" firstDataRow="2" firstDataCol="2"/>
  <pivotFields count="32">
    <pivotField compact="0" outline="0" showAll="0"/>
    <pivotField compact="0" numFmtId="3" outline="0" showAll="0"/>
    <pivotField compact="0" numFmtId="14" outline="0" showAll="0"/>
    <pivotField compact="0" numFmtId="14" outline="0" showAll="0"/>
    <pivotField compact="0" outline="0" showAll="0"/>
    <pivotField axis="axisRow" compact="0" outline="0" showAll="0" defaultSubtotal="0">
      <items count="151">
        <item h="1" x="22"/>
        <item h="1" x="63"/>
        <item h="1" x="62"/>
        <item h="1" x="64"/>
        <item h="1" x="50"/>
        <item h="1" x="30"/>
        <item h="1" x="88"/>
        <item h="1" x="52"/>
        <item h="1" x="59"/>
        <item h="1" x="89"/>
        <item h="1" x="65"/>
        <item h="1" x="24"/>
        <item h="1" x="69"/>
        <item h="1" x="70"/>
        <item h="1" x="54"/>
        <item h="1" x="32"/>
        <item h="1" x="28"/>
        <item h="1" x="55"/>
        <item h="1" x="60"/>
        <item h="1" x="56"/>
        <item h="1" x="57"/>
        <item h="1" x="58"/>
        <item h="1" x="51"/>
        <item h="1" x="31"/>
        <item h="1" x="53"/>
        <item h="1" x="66"/>
        <item h="1" x="67"/>
        <item h="1" x="75"/>
        <item h="1" x="80"/>
        <item h="1" x="81"/>
        <item h="1" x="82"/>
        <item h="1" x="83"/>
        <item h="1" x="84"/>
        <item h="1" x="85"/>
        <item h="1" x="86"/>
        <item h="1" x="87"/>
        <item h="1" m="1" x="139"/>
        <item h="1" m="1" x="146"/>
        <item h="1" m="1" x="147"/>
        <item h="1" m="1" x="148"/>
        <item h="1" m="1" x="111"/>
        <item h="1" m="1" x="112"/>
        <item h="1" m="1" x="118"/>
        <item h="1" m="1" x="136"/>
        <item h="1" m="1" x="144"/>
        <item h="1" m="1" x="145"/>
        <item h="1" m="1" x="119"/>
        <item h="1" m="1" x="143"/>
        <item h="1" m="1" x="137"/>
        <item h="1" m="1" x="140"/>
        <item h="1" m="1" x="141"/>
        <item h="1" m="1" x="142"/>
        <item h="1" m="1" x="149"/>
        <item h="1" m="1" x="120"/>
        <item h="1" m="1" x="150"/>
        <item h="1" x="0"/>
        <item h="1" x="1"/>
        <item h="1" m="1" x="117"/>
        <item h="1" m="1" x="121"/>
        <item h="1" m="1" x="115"/>
        <item h="1" m="1" x="116"/>
        <item h="1" x="71"/>
        <item h="1" x="27"/>
        <item h="1" x="29"/>
        <item h="1" x="49"/>
        <item h="1" x="72"/>
        <item h="1" x="73"/>
        <item h="1" x="21"/>
        <item h="1" x="25"/>
        <item h="1" x="90"/>
        <item h="1" x="15"/>
        <item h="1" x="68"/>
        <item h="1" x="20"/>
        <item h="1" x="23"/>
        <item h="1" x="74"/>
        <item h="1" m="1" x="114"/>
        <item h="1" x="33"/>
        <item h="1" x="92"/>
        <item x="61"/>
        <item h="1" x="26"/>
        <item h="1" x="94"/>
        <item h="1" x="93"/>
        <item h="1" x="79"/>
        <item h="1" x="95"/>
        <item h="1" m="1" x="102"/>
        <item h="1" m="1" x="99"/>
        <item h="1" m="1" x="126"/>
        <item h="1" m="1" x="127"/>
        <item h="1" m="1" x="103"/>
        <item h="1" m="1" x="101"/>
        <item h="1" m="1" x="138"/>
        <item h="1" m="1" x="107"/>
        <item h="1" m="1" x="128"/>
        <item h="1" m="1" x="113"/>
        <item h="1" m="1" x="108"/>
        <item h="1" m="1" x="105"/>
        <item h="1" m="1" x="132"/>
        <item h="1" m="1" x="104"/>
        <item h="1" m="1" x="106"/>
        <item h="1" m="1" x="109"/>
        <item h="1" m="1" x="97"/>
        <item h="1" m="1" x="135"/>
        <item h="1" m="1" x="131"/>
        <item h="1" m="1" x="133"/>
        <item h="1" m="1" x="134"/>
        <item h="1" m="1" x="100"/>
        <item h="1" m="1" x="130"/>
        <item h="1" m="1" x="98"/>
        <item h="1" m="1" x="129"/>
        <item h="1" x="76"/>
        <item h="1" x="78"/>
        <item h="1" x="77"/>
        <item h="1" x="96"/>
        <item h="1" m="1" x="110"/>
        <item h="1" x="7"/>
        <item h="1" x="17"/>
        <item h="1" x="4"/>
        <item h="1" x="34"/>
        <item h="1" x="10"/>
        <item h="1" x="8"/>
        <item h="1" x="11"/>
        <item h="1" x="37"/>
        <item h="1" x="41"/>
        <item h="1" x="9"/>
        <item h="1" x="14"/>
        <item h="1" x="3"/>
        <item h="1" x="36"/>
        <item h="1" x="40"/>
        <item h="1" x="46"/>
        <item h="1" x="42"/>
        <item h="1" x="12"/>
        <item h="1" x="44"/>
        <item h="1" x="45"/>
        <item h="1" x="2"/>
        <item h="1" x="13"/>
        <item h="1" x="6"/>
        <item h="1" x="43"/>
        <item h="1" x="16"/>
        <item h="1" x="19"/>
        <item h="1" x="18"/>
        <item h="1" x="38"/>
        <item h="1" x="47"/>
        <item h="1" x="35"/>
        <item h="1" x="39"/>
        <item h="1" x="48"/>
        <item h="1" x="5"/>
        <item h="1" m="1" x="122"/>
        <item h="1" m="1" x="123"/>
        <item h="1" m="1" x="124"/>
        <item h="1" m="1" x="125"/>
        <item h="1" x="91"/>
      </items>
    </pivotField>
    <pivotField compact="0" outline="0" showAll="0"/>
    <pivotField axis="axisRow" compact="0" outline="0" showAll="0" defaultSubtotal="0">
      <items count="1292">
        <item x="1291"/>
        <item x="0"/>
        <item x="1"/>
        <item x="2"/>
        <item x="3"/>
        <item x="4"/>
        <item x="5"/>
        <item x="6"/>
        <item x="7"/>
        <item x="8"/>
        <item x="9"/>
        <item x="1275"/>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1246"/>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2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1266"/>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1242"/>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1234"/>
        <item x="349"/>
        <item x="350"/>
        <item x="351"/>
        <item x="1288"/>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1240"/>
        <item x="392"/>
        <item x="1238"/>
        <item x="393"/>
        <item x="394"/>
        <item x="395"/>
        <item x="396"/>
        <item x="397"/>
        <item x="398"/>
        <item x="399"/>
        <item x="400"/>
        <item x="401"/>
        <item x="402"/>
        <item x="403"/>
        <item x="404"/>
        <item x="1235"/>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1281"/>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124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1241"/>
        <item x="662"/>
        <item x="1236"/>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1239"/>
        <item x="715"/>
        <item x="716"/>
        <item x="717"/>
        <item x="718"/>
        <item x="719"/>
        <item x="720"/>
        <item x="721"/>
        <item x="722"/>
        <item x="723"/>
        <item x="724"/>
        <item x="725"/>
        <item x="726"/>
        <item x="727"/>
        <item x="728"/>
        <item x="729"/>
        <item x="730"/>
        <item x="731"/>
        <item x="732"/>
        <item x="733"/>
        <item x="734"/>
        <item x="1251"/>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122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286"/>
        <item x="1057"/>
        <item x="1058"/>
        <item x="1059"/>
        <item x="1060"/>
        <item x="1061"/>
        <item x="1062"/>
        <item x="1063"/>
        <item x="1064"/>
        <item x="1065"/>
        <item x="1066"/>
        <item x="1067"/>
        <item x="1068"/>
        <item x="1069"/>
        <item x="1070"/>
        <item x="1252"/>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237"/>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270"/>
        <item x="1267"/>
        <item x="1164"/>
        <item x="1165"/>
        <item x="1166"/>
        <item x="1167"/>
        <item x="1168"/>
        <item x="1169"/>
        <item x="1170"/>
        <item x="1171"/>
        <item x="1172"/>
        <item x="1173"/>
        <item x="1248"/>
        <item x="1174"/>
        <item x="1175"/>
        <item x="1176"/>
        <item x="1177"/>
        <item x="1178"/>
        <item x="1179"/>
        <item x="1180"/>
        <item x="1181"/>
        <item x="1250"/>
        <item x="1182"/>
        <item x="1183"/>
        <item x="1184"/>
        <item x="1185"/>
        <item x="1186"/>
        <item x="1245"/>
        <item x="1253"/>
        <item x="1187"/>
        <item x="1244"/>
        <item x="1188"/>
        <item x="1189"/>
        <item x="1190"/>
        <item x="1191"/>
        <item x="1192"/>
        <item x="1193"/>
        <item x="1194"/>
        <item x="1195"/>
        <item x="1196"/>
        <item x="1197"/>
        <item x="1198"/>
        <item x="1199"/>
        <item x="1200"/>
        <item x="1249"/>
        <item x="1284"/>
        <item x="1201"/>
        <item x="1285"/>
        <item x="1202"/>
        <item x="1274"/>
        <item x="1271"/>
        <item x="1203"/>
        <item x="1204"/>
        <item x="1205"/>
        <item x="1206"/>
        <item x="1207"/>
        <item x="1208"/>
        <item x="1209"/>
        <item x="1210"/>
        <item x="1211"/>
        <item x="1212"/>
        <item x="1213"/>
        <item x="1214"/>
        <item x="1215"/>
        <item x="1216"/>
        <item x="1217"/>
        <item x="1218"/>
        <item x="1219"/>
        <item x="1276"/>
        <item x="1221"/>
        <item x="1222"/>
        <item x="1223"/>
        <item x="1224"/>
        <item x="1225"/>
        <item x="1226"/>
        <item x="1227"/>
        <item x="1228"/>
        <item x="1229"/>
        <item x="1230"/>
        <item x="1231"/>
        <item x="1232"/>
        <item x="1233"/>
        <item x="1254"/>
        <item x="1255"/>
        <item x="1256"/>
        <item x="1257"/>
        <item x="1258"/>
        <item x="1259"/>
        <item x="1260"/>
        <item x="1261"/>
        <item x="1262"/>
        <item x="1263"/>
        <item x="1264"/>
        <item x="1265"/>
        <item x="1268"/>
        <item x="1269"/>
        <item x="1272"/>
        <item x="1273"/>
        <item x="1277"/>
        <item x="1278"/>
        <item x="1279"/>
        <item x="1280"/>
        <item x="1282"/>
        <item x="1283"/>
        <item x="1287"/>
        <item x="1289"/>
        <item x="1290"/>
      </items>
    </pivotField>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numFmtId="3" outline="0" showAll="0"/>
    <pivotField dataField="1" compact="0" numFmtId="3" outline="0" showAll="0"/>
    <pivotField compact="0" numFmtId="3" outline="0" showAll="0"/>
    <pivotField dataField="1" compact="0" numFmtId="3" outline="0" showAll="0"/>
    <pivotField compact="0" outline="0" showAll="0"/>
    <pivotField compact="0"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dragToRow="0" dragToCol="0" dragToPage="0" showAll="0" defaultSubtotal="0"/>
  </pivotFields>
  <rowFields count="2">
    <field x="5"/>
    <field x="7"/>
  </rowFields>
  <rowItems count="2">
    <i>
      <x v="78"/>
      <x v="71"/>
    </i>
    <i t="grand">
      <x/>
    </i>
  </rowItems>
  <colFields count="1">
    <field x="-2"/>
  </colFields>
  <colItems count="4">
    <i>
      <x/>
    </i>
    <i i="1">
      <x v="1"/>
    </i>
    <i i="2">
      <x v="2"/>
    </i>
    <i i="3">
      <x v="3"/>
    </i>
  </colItems>
  <dataFields count="4">
    <dataField name="Suma de Valor" fld="16" baseField="0" baseItem="0"/>
    <dataField name="Suma de Anulaciones" fld="17" baseField="0" baseItem="0"/>
    <dataField name="Suma de CDP X Comprometer" fld="19" baseField="0" baseItem="0"/>
    <dataField name="Suma de PAGADO" fld="31" baseField="0" baseItem="0" numFmtId="3"/>
  </dataFields>
  <formats count="1">
    <format dxfId="2">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AE1DC221-0724-4671-AE78-9FFD038A6C0D}" name="TablaDinámica1" cacheId="15" applyNumberFormats="0" applyBorderFormats="0" applyFontFormats="0" applyPatternFormats="0" applyAlignmentFormats="0" applyWidthHeightFormats="1" dataCaption="Valores" updatedVersion="8" minRefreshableVersion="3" useAutoFormatting="1" itemPrintTitles="1" createdVersion="6" indent="0" outline="1" outlineData="1" multipleFieldFilters="0" chartFormat="21">
  <location ref="A3:F5" firstHeaderRow="0" firstDataRow="1" firstDataCol="1"/>
  <pivotFields count="32">
    <pivotField showAll="0"/>
    <pivotField numFmtId="3" showAll="0"/>
    <pivotField numFmtId="14" showAll="0"/>
    <pivotField numFmtId="14" showAll="0"/>
    <pivotField showAll="0"/>
    <pivotField axis="axisRow" showAll="0">
      <items count="97">
        <item h="1" x="22"/>
        <item h="1" x="63"/>
        <item h="1" x="62"/>
        <item h="1" x="64"/>
        <item h="1" x="50"/>
        <item h="1" x="30"/>
        <item h="1" x="88"/>
        <item h="1" x="52"/>
        <item h="1" x="59"/>
        <item h="1" x="89"/>
        <item h="1" x="65"/>
        <item h="1" x="24"/>
        <item h="1" x="69"/>
        <item h="1" x="70"/>
        <item h="1" x="54"/>
        <item h="1" x="32"/>
        <item h="1" x="28"/>
        <item h="1" x="55"/>
        <item h="1" x="60"/>
        <item h="1" x="56"/>
        <item h="1" x="57"/>
        <item h="1" x="58"/>
        <item h="1" x="51"/>
        <item h="1" x="31"/>
        <item h="1" x="53"/>
        <item h="1" x="66"/>
        <item h="1" x="67"/>
        <item h="1" x="80"/>
        <item h="1" x="81"/>
        <item h="1" x="82"/>
        <item h="1" x="83"/>
        <item h="1" x="84"/>
        <item h="1" x="85"/>
        <item h="1" x="86"/>
        <item h="1" x="87"/>
        <item h="1" x="0"/>
        <item h="1" x="71"/>
        <item h="1" x="27"/>
        <item h="1" x="29"/>
        <item h="1" x="49"/>
        <item h="1" x="73"/>
        <item h="1" x="21"/>
        <item h="1" x="25"/>
        <item h="1" x="15"/>
        <item h="1" x="68"/>
        <item x="20"/>
        <item h="1" x="26"/>
        <item h="1" x="23"/>
        <item h="1" x="74"/>
        <item h="1" x="33"/>
        <item h="1" x="92"/>
        <item h="1" x="61"/>
        <item h="1" x="94"/>
        <item h="1" x="93"/>
        <item h="1" x="79"/>
        <item h="1" x="76"/>
        <item h="1" x="78"/>
        <item h="1" x="77"/>
        <item h="1" x="95"/>
        <item h="1" x="7"/>
        <item h="1" x="17"/>
        <item h="1" x="4"/>
        <item h="1" x="34"/>
        <item h="1" x="10"/>
        <item h="1" x="8"/>
        <item h="1" x="11"/>
        <item h="1" x="37"/>
        <item h="1" x="41"/>
        <item h="1" x="9"/>
        <item h="1" x="14"/>
        <item h="1" x="3"/>
        <item h="1" x="36"/>
        <item h="1" x="40"/>
        <item h="1" x="46"/>
        <item h="1" x="42"/>
        <item h="1" x="12"/>
        <item h="1" x="44"/>
        <item h="1" x="45"/>
        <item h="1" x="2"/>
        <item h="1" x="13"/>
        <item h="1" x="6"/>
        <item h="1" x="43"/>
        <item h="1" x="16"/>
        <item h="1" x="19"/>
        <item h="1" x="18"/>
        <item h="1" x="38"/>
        <item h="1" x="47"/>
        <item h="1" x="35"/>
        <item h="1" x="39"/>
        <item h="1" x="48"/>
        <item h="1" x="5"/>
        <item h="1" x="1"/>
        <item h="1" x="72"/>
        <item h="1" x="75"/>
        <item h="1" x="91"/>
        <item h="1" x="90"/>
        <item t="default"/>
      </items>
    </pivotField>
    <pivotField showAll="0"/>
    <pivotField dataField="1" showAll="0"/>
    <pivotField numFmtId="14" showAll="0"/>
    <pivotField showAll="0"/>
    <pivotField showAll="0"/>
    <pivotField showAll="0"/>
    <pivotField showAll="0"/>
    <pivotField showAll="0"/>
    <pivotField showAll="0"/>
    <pivotField showAll="0"/>
    <pivotField dataField="1" numFmtId="3" showAll="0"/>
    <pivotField dataField="1" numFmtId="3" showAll="0"/>
    <pivotField numFmtId="3" showAll="0"/>
    <pivotField dataField="1" numFmtId="3" showAll="0"/>
    <pivotField showAll="0"/>
    <pivotField showAll="0"/>
    <pivotField showAll="0"/>
    <pivotField numFmtId="14" showAll="0"/>
    <pivotField showAll="0"/>
    <pivotField showAll="0"/>
    <pivotField showAll="0"/>
    <pivotField showAll="0"/>
    <pivotField showAll="0"/>
    <pivotField showAll="0"/>
    <pivotField showAll="0"/>
    <pivotField dataField="1" dragToRow="0" dragToCol="0" dragToPage="0" showAll="0" defaultSubtotal="0"/>
  </pivotFields>
  <rowFields count="1">
    <field x="5"/>
  </rowFields>
  <rowItems count="2">
    <i>
      <x v="45"/>
    </i>
    <i t="grand">
      <x/>
    </i>
  </rowItems>
  <colFields count="1">
    <field x="-2"/>
  </colFields>
  <colItems count="5">
    <i>
      <x/>
    </i>
    <i i="1">
      <x v="1"/>
    </i>
    <i i="2">
      <x v="2"/>
    </i>
    <i i="3">
      <x v="3"/>
    </i>
    <i i="4">
      <x v="4"/>
    </i>
  </colItems>
  <dataFields count="5">
    <dataField name="Suma de Valor" fld="16" baseField="0" baseItem="0"/>
    <dataField name="Suma de No. CDP" fld="7" baseField="5" baseItem="9"/>
    <dataField name="Suma de Anulaciones" fld="17" baseField="0" baseItem="0"/>
    <dataField name="Suma de CDP X Comprometer" fld="19" baseField="0" baseItem="0"/>
    <dataField name="Suma de PAGADO" fld="31" baseField="0" baseItem="0" numFmtId="3"/>
  </dataFields>
  <formats count="3">
    <format dxfId="5">
      <pivotArea outline="0" collapsedLevelsAreSubtotals="1" fieldPosition="0"/>
    </format>
    <format dxfId="4">
      <pivotArea outline="0" collapsedLevelsAreSubtotals="1" fieldPosition="0">
        <references count="1">
          <reference field="4294967294" count="1" selected="0">
            <x v="1"/>
          </reference>
        </references>
      </pivotArea>
    </format>
    <format dxfId="3">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3C2E1F01-A012-4958-A604-A723801E9DDD}" name="TablaDinámica2" cacheId="19" applyNumberFormats="0" applyBorderFormats="0" applyFontFormats="0" applyPatternFormats="0" applyAlignmentFormats="0" applyWidthHeightFormats="1" dataCaption="Valores" updatedVersion="8" minRefreshableVersion="3" useAutoFormatting="1" itemPrintTitles="1" createdVersion="6" indent="0" outline="1" outlineData="1" multipleFieldFilters="0" chartFormat="21">
  <location ref="A10:F12" firstHeaderRow="0" firstDataRow="1" firstDataCol="1"/>
  <pivotFields count="32">
    <pivotField showAll="0"/>
    <pivotField numFmtId="3" showAll="0"/>
    <pivotField numFmtId="14" showAll="0"/>
    <pivotField numFmtId="14" showAll="0"/>
    <pivotField showAll="0"/>
    <pivotField axis="axisRow" showAll="0">
      <items count="153">
        <item h="1" x="22"/>
        <item h="1" x="63"/>
        <item h="1" x="62"/>
        <item h="1" x="64"/>
        <item h="1" x="50"/>
        <item h="1" x="30"/>
        <item h="1" x="88"/>
        <item h="1" x="52"/>
        <item h="1" x="59"/>
        <item h="1" x="89"/>
        <item h="1" x="65"/>
        <item h="1" x="24"/>
        <item h="1" x="69"/>
        <item h="1" x="70"/>
        <item h="1" x="54"/>
        <item h="1" x="32"/>
        <item h="1" x="28"/>
        <item h="1" x="55"/>
        <item h="1" x="60"/>
        <item h="1" x="56"/>
        <item h="1" x="57"/>
        <item h="1" x="58"/>
        <item h="1" x="51"/>
        <item h="1" x="31"/>
        <item h="1" x="53"/>
        <item h="1" x="66"/>
        <item h="1" x="67"/>
        <item h="1" x="75"/>
        <item h="1" x="80"/>
        <item h="1" x="81"/>
        <item h="1" x="82"/>
        <item h="1" x="83"/>
        <item h="1" x="84"/>
        <item h="1" x="85"/>
        <item h="1" x="86"/>
        <item h="1" x="87"/>
        <item h="1" m="1" x="139"/>
        <item h="1" m="1" x="146"/>
        <item h="1" m="1" x="147"/>
        <item h="1" m="1" x="148"/>
        <item h="1" m="1" x="111"/>
        <item h="1" m="1" x="112"/>
        <item h="1" m="1" x="118"/>
        <item h="1" m="1" x="135"/>
        <item h="1" m="1" x="144"/>
        <item h="1" m="1" x="145"/>
        <item h="1" m="1" x="119"/>
        <item h="1" m="1" x="143"/>
        <item h="1" m="1" x="136"/>
        <item h="1" m="1" x="140"/>
        <item h="1" m="1" x="141"/>
        <item h="1" m="1" x="142"/>
        <item h="1" m="1" x="149"/>
        <item h="1" m="1" x="120"/>
        <item h="1" m="1" x="150"/>
        <item h="1" x="0"/>
        <item h="1" x="1"/>
        <item h="1" m="1" x="117"/>
        <item h="1" m="1" x="121"/>
        <item h="1" m="1" x="115"/>
        <item h="1" m="1" x="116"/>
        <item h="1" x="71"/>
        <item h="1" x="27"/>
        <item h="1" x="29"/>
        <item h="1" x="49"/>
        <item h="1" x="72"/>
        <item h="1" x="73"/>
        <item h="1" x="21"/>
        <item h="1" x="25"/>
        <item h="1" x="90"/>
        <item h="1" x="15"/>
        <item h="1" x="68"/>
        <item h="1" x="20"/>
        <item x="23"/>
        <item h="1" x="74"/>
        <item h="1" m="1" x="114"/>
        <item h="1" x="33"/>
        <item h="1" x="92"/>
        <item h="1" x="61"/>
        <item h="1" x="26"/>
        <item h="1" x="94"/>
        <item h="1" x="93"/>
        <item h="1" x="79"/>
        <item h="1" x="95"/>
        <item h="1" m="1" x="151"/>
        <item h="1" m="1" x="102"/>
        <item h="1" m="1" x="99"/>
        <item h="1" m="1" x="126"/>
        <item h="1" m="1" x="127"/>
        <item h="1" m="1" x="103"/>
        <item h="1" m="1" x="101"/>
        <item h="1" m="1" x="137"/>
        <item h="1" m="1" x="107"/>
        <item h="1" m="1" x="129"/>
        <item h="1" m="1" x="113"/>
        <item h="1" m="1" x="108"/>
        <item h="1" m="1" x="105"/>
        <item h="1" m="1" x="128"/>
        <item h="1" m="1" x="104"/>
        <item h="1" m="1" x="106"/>
        <item h="1" m="1" x="109"/>
        <item h="1" m="1" x="97"/>
        <item h="1" m="1" x="134"/>
        <item h="1" m="1" x="138"/>
        <item h="1" m="1" x="132"/>
        <item h="1" m="1" x="133"/>
        <item h="1" m="1" x="100"/>
        <item h="1" m="1" x="130"/>
        <item h="1" m="1" x="98"/>
        <item h="1" m="1" x="131"/>
        <item h="1" x="76"/>
        <item h="1" x="78"/>
        <item h="1" x="77"/>
        <item h="1" x="96"/>
        <item h="1" m="1" x="110"/>
        <item h="1" x="7"/>
        <item h="1" x="17"/>
        <item h="1" x="4"/>
        <item h="1" x="34"/>
        <item h="1" x="10"/>
        <item h="1" x="8"/>
        <item h="1" x="11"/>
        <item h="1" x="37"/>
        <item h="1" x="41"/>
        <item h="1" x="9"/>
        <item h="1" x="14"/>
        <item h="1" x="3"/>
        <item h="1" x="36"/>
        <item h="1" x="40"/>
        <item h="1" x="46"/>
        <item h="1" x="42"/>
        <item h="1" x="12"/>
        <item h="1" x="44"/>
        <item h="1" x="45"/>
        <item h="1" x="2"/>
        <item h="1" x="13"/>
        <item h="1" x="6"/>
        <item h="1" x="43"/>
        <item h="1" x="16"/>
        <item h="1" x="19"/>
        <item h="1" x="18"/>
        <item h="1" x="38"/>
        <item h="1" x="47"/>
        <item h="1" x="35"/>
        <item h="1" x="39"/>
        <item h="1" x="48"/>
        <item h="1" x="5"/>
        <item h="1" m="1" x="122"/>
        <item h="1" m="1" x="123"/>
        <item h="1" m="1" x="124"/>
        <item h="1" m="1" x="125"/>
        <item h="1" x="91"/>
        <item t="default"/>
      </items>
    </pivotField>
    <pivotField showAll="0"/>
    <pivotField dataField="1" showAll="0"/>
    <pivotField numFmtId="14" showAll="0"/>
    <pivotField showAll="0"/>
    <pivotField showAll="0"/>
    <pivotField showAll="0"/>
    <pivotField showAll="0"/>
    <pivotField showAll="0"/>
    <pivotField showAll="0"/>
    <pivotField showAll="0"/>
    <pivotField dataField="1" numFmtId="3" showAll="0"/>
    <pivotField dataField="1" numFmtId="3" showAll="0"/>
    <pivotField numFmtId="3" showAll="0"/>
    <pivotField dataField="1" numFmtId="3" showAll="0"/>
    <pivotField showAll="0"/>
    <pivotField showAll="0"/>
    <pivotField showAll="0"/>
    <pivotField numFmtId="14" showAll="0"/>
    <pivotField showAll="0"/>
    <pivotField showAll="0"/>
    <pivotField showAll="0"/>
    <pivotField showAll="0"/>
    <pivotField showAll="0"/>
    <pivotField showAll="0"/>
    <pivotField showAll="0"/>
    <pivotField dataField="1" dragToRow="0" dragToCol="0" dragToPage="0" showAll="0" defaultSubtotal="0"/>
  </pivotFields>
  <rowFields count="1">
    <field x="5"/>
  </rowFields>
  <rowItems count="2">
    <i>
      <x v="73"/>
    </i>
    <i t="grand">
      <x/>
    </i>
  </rowItems>
  <colFields count="1">
    <field x="-2"/>
  </colFields>
  <colItems count="5">
    <i>
      <x/>
    </i>
    <i i="1">
      <x v="1"/>
    </i>
    <i i="2">
      <x v="2"/>
    </i>
    <i i="3">
      <x v="3"/>
    </i>
    <i i="4">
      <x v="4"/>
    </i>
  </colItems>
  <dataFields count="5">
    <dataField name="Suma de Valor" fld="16" baseField="0" baseItem="0"/>
    <dataField name="Suma de No. CDP" fld="7" baseField="5" baseItem="9"/>
    <dataField name="Suma de Anulaciones" fld="17" baseField="0" baseItem="0"/>
    <dataField name="Suma de CDP X Comprometer" fld="19" baseField="0" baseItem="0"/>
    <dataField name="Suma de PAGADO" fld="31" baseField="0" baseItem="0" numFmtId="3"/>
  </dataFields>
  <formats count="4">
    <format dxfId="9">
      <pivotArea outline="0" collapsedLevelsAreSubtotals="1" fieldPosition="0"/>
    </format>
    <format dxfId="8">
      <pivotArea outline="0" collapsedLevelsAreSubtotals="1" fieldPosition="0">
        <references count="1">
          <reference field="4294967294" count="1" selected="0">
            <x v="1"/>
          </reference>
        </references>
      </pivotArea>
    </format>
    <format dxfId="7">
      <pivotArea outline="0" collapsedLevelsAreSubtotals="1" fieldPosition="0">
        <references count="1">
          <reference field="4294967294" count="1" selected="0">
            <x v="1"/>
          </reference>
        </references>
      </pivotArea>
    </format>
    <format dxfId="6">
      <pivotArea outline="0" collapsedLevelsAreSubtotals="1" fieldPosition="0">
        <references count="1">
          <reference field="4294967294" count="1" selected="0">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2747D98D-0E32-4B97-B6E7-55777A63C5D1}" name="TablaDinámica12" cacheId="39"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9:F41" firstHeaderRow="0" firstDataRow="1" firstDataCol="1"/>
  <pivotFields count="32">
    <pivotField showAll="0"/>
    <pivotField showAll="0"/>
    <pivotField showAll="0"/>
    <pivotField showAll="0"/>
    <pivotField showAll="0"/>
    <pivotField axis="axisRow" showAll="0">
      <items count="152">
        <item h="1" x="22"/>
        <item h="1" x="63"/>
        <item h="1" x="62"/>
        <item h="1" x="64"/>
        <item h="1" x="50"/>
        <item h="1" x="30"/>
        <item h="1" x="88"/>
        <item h="1" x="52"/>
        <item h="1" x="59"/>
        <item h="1" x="89"/>
        <item h="1" x="65"/>
        <item h="1" x="24"/>
        <item h="1" x="69"/>
        <item h="1" x="70"/>
        <item h="1" x="54"/>
        <item h="1" x="32"/>
        <item h="1" x="28"/>
        <item h="1" x="55"/>
        <item h="1" x="60"/>
        <item h="1" x="56"/>
        <item h="1" x="57"/>
        <item h="1" x="58"/>
        <item h="1" x="51"/>
        <item h="1" x="31"/>
        <item h="1" x="53"/>
        <item h="1" x="66"/>
        <item h="1" x="67"/>
        <item h="1" m="1" x="125"/>
        <item h="1" x="80"/>
        <item h="1" x="81"/>
        <item h="1" x="82"/>
        <item h="1" x="83"/>
        <item h="1" m="1" x="122"/>
        <item h="1" x="84"/>
        <item h="1" x="85"/>
        <item h="1" x="86"/>
        <item h="1" x="87"/>
        <item h="1" m="1" x="139"/>
        <item h="1" m="1" x="146"/>
        <item h="1" m="1" x="147"/>
        <item h="1" m="1" x="148"/>
        <item h="1" m="1" x="111"/>
        <item h="1" m="1" x="112"/>
        <item h="1" m="1" x="118"/>
        <item h="1" m="1" x="136"/>
        <item h="1" m="1" x="144"/>
        <item h="1" m="1" x="145"/>
        <item h="1" m="1" x="119"/>
        <item h="1" m="1" x="143"/>
        <item h="1" m="1" x="137"/>
        <item h="1" m="1" x="140"/>
        <item h="1" m="1" x="141"/>
        <item h="1" m="1" x="142"/>
        <item h="1" m="1" x="149"/>
        <item h="1" m="1" x="120"/>
        <item h="1" m="1" x="150"/>
        <item h="1" x="0"/>
        <item h="1" m="1" x="110"/>
        <item h="1" m="1" x="123"/>
        <item h="1" m="1" x="117"/>
        <item h="1" m="1" x="121"/>
        <item h="1" m="1" x="115"/>
        <item h="1" m="1" x="116"/>
        <item h="1" x="71"/>
        <item h="1" x="27"/>
        <item h="1" x="29"/>
        <item h="1" x="49"/>
        <item h="1" x="73"/>
        <item h="1" m="1" x="124"/>
        <item x="21"/>
        <item h="1" x="25"/>
        <item h="1" x="15"/>
        <item h="1" x="68"/>
        <item h="1" x="20"/>
        <item h="1" x="23"/>
        <item h="1" x="74"/>
        <item h="1" m="1" x="114"/>
        <item h="1" x="33"/>
        <item h="1" x="92"/>
        <item h="1" x="61"/>
        <item h="1" x="26"/>
        <item h="1" x="94"/>
        <item h="1" x="93"/>
        <item h="1" x="79"/>
        <item h="1" x="95"/>
        <item h="1" m="1" x="102"/>
        <item h="1" m="1" x="99"/>
        <item h="1" m="1" x="126"/>
        <item h="1" m="1" x="127"/>
        <item h="1" m="1" x="103"/>
        <item h="1" m="1" x="101"/>
        <item h="1" m="1" x="138"/>
        <item h="1" m="1" x="107"/>
        <item h="1" m="1" x="128"/>
        <item h="1" m="1" x="113"/>
        <item h="1" m="1" x="108"/>
        <item h="1" m="1" x="105"/>
        <item h="1" m="1" x="132"/>
        <item h="1" m="1" x="104"/>
        <item h="1" m="1" x="106"/>
        <item h="1" m="1" x="109"/>
        <item h="1" m="1" x="97"/>
        <item h="1" m="1" x="135"/>
        <item h="1" m="1" x="131"/>
        <item h="1" m="1" x="133"/>
        <item h="1" m="1" x="134"/>
        <item h="1" m="1" x="100"/>
        <item h="1" m="1" x="130"/>
        <item h="1" m="1" x="98"/>
        <item h="1" m="1" x="129"/>
        <item h="1" x="35"/>
        <item h="1" x="9"/>
        <item h="1" x="17"/>
        <item h="1" x="16"/>
        <item h="1" x="38"/>
        <item h="1" x="8"/>
        <item h="1" x="7"/>
        <item h="1" x="36"/>
        <item h="1" x="43"/>
        <item h="1" x="3"/>
        <item h="1" x="6"/>
        <item h="1" x="13"/>
        <item h="1" x="40"/>
        <item h="1" x="42"/>
        <item h="1" x="46"/>
        <item h="1" x="45"/>
        <item h="1" x="12"/>
        <item h="1" x="44"/>
        <item h="1" x="19"/>
        <item h="1" x="11"/>
        <item h="1" x="41"/>
        <item h="1" x="37"/>
        <item h="1" x="34"/>
        <item h="1" x="39"/>
        <item h="1" x="48"/>
        <item h="1" x="5"/>
        <item h="1" x="4"/>
        <item h="1" x="18"/>
        <item h="1" x="2"/>
        <item h="1" x="14"/>
        <item h="1" x="10"/>
        <item h="1" x="47"/>
        <item h="1" x="76"/>
        <item h="1" x="78"/>
        <item h="1" x="77"/>
        <item h="1" x="96"/>
        <item h="1" x="1"/>
        <item h="1" x="72"/>
        <item h="1" x="75"/>
        <item h="1" x="91"/>
        <item h="1" x="90"/>
        <item t="default"/>
      </items>
    </pivotField>
    <pivotField showAll="0"/>
    <pivotField dataField="1" showAll="0"/>
    <pivotField showAll="0"/>
    <pivotField showAll="0"/>
    <pivotField showAll="0"/>
    <pivotField showAll="0"/>
    <pivotField showAll="0"/>
    <pivotField showAll="0"/>
    <pivotField showAll="0"/>
    <pivotField showAll="0"/>
    <pivotField dataField="1" showAll="0"/>
    <pivotField dataField="1"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dataField="1" dragToRow="0" dragToCol="0" dragToPage="0" showAll="0" defaultSubtotal="0"/>
  </pivotFields>
  <rowFields count="1">
    <field x="5"/>
  </rowFields>
  <rowItems count="2">
    <i>
      <x v="69"/>
    </i>
    <i t="grand">
      <x/>
    </i>
  </rowItems>
  <colFields count="1">
    <field x="-2"/>
  </colFields>
  <colItems count="5">
    <i>
      <x/>
    </i>
    <i i="1">
      <x v="1"/>
    </i>
    <i i="2">
      <x v="2"/>
    </i>
    <i i="3">
      <x v="3"/>
    </i>
    <i i="4">
      <x v="4"/>
    </i>
  </colItems>
  <dataFields count="5">
    <dataField name="Suma de No. CDP" fld="7" baseField="0" baseItem="0"/>
    <dataField name="Suma de Valor" fld="16" baseField="0" baseItem="0"/>
    <dataField name="Suma de Anulaciones" fld="17" baseField="0" baseItem="0"/>
    <dataField name="Suma de CDP X Comprometer" fld="19" baseField="0" baseItem="0"/>
    <dataField name="Suma de PAGADO" fld="3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9A5C434-54D7-433A-B76E-C6FE642E8634}" name="TablaDinámica11" cacheId="39"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2:F34" firstHeaderRow="0" firstDataRow="1" firstDataCol="1"/>
  <pivotFields count="32">
    <pivotField showAll="0"/>
    <pivotField showAll="0"/>
    <pivotField showAll="0"/>
    <pivotField showAll="0"/>
    <pivotField showAll="0"/>
    <pivotField axis="axisRow" showAll="0">
      <items count="152">
        <item h="1" x="22"/>
        <item h="1" x="63"/>
        <item h="1" x="62"/>
        <item h="1" x="64"/>
        <item h="1" x="50"/>
        <item h="1" x="30"/>
        <item h="1" x="88"/>
        <item h="1" x="52"/>
        <item h="1" x="59"/>
        <item h="1" x="89"/>
        <item h="1" x="65"/>
        <item h="1" x="24"/>
        <item h="1" x="69"/>
        <item h="1" x="70"/>
        <item h="1" x="54"/>
        <item h="1" x="32"/>
        <item h="1" x="28"/>
        <item h="1" x="55"/>
        <item h="1" x="60"/>
        <item h="1" x="56"/>
        <item h="1" x="57"/>
        <item h="1" x="58"/>
        <item h="1" x="51"/>
        <item h="1" x="31"/>
        <item h="1" x="53"/>
        <item h="1" x="66"/>
        <item h="1" x="67"/>
        <item h="1" m="1" x="125"/>
        <item h="1" x="80"/>
        <item h="1" x="81"/>
        <item h="1" x="82"/>
        <item h="1" x="83"/>
        <item h="1" m="1" x="122"/>
        <item h="1" x="84"/>
        <item h="1" x="85"/>
        <item h="1" x="86"/>
        <item h="1" x="87"/>
        <item h="1" m="1" x="139"/>
        <item h="1" m="1" x="146"/>
        <item h="1" m="1" x="147"/>
        <item h="1" m="1" x="148"/>
        <item h="1" m="1" x="111"/>
        <item h="1" m="1" x="112"/>
        <item h="1" m="1" x="118"/>
        <item h="1" m="1" x="136"/>
        <item h="1" m="1" x="144"/>
        <item h="1" m="1" x="145"/>
        <item h="1" m="1" x="119"/>
        <item h="1" m="1" x="143"/>
        <item h="1" m="1" x="137"/>
        <item h="1" m="1" x="140"/>
        <item h="1" m="1" x="141"/>
        <item h="1" m="1" x="142"/>
        <item h="1" m="1" x="149"/>
        <item h="1" m="1" x="120"/>
        <item h="1" m="1" x="150"/>
        <item h="1" x="0"/>
        <item h="1" m="1" x="110"/>
        <item h="1" m="1" x="123"/>
        <item h="1" m="1" x="117"/>
        <item h="1" m="1" x="121"/>
        <item h="1" m="1" x="115"/>
        <item h="1" m="1" x="116"/>
        <item h="1" x="71"/>
        <item h="1" x="27"/>
        <item h="1" x="29"/>
        <item h="1" x="49"/>
        <item h="1" x="73"/>
        <item h="1" m="1" x="124"/>
        <item h="1" x="21"/>
        <item x="25"/>
        <item h="1" x="15"/>
        <item h="1" x="68"/>
        <item h="1" x="20"/>
        <item h="1" x="23"/>
        <item h="1" x="74"/>
        <item h="1" m="1" x="114"/>
        <item h="1" x="33"/>
        <item h="1" x="92"/>
        <item h="1" x="61"/>
        <item h="1" x="26"/>
        <item h="1" x="94"/>
        <item h="1" x="93"/>
        <item h="1" x="79"/>
        <item h="1" x="95"/>
        <item h="1" m="1" x="102"/>
        <item h="1" m="1" x="99"/>
        <item h="1" m="1" x="126"/>
        <item h="1" m="1" x="127"/>
        <item h="1" m="1" x="103"/>
        <item h="1" m="1" x="101"/>
        <item h="1" m="1" x="138"/>
        <item h="1" m="1" x="107"/>
        <item h="1" m="1" x="128"/>
        <item h="1" m="1" x="113"/>
        <item h="1" m="1" x="108"/>
        <item h="1" m="1" x="105"/>
        <item h="1" m="1" x="132"/>
        <item h="1" m="1" x="104"/>
        <item h="1" m="1" x="106"/>
        <item h="1" m="1" x="109"/>
        <item h="1" m="1" x="97"/>
        <item h="1" m="1" x="135"/>
        <item h="1" m="1" x="131"/>
        <item h="1" m="1" x="133"/>
        <item h="1" m="1" x="134"/>
        <item h="1" m="1" x="100"/>
        <item h="1" m="1" x="130"/>
        <item h="1" m="1" x="98"/>
        <item h="1" m="1" x="129"/>
        <item h="1" x="35"/>
        <item h="1" x="9"/>
        <item h="1" x="17"/>
        <item h="1" x="16"/>
        <item h="1" x="38"/>
        <item h="1" x="8"/>
        <item h="1" x="7"/>
        <item h="1" x="36"/>
        <item h="1" x="43"/>
        <item h="1" x="3"/>
        <item h="1" x="6"/>
        <item h="1" x="13"/>
        <item h="1" x="40"/>
        <item h="1" x="42"/>
        <item h="1" x="46"/>
        <item h="1" x="45"/>
        <item h="1" x="12"/>
        <item h="1" x="44"/>
        <item h="1" x="19"/>
        <item h="1" x="11"/>
        <item h="1" x="41"/>
        <item h="1" x="37"/>
        <item h="1" x="34"/>
        <item h="1" x="39"/>
        <item h="1" x="48"/>
        <item h="1" x="5"/>
        <item h="1" x="4"/>
        <item h="1" x="18"/>
        <item h="1" x="2"/>
        <item h="1" x="14"/>
        <item h="1" x="10"/>
        <item h="1" x="47"/>
        <item h="1" x="76"/>
        <item h="1" x="78"/>
        <item h="1" x="77"/>
        <item h="1" x="96"/>
        <item h="1" x="1"/>
        <item h="1" x="72"/>
        <item h="1" x="75"/>
        <item h="1" x="91"/>
        <item h="1" x="90"/>
        <item t="default"/>
      </items>
    </pivotField>
    <pivotField showAll="0"/>
    <pivotField dataField="1" showAll="0"/>
    <pivotField showAll="0"/>
    <pivotField showAll="0"/>
    <pivotField showAll="0"/>
    <pivotField showAll="0"/>
    <pivotField showAll="0"/>
    <pivotField showAll="0"/>
    <pivotField showAll="0"/>
    <pivotField showAll="0"/>
    <pivotField dataField="1" showAll="0"/>
    <pivotField dataField="1"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dataField="1" dragToRow="0" dragToCol="0" dragToPage="0" showAll="0" defaultSubtotal="0"/>
  </pivotFields>
  <rowFields count="1">
    <field x="5"/>
  </rowFields>
  <rowItems count="2">
    <i>
      <x v="70"/>
    </i>
    <i t="grand">
      <x/>
    </i>
  </rowItems>
  <colFields count="1">
    <field x="-2"/>
  </colFields>
  <colItems count="5">
    <i>
      <x/>
    </i>
    <i i="1">
      <x v="1"/>
    </i>
    <i i="2">
      <x v="2"/>
    </i>
    <i i="3">
      <x v="3"/>
    </i>
    <i i="4">
      <x v="4"/>
    </i>
  </colItems>
  <dataFields count="5">
    <dataField name="Suma de No. CDP" fld="7" baseField="0" baseItem="0"/>
    <dataField name="Suma de Valor" fld="16" baseField="0" baseItem="0" numFmtId="169"/>
    <dataField name="Suma de Anulaciones" fld="17" baseField="0" baseItem="0"/>
    <dataField name="Suma de CDP X Comprometer" fld="19" baseField="0" baseItem="0"/>
    <dataField name="Suma de PAGADO" fld="31" baseField="0" baseItem="0"/>
  </dataFields>
  <formats count="1">
    <format dxfId="1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AA24580F-5DAD-48A1-8044-4E5BBA6AF26F}" name="TablaDinámica10" cacheId="39"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25:F27" firstHeaderRow="0" firstDataRow="1" firstDataCol="1"/>
  <pivotFields count="32">
    <pivotField showAll="0"/>
    <pivotField showAll="0"/>
    <pivotField showAll="0"/>
    <pivotField showAll="0"/>
    <pivotField showAll="0"/>
    <pivotField axis="axisRow" showAll="0">
      <items count="152">
        <item h="1" x="22"/>
        <item h="1" x="63"/>
        <item h="1" x="62"/>
        <item h="1" x="64"/>
        <item h="1" x="50"/>
        <item h="1" x="30"/>
        <item h="1" x="88"/>
        <item h="1" x="52"/>
        <item h="1" x="59"/>
        <item h="1" x="89"/>
        <item h="1" x="65"/>
        <item h="1" x="24"/>
        <item h="1" x="69"/>
        <item h="1" x="70"/>
        <item h="1" x="54"/>
        <item h="1" x="32"/>
        <item h="1" x="28"/>
        <item h="1" x="55"/>
        <item h="1" x="60"/>
        <item h="1" x="56"/>
        <item h="1" x="57"/>
        <item h="1" x="58"/>
        <item h="1" x="51"/>
        <item h="1" x="31"/>
        <item h="1" x="53"/>
        <item h="1" x="66"/>
        <item h="1" x="67"/>
        <item h="1" m="1" x="125"/>
        <item h="1" x="80"/>
        <item h="1" x="81"/>
        <item h="1" x="82"/>
        <item h="1" x="83"/>
        <item h="1" m="1" x="122"/>
        <item h="1" x="84"/>
        <item h="1" x="85"/>
        <item h="1" x="86"/>
        <item h="1" x="87"/>
        <item h="1" m="1" x="139"/>
        <item h="1" m="1" x="146"/>
        <item h="1" m="1" x="147"/>
        <item h="1" m="1" x="148"/>
        <item h="1" m="1" x="111"/>
        <item h="1" m="1" x="112"/>
        <item h="1" m="1" x="118"/>
        <item h="1" m="1" x="136"/>
        <item h="1" m="1" x="144"/>
        <item h="1" m="1" x="145"/>
        <item h="1" m="1" x="119"/>
        <item h="1" m="1" x="143"/>
        <item h="1" m="1" x="137"/>
        <item h="1" m="1" x="140"/>
        <item h="1" m="1" x="141"/>
        <item h="1" m="1" x="142"/>
        <item h="1" m="1" x="149"/>
        <item h="1" m="1" x="120"/>
        <item h="1" m="1" x="150"/>
        <item h="1" x="0"/>
        <item h="1" m="1" x="110"/>
        <item h="1" m="1" x="123"/>
        <item h="1" m="1" x="117"/>
        <item h="1" m="1" x="121"/>
        <item h="1" m="1" x="115"/>
        <item h="1" m="1" x="116"/>
        <item h="1" x="71"/>
        <item h="1" x="27"/>
        <item h="1" x="29"/>
        <item h="1" x="49"/>
        <item h="1" x="73"/>
        <item h="1" m="1" x="124"/>
        <item h="1" x="21"/>
        <item h="1" x="25"/>
        <item h="1" x="15"/>
        <item h="1" x="68"/>
        <item h="1" x="20"/>
        <item h="1" x="23"/>
        <item h="1" x="74"/>
        <item h="1" m="1" x="114"/>
        <item h="1" x="33"/>
        <item h="1" x="92"/>
        <item h="1" x="61"/>
        <item x="26"/>
        <item h="1" x="94"/>
        <item h="1" x="93"/>
        <item h="1" x="79"/>
        <item h="1" x="95"/>
        <item h="1" m="1" x="102"/>
        <item h="1" m="1" x="99"/>
        <item h="1" m="1" x="126"/>
        <item h="1" m="1" x="127"/>
        <item h="1" m="1" x="103"/>
        <item h="1" m="1" x="101"/>
        <item h="1" m="1" x="138"/>
        <item h="1" m="1" x="107"/>
        <item h="1" m="1" x="128"/>
        <item h="1" m="1" x="113"/>
        <item h="1" m="1" x="108"/>
        <item h="1" m="1" x="105"/>
        <item h="1" m="1" x="132"/>
        <item h="1" m="1" x="104"/>
        <item h="1" m="1" x="106"/>
        <item h="1" m="1" x="109"/>
        <item h="1" m="1" x="97"/>
        <item h="1" m="1" x="135"/>
        <item h="1" m="1" x="131"/>
        <item h="1" m="1" x="133"/>
        <item h="1" m="1" x="134"/>
        <item h="1" m="1" x="100"/>
        <item h="1" m="1" x="130"/>
        <item h="1" m="1" x="98"/>
        <item h="1" m="1" x="129"/>
        <item h="1" x="35"/>
        <item h="1" x="9"/>
        <item h="1" x="17"/>
        <item h="1" x="16"/>
        <item h="1" x="38"/>
        <item h="1" x="8"/>
        <item h="1" x="7"/>
        <item h="1" x="36"/>
        <item h="1" x="43"/>
        <item h="1" x="3"/>
        <item h="1" x="6"/>
        <item h="1" x="13"/>
        <item h="1" x="40"/>
        <item h="1" x="42"/>
        <item h="1" x="46"/>
        <item h="1" x="45"/>
        <item h="1" x="12"/>
        <item h="1" x="44"/>
        <item h="1" x="19"/>
        <item h="1" x="11"/>
        <item h="1" x="41"/>
        <item h="1" x="37"/>
        <item h="1" x="34"/>
        <item h="1" x="39"/>
        <item h="1" x="48"/>
        <item h="1" x="5"/>
        <item h="1" x="4"/>
        <item h="1" x="18"/>
        <item h="1" x="2"/>
        <item h="1" x="14"/>
        <item h="1" x="10"/>
        <item h="1" x="47"/>
        <item h="1" x="76"/>
        <item h="1" x="78"/>
        <item h="1" x="77"/>
        <item h="1" x="96"/>
        <item h="1" x="1"/>
        <item h="1" x="72"/>
        <item h="1" x="75"/>
        <item h="1" x="91"/>
        <item h="1" x="90"/>
        <item t="default"/>
      </items>
    </pivotField>
    <pivotField showAll="0"/>
    <pivotField dataField="1" showAll="0"/>
    <pivotField showAll="0"/>
    <pivotField showAll="0"/>
    <pivotField showAll="0"/>
    <pivotField showAll="0"/>
    <pivotField showAll="0"/>
    <pivotField showAll="0"/>
    <pivotField showAll="0"/>
    <pivotField showAll="0"/>
    <pivotField dataField="1" showAll="0"/>
    <pivotField dataField="1"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dataField="1" dragToRow="0" dragToCol="0" dragToPage="0" showAll="0" defaultSubtotal="0"/>
  </pivotFields>
  <rowFields count="1">
    <field x="5"/>
  </rowFields>
  <rowItems count="2">
    <i>
      <x v="80"/>
    </i>
    <i t="grand">
      <x/>
    </i>
  </rowItems>
  <colFields count="1">
    <field x="-2"/>
  </colFields>
  <colItems count="5">
    <i>
      <x/>
    </i>
    <i i="1">
      <x v="1"/>
    </i>
    <i i="2">
      <x v="2"/>
    </i>
    <i i="3">
      <x v="3"/>
    </i>
    <i i="4">
      <x v="4"/>
    </i>
  </colItems>
  <dataFields count="5">
    <dataField name="Suma de No. CDP" fld="7" baseField="0" baseItem="0"/>
    <dataField name="Suma de Valor" fld="16" baseField="0" baseItem="0"/>
    <dataField name="Suma de Anulaciones" fld="17" baseField="0" baseItem="0"/>
    <dataField name="Suma de CDP X Comprometer" fld="19" baseField="0" baseItem="0"/>
    <dataField name="Suma de PAGADO" fld="3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D9" dT="2024-06-21T21:25:01.71" personId="{31336650-CAFB-4081-8868-956CD224AB0B}" id="{C44931F5-5436-42A0-9827-A4694165B138}">
    <text xml:space="preserve">Existe una diferencia de $520.160 en el reporte de CDP, ya que corresponden al pago de horas extras las cuales salen de este rubro.
</text>
  </threadedComment>
  <threadedComment ref="D9" dT="2024-07-24T21:53:32.84" personId="{31336650-CAFB-4081-8868-956CD224AB0B}" id="{3DF32E7F-355A-4301-A4D7-48B2E34467B4}" parentId="{C44931F5-5436-42A0-9827-A4694165B138}">
    <text>Para el mes de julio se actualiza la diferencia a $673.010 por el pago de horas extras.</text>
  </threadedComment>
</ThreadedComments>
</file>

<file path=xl/threadedComments/threadedComment2.xml><?xml version="1.0" encoding="utf-8"?>
<ThreadedComments xmlns="http://schemas.microsoft.com/office/spreadsheetml/2018/threadedcomments" xmlns:x="http://schemas.openxmlformats.org/spreadsheetml/2006/main">
  <threadedComment ref="K5" dT="2025-01-19T16:10:10.85" personId="{31336650-CAFB-4081-8868-956CD224AB0B}" id="{52C92114-75E6-4027-A9CE-5FA65B7CDBB0}">
    <text>Pago con el CDP del año 2024</text>
  </threadedComment>
  <threadedComment ref="R5" dT="2025-01-19T16:10:53.43" personId="{31336650-CAFB-4081-8868-956CD224AB0B}" id="{789D0B52-C104-463F-A00A-36D7518C11FB}">
    <text xml:space="preserve">Pago con el CDP del año 2024
</text>
  </threadedComment>
  <threadedComment ref="Y5" dT="2025-01-19T16:11:03.18" personId="{31336650-CAFB-4081-8868-956CD224AB0B}" id="{2E46D8EA-D793-47F2-AD77-EBB9708FC61C}">
    <text>Pago con el CDP del año 2024</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microsoft.com/office/2017/10/relationships/threadedComment" Target="../threadedComments/threadedComment2.xml"/><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4" Type="http://schemas.openxmlformats.org/officeDocument/2006/relationships/pivotTable" Target="../pivotTables/pivotTable4.x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
    <tabColor rgb="FF00B050"/>
    <pageSetUpPr fitToPage="1"/>
  </sheetPr>
  <dimension ref="A1:P53"/>
  <sheetViews>
    <sheetView showGridLines="0" showRowColHeaders="0" tabSelected="1" zoomScale="82" zoomScaleNormal="82" workbookViewId="0">
      <selection activeCell="E25" sqref="E25"/>
    </sheetView>
  </sheetViews>
  <sheetFormatPr baseColWidth="10" defaultColWidth="0" defaultRowHeight="15" zeroHeight="1" x14ac:dyDescent="0.25"/>
  <cols>
    <col min="1" max="1" width="50.5703125" style="30" customWidth="1"/>
    <col min="2" max="2" width="22.5703125" customWidth="1"/>
    <col min="3" max="3" width="20.28515625" bestFit="1" customWidth="1"/>
    <col min="4" max="4" width="17" bestFit="1" customWidth="1"/>
    <col min="5" max="5" width="22.28515625" bestFit="1" customWidth="1"/>
    <col min="6" max="6" width="11.42578125" customWidth="1"/>
    <col min="7" max="7" width="20.28515625" bestFit="1" customWidth="1"/>
    <col min="8" max="8" width="13.140625" bestFit="1" customWidth="1"/>
    <col min="9" max="9" width="22.7109375" bestFit="1" customWidth="1"/>
    <col min="10" max="10" width="13.7109375" bestFit="1" customWidth="1"/>
    <col min="11" max="11" width="20" bestFit="1" customWidth="1"/>
    <col min="12" max="12" width="13.7109375" bestFit="1" customWidth="1"/>
    <col min="13" max="13" width="20.28515625" bestFit="1" customWidth="1"/>
    <col min="14" max="15" width="11.42578125" customWidth="1"/>
    <col min="16" max="16" width="14.85546875" customWidth="1"/>
    <col min="17" max="16384" width="11.42578125" hidden="1"/>
  </cols>
  <sheetData>
    <row r="1" spans="1:16" ht="23.25" x14ac:dyDescent="0.35">
      <c r="A1" s="429" t="s">
        <v>0</v>
      </c>
      <c r="B1" s="430"/>
      <c r="C1" s="430"/>
      <c r="D1" s="430"/>
      <c r="E1" s="430"/>
      <c r="F1" s="430"/>
      <c r="G1" s="430"/>
      <c r="H1" s="430"/>
      <c r="I1" s="430"/>
      <c r="J1" s="430"/>
      <c r="K1" s="430"/>
      <c r="L1" s="430"/>
      <c r="M1" s="430"/>
      <c r="N1" s="430"/>
    </row>
    <row r="2" spans="1:16" x14ac:dyDescent="0.25">
      <c r="F2" s="62"/>
      <c r="G2" s="62"/>
      <c r="H2" s="62"/>
      <c r="I2" s="62"/>
      <c r="J2" s="62"/>
      <c r="K2" s="62"/>
      <c r="L2" s="62"/>
      <c r="M2" s="62"/>
      <c r="N2" s="62"/>
    </row>
    <row r="3" spans="1:16" ht="15" customHeight="1" x14ac:dyDescent="0.25">
      <c r="A3" s="431" t="s">
        <v>1</v>
      </c>
      <c r="B3" s="130" t="s">
        <v>2</v>
      </c>
      <c r="C3" s="130" t="s">
        <v>3</v>
      </c>
      <c r="D3" s="130" t="s">
        <v>4</v>
      </c>
      <c r="E3" s="61" t="s">
        <v>5</v>
      </c>
      <c r="F3" s="388"/>
      <c r="G3" s="388"/>
      <c r="H3" s="388"/>
      <c r="I3" s="388"/>
      <c r="J3" s="388"/>
      <c r="K3" s="388"/>
      <c r="L3" s="388"/>
      <c r="M3" s="388"/>
      <c r="N3" s="388"/>
    </row>
    <row r="4" spans="1:16" ht="36.75" customHeight="1" x14ac:dyDescent="0.25">
      <c r="A4" s="431"/>
      <c r="B4" s="100">
        <f>'TD CDPS'!B7</f>
        <v>226180704</v>
      </c>
      <c r="C4" s="100">
        <f>'TD CDPS'!F7</f>
        <v>73904430</v>
      </c>
      <c r="D4" s="100">
        <f>'TD CDPS'!D7</f>
        <v>2770704</v>
      </c>
      <c r="E4" s="197">
        <f>B4-C4-D4</f>
        <v>149505570</v>
      </c>
      <c r="F4" s="388"/>
      <c r="G4" s="388"/>
      <c r="H4" s="388"/>
      <c r="I4" s="388"/>
      <c r="J4" s="388"/>
      <c r="K4" s="388"/>
      <c r="L4" s="388"/>
      <c r="M4" s="388"/>
      <c r="N4" s="388"/>
      <c r="P4" s="28"/>
    </row>
    <row r="5" spans="1:16" x14ac:dyDescent="0.25">
      <c r="A5" s="375"/>
      <c r="B5" s="28"/>
      <c r="F5" s="388"/>
      <c r="G5" s="389"/>
      <c r="H5" s="390"/>
      <c r="I5" s="390"/>
      <c r="J5" s="388"/>
      <c r="K5" s="388"/>
      <c r="L5" s="388"/>
      <c r="M5" s="388"/>
      <c r="N5" s="388"/>
    </row>
    <row r="6" spans="1:16" ht="21" customHeight="1" x14ac:dyDescent="0.35">
      <c r="A6" s="431" t="s">
        <v>6</v>
      </c>
      <c r="B6" s="259" t="s">
        <v>2</v>
      </c>
      <c r="C6" s="61" t="s">
        <v>3</v>
      </c>
      <c r="D6" s="61" t="s">
        <v>4</v>
      </c>
      <c r="E6" s="61" t="str">
        <f>E3</f>
        <v>Saldo</v>
      </c>
      <c r="F6" s="62"/>
      <c r="G6" s="62"/>
      <c r="H6" s="386">
        <f>C4/B4</f>
        <v>0.32674949141550114</v>
      </c>
      <c r="I6" s="386">
        <f>C7/B7</f>
        <v>8.4786466591166482E-2</v>
      </c>
      <c r="J6" s="386">
        <f>C10/B10</f>
        <v>0.13966332938927825</v>
      </c>
      <c r="K6" s="386">
        <f>C13/B13</f>
        <v>0.13652861531459778</v>
      </c>
      <c r="L6" s="386">
        <f>C16/B16</f>
        <v>0.10145817879878218</v>
      </c>
      <c r="M6" s="386">
        <f>C19/B19</f>
        <v>0.27123582287263054</v>
      </c>
      <c r="N6" s="62"/>
    </row>
    <row r="7" spans="1:16" ht="40.5" customHeight="1" x14ac:dyDescent="0.25">
      <c r="A7" s="431"/>
      <c r="B7" s="260">
        <f>'TD CDPS'!B14</f>
        <v>17660000</v>
      </c>
      <c r="C7" s="100">
        <f>'TD CDPS'!F14</f>
        <v>1497329</v>
      </c>
      <c r="D7" s="106">
        <f>'TD CDPS'!D14</f>
        <v>0</v>
      </c>
      <c r="E7" s="197">
        <f>B7-C7-D7</f>
        <v>16162671</v>
      </c>
      <c r="F7" s="388"/>
      <c r="G7" s="388"/>
      <c r="H7" s="388"/>
      <c r="I7" s="388"/>
      <c r="J7" s="388"/>
      <c r="K7" s="388"/>
      <c r="L7" s="388"/>
      <c r="M7" s="388"/>
      <c r="N7" s="388"/>
    </row>
    <row r="8" spans="1:16" ht="22.5" customHeight="1" x14ac:dyDescent="0.25">
      <c r="A8" s="376"/>
      <c r="B8" s="191"/>
      <c r="C8" s="191"/>
      <c r="D8" s="191"/>
      <c r="E8" s="196"/>
      <c r="F8" s="388"/>
      <c r="G8" s="388"/>
      <c r="H8" s="388"/>
      <c r="I8" s="388"/>
      <c r="J8" s="388"/>
      <c r="K8" s="388"/>
      <c r="L8" s="388"/>
      <c r="M8" s="388"/>
      <c r="N8" s="388"/>
    </row>
    <row r="9" spans="1:16" ht="40.5" customHeight="1" x14ac:dyDescent="0.25">
      <c r="A9" s="432" t="s">
        <v>7</v>
      </c>
      <c r="B9" s="61" t="s">
        <v>2</v>
      </c>
      <c r="C9" s="61" t="s">
        <v>3</v>
      </c>
      <c r="D9" s="61" t="s">
        <v>4</v>
      </c>
      <c r="E9" s="61" t="str">
        <f>E6</f>
        <v>Saldo</v>
      </c>
      <c r="F9" s="388"/>
      <c r="G9" s="388"/>
      <c r="H9" s="388"/>
      <c r="I9" s="388"/>
      <c r="J9" s="388"/>
      <c r="K9" s="388"/>
      <c r="L9" s="388"/>
      <c r="M9" s="388"/>
      <c r="N9" s="388"/>
    </row>
    <row r="10" spans="1:16" ht="40.5" customHeight="1" x14ac:dyDescent="0.25">
      <c r="A10" s="431"/>
      <c r="B10" s="100">
        <f>'TD CDPS'!C22</f>
        <v>10987000</v>
      </c>
      <c r="C10" s="100">
        <f>'TD CDPS'!F22</f>
        <v>1534481</v>
      </c>
      <c r="D10" s="106">
        <f>'TD CDPS'!D22</f>
        <v>0</v>
      </c>
      <c r="E10" s="197">
        <f>B10-C10-D10</f>
        <v>9452519</v>
      </c>
      <c r="F10" s="388"/>
      <c r="G10" s="388"/>
      <c r="H10" s="388"/>
      <c r="I10" s="388"/>
      <c r="J10" s="388"/>
      <c r="K10" s="388"/>
      <c r="L10" s="388"/>
      <c r="M10" s="388"/>
      <c r="N10" s="388"/>
    </row>
    <row r="11" spans="1:16" x14ac:dyDescent="0.25">
      <c r="A11" s="375"/>
      <c r="F11" s="388"/>
      <c r="G11" s="388"/>
      <c r="H11" s="388"/>
      <c r="I11" s="388"/>
      <c r="J11" s="388"/>
      <c r="K11" s="388"/>
      <c r="L11" s="388"/>
      <c r="M11" s="388"/>
      <c r="N11" s="388"/>
    </row>
    <row r="12" spans="1:16" x14ac:dyDescent="0.25">
      <c r="A12" s="431" t="s">
        <v>8</v>
      </c>
      <c r="B12" s="61" t="s">
        <v>2</v>
      </c>
      <c r="C12" s="61" t="s">
        <v>3</v>
      </c>
      <c r="D12" s="61" t="s">
        <v>4</v>
      </c>
      <c r="E12" s="61" t="str">
        <f>E6</f>
        <v>Saldo</v>
      </c>
      <c r="F12" s="388"/>
      <c r="G12" s="388"/>
      <c r="H12" s="388"/>
      <c r="I12" s="388"/>
      <c r="J12" s="388"/>
      <c r="K12" s="388"/>
      <c r="L12" s="388"/>
      <c r="M12" s="388"/>
      <c r="N12" s="388"/>
    </row>
    <row r="13" spans="1:16" ht="44.45" customHeight="1" x14ac:dyDescent="0.25">
      <c r="A13" s="431"/>
      <c r="B13" s="106">
        <f>'TD CDPS'!C30</f>
        <v>17578000</v>
      </c>
      <c r="C13" s="106">
        <f>'TD CDPS'!F30</f>
        <v>2399900</v>
      </c>
      <c r="D13" s="106">
        <f>'TD CDPS'!D30</f>
        <v>0</v>
      </c>
      <c r="E13" s="197">
        <f>B13-C13-D13</f>
        <v>15178100</v>
      </c>
      <c r="F13" s="388"/>
      <c r="G13" s="388"/>
      <c r="H13" s="388"/>
      <c r="I13" s="388"/>
      <c r="J13" s="388"/>
      <c r="K13" s="388"/>
      <c r="L13" s="388"/>
      <c r="M13" s="388"/>
      <c r="N13" s="388"/>
    </row>
    <row r="14" spans="1:16" x14ac:dyDescent="0.25">
      <c r="A14"/>
      <c r="F14" s="388"/>
      <c r="G14" s="388"/>
      <c r="H14" s="388"/>
      <c r="I14" s="388"/>
      <c r="J14" s="388"/>
      <c r="K14" s="388"/>
      <c r="L14" s="388"/>
      <c r="M14" s="388"/>
      <c r="N14" s="388"/>
    </row>
    <row r="15" spans="1:16" x14ac:dyDescent="0.25">
      <c r="A15" s="431" t="s">
        <v>9</v>
      </c>
      <c r="B15" s="61" t="s">
        <v>2</v>
      </c>
      <c r="C15" s="61" t="s">
        <v>3</v>
      </c>
      <c r="D15" s="61" t="s">
        <v>4</v>
      </c>
      <c r="E15" s="61" t="str">
        <f>E12</f>
        <v>Saldo</v>
      </c>
      <c r="F15" s="388"/>
      <c r="G15" s="388"/>
      <c r="H15" s="388"/>
      <c r="I15" s="388"/>
      <c r="J15" s="388"/>
      <c r="K15" s="388"/>
      <c r="L15" s="388"/>
      <c r="M15" s="388"/>
      <c r="N15" s="388"/>
    </row>
    <row r="16" spans="1:16" ht="24.95" customHeight="1" x14ac:dyDescent="0.25">
      <c r="A16" s="431"/>
      <c r="B16" s="106">
        <f>'TD CDPS'!C37</f>
        <v>18065000</v>
      </c>
      <c r="C16" s="106">
        <f>'TD CDPS'!F37</f>
        <v>1832842</v>
      </c>
      <c r="D16" s="106">
        <f>'TD CDPS'!D37</f>
        <v>0</v>
      </c>
      <c r="E16" s="197">
        <f>B16-C16-D16</f>
        <v>16232158</v>
      </c>
      <c r="F16" s="388"/>
      <c r="G16" s="388"/>
      <c r="H16" s="388"/>
      <c r="I16" s="388"/>
      <c r="J16" s="388"/>
      <c r="K16" s="388"/>
      <c r="L16" s="388"/>
      <c r="M16" s="388"/>
      <c r="N16" s="388"/>
    </row>
    <row r="17" spans="1:14" x14ac:dyDescent="0.25">
      <c r="A17"/>
      <c r="F17" s="388"/>
      <c r="G17" s="388"/>
      <c r="H17" s="388"/>
      <c r="I17" s="388"/>
      <c r="J17" s="388"/>
      <c r="K17" s="388"/>
      <c r="L17" s="388"/>
      <c r="M17" s="388"/>
      <c r="N17" s="388"/>
    </row>
    <row r="18" spans="1:14" x14ac:dyDescent="0.25">
      <c r="A18" s="428" t="s">
        <v>10</v>
      </c>
      <c r="B18" s="61" t="s">
        <v>2</v>
      </c>
      <c r="C18" s="61" t="s">
        <v>3</v>
      </c>
      <c r="D18" s="61" t="s">
        <v>4</v>
      </c>
      <c r="E18" s="61" t="str">
        <f>E15</f>
        <v>Saldo</v>
      </c>
      <c r="F18" s="388"/>
      <c r="G18" s="388"/>
      <c r="H18" s="388"/>
      <c r="I18" s="388"/>
      <c r="J18" s="388"/>
      <c r="K18" s="388"/>
      <c r="L18" s="388"/>
      <c r="M18" s="388"/>
      <c r="N18" s="388"/>
    </row>
    <row r="19" spans="1:14" ht="72" customHeight="1" x14ac:dyDescent="0.25">
      <c r="A19" s="428"/>
      <c r="B19" s="106">
        <f>'TD CDPS'!C43</f>
        <v>127694416</v>
      </c>
      <c r="C19" s="106">
        <f>'TD CDPS'!F43</f>
        <v>34635300</v>
      </c>
      <c r="D19" s="106">
        <f>'TD CDPS'!D43</f>
        <v>1753416</v>
      </c>
      <c r="E19" s="197">
        <f>B19-C19-D19</f>
        <v>91305700</v>
      </c>
      <c r="F19" s="388"/>
      <c r="G19" s="388"/>
      <c r="H19" s="388"/>
      <c r="I19" s="391"/>
      <c r="J19" s="388"/>
      <c r="K19" s="391"/>
      <c r="L19" s="388"/>
      <c r="M19" s="388"/>
      <c r="N19" s="388"/>
    </row>
    <row r="20" spans="1:14" x14ac:dyDescent="0.25">
      <c r="F20" s="388"/>
      <c r="G20" s="388"/>
      <c r="H20" s="388"/>
      <c r="I20" s="388"/>
      <c r="J20" s="388"/>
      <c r="K20" s="388"/>
      <c r="L20" s="388"/>
      <c r="M20" s="388"/>
      <c r="N20" s="388"/>
    </row>
    <row r="21" spans="1:14" x14ac:dyDescent="0.25">
      <c r="F21" s="388"/>
      <c r="G21" s="388"/>
      <c r="H21" s="388"/>
      <c r="I21" s="388"/>
      <c r="J21" s="388"/>
      <c r="K21" s="388"/>
      <c r="L21" s="388"/>
      <c r="M21" s="388"/>
      <c r="N21" s="388"/>
    </row>
    <row r="22" spans="1:14" ht="21" x14ac:dyDescent="0.35">
      <c r="A22" s="192" t="s">
        <v>11</v>
      </c>
      <c r="B22" s="59">
        <f>SUM(B4:B19)</f>
        <v>418165120</v>
      </c>
      <c r="C22" s="59">
        <f>SUM(C4:C19)</f>
        <v>115804282</v>
      </c>
      <c r="D22" s="59">
        <f>SUM(D4:D19)</f>
        <v>4524120</v>
      </c>
      <c r="E22" s="59">
        <f>SUM(E4:E19)</f>
        <v>297836718</v>
      </c>
      <c r="F22" s="392">
        <f>B22</f>
        <v>418165120</v>
      </c>
      <c r="G22" s="392"/>
      <c r="H22" s="392">
        <f>C22</f>
        <v>115804282</v>
      </c>
      <c r="I22" s="392"/>
      <c r="J22" s="393"/>
      <c r="K22" s="394">
        <f>D22</f>
        <v>4524120</v>
      </c>
      <c r="L22" s="395"/>
      <c r="M22" s="395">
        <f>E22</f>
        <v>297836718</v>
      </c>
      <c r="N22" s="388"/>
    </row>
    <row r="23" spans="1:14" x14ac:dyDescent="0.25">
      <c r="C23" s="387">
        <f>C22/B22</f>
        <v>0.27693434115212667</v>
      </c>
      <c r="D23" s="426">
        <f>D22/B22</f>
        <v>1.0818979832655579E-2</v>
      </c>
      <c r="E23" s="427">
        <f>(B22-E22)/B22</f>
        <v>0.28775332098478229</v>
      </c>
      <c r="I23" s="67"/>
    </row>
    <row r="24" spans="1:14" ht="15.75" thickBot="1" x14ac:dyDescent="0.3"/>
    <row r="25" spans="1:14" ht="15.75" thickBot="1" x14ac:dyDescent="0.3">
      <c r="B25" s="400"/>
      <c r="E25" s="28"/>
    </row>
    <row r="26" spans="1:14" ht="16.5" thickBot="1" x14ac:dyDescent="0.3">
      <c r="A26" s="399" t="s">
        <v>12</v>
      </c>
      <c r="B26" s="397">
        <f>AVERAGE(B7,B10,B13,B16,B19)</f>
        <v>38396883.200000003</v>
      </c>
      <c r="C26" s="397">
        <f>AVERAGE(C7,C10,C13,C16,C19)</f>
        <v>8379970.4000000004</v>
      </c>
    </row>
    <row r="27" spans="1:14" ht="16.5" thickBot="1" x14ac:dyDescent="0.3">
      <c r="A27" s="396" t="s">
        <v>13</v>
      </c>
      <c r="B27" s="397"/>
      <c r="C27" s="397"/>
    </row>
    <row r="28" spans="1:14" ht="18" customHeight="1" thickBot="1" x14ac:dyDescent="0.3">
      <c r="A28" s="396" t="s">
        <v>14</v>
      </c>
      <c r="B28" s="398">
        <f>STDEVA(B7:B19)</f>
        <v>40740718.031733662</v>
      </c>
      <c r="C28" s="398">
        <f>STDEVA(C7:C19)</f>
        <v>11281916.183847044</v>
      </c>
    </row>
    <row r="29" spans="1:14" x14ac:dyDescent="0.25"/>
    <row r="30" spans="1:14" x14ac:dyDescent="0.25"/>
    <row r="31" spans="1:14" x14ac:dyDescent="0.25"/>
    <row r="32" spans="1:14" x14ac:dyDescent="0.25"/>
    <row r="33" spans="1:1" x14ac:dyDescent="0.25"/>
    <row r="34" spans="1:1" x14ac:dyDescent="0.25"/>
    <row r="35" spans="1:1" x14ac:dyDescent="0.25"/>
    <row r="36" spans="1:1" x14ac:dyDescent="0.25"/>
    <row r="37" spans="1:1" x14ac:dyDescent="0.25"/>
    <row r="38" spans="1:1" x14ac:dyDescent="0.25"/>
    <row r="39" spans="1:1" x14ac:dyDescent="0.25"/>
    <row r="40" spans="1:1" x14ac:dyDescent="0.25"/>
    <row r="41" spans="1:1" x14ac:dyDescent="0.25"/>
    <row r="42" spans="1:1" x14ac:dyDescent="0.25"/>
    <row r="43" spans="1:1" x14ac:dyDescent="0.25"/>
    <row r="44" spans="1:1" x14ac:dyDescent="0.25"/>
    <row r="45" spans="1:1" x14ac:dyDescent="0.25"/>
    <row r="46" spans="1:1" x14ac:dyDescent="0.25">
      <c r="A46" s="30" t="s">
        <v>15</v>
      </c>
    </row>
    <row r="47" spans="1:1" x14ac:dyDescent="0.25"/>
    <row r="48" spans="1:1" x14ac:dyDescent="0.25"/>
    <row r="49" x14ac:dyDescent="0.25"/>
    <row r="50" x14ac:dyDescent="0.25"/>
    <row r="51" x14ac:dyDescent="0.25"/>
    <row r="52" x14ac:dyDescent="0.25"/>
    <row r="53" x14ac:dyDescent="0.25"/>
  </sheetData>
  <sheetProtection algorithmName="SHA-512" hashValue="4SDGyHaHWCgzwIcRJf12M5YUUW9+I+gIaDqqE58mckPcUHmH5XGuVTM912/yJUE2WNT2aECtxEdDcvjg+HsfpA==" saltValue="U1rGhyjjEqQbfvsM6byh/A==" spinCount="100000" sheet="1" objects="1" scenarios="1"/>
  <mergeCells count="7">
    <mergeCell ref="A18:A19"/>
    <mergeCell ref="A1:N1"/>
    <mergeCell ref="A3:A4"/>
    <mergeCell ref="A6:A7"/>
    <mergeCell ref="A12:A13"/>
    <mergeCell ref="A15:A16"/>
    <mergeCell ref="A9:A10"/>
  </mergeCells>
  <conditionalFormatting sqref="E4">
    <cfRule type="colorScale" priority="15">
      <colorScale>
        <cfvo type="min"/>
        <cfvo type="num" val="60000000"/>
        <cfvo type="max"/>
        <color rgb="FFF8696B"/>
        <color rgb="FFFFEB84"/>
        <color rgb="FF63BE7B"/>
      </colorScale>
    </cfRule>
    <cfRule type="colorScale" priority="16">
      <colorScale>
        <cfvo type="min"/>
        <cfvo type="num" val="4000000"/>
        <cfvo type="max"/>
        <color rgb="FFF8696B"/>
        <color rgb="FFFFEB84"/>
        <color rgb="FF63BE7B"/>
      </colorScale>
    </cfRule>
  </conditionalFormatting>
  <conditionalFormatting sqref="E7">
    <cfRule type="colorScale" priority="18">
      <colorScale>
        <cfvo type="min"/>
        <cfvo type="num" val="4000000"/>
        <cfvo type="max"/>
        <color rgb="FFF8696B"/>
        <color rgb="FFFFEB84"/>
        <color rgb="FF63BE7B"/>
      </colorScale>
    </cfRule>
  </conditionalFormatting>
  <conditionalFormatting sqref="E10">
    <cfRule type="colorScale" priority="4">
      <colorScale>
        <cfvo type="min"/>
        <cfvo type="num" val="4000000"/>
        <cfvo type="max"/>
        <color rgb="FFF8696B"/>
        <color rgb="FFFFEB84"/>
        <color rgb="FF63BE7B"/>
      </colorScale>
    </cfRule>
  </conditionalFormatting>
  <conditionalFormatting sqref="E13">
    <cfRule type="colorScale" priority="3">
      <colorScale>
        <cfvo type="min"/>
        <cfvo type="num" val="4000000"/>
        <cfvo type="max"/>
        <color rgb="FFF8696B"/>
        <color rgb="FFFFEB84"/>
        <color rgb="FF63BE7B"/>
      </colorScale>
    </cfRule>
  </conditionalFormatting>
  <conditionalFormatting sqref="E16">
    <cfRule type="colorScale" priority="2">
      <colorScale>
        <cfvo type="min"/>
        <cfvo type="num" val="4000000"/>
        <cfvo type="max"/>
        <color rgb="FFF8696B"/>
        <color rgb="FFFFEB84"/>
        <color rgb="FF63BE7B"/>
      </colorScale>
    </cfRule>
  </conditionalFormatting>
  <conditionalFormatting sqref="E19">
    <cfRule type="colorScale" priority="1">
      <colorScale>
        <cfvo type="min"/>
        <cfvo type="num" val="4000000"/>
        <cfvo type="max"/>
        <color rgb="FFF8696B"/>
        <color rgb="FFFFEB84"/>
        <color rgb="FF63BE7B"/>
      </colorScale>
    </cfRule>
  </conditionalFormatting>
  <pageMargins left="0.7" right="0.7" top="0.75" bottom="0.75" header="0.3" footer="0.3"/>
  <pageSetup paperSize="9" orientation="landscape"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3">
    <tabColor rgb="FF00B050"/>
  </sheetPr>
  <dimension ref="A1:AK49"/>
  <sheetViews>
    <sheetView showGridLines="0" topLeftCell="A8" zoomScale="98" zoomScaleNormal="98" workbookViewId="0">
      <selection activeCell="F21" sqref="F21"/>
    </sheetView>
  </sheetViews>
  <sheetFormatPr baseColWidth="10" defaultColWidth="0" defaultRowHeight="15" zeroHeight="1" x14ac:dyDescent="0.25"/>
  <cols>
    <col min="1" max="1" width="37.28515625" bestFit="1" customWidth="1"/>
    <col min="2" max="2" width="27" bestFit="1" customWidth="1"/>
    <col min="3" max="3" width="12.5703125" customWidth="1"/>
    <col min="4" max="4" width="32.5703125" bestFit="1" customWidth="1"/>
    <col min="5" max="5" width="33.28515625" customWidth="1"/>
    <col min="6" max="7" width="19.85546875" bestFit="1" customWidth="1"/>
    <col min="8" max="8" width="19.42578125" bestFit="1" customWidth="1"/>
    <col min="9" max="9" width="39.140625" customWidth="1"/>
    <col min="10" max="10" width="28.140625" bestFit="1" customWidth="1"/>
    <col min="11" max="11" width="36.7109375" bestFit="1" customWidth="1"/>
    <col min="12" max="12" width="28.28515625" customWidth="1"/>
    <col min="13" max="13" width="20" bestFit="1" customWidth="1"/>
    <col min="14" max="14" width="28.85546875" bestFit="1" customWidth="1"/>
    <col min="15" max="15" width="19.42578125" bestFit="1" customWidth="1"/>
    <col min="16" max="16" width="12.42578125" customWidth="1"/>
    <col min="17" max="17" width="33.28515625" customWidth="1"/>
    <col min="18" max="18" width="38.42578125" bestFit="1" customWidth="1"/>
    <col min="19" max="19" width="21" customWidth="1"/>
    <col min="20" max="20" width="20" bestFit="1" customWidth="1"/>
    <col min="21" max="21" width="36.5703125" bestFit="1" customWidth="1"/>
    <col min="22" max="22" width="32.28515625" bestFit="1" customWidth="1"/>
    <col min="23" max="23" width="5.42578125" bestFit="1" customWidth="1"/>
    <col min="24" max="24" width="42.5703125" customWidth="1"/>
    <col min="25" max="25" width="41.28515625" bestFit="1" customWidth="1"/>
    <col min="26" max="26" width="18" bestFit="1" customWidth="1"/>
    <col min="27" max="27" width="65" customWidth="1"/>
    <col min="28" max="28" width="23.7109375" bestFit="1" customWidth="1"/>
    <col min="29" max="29" width="33.42578125" customWidth="1"/>
    <col min="30" max="30" width="24.7109375" bestFit="1" customWidth="1"/>
    <col min="31" max="31" width="30.42578125" customWidth="1"/>
    <col min="32" max="32" width="22.85546875" customWidth="1"/>
    <col min="33" max="33" width="25.7109375" bestFit="1" customWidth="1"/>
    <col min="34" max="37" width="11.42578125" customWidth="1"/>
    <col min="38" max="16384" width="11.42578125" hidden="1"/>
  </cols>
  <sheetData>
    <row r="1" spans="1:33" ht="15" customHeight="1" x14ac:dyDescent="0.25">
      <c r="A1" s="433" t="s">
        <v>16</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433"/>
      <c r="AE1" s="433"/>
      <c r="AF1" s="433"/>
      <c r="AG1" s="433"/>
    </row>
    <row r="2" spans="1:33" ht="15" customHeight="1" x14ac:dyDescent="0.25">
      <c r="A2" s="433"/>
      <c r="B2" s="433"/>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433"/>
      <c r="AD2" s="433"/>
      <c r="AE2" s="433"/>
      <c r="AF2" s="433"/>
      <c r="AG2" s="433"/>
    </row>
    <row r="3" spans="1:33" ht="15.75" customHeight="1" x14ac:dyDescent="0.25">
      <c r="A3" s="433"/>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433"/>
      <c r="AD3" s="433"/>
      <c r="AE3" s="433"/>
      <c r="AF3" s="433"/>
      <c r="AG3" s="433"/>
    </row>
    <row r="4" spans="1:33" x14ac:dyDescent="0.25">
      <c r="A4" s="60">
        <f ca="1">TODAY()</f>
        <v>45805</v>
      </c>
    </row>
    <row r="5" spans="1:33" ht="19.5" thickBot="1" x14ac:dyDescent="0.35">
      <c r="B5" s="63"/>
      <c r="D5" s="64"/>
      <c r="E5" s="65"/>
      <c r="F5" s="64"/>
      <c r="I5" s="63"/>
      <c r="J5" s="438"/>
      <c r="K5" s="438"/>
      <c r="L5" s="438"/>
      <c r="P5" s="63"/>
      <c r="Q5" s="438"/>
      <c r="R5" s="438"/>
      <c r="S5" s="438"/>
      <c r="X5" s="63"/>
      <c r="Y5" s="438"/>
      <c r="Z5" s="438"/>
      <c r="AA5" s="438"/>
      <c r="AD5" s="438"/>
      <c r="AE5" s="438"/>
      <c r="AF5" s="438"/>
      <c r="AG5" s="438"/>
    </row>
    <row r="6" spans="1:33" ht="24" thickBot="1" x14ac:dyDescent="0.4">
      <c r="B6" s="203" t="s">
        <v>17</v>
      </c>
      <c r="C6" s="203"/>
      <c r="D6" s="23" t="s">
        <v>18</v>
      </c>
      <c r="E6" s="203" t="s">
        <v>19</v>
      </c>
      <c r="F6" s="204"/>
      <c r="I6" s="68" t="s">
        <v>20</v>
      </c>
      <c r="J6" s="105" t="s">
        <v>18</v>
      </c>
      <c r="K6" s="441" t="s">
        <v>19</v>
      </c>
      <c r="L6" s="441"/>
      <c r="O6" s="439" t="s">
        <v>17</v>
      </c>
      <c r="P6" s="440"/>
      <c r="Q6" s="23" t="s">
        <v>21</v>
      </c>
      <c r="R6" s="195" t="s">
        <v>19</v>
      </c>
      <c r="U6" s="19"/>
      <c r="V6" s="439" t="s">
        <v>17</v>
      </c>
      <c r="W6" s="440"/>
      <c r="X6" s="23" t="s">
        <v>21</v>
      </c>
      <c r="Y6" s="23" t="s">
        <v>19</v>
      </c>
      <c r="AB6" s="434" t="s">
        <v>20</v>
      </c>
      <c r="AC6" s="435"/>
      <c r="AD6" s="66" t="s">
        <v>21</v>
      </c>
      <c r="AE6" s="436" t="s">
        <v>19</v>
      </c>
      <c r="AF6" s="437"/>
    </row>
    <row r="7" spans="1:33" ht="26.25" customHeight="1" thickBot="1" x14ac:dyDescent="0.3">
      <c r="B7" s="457">
        <f>$E$29</f>
        <v>72740240</v>
      </c>
      <c r="C7" s="458"/>
      <c r="D7" s="223">
        <f>Informe!E4</f>
        <v>149505570</v>
      </c>
      <c r="E7" s="459">
        <f>F29</f>
        <v>121080320</v>
      </c>
      <c r="F7" s="460"/>
      <c r="G7" s="270"/>
      <c r="I7" s="211">
        <f>$L$29</f>
        <v>3894290</v>
      </c>
      <c r="J7" s="212">
        <f>Informe!E10+Informe!E7</f>
        <v>25615190</v>
      </c>
      <c r="K7" s="461">
        <f>M29</f>
        <v>6145580</v>
      </c>
      <c r="L7" s="462"/>
      <c r="O7" s="468">
        <f>R29</f>
        <v>2958930</v>
      </c>
      <c r="P7" s="469"/>
      <c r="Q7" s="210">
        <f>Informe!E13</f>
        <v>15178100</v>
      </c>
      <c r="R7" s="208">
        <f>S29</f>
        <v>1304820</v>
      </c>
      <c r="U7" s="24"/>
      <c r="V7" s="468">
        <f>Y29</f>
        <v>1832842</v>
      </c>
      <c r="W7" s="469"/>
      <c r="X7" s="212">
        <f>V13-V7</f>
        <v>16232158</v>
      </c>
      <c r="Y7" s="474">
        <f>Z29</f>
        <v>2515436</v>
      </c>
      <c r="AB7" s="453">
        <f>AE29</f>
        <v>34635300</v>
      </c>
      <c r="AC7" s="454"/>
      <c r="AD7" s="221">
        <f>Informe!E19</f>
        <v>91305700</v>
      </c>
      <c r="AE7" s="478">
        <f>AF29</f>
        <v>55416480</v>
      </c>
      <c r="AF7" s="479"/>
    </row>
    <row r="8" spans="1:33" ht="27" customHeight="1" thickBot="1" x14ac:dyDescent="0.4">
      <c r="B8" s="203" t="s">
        <v>22</v>
      </c>
      <c r="C8" s="203"/>
      <c r="D8" s="105" t="s">
        <v>23</v>
      </c>
      <c r="E8" s="200" t="s">
        <v>24</v>
      </c>
      <c r="F8" s="198"/>
      <c r="I8" s="68" t="s">
        <v>22</v>
      </c>
      <c r="J8" s="105" t="s">
        <v>23</v>
      </c>
      <c r="K8" s="441" t="s">
        <v>25</v>
      </c>
      <c r="L8" s="441"/>
      <c r="N8" s="52"/>
      <c r="O8" s="439" t="s">
        <v>22</v>
      </c>
      <c r="P8" s="440"/>
      <c r="Q8" s="105" t="s">
        <v>23</v>
      </c>
      <c r="R8" s="206"/>
      <c r="U8" s="25"/>
      <c r="V8" s="439" t="s">
        <v>22</v>
      </c>
      <c r="W8" s="440"/>
      <c r="X8" s="105" t="s">
        <v>23</v>
      </c>
      <c r="Y8" s="475"/>
      <c r="AB8" s="472" t="s">
        <v>22</v>
      </c>
      <c r="AC8" s="473"/>
      <c r="AD8" s="105" t="s">
        <v>23</v>
      </c>
      <c r="AE8" s="480"/>
      <c r="AF8" s="481"/>
    </row>
    <row r="9" spans="1:33" ht="24" customHeight="1" thickBot="1" x14ac:dyDescent="0.3">
      <c r="B9" s="455"/>
      <c r="C9" s="456"/>
      <c r="D9" s="224">
        <f>Informe!C4</f>
        <v>73904430</v>
      </c>
      <c r="E9" s="201">
        <f>'Matriz seguimiento'!J32</f>
        <v>94500</v>
      </c>
      <c r="F9" s="199"/>
      <c r="G9" s="28"/>
      <c r="I9" s="407">
        <v>0</v>
      </c>
      <c r="J9" s="410">
        <f>Informe!C7+Informe!C10</f>
        <v>3031810</v>
      </c>
      <c r="K9" s="214">
        <f>'Matriz seguimiento'!J15</f>
        <v>450</v>
      </c>
      <c r="L9" s="213"/>
      <c r="N9" s="26"/>
      <c r="O9" s="476">
        <v>0</v>
      </c>
      <c r="P9" s="477"/>
      <c r="Q9" s="209">
        <f>'TD CDPS'!F30</f>
        <v>2399900</v>
      </c>
      <c r="R9" s="207"/>
      <c r="V9" s="470">
        <v>0</v>
      </c>
      <c r="W9" s="471"/>
      <c r="X9" s="216">
        <f>Informe!C16</f>
        <v>1832842</v>
      </c>
      <c r="Y9" s="475"/>
      <c r="AB9" s="455">
        <f>AE13</f>
        <v>1753416</v>
      </c>
      <c r="AC9" s="456"/>
      <c r="AD9" s="222">
        <f>'TD CDPS'!F43</f>
        <v>34635300</v>
      </c>
      <c r="AE9" s="480"/>
      <c r="AF9" s="481"/>
    </row>
    <row r="10" spans="1:33" ht="33.75" x14ac:dyDescent="0.25">
      <c r="B10" s="442" t="s">
        <v>26</v>
      </c>
      <c r="C10" s="443"/>
      <c r="D10" s="443"/>
      <c r="E10" s="444"/>
      <c r="F10" s="445"/>
      <c r="I10" s="415"/>
      <c r="J10" s="416" t="s">
        <v>27</v>
      </c>
      <c r="K10" s="417"/>
      <c r="L10" s="418"/>
      <c r="O10" s="126"/>
      <c r="P10" s="69" t="s">
        <v>28</v>
      </c>
      <c r="Q10" s="69"/>
      <c r="R10" s="127"/>
      <c r="S10" s="73"/>
      <c r="V10" s="217"/>
      <c r="W10" s="218"/>
      <c r="X10" s="220" t="s">
        <v>29</v>
      </c>
      <c r="Y10" s="219"/>
      <c r="Z10" s="93"/>
      <c r="AA10" s="93"/>
      <c r="AB10" s="123"/>
      <c r="AC10" s="138" t="s">
        <v>30</v>
      </c>
      <c r="AD10" s="138"/>
      <c r="AE10" s="138"/>
      <c r="AF10" s="139"/>
      <c r="AG10" s="143"/>
    </row>
    <row r="11" spans="1:33" ht="33.75" x14ac:dyDescent="0.25">
      <c r="B11" s="446"/>
      <c r="C11" s="444"/>
      <c r="D11" s="444"/>
      <c r="E11" s="444"/>
      <c r="F11" s="445"/>
      <c r="I11" s="419"/>
      <c r="J11" s="420"/>
      <c r="K11" s="420"/>
      <c r="L11" s="190"/>
      <c r="O11" s="126"/>
      <c r="P11" s="73"/>
      <c r="Q11" s="73"/>
      <c r="R11" s="128"/>
      <c r="S11" s="73"/>
      <c r="V11" s="133"/>
      <c r="W11" s="27"/>
      <c r="X11" s="93"/>
      <c r="Y11" s="70"/>
      <c r="Z11" s="271"/>
      <c r="AA11" s="271"/>
      <c r="AB11" s="124"/>
      <c r="AC11" s="143"/>
      <c r="AD11" s="143"/>
      <c r="AE11" s="143"/>
      <c r="AF11" s="140"/>
      <c r="AG11" s="143"/>
    </row>
    <row r="12" spans="1:33" ht="34.5" thickBot="1" x14ac:dyDescent="0.3">
      <c r="B12" s="447"/>
      <c r="C12" s="448"/>
      <c r="D12" s="448"/>
      <c r="E12" s="448"/>
      <c r="F12" s="449"/>
      <c r="I12" s="421"/>
      <c r="J12" s="422"/>
      <c r="K12" s="422"/>
      <c r="L12" s="423"/>
      <c r="O12" s="126"/>
      <c r="P12" s="73"/>
      <c r="Q12" s="73"/>
      <c r="R12" s="128"/>
      <c r="S12" s="73"/>
      <c r="V12" s="134"/>
      <c r="W12" s="135"/>
      <c r="X12" s="71"/>
      <c r="Y12" s="72"/>
      <c r="Z12" s="93"/>
      <c r="AA12" s="271"/>
      <c r="AB12" s="125"/>
      <c r="AC12" s="141"/>
      <c r="AD12" s="141"/>
      <c r="AE12" s="141"/>
      <c r="AF12" s="142"/>
      <c r="AG12" s="143"/>
    </row>
    <row r="13" spans="1:33" ht="30" thickTop="1" thickBot="1" x14ac:dyDescent="0.3">
      <c r="B13" s="450">
        <f>Informe!B4</f>
        <v>226180704</v>
      </c>
      <c r="C13" s="452"/>
      <c r="D13" s="225">
        <v>14</v>
      </c>
      <c r="E13" s="482">
        <f>Informe!D4</f>
        <v>2770704</v>
      </c>
      <c r="F13" s="483"/>
      <c r="I13" s="411">
        <f>Informe!B7+Informe!B10</f>
        <v>28647000</v>
      </c>
      <c r="J13" s="412">
        <v>16</v>
      </c>
      <c r="K13" s="413">
        <f>Informe!D7+Informe!D10</f>
        <v>0</v>
      </c>
      <c r="L13" s="414"/>
      <c r="M13" s="270"/>
      <c r="O13" s="466">
        <f>Informe!B13</f>
        <v>17578000</v>
      </c>
      <c r="P13" s="467"/>
      <c r="Q13" s="129"/>
      <c r="R13" s="371">
        <f>Informe!D13</f>
        <v>0</v>
      </c>
      <c r="S13" s="73"/>
      <c r="V13" s="450">
        <f>Informe!B16</f>
        <v>18065000</v>
      </c>
      <c r="W13" s="451"/>
      <c r="X13" s="137"/>
      <c r="Y13" s="215">
        <f>'TD CDPS'!D37</f>
        <v>0</v>
      </c>
      <c r="Z13" s="93"/>
      <c r="AA13" s="93"/>
      <c r="AB13" s="450">
        <f>Informe!B19</f>
        <v>127694416</v>
      </c>
      <c r="AC13" s="451"/>
      <c r="AD13" s="137"/>
      <c r="AE13" s="464">
        <f>Informe!D19</f>
        <v>1753416</v>
      </c>
      <c r="AF13" s="465"/>
      <c r="AG13" s="93"/>
    </row>
    <row r="14" spans="1:33" ht="33.75" x14ac:dyDescent="0.25">
      <c r="B14" s="73"/>
      <c r="C14" s="73"/>
      <c r="D14" s="73"/>
      <c r="E14" s="463"/>
      <c r="F14" s="443"/>
      <c r="I14" s="92"/>
      <c r="J14" s="92"/>
      <c r="K14" s="92"/>
      <c r="L14" s="92"/>
      <c r="P14" s="73"/>
      <c r="Q14" s="73"/>
      <c r="R14" s="373"/>
      <c r="S14" s="73"/>
      <c r="V14" s="27"/>
      <c r="W14" s="27"/>
      <c r="X14" s="93"/>
      <c r="Y14" s="93"/>
      <c r="Z14" s="93"/>
      <c r="AA14" s="93"/>
      <c r="AC14" s="93"/>
      <c r="AD14" s="93"/>
      <c r="AE14" s="93"/>
      <c r="AF14" s="93"/>
      <c r="AG14" s="93"/>
    </row>
    <row r="15" spans="1:33" ht="33.75" x14ac:dyDescent="0.25">
      <c r="B15" s="73"/>
      <c r="C15" s="73"/>
      <c r="D15" s="73"/>
      <c r="E15" s="73"/>
      <c r="F15" s="73"/>
      <c r="I15" s="92"/>
      <c r="J15" s="92"/>
      <c r="K15" s="92"/>
      <c r="L15" s="92"/>
      <c r="P15" s="73"/>
      <c r="Q15" s="73"/>
      <c r="R15" s="73"/>
      <c r="S15" s="73"/>
      <c r="V15" s="27"/>
      <c r="W15" s="27"/>
      <c r="X15" s="93"/>
      <c r="Y15" s="93"/>
      <c r="Z15" s="93"/>
      <c r="AA15" s="93"/>
      <c r="AC15" s="93"/>
      <c r="AD15" s="93"/>
      <c r="AE15" s="93"/>
      <c r="AF15" s="93"/>
      <c r="AG15" s="278"/>
    </row>
    <row r="16" spans="1:33" ht="30" x14ac:dyDescent="0.25">
      <c r="B16" s="94" t="s">
        <v>31</v>
      </c>
      <c r="C16" s="94" t="s">
        <v>32</v>
      </c>
      <c r="D16" s="94" t="s">
        <v>33</v>
      </c>
      <c r="E16" s="95" t="s">
        <v>34</v>
      </c>
      <c r="F16" s="96" t="s">
        <v>35</v>
      </c>
      <c r="I16" s="94" t="s">
        <v>31</v>
      </c>
      <c r="J16" s="131" t="s">
        <v>32</v>
      </c>
      <c r="K16" s="94" t="s">
        <v>33</v>
      </c>
      <c r="L16" s="132" t="s">
        <v>34</v>
      </c>
      <c r="M16" s="96" t="s">
        <v>35</v>
      </c>
      <c r="O16" s="94" t="s">
        <v>31</v>
      </c>
      <c r="P16" s="94" t="s">
        <v>32</v>
      </c>
      <c r="Q16" s="94" t="s">
        <v>33</v>
      </c>
      <c r="R16" s="95" t="s">
        <v>34</v>
      </c>
      <c r="S16" s="96" t="s">
        <v>35</v>
      </c>
      <c r="V16" s="94" t="s">
        <v>31</v>
      </c>
      <c r="W16" s="94" t="s">
        <v>32</v>
      </c>
      <c r="X16" s="94" t="s">
        <v>33</v>
      </c>
      <c r="Y16" s="96" t="s">
        <v>34</v>
      </c>
      <c r="Z16" s="96" t="s">
        <v>35</v>
      </c>
      <c r="AB16" s="94" t="s">
        <v>31</v>
      </c>
      <c r="AC16" s="94" t="s">
        <v>32</v>
      </c>
      <c r="AD16" s="94" t="s">
        <v>33</v>
      </c>
      <c r="AE16" s="96" t="s">
        <v>34</v>
      </c>
      <c r="AF16" s="96" t="s">
        <v>35</v>
      </c>
    </row>
    <row r="17" spans="1:33" ht="41.25" customHeight="1" x14ac:dyDescent="0.3">
      <c r="B17" s="97" t="str">
        <f>'Matriz seguimiento'!I20</f>
        <v>12/DICI/2024 AL 11/ENER/2025</v>
      </c>
      <c r="C17" s="98">
        <v>1</v>
      </c>
      <c r="D17" s="36" t="s">
        <v>36</v>
      </c>
      <c r="E17" s="37">
        <f>'Matriz seguimiento'!Z20</f>
        <v>15135040</v>
      </c>
      <c r="F17" s="99"/>
      <c r="G17" s="54" t="s">
        <v>37</v>
      </c>
      <c r="H17" s="32"/>
      <c r="I17" s="103" t="str">
        <f>'Matriz seguimiento'!I5</f>
        <v>OCT/29/2024 NOV/26/2024</v>
      </c>
      <c r="J17" s="102">
        <v>1</v>
      </c>
      <c r="K17" s="43" t="s">
        <v>36</v>
      </c>
      <c r="L17" s="101">
        <f>'Matriz seguimiento'!Z5</f>
        <v>862480</v>
      </c>
      <c r="M17" s="38"/>
      <c r="O17" s="33" t="str">
        <f>'Matriz seguimiento'!S39</f>
        <v>1 Dic - 31 Dic</v>
      </c>
      <c r="P17" s="31">
        <v>1</v>
      </c>
      <c r="Q17" s="36" t="s">
        <v>36</v>
      </c>
      <c r="R17" s="56">
        <f>'Matriz seguimiento'!AC39</f>
        <v>551190</v>
      </c>
      <c r="S17" s="38"/>
      <c r="U17" s="51" t="s">
        <v>38</v>
      </c>
      <c r="V17" s="33" t="str">
        <f>'Matriz seguimiento'!J39</f>
        <v>Enero (  13/Ene/2025 al 12/Feb/2025)</v>
      </c>
      <c r="W17" s="31">
        <v>1</v>
      </c>
      <c r="X17" s="39" t="s">
        <v>36</v>
      </c>
      <c r="Y17" s="58">
        <f>'Matriz seguimiento'!N39</f>
        <v>359348</v>
      </c>
      <c r="Z17" s="40"/>
      <c r="AB17" s="33" t="str">
        <f>'Matriz seguimiento'!E39</f>
        <v>Enero (1 Dic - 31 Dic)</v>
      </c>
      <c r="AC17" s="33">
        <v>1</v>
      </c>
      <c r="AD17" s="39" t="s">
        <v>36</v>
      </c>
      <c r="AE17" s="38">
        <f>'Matriz seguimiento'!I39</f>
        <v>6927060</v>
      </c>
      <c r="AF17" s="34"/>
      <c r="AG17" s="270"/>
    </row>
    <row r="18" spans="1:33" ht="21" customHeight="1" x14ac:dyDescent="0.3">
      <c r="B18" s="97" t="str">
        <f>'Matriz seguimiento'!I21</f>
        <v>12/ENE/2025 AL 10 FEB/2025</v>
      </c>
      <c r="C18" s="98">
        <v>2</v>
      </c>
      <c r="D18" s="41" t="s">
        <v>39</v>
      </c>
      <c r="E18" s="37">
        <f>'Matriz seguimiento'!Z21</f>
        <v>14293090</v>
      </c>
      <c r="F18" s="99"/>
      <c r="G18" s="54"/>
      <c r="H18" s="13"/>
      <c r="I18" s="104" t="str">
        <f>'Matriz seguimiento'!I6</f>
        <v>NOV/27/2024 DIC/27/2024</v>
      </c>
      <c r="J18" s="102">
        <v>2</v>
      </c>
      <c r="K18" s="45" t="s">
        <v>39</v>
      </c>
      <c r="L18" s="101">
        <f>'Matriz seguimiento'!Z6</f>
        <v>834810</v>
      </c>
      <c r="M18" s="38"/>
      <c r="N18" s="51" t="s">
        <v>38</v>
      </c>
      <c r="O18" s="33" t="str">
        <f>'Matriz seguimiento'!S40</f>
        <v>1 Ene - 31 Ene</v>
      </c>
      <c r="P18" s="31">
        <v>2</v>
      </c>
      <c r="Q18" s="41" t="s">
        <v>39</v>
      </c>
      <c r="R18" s="56">
        <f>'Matriz seguimiento'!AC40</f>
        <v>634180</v>
      </c>
      <c r="S18" s="38"/>
      <c r="U18" s="57"/>
      <c r="V18" s="33" t="str">
        <f>'Matriz seguimiento'!J40</f>
        <v>Febrero (13/Feb/2025 al 12/Mar/2025)</v>
      </c>
      <c r="W18" s="31">
        <v>2</v>
      </c>
      <c r="X18" s="44" t="s">
        <v>39</v>
      </c>
      <c r="Y18" s="58">
        <f>'Matriz seguimiento'!N40</f>
        <v>360448</v>
      </c>
      <c r="Z18" s="40"/>
      <c r="AB18" s="33" t="str">
        <f>'Matriz seguimiento'!E40</f>
        <v>Febrero (1 Ene - 31 Ene)</v>
      </c>
      <c r="AC18" s="33">
        <v>2</v>
      </c>
      <c r="AD18" s="44" t="s">
        <v>39</v>
      </c>
      <c r="AE18" s="38">
        <f>'Matriz seguimiento'!I40</f>
        <v>6927060</v>
      </c>
      <c r="AF18" s="34"/>
    </row>
    <row r="19" spans="1:33" ht="15" customHeight="1" x14ac:dyDescent="0.3">
      <c r="B19" s="97" t="str">
        <f>'Matriz seguimiento'!I22</f>
        <v>11/FEBR/2025 AL 11/MARZ/2025</v>
      </c>
      <c r="C19" s="98">
        <v>3</v>
      </c>
      <c r="D19" s="36" t="s">
        <v>40</v>
      </c>
      <c r="E19" s="37">
        <f>'Matriz seguimiento'!Z22</f>
        <v>14327660</v>
      </c>
      <c r="F19" s="99"/>
      <c r="G19" s="54"/>
      <c r="H19" s="13"/>
      <c r="I19" s="104" t="str">
        <f>'Matriz seguimiento'!I7</f>
        <v>DIC/27/2024 ENE/24/2025</v>
      </c>
      <c r="J19" s="102">
        <v>3</v>
      </c>
      <c r="K19" s="46" t="s">
        <v>40</v>
      </c>
      <c r="L19" s="101">
        <f>'Matriz seguimiento'!Z7</f>
        <v>462960</v>
      </c>
      <c r="M19" s="38"/>
      <c r="N19" s="57"/>
      <c r="O19" s="33" t="str">
        <f>'Matriz seguimiento'!S41</f>
        <v>1 Feb - 28 Feb</v>
      </c>
      <c r="P19" s="31">
        <v>3</v>
      </c>
      <c r="Q19" s="36" t="s">
        <v>40</v>
      </c>
      <c r="R19" s="56">
        <f>'Matriz seguimiento'!AC41</f>
        <v>559030</v>
      </c>
      <c r="S19" s="38"/>
      <c r="U19" s="57"/>
      <c r="V19" s="33" t="str">
        <f>'Matriz seguimiento'!J41</f>
        <v>Marzo ( 13/Mar/2025 al 12/Abr/2025)</v>
      </c>
      <c r="W19" s="31">
        <v>3</v>
      </c>
      <c r="X19" s="39" t="s">
        <v>40</v>
      </c>
      <c r="Y19" s="58">
        <f>'Matriz seguimiento'!N41</f>
        <v>394416</v>
      </c>
      <c r="Z19" s="40"/>
      <c r="AB19" s="33" t="str">
        <f>'Matriz seguimiento'!E41</f>
        <v>Marzo (1 Feb - 28 Feb)</v>
      </c>
      <c r="AC19" s="33">
        <v>3</v>
      </c>
      <c r="AD19" s="39" t="s">
        <v>40</v>
      </c>
      <c r="AE19" s="38">
        <f>'Matriz seguimiento'!I41</f>
        <v>6927060</v>
      </c>
      <c r="AF19" s="34"/>
    </row>
    <row r="20" spans="1:33" ht="17.25" customHeight="1" x14ac:dyDescent="0.3">
      <c r="B20" s="97" t="str">
        <f>'Matriz seguimiento'!I23</f>
        <v>12/MAR/2025 AL 9/ABR/2025</v>
      </c>
      <c r="C20" s="98">
        <v>4</v>
      </c>
      <c r="D20" s="36" t="s">
        <v>41</v>
      </c>
      <c r="E20" s="37">
        <f>'Matriz seguimiento'!Z23</f>
        <v>14911560</v>
      </c>
      <c r="F20" s="99"/>
      <c r="G20" s="54"/>
      <c r="H20" s="13"/>
      <c r="I20" s="104" t="str">
        <f>'Matriz seguimiento'!I8</f>
        <v>ENE/25 - FEB/24</v>
      </c>
      <c r="J20" s="102">
        <v>4</v>
      </c>
      <c r="K20" s="47" t="s">
        <v>41</v>
      </c>
      <c r="L20" s="101">
        <f>'Matriz seguimiento'!Z8</f>
        <v>877940</v>
      </c>
      <c r="M20" s="38"/>
      <c r="N20" s="57"/>
      <c r="O20" s="33" t="str">
        <f>'Matriz seguimiento'!S42</f>
        <v>1 Mar - 31 Mar</v>
      </c>
      <c r="P20" s="31">
        <v>4</v>
      </c>
      <c r="Q20" s="36" t="s">
        <v>41</v>
      </c>
      <c r="R20" s="56">
        <f>'Matriz seguimiento'!AC42</f>
        <v>652410</v>
      </c>
      <c r="S20" s="38"/>
      <c r="U20" s="57"/>
      <c r="V20" s="33" t="str">
        <f>'Matriz seguimiento'!J42</f>
        <v>Abril (13(Abr/2025 al 12 May/2025</v>
      </c>
      <c r="W20" s="31">
        <v>4</v>
      </c>
      <c r="X20" s="39" t="s">
        <v>41</v>
      </c>
      <c r="Y20" s="58">
        <f>'Matriz seguimiento'!N42</f>
        <v>359315</v>
      </c>
      <c r="Z20" s="40"/>
      <c r="AB20" s="33" t="str">
        <f>'Matriz seguimiento'!E42</f>
        <v>Abril (1 Mar - 31 Mar)</v>
      </c>
      <c r="AC20" s="33">
        <v>4</v>
      </c>
      <c r="AD20" s="39" t="s">
        <v>41</v>
      </c>
      <c r="AE20" s="38">
        <f>'Matriz seguimiento'!I42</f>
        <v>6927060</v>
      </c>
      <c r="AF20" s="34"/>
    </row>
    <row r="21" spans="1:33" ht="18.75" x14ac:dyDescent="0.3">
      <c r="B21" s="97" t="str">
        <f>'Matriz seguimiento'!I24</f>
        <v xml:space="preserve">
10/ABR/2025 AL 9/MAY/2025</v>
      </c>
      <c r="C21" s="98">
        <v>5</v>
      </c>
      <c r="D21" s="36" t="s">
        <v>42</v>
      </c>
      <c r="E21" s="37">
        <f>'Matriz seguimiento'!Z24</f>
        <v>14072890</v>
      </c>
      <c r="F21" s="99">
        <v>15135040</v>
      </c>
      <c r="G21" s="54"/>
      <c r="H21" s="13"/>
      <c r="I21" s="104" t="str">
        <f>'Matriz seguimiento'!I9</f>
        <v>FEBRERO 25 - MARZO 26</v>
      </c>
      <c r="J21" s="102">
        <v>5</v>
      </c>
      <c r="K21" s="48" t="s">
        <v>42</v>
      </c>
      <c r="L21" s="101">
        <f>'Matriz seguimiento'!Z9</f>
        <v>856100</v>
      </c>
      <c r="M21" s="38"/>
      <c r="N21" s="57"/>
      <c r="O21" s="33" t="str">
        <f>'Matriz seguimiento'!S43</f>
        <v>1 Abril - 30 Abri</v>
      </c>
      <c r="P21" s="31">
        <v>5</v>
      </c>
      <c r="Q21" s="36" t="s">
        <v>42</v>
      </c>
      <c r="R21" s="56">
        <f>'Matriz seguimiento'!AC43</f>
        <v>562120</v>
      </c>
      <c r="S21" s="38">
        <v>652410</v>
      </c>
      <c r="U21" s="57"/>
      <c r="V21" s="33" t="str">
        <f>'Matriz seguimiento'!J43</f>
        <v>Mayo (13 May/ al 12 jun)</v>
      </c>
      <c r="W21" s="31">
        <v>5</v>
      </c>
      <c r="X21" s="39" t="s">
        <v>42</v>
      </c>
      <c r="Y21" s="58">
        <f>'Matriz seguimiento'!N43</f>
        <v>359315</v>
      </c>
      <c r="Z21" s="40"/>
      <c r="AB21" s="33" t="str">
        <f>'Matriz seguimiento'!E43</f>
        <v>Mayo (1 Abri - 30 Abr)</v>
      </c>
      <c r="AC21" s="33">
        <v>5</v>
      </c>
      <c r="AD21" s="39" t="s">
        <v>42</v>
      </c>
      <c r="AE21" s="38">
        <f>'Matriz seguimiento'!I43</f>
        <v>6927060</v>
      </c>
      <c r="AF21" s="38">
        <v>6927060</v>
      </c>
    </row>
    <row r="22" spans="1:33" ht="18.75" x14ac:dyDescent="0.3">
      <c r="B22" s="97">
        <f>'Matriz seguimiento'!I25</f>
        <v>0</v>
      </c>
      <c r="C22" s="98">
        <v>6</v>
      </c>
      <c r="D22" s="36" t="s">
        <v>43</v>
      </c>
      <c r="E22" s="37">
        <f>'Matriz seguimiento'!Z25</f>
        <v>0</v>
      </c>
      <c r="F22" s="99">
        <v>15135040</v>
      </c>
      <c r="G22" s="54"/>
      <c r="H22" s="13"/>
      <c r="I22" s="104">
        <f>'Matriz seguimiento'!I10</f>
        <v>0</v>
      </c>
      <c r="J22" s="102">
        <v>6</v>
      </c>
      <c r="K22" s="43" t="s">
        <v>43</v>
      </c>
      <c r="L22" s="101">
        <f>'Matriz seguimiento'!Z10</f>
        <v>0</v>
      </c>
      <c r="M22" s="38">
        <v>877940</v>
      </c>
      <c r="N22" s="57"/>
      <c r="O22" s="33">
        <f>'Matriz seguimiento'!S44</f>
        <v>0</v>
      </c>
      <c r="P22" s="31">
        <v>6</v>
      </c>
      <c r="Q22" s="36" t="s">
        <v>43</v>
      </c>
      <c r="R22" s="56">
        <f>'Matriz seguimiento'!AC44</f>
        <v>0</v>
      </c>
      <c r="S22" s="38">
        <v>652410</v>
      </c>
      <c r="U22" s="57"/>
      <c r="V22" s="33">
        <f>'Matriz seguimiento'!J44</f>
        <v>0</v>
      </c>
      <c r="W22" s="31">
        <v>6</v>
      </c>
      <c r="X22" s="39" t="s">
        <v>43</v>
      </c>
      <c r="Y22" s="58">
        <f>'Matriz seguimiento'!N44</f>
        <v>0</v>
      </c>
      <c r="Z22" s="40">
        <v>359348</v>
      </c>
      <c r="AB22" s="33">
        <f>'Matriz seguimiento'!E44</f>
        <v>0</v>
      </c>
      <c r="AC22" s="33">
        <v>6</v>
      </c>
      <c r="AD22" s="39" t="s">
        <v>43</v>
      </c>
      <c r="AE22" s="38">
        <f>'Matriz seguimiento'!I44</f>
        <v>0</v>
      </c>
      <c r="AF22" s="38">
        <v>6927060</v>
      </c>
    </row>
    <row r="23" spans="1:33" ht="18.75" x14ac:dyDescent="0.3">
      <c r="B23" s="97">
        <f>'Matriz seguimiento'!I26</f>
        <v>0</v>
      </c>
      <c r="C23" s="98">
        <v>7</v>
      </c>
      <c r="D23" s="36" t="s">
        <v>44</v>
      </c>
      <c r="E23" s="37">
        <f>'Matriz seguimiento'!Z26</f>
        <v>0</v>
      </c>
      <c r="F23" s="99">
        <v>15135040</v>
      </c>
      <c r="G23" s="54"/>
      <c r="H23" s="13"/>
      <c r="I23" s="104">
        <f>'Matriz seguimiento'!I11</f>
        <v>0</v>
      </c>
      <c r="J23" s="102">
        <v>7</v>
      </c>
      <c r="K23" s="46" t="s">
        <v>44</v>
      </c>
      <c r="L23" s="101">
        <f>'Matriz seguimiento'!Z11</f>
        <v>0</v>
      </c>
      <c r="M23" s="38">
        <v>877940</v>
      </c>
      <c r="N23" s="57"/>
      <c r="O23" s="33">
        <f>'Matriz seguimiento'!S45</f>
        <v>0</v>
      </c>
      <c r="P23" s="31">
        <v>7</v>
      </c>
      <c r="Q23" s="36" t="s">
        <v>44</v>
      </c>
      <c r="R23" s="56">
        <f>'Matriz seguimiento'!AC45</f>
        <v>0</v>
      </c>
      <c r="S23" s="38">
        <v>652410</v>
      </c>
      <c r="U23" s="57"/>
      <c r="V23" s="33">
        <f>'Matriz seguimiento'!J45</f>
        <v>0</v>
      </c>
      <c r="W23" s="31">
        <v>7</v>
      </c>
      <c r="X23" s="39" t="s">
        <v>44</v>
      </c>
      <c r="Y23" s="58">
        <f>'Matriz seguimiento'!N45</f>
        <v>0</v>
      </c>
      <c r="Z23" s="40">
        <v>359348</v>
      </c>
      <c r="AB23" s="33">
        <f>'Matriz seguimiento'!E45</f>
        <v>0</v>
      </c>
      <c r="AC23" s="33">
        <v>7</v>
      </c>
      <c r="AD23" s="39" t="s">
        <v>44</v>
      </c>
      <c r="AE23" s="38">
        <f>'Matriz seguimiento'!I45</f>
        <v>0</v>
      </c>
      <c r="AF23" s="38">
        <v>6927060</v>
      </c>
    </row>
    <row r="24" spans="1:33" ht="18.75" x14ac:dyDescent="0.3">
      <c r="B24" s="97">
        <f>'Matriz seguimiento'!I27</f>
        <v>0</v>
      </c>
      <c r="C24" s="98">
        <v>8</v>
      </c>
      <c r="D24" s="36" t="s">
        <v>45</v>
      </c>
      <c r="E24" s="37">
        <f>'Matriz seguimiento'!Z27</f>
        <v>0</v>
      </c>
      <c r="F24" s="99">
        <v>15135040</v>
      </c>
      <c r="G24" s="54"/>
      <c r="H24" s="29"/>
      <c r="I24" s="104">
        <f>'Matriz seguimiento'!I12</f>
        <v>0</v>
      </c>
      <c r="J24" s="102">
        <v>8</v>
      </c>
      <c r="K24" s="46" t="s">
        <v>45</v>
      </c>
      <c r="L24" s="101">
        <f>'Matriz seguimiento'!Z12</f>
        <v>0</v>
      </c>
      <c r="M24" s="38">
        <v>877940</v>
      </c>
      <c r="N24" s="57"/>
      <c r="O24" s="33">
        <f>'Matriz seguimiento'!S46</f>
        <v>0</v>
      </c>
      <c r="P24" s="31">
        <v>8</v>
      </c>
      <c r="Q24" s="36" t="s">
        <v>45</v>
      </c>
      <c r="R24" s="56">
        <f>'Matriz seguimiento'!AC46</f>
        <v>0</v>
      </c>
      <c r="S24" s="38">
        <v>652410</v>
      </c>
      <c r="U24" s="57"/>
      <c r="V24" s="33">
        <f>'Matriz seguimiento'!J46</f>
        <v>0</v>
      </c>
      <c r="W24" s="31">
        <v>8</v>
      </c>
      <c r="X24" s="39" t="s">
        <v>45</v>
      </c>
      <c r="Y24" s="58">
        <f>'Matriz seguimiento'!N46</f>
        <v>0</v>
      </c>
      <c r="Z24" s="40">
        <v>359348</v>
      </c>
      <c r="AB24" s="33">
        <f>'Matriz seguimiento'!E46</f>
        <v>0</v>
      </c>
      <c r="AC24" s="33">
        <v>8</v>
      </c>
      <c r="AD24" s="39" t="s">
        <v>45</v>
      </c>
      <c r="AE24" s="38">
        <f>'Matriz seguimiento'!I46</f>
        <v>0</v>
      </c>
      <c r="AF24" s="38">
        <v>6927060</v>
      </c>
    </row>
    <row r="25" spans="1:33" ht="18.75" x14ac:dyDescent="0.3">
      <c r="B25" s="97">
        <f>'Matriz seguimiento'!I28</f>
        <v>0</v>
      </c>
      <c r="C25" s="98">
        <v>9</v>
      </c>
      <c r="D25" s="36" t="s">
        <v>46</v>
      </c>
      <c r="E25" s="37">
        <f>'Matriz seguimiento'!Z28</f>
        <v>0</v>
      </c>
      <c r="F25" s="99">
        <v>15135040</v>
      </c>
      <c r="G25" s="54"/>
      <c r="H25" s="29"/>
      <c r="I25" s="104">
        <f>'Matriz seguimiento'!I13</f>
        <v>0</v>
      </c>
      <c r="J25" s="102">
        <v>9</v>
      </c>
      <c r="K25" s="46" t="s">
        <v>46</v>
      </c>
      <c r="L25" s="101">
        <f>'Matriz seguimiento'!Z13</f>
        <v>0</v>
      </c>
      <c r="M25" s="38">
        <v>877940</v>
      </c>
      <c r="N25" s="57"/>
      <c r="O25" s="33">
        <f>'Matriz seguimiento'!S47</f>
        <v>0</v>
      </c>
      <c r="P25" s="31">
        <v>9</v>
      </c>
      <c r="Q25" s="36" t="s">
        <v>46</v>
      </c>
      <c r="R25" s="56">
        <f>'Matriz seguimiento'!AC47</f>
        <v>0</v>
      </c>
      <c r="S25" s="38">
        <v>652410</v>
      </c>
      <c r="U25" s="57"/>
      <c r="V25" s="33">
        <f>'Matriz seguimiento'!J47</f>
        <v>0</v>
      </c>
      <c r="W25" s="31">
        <v>9</v>
      </c>
      <c r="X25" s="39" t="s">
        <v>46</v>
      </c>
      <c r="Y25" s="58">
        <f>'Matriz seguimiento'!N47</f>
        <v>0</v>
      </c>
      <c r="Z25" s="40">
        <v>359348</v>
      </c>
      <c r="AB25" s="33">
        <f>'Matriz seguimiento'!E47</f>
        <v>0</v>
      </c>
      <c r="AC25" s="33">
        <v>9</v>
      </c>
      <c r="AD25" s="39" t="s">
        <v>46</v>
      </c>
      <c r="AE25" s="38">
        <f>'Matriz seguimiento'!I47</f>
        <v>0</v>
      </c>
      <c r="AF25" s="38">
        <v>6927060</v>
      </c>
    </row>
    <row r="26" spans="1:33" ht="18.75" x14ac:dyDescent="0.3">
      <c r="B26" s="97">
        <f>'Matriz seguimiento'!I29</f>
        <v>0</v>
      </c>
      <c r="C26" s="98">
        <v>10</v>
      </c>
      <c r="D26" s="36" t="s">
        <v>47</v>
      </c>
      <c r="E26" s="37">
        <f>'Matriz seguimiento'!Z29</f>
        <v>0</v>
      </c>
      <c r="F26" s="99">
        <v>15135040</v>
      </c>
      <c r="G26" s="54"/>
      <c r="H26" s="29"/>
      <c r="I26" s="104">
        <f>'Matriz seguimiento'!I14</f>
        <v>0</v>
      </c>
      <c r="J26" s="102">
        <v>10</v>
      </c>
      <c r="K26" s="46" t="s">
        <v>47</v>
      </c>
      <c r="L26" s="101">
        <f>'Matriz seguimiento'!Z14</f>
        <v>0</v>
      </c>
      <c r="M26" s="38">
        <v>877940</v>
      </c>
      <c r="N26" s="57"/>
      <c r="O26" s="33">
        <f>'Matriz seguimiento'!S48</f>
        <v>0</v>
      </c>
      <c r="P26" s="31">
        <v>10</v>
      </c>
      <c r="Q26" s="36" t="s">
        <v>47</v>
      </c>
      <c r="R26" s="56">
        <f>'Matriz seguimiento'!AC48</f>
        <v>0</v>
      </c>
      <c r="S26" s="38">
        <v>652410</v>
      </c>
      <c r="U26" s="57"/>
      <c r="V26" s="33">
        <f>'Matriz seguimiento'!J48</f>
        <v>0</v>
      </c>
      <c r="W26" s="31">
        <v>10</v>
      </c>
      <c r="X26" s="39" t="s">
        <v>47</v>
      </c>
      <c r="Y26" s="58">
        <f>'Matriz seguimiento'!N48</f>
        <v>0</v>
      </c>
      <c r="Z26" s="40">
        <v>359348</v>
      </c>
      <c r="AB26" s="33">
        <f>'Matriz seguimiento'!E48</f>
        <v>0</v>
      </c>
      <c r="AC26" s="33">
        <v>10</v>
      </c>
      <c r="AD26" s="39" t="s">
        <v>47</v>
      </c>
      <c r="AE26" s="38">
        <f>'Matriz seguimiento'!I48</f>
        <v>0</v>
      </c>
      <c r="AF26" s="38">
        <v>6927060</v>
      </c>
    </row>
    <row r="27" spans="1:33" ht="18.75" x14ac:dyDescent="0.3">
      <c r="B27" s="97">
        <f>'Matriz seguimiento'!I30</f>
        <v>0</v>
      </c>
      <c r="C27" s="98">
        <v>11</v>
      </c>
      <c r="D27" s="36" t="s">
        <v>48</v>
      </c>
      <c r="E27" s="37">
        <f>'Matriz seguimiento'!Z30</f>
        <v>0</v>
      </c>
      <c r="F27" s="99">
        <v>15135040</v>
      </c>
      <c r="G27" s="54"/>
      <c r="H27" s="29"/>
      <c r="I27" s="104">
        <f>'Matriz seguimiento'!I13</f>
        <v>0</v>
      </c>
      <c r="J27" s="102">
        <v>11</v>
      </c>
      <c r="K27" s="46" t="s">
        <v>48</v>
      </c>
      <c r="L27" s="101">
        <f>'Matriz seguimiento'!Z13</f>
        <v>0</v>
      </c>
      <c r="M27" s="38">
        <v>877940</v>
      </c>
      <c r="N27" s="57"/>
      <c r="O27" s="33">
        <f>'Matriz seguimiento'!S50</f>
        <v>0</v>
      </c>
      <c r="P27" s="31">
        <v>11</v>
      </c>
      <c r="Q27" s="36" t="s">
        <v>48</v>
      </c>
      <c r="R27" s="56">
        <f>'Matriz seguimiento'!AC49</f>
        <v>0</v>
      </c>
      <c r="S27" s="38">
        <v>652410</v>
      </c>
      <c r="U27" s="57"/>
      <c r="V27" s="33">
        <f>'Matriz seguimiento'!J49</f>
        <v>0</v>
      </c>
      <c r="W27" s="31">
        <v>11</v>
      </c>
      <c r="X27" s="39" t="s">
        <v>48</v>
      </c>
      <c r="Y27" s="58">
        <f>'Matriz seguimiento'!N49</f>
        <v>0</v>
      </c>
      <c r="Z27" s="40">
        <v>359348</v>
      </c>
      <c r="AB27" s="33">
        <f>'Matriz seguimiento'!E49</f>
        <v>0</v>
      </c>
      <c r="AC27" s="33">
        <v>11</v>
      </c>
      <c r="AD27" s="39" t="s">
        <v>48</v>
      </c>
      <c r="AE27" s="38">
        <f>'Matriz seguimiento'!I49</f>
        <v>0</v>
      </c>
      <c r="AF27" s="38">
        <v>6927060</v>
      </c>
    </row>
    <row r="28" spans="1:33" ht="18.75" x14ac:dyDescent="0.3">
      <c r="B28" s="97">
        <f>'Matriz seguimiento'!I31</f>
        <v>0</v>
      </c>
      <c r="C28" s="98">
        <v>12</v>
      </c>
      <c r="D28" s="36" t="s">
        <v>49</v>
      </c>
      <c r="E28" s="37">
        <f>'Matriz seguimiento'!Z31</f>
        <v>0</v>
      </c>
      <c r="F28" s="99">
        <v>15135040</v>
      </c>
      <c r="G28" s="55">
        <f>F27-E27</f>
        <v>15135040</v>
      </c>
      <c r="H28" s="29"/>
      <c r="I28" s="104">
        <f>'Matriz seguimiento'!I14</f>
        <v>0</v>
      </c>
      <c r="J28" s="102">
        <v>12</v>
      </c>
      <c r="K28" s="47" t="s">
        <v>49</v>
      </c>
      <c r="L28" s="101">
        <f>'Matriz seguimiento'!Z16</f>
        <v>0</v>
      </c>
      <c r="M28" s="38">
        <v>877940</v>
      </c>
      <c r="N28" s="57"/>
      <c r="O28" s="33">
        <f>'Matriz seguimiento'!S51</f>
        <v>0</v>
      </c>
      <c r="P28" s="31">
        <v>12</v>
      </c>
      <c r="Q28" s="36" t="s">
        <v>49</v>
      </c>
      <c r="R28" s="56">
        <f>'Matriz seguimiento'!AC50</f>
        <v>0</v>
      </c>
      <c r="S28" s="38">
        <v>652410</v>
      </c>
      <c r="U28" s="57">
        <f>S27-R27</f>
        <v>652410</v>
      </c>
      <c r="V28" s="33">
        <f>'Matriz seguimiento'!J50</f>
        <v>0</v>
      </c>
      <c r="W28" s="31">
        <v>12</v>
      </c>
      <c r="X28" s="39" t="s">
        <v>49</v>
      </c>
      <c r="Y28" s="58">
        <f>'Matriz seguimiento'!N50</f>
        <v>0</v>
      </c>
      <c r="Z28" s="40">
        <v>359348</v>
      </c>
      <c r="AB28" s="33">
        <f>'Matriz seguimiento'!E50</f>
        <v>0</v>
      </c>
      <c r="AC28" s="33">
        <v>12</v>
      </c>
      <c r="AD28" s="39" t="s">
        <v>49</v>
      </c>
      <c r="AE28" s="38">
        <f>'Matriz seguimiento'!I50</f>
        <v>0</v>
      </c>
      <c r="AF28" s="38">
        <v>6927060</v>
      </c>
    </row>
    <row r="29" spans="1:33" ht="18.75" x14ac:dyDescent="0.3">
      <c r="B29" s="97"/>
      <c r="C29" s="97"/>
      <c r="D29" s="35" t="s">
        <v>50</v>
      </c>
      <c r="E29" s="49">
        <f>SUM(E17:E28)</f>
        <v>72740240</v>
      </c>
      <c r="F29" s="38">
        <f>SUM(F17:F28)</f>
        <v>121080320</v>
      </c>
      <c r="G29" s="55">
        <f>F28-E28</f>
        <v>15135040</v>
      </c>
      <c r="H29" s="29"/>
      <c r="I29" s="103"/>
      <c r="J29" s="42"/>
      <c r="K29" s="50" t="s">
        <v>11</v>
      </c>
      <c r="L29" s="101">
        <f>SUM(L17:L28)</f>
        <v>3894290</v>
      </c>
      <c r="M29" s="38">
        <f>SUM(M18:M28)</f>
        <v>6145580</v>
      </c>
      <c r="N29" s="57"/>
      <c r="O29" s="33"/>
      <c r="P29" s="31"/>
      <c r="Q29" s="39" t="s">
        <v>11</v>
      </c>
      <c r="R29" s="56">
        <f>SUM(R17:R28)</f>
        <v>2958930</v>
      </c>
      <c r="S29" s="38">
        <f>SUM(S27:S28)</f>
        <v>1304820</v>
      </c>
      <c r="U29" s="57">
        <f>S28-R28</f>
        <v>652410</v>
      </c>
      <c r="V29" s="33"/>
      <c r="W29" s="31"/>
      <c r="X29" s="39" t="s">
        <v>11</v>
      </c>
      <c r="Y29" s="136">
        <f>SUM(Y17:Y28)</f>
        <v>1832842</v>
      </c>
      <c r="Z29" s="58">
        <f>SUM(Z17:Z28)</f>
        <v>2515436</v>
      </c>
      <c r="AB29" s="33"/>
      <c r="AC29" s="31"/>
      <c r="AD29" s="39" t="s">
        <v>11</v>
      </c>
      <c r="AE29" s="144">
        <f>SUM(AE17:AE28)</f>
        <v>34635300</v>
      </c>
      <c r="AF29" s="425">
        <f>SUM(AF17:AF28)</f>
        <v>55416480</v>
      </c>
    </row>
    <row r="30" spans="1:33" x14ac:dyDescent="0.25">
      <c r="E30" s="270"/>
      <c r="X30" s="270"/>
      <c r="AE30" s="28"/>
    </row>
    <row r="31" spans="1:33" hidden="1" x14ac:dyDescent="0.25">
      <c r="A31" t="s">
        <v>51</v>
      </c>
      <c r="B31" s="270">
        <f>D7+J7+Q7++X7+AD7</f>
        <v>297836718</v>
      </c>
    </row>
    <row r="33" spans="1:9" hidden="1" x14ac:dyDescent="0.25">
      <c r="A33" t="s">
        <v>52</v>
      </c>
      <c r="B33" s="270">
        <f>B31-14000000</f>
        <v>283836718</v>
      </c>
    </row>
    <row r="34" spans="1:9" hidden="1" x14ac:dyDescent="0.25">
      <c r="B34" s="270">
        <f>B33</f>
        <v>283836718</v>
      </c>
    </row>
    <row r="35" spans="1:9" ht="18.75" hidden="1" x14ac:dyDescent="0.3">
      <c r="D35" t="s">
        <v>53</v>
      </c>
      <c r="E35" s="272">
        <f>E14-1240000</f>
        <v>-1240000</v>
      </c>
      <c r="F35" s="28">
        <f>E35+E36+E37-H35+E38</f>
        <v>57138680</v>
      </c>
      <c r="H35">
        <v>58000000</v>
      </c>
    </row>
    <row r="36" spans="1:9" ht="18.75" hidden="1" x14ac:dyDescent="0.3">
      <c r="E36" s="272">
        <v>11895280</v>
      </c>
      <c r="H36">
        <f>4760000*2+760000</f>
        <v>10280000</v>
      </c>
    </row>
    <row r="37" spans="1:9" ht="23.25" hidden="1" x14ac:dyDescent="0.35">
      <c r="E37" s="272">
        <f>Q7-1000000-400</f>
        <v>14177700</v>
      </c>
      <c r="H37" s="273">
        <f>SUM(H35:H36)</f>
        <v>68280000</v>
      </c>
    </row>
    <row r="38" spans="1:9" ht="18.75" hidden="1" x14ac:dyDescent="0.3">
      <c r="E38" s="272">
        <f>AD7-1000000</f>
        <v>90305700</v>
      </c>
    </row>
    <row r="39" spans="1:9" ht="23.25" hidden="1" x14ac:dyDescent="0.35">
      <c r="E39" s="273">
        <f>SUM(E35:E38)</f>
        <v>115138680</v>
      </c>
    </row>
    <row r="40" spans="1:9" hidden="1" x14ac:dyDescent="0.25">
      <c r="G40">
        <f>2000000-760000</f>
        <v>1240000</v>
      </c>
    </row>
    <row r="41" spans="1:9" hidden="1" x14ac:dyDescent="0.25">
      <c r="E41" s="28">
        <f>E39-H37</f>
        <v>46858680</v>
      </c>
    </row>
    <row r="46" spans="1:9" hidden="1" x14ac:dyDescent="0.25">
      <c r="E46" s="28">
        <v>12230580</v>
      </c>
    </row>
    <row r="47" spans="1:9" hidden="1" x14ac:dyDescent="0.25">
      <c r="E47" s="28">
        <f>E38-E46</f>
        <v>78075120</v>
      </c>
      <c r="H47">
        <f>4760000*2</f>
        <v>9520000</v>
      </c>
      <c r="I47" s="28">
        <f>E47-H47</f>
        <v>68555120</v>
      </c>
    </row>
    <row r="48" spans="1:9" x14ac:dyDescent="0.25"/>
    <row r="49" x14ac:dyDescent="0.25"/>
  </sheetData>
  <mergeCells count="34">
    <mergeCell ref="E14:F14"/>
    <mergeCell ref="AE13:AF13"/>
    <mergeCell ref="O13:P13"/>
    <mergeCell ref="V6:W6"/>
    <mergeCell ref="V7:W7"/>
    <mergeCell ref="V8:W8"/>
    <mergeCell ref="V13:W13"/>
    <mergeCell ref="V9:W9"/>
    <mergeCell ref="AB8:AC8"/>
    <mergeCell ref="AB9:AC9"/>
    <mergeCell ref="Y7:Y9"/>
    <mergeCell ref="O7:P7"/>
    <mergeCell ref="O8:P8"/>
    <mergeCell ref="O9:P9"/>
    <mergeCell ref="AE7:AF9"/>
    <mergeCell ref="E13:F13"/>
    <mergeCell ref="B10:F12"/>
    <mergeCell ref="AB13:AC13"/>
    <mergeCell ref="B13:C13"/>
    <mergeCell ref="AB7:AC7"/>
    <mergeCell ref="B9:C9"/>
    <mergeCell ref="B7:C7"/>
    <mergeCell ref="K8:L8"/>
    <mergeCell ref="E7:F7"/>
    <mergeCell ref="K7:L7"/>
    <mergeCell ref="A1:AG3"/>
    <mergeCell ref="AB6:AC6"/>
    <mergeCell ref="AE6:AF6"/>
    <mergeCell ref="J5:L5"/>
    <mergeCell ref="Q5:S5"/>
    <mergeCell ref="Y5:AA5"/>
    <mergeCell ref="AD5:AG5"/>
    <mergeCell ref="O6:P6"/>
    <mergeCell ref="K6:L6"/>
  </mergeCells>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2"/>
  <dimension ref="A1:AC57"/>
  <sheetViews>
    <sheetView topLeftCell="L37" workbookViewId="0">
      <selection activeCell="S52" sqref="S52"/>
    </sheetView>
  </sheetViews>
  <sheetFormatPr baseColWidth="10" defaultColWidth="9.140625" defaultRowHeight="15" x14ac:dyDescent="0.25"/>
  <cols>
    <col min="1" max="1" width="11.5703125" hidden="1" customWidth="1"/>
    <col min="2" max="2" width="14.5703125" hidden="1" customWidth="1"/>
    <col min="3" max="3" width="17" hidden="1" customWidth="1"/>
    <col min="4" max="4" width="14.42578125" hidden="1" customWidth="1"/>
    <col min="5" max="5" width="22.42578125" customWidth="1"/>
    <col min="6" max="6" width="18.85546875" customWidth="1"/>
    <col min="7" max="7" width="18" customWidth="1"/>
    <col min="8" max="8" width="16.7109375" customWidth="1"/>
    <col min="9" max="9" width="34.85546875" style="19" customWidth="1"/>
    <col min="10" max="10" width="19.5703125" customWidth="1"/>
    <col min="11" max="11" width="15.7109375" customWidth="1"/>
    <col min="12" max="12" width="15.85546875" customWidth="1"/>
    <col min="13" max="13" width="15" customWidth="1"/>
    <col min="14" max="15" width="15.5703125" customWidth="1"/>
    <col min="16" max="16" width="30.5703125" customWidth="1"/>
    <col min="17" max="17" width="14.28515625" customWidth="1"/>
    <col min="18" max="18" width="15.28515625" customWidth="1"/>
    <col min="19" max="19" width="14.85546875" customWidth="1"/>
    <col min="20" max="20" width="14.5703125" customWidth="1"/>
    <col min="21" max="21" width="15.5703125" customWidth="1"/>
    <col min="22" max="22" width="12.7109375" customWidth="1"/>
    <col min="23" max="23" width="27.42578125" customWidth="1"/>
    <col min="24" max="24" width="12.140625" customWidth="1"/>
    <col min="25" max="26" width="16.7109375" customWidth="1"/>
    <col min="27" max="27" width="15.28515625" customWidth="1"/>
    <col min="28" max="28" width="14.7109375" customWidth="1"/>
    <col min="29" max="29" width="15.42578125" customWidth="1"/>
  </cols>
  <sheetData>
    <row r="1" spans="1:28" ht="23.25" customHeight="1" x14ac:dyDescent="0.25">
      <c r="A1" s="166"/>
      <c r="B1" s="166"/>
      <c r="C1" s="166"/>
      <c r="D1" s="167"/>
      <c r="E1" s="504" t="s">
        <v>54</v>
      </c>
      <c r="F1" s="505"/>
      <c r="G1" s="505"/>
      <c r="H1" s="505"/>
      <c r="I1" s="505"/>
      <c r="J1" s="505"/>
      <c r="K1" s="505"/>
      <c r="L1" s="505"/>
      <c r="M1" s="505"/>
      <c r="N1" s="505"/>
      <c r="O1" s="505"/>
      <c r="P1" s="505"/>
      <c r="Q1" s="505"/>
      <c r="R1" s="505"/>
      <c r="S1" s="505"/>
      <c r="T1" s="505"/>
      <c r="U1" s="505"/>
      <c r="V1" s="505"/>
      <c r="W1" s="505"/>
      <c r="X1" s="505"/>
      <c r="Y1" s="505"/>
      <c r="Z1" s="506"/>
    </row>
    <row r="2" spans="1:28" ht="22.5" customHeight="1" x14ac:dyDescent="0.25">
      <c r="A2" s="507" t="s">
        <v>55</v>
      </c>
      <c r="B2" s="508"/>
      <c r="C2" s="508"/>
      <c r="D2" s="508"/>
      <c r="E2" s="508"/>
      <c r="F2" s="508"/>
      <c r="G2" s="508"/>
      <c r="H2" s="508"/>
      <c r="I2" s="508"/>
      <c r="J2" s="508"/>
      <c r="K2" s="508"/>
      <c r="L2" s="508"/>
      <c r="M2" s="508"/>
      <c r="N2" s="508"/>
      <c r="O2" s="508"/>
      <c r="P2" s="508"/>
      <c r="Q2" s="508"/>
      <c r="R2" s="508"/>
      <c r="S2" s="508"/>
      <c r="T2" s="508"/>
      <c r="U2" s="508"/>
      <c r="V2" s="508"/>
      <c r="W2" s="508"/>
      <c r="X2" s="508"/>
      <c r="Y2" s="508"/>
      <c r="Z2" s="509"/>
    </row>
    <row r="3" spans="1:28" ht="34.5" customHeight="1" x14ac:dyDescent="0.25">
      <c r="A3" s="484" t="s">
        <v>56</v>
      </c>
      <c r="B3" s="486"/>
      <c r="C3" s="487" t="s">
        <v>57</v>
      </c>
      <c r="D3" s="489"/>
      <c r="E3" s="484" t="s">
        <v>58</v>
      </c>
      <c r="F3" s="485"/>
      <c r="G3" s="485"/>
      <c r="H3" s="485"/>
      <c r="I3" s="485"/>
      <c r="J3" s="485"/>
      <c r="K3" s="486"/>
      <c r="L3" s="487" t="s">
        <v>59</v>
      </c>
      <c r="M3" s="488"/>
      <c r="N3" s="488"/>
      <c r="O3" s="488"/>
      <c r="P3" s="488"/>
      <c r="Q3" s="488"/>
      <c r="R3" s="489"/>
      <c r="S3" s="491" t="s">
        <v>60</v>
      </c>
      <c r="T3" s="492"/>
      <c r="U3" s="492"/>
      <c r="V3" s="492"/>
      <c r="W3" s="492"/>
      <c r="X3" s="492"/>
      <c r="Y3" s="493"/>
      <c r="Z3" s="512" t="s">
        <v>61</v>
      </c>
      <c r="AA3" s="5"/>
    </row>
    <row r="4" spans="1:28" ht="38.25" customHeight="1" x14ac:dyDescent="0.25">
      <c r="A4" s="6" t="s">
        <v>62</v>
      </c>
      <c r="B4" s="6" t="s">
        <v>63</v>
      </c>
      <c r="C4" s="6" t="s">
        <v>62</v>
      </c>
      <c r="D4" s="6" t="s">
        <v>63</v>
      </c>
      <c r="E4" s="7" t="s">
        <v>62</v>
      </c>
      <c r="F4" s="7" t="s">
        <v>64</v>
      </c>
      <c r="G4" s="7" t="s">
        <v>65</v>
      </c>
      <c r="H4" s="7" t="s">
        <v>66</v>
      </c>
      <c r="I4" s="7" t="s">
        <v>67</v>
      </c>
      <c r="J4" s="7" t="s">
        <v>68</v>
      </c>
      <c r="K4" s="7" t="s">
        <v>69</v>
      </c>
      <c r="L4" s="7" t="s">
        <v>62</v>
      </c>
      <c r="M4" s="7" t="s">
        <v>64</v>
      </c>
      <c r="N4" s="7" t="s">
        <v>65</v>
      </c>
      <c r="O4" s="7" t="s">
        <v>66</v>
      </c>
      <c r="P4" s="7" t="s">
        <v>67</v>
      </c>
      <c r="Q4" s="7" t="s">
        <v>68</v>
      </c>
      <c r="R4" s="7" t="s">
        <v>69</v>
      </c>
      <c r="S4" s="7" t="s">
        <v>62</v>
      </c>
      <c r="T4" s="7" t="s">
        <v>64</v>
      </c>
      <c r="U4" s="7" t="s">
        <v>65</v>
      </c>
      <c r="V4" s="7" t="s">
        <v>66</v>
      </c>
      <c r="W4" s="7" t="s">
        <v>67</v>
      </c>
      <c r="X4" s="7" t="s">
        <v>68</v>
      </c>
      <c r="Y4" s="7" t="s">
        <v>69</v>
      </c>
      <c r="Z4" s="500"/>
      <c r="AA4" s="5" t="s">
        <v>70</v>
      </c>
    </row>
    <row r="5" spans="1:28" ht="16.5" customHeight="1" x14ac:dyDescent="0.25">
      <c r="A5" s="8" t="s">
        <v>36</v>
      </c>
      <c r="B5" s="9"/>
      <c r="C5" s="8" t="s">
        <v>36</v>
      </c>
      <c r="D5" s="9"/>
      <c r="E5" s="74" t="s">
        <v>36</v>
      </c>
      <c r="F5" s="76" t="s">
        <v>71</v>
      </c>
      <c r="G5" s="76" t="s">
        <v>72</v>
      </c>
      <c r="H5" s="76" t="s">
        <v>73</v>
      </c>
      <c r="I5" s="83" t="s">
        <v>74</v>
      </c>
      <c r="J5" s="77">
        <v>100</v>
      </c>
      <c r="K5" s="150">
        <v>740810</v>
      </c>
      <c r="L5" s="74" t="s">
        <v>36</v>
      </c>
      <c r="M5" s="76" t="s">
        <v>75</v>
      </c>
      <c r="N5" s="76" t="s">
        <v>76</v>
      </c>
      <c r="O5" s="76" t="s">
        <v>77</v>
      </c>
      <c r="P5" s="83" t="s">
        <v>74</v>
      </c>
      <c r="Q5" s="77">
        <v>6</v>
      </c>
      <c r="R5" s="149">
        <v>57200</v>
      </c>
      <c r="S5" s="74" t="s">
        <v>36</v>
      </c>
      <c r="T5" s="76" t="s">
        <v>75</v>
      </c>
      <c r="U5" s="76" t="s">
        <v>76</v>
      </c>
      <c r="V5" s="76" t="s">
        <v>77</v>
      </c>
      <c r="W5" s="83" t="s">
        <v>74</v>
      </c>
      <c r="X5" s="77">
        <v>7</v>
      </c>
      <c r="Y5" s="149">
        <v>64470</v>
      </c>
      <c r="Z5" s="149">
        <f t="shared" ref="Z5:Z14" si="0">SUM(K5+R5+Y5)</f>
        <v>862480</v>
      </c>
      <c r="AA5" s="274">
        <f>J5+Q5+X5</f>
        <v>113</v>
      </c>
      <c r="AB5" s="275"/>
    </row>
    <row r="6" spans="1:28" ht="17.25" customHeight="1" x14ac:dyDescent="0.25">
      <c r="A6" s="11" t="s">
        <v>39</v>
      </c>
      <c r="B6" s="9">
        <v>1323307</v>
      </c>
      <c r="C6" s="11" t="s">
        <v>39</v>
      </c>
      <c r="D6" s="12">
        <v>54360</v>
      </c>
      <c r="E6" s="75" t="s">
        <v>78</v>
      </c>
      <c r="F6" s="76" t="s">
        <v>71</v>
      </c>
      <c r="G6" s="76" t="s">
        <v>72</v>
      </c>
      <c r="H6" s="76" t="s">
        <v>73</v>
      </c>
      <c r="I6" s="146" t="s">
        <v>79</v>
      </c>
      <c r="J6" s="79">
        <v>97</v>
      </c>
      <c r="K6" s="150">
        <v>720230</v>
      </c>
      <c r="L6" s="75" t="s">
        <v>78</v>
      </c>
      <c r="M6" s="76" t="s">
        <v>75</v>
      </c>
      <c r="N6" s="76" t="s">
        <v>76</v>
      </c>
      <c r="O6" s="76" t="s">
        <v>77</v>
      </c>
      <c r="P6" s="146" t="s">
        <v>79</v>
      </c>
      <c r="Q6" s="79">
        <v>5</v>
      </c>
      <c r="R6" s="149">
        <v>50010</v>
      </c>
      <c r="S6" s="75" t="s">
        <v>39</v>
      </c>
      <c r="T6" s="76" t="s">
        <v>75</v>
      </c>
      <c r="U6" s="76" t="s">
        <v>76</v>
      </c>
      <c r="V6" s="76" t="s">
        <v>77</v>
      </c>
      <c r="W6" s="146" t="s">
        <v>79</v>
      </c>
      <c r="X6" s="79">
        <v>7</v>
      </c>
      <c r="Y6" s="149">
        <v>64570</v>
      </c>
      <c r="Z6" s="149">
        <f t="shared" si="0"/>
        <v>834810</v>
      </c>
      <c r="AA6" s="274">
        <f t="shared" ref="AA6:AA14" si="1">J6+Q6+X6</f>
        <v>109</v>
      </c>
    </row>
    <row r="7" spans="1:28" x14ac:dyDescent="0.25">
      <c r="A7" s="8" t="s">
        <v>40</v>
      </c>
      <c r="B7" s="9">
        <v>1335290</v>
      </c>
      <c r="C7" s="8" t="s">
        <v>40</v>
      </c>
      <c r="D7" s="9">
        <v>72470</v>
      </c>
      <c r="E7" s="74" t="s">
        <v>80</v>
      </c>
      <c r="F7" s="76" t="s">
        <v>71</v>
      </c>
      <c r="G7" s="76" t="s">
        <v>72</v>
      </c>
      <c r="H7" s="76" t="s">
        <v>73</v>
      </c>
      <c r="I7" s="115" t="s">
        <v>81</v>
      </c>
      <c r="J7" s="145">
        <v>49</v>
      </c>
      <c r="K7" s="150">
        <v>370300</v>
      </c>
      <c r="L7" s="81" t="s">
        <v>80</v>
      </c>
      <c r="M7" s="76" t="s">
        <v>75</v>
      </c>
      <c r="N7" s="76" t="s">
        <v>76</v>
      </c>
      <c r="O7" s="76" t="s">
        <v>77</v>
      </c>
      <c r="P7" s="115" t="s">
        <v>81</v>
      </c>
      <c r="Q7" s="80">
        <v>2</v>
      </c>
      <c r="R7" s="149">
        <v>28130</v>
      </c>
      <c r="S7" s="81" t="s">
        <v>80</v>
      </c>
      <c r="T7" s="76" t="s">
        <v>75</v>
      </c>
      <c r="U7" s="76" t="s">
        <v>76</v>
      </c>
      <c r="V7" s="76" t="s">
        <v>77</v>
      </c>
      <c r="W7" s="115" t="s">
        <v>81</v>
      </c>
      <c r="X7" s="80">
        <v>7</v>
      </c>
      <c r="Y7" s="149">
        <v>64530</v>
      </c>
      <c r="Z7" s="149">
        <f t="shared" si="0"/>
        <v>462960</v>
      </c>
      <c r="AA7" s="274">
        <f t="shared" si="1"/>
        <v>58</v>
      </c>
    </row>
    <row r="8" spans="1:28" ht="16.5" customHeight="1" x14ac:dyDescent="0.25">
      <c r="A8" s="8" t="s">
        <v>41</v>
      </c>
      <c r="B8" s="9">
        <v>699607</v>
      </c>
      <c r="C8" s="8" t="s">
        <v>41</v>
      </c>
      <c r="D8" s="9">
        <v>26500</v>
      </c>
      <c r="E8" s="379" t="s">
        <v>82</v>
      </c>
      <c r="F8" s="76" t="s">
        <v>71</v>
      </c>
      <c r="G8" s="76" t="s">
        <v>72</v>
      </c>
      <c r="H8" s="76" t="s">
        <v>73</v>
      </c>
      <c r="I8" s="83" t="s">
        <v>83</v>
      </c>
      <c r="J8" s="145">
        <v>104</v>
      </c>
      <c r="K8" s="150">
        <v>770720</v>
      </c>
      <c r="L8" s="74" t="s">
        <v>82</v>
      </c>
      <c r="M8" s="76" t="s">
        <v>75</v>
      </c>
      <c r="N8" s="76" t="s">
        <v>76</v>
      </c>
      <c r="O8" s="76" t="s">
        <v>77</v>
      </c>
      <c r="P8" s="83" t="s">
        <v>83</v>
      </c>
      <c r="Q8" s="77">
        <v>4</v>
      </c>
      <c r="R8" s="149">
        <v>42690</v>
      </c>
      <c r="S8" s="75" t="s">
        <v>82</v>
      </c>
      <c r="T8" s="76" t="s">
        <v>75</v>
      </c>
      <c r="U8" s="76" t="s">
        <v>76</v>
      </c>
      <c r="V8" s="76" t="s">
        <v>77</v>
      </c>
      <c r="W8" s="83" t="s">
        <v>83</v>
      </c>
      <c r="X8" s="77">
        <v>7</v>
      </c>
      <c r="Y8" s="149">
        <v>64530</v>
      </c>
      <c r="Z8" s="149">
        <f t="shared" si="0"/>
        <v>877940</v>
      </c>
      <c r="AA8" s="274">
        <f t="shared" si="1"/>
        <v>115</v>
      </c>
    </row>
    <row r="9" spans="1:28" x14ac:dyDescent="0.25">
      <c r="A9" s="8" t="s">
        <v>42</v>
      </c>
      <c r="B9" s="9">
        <v>907997</v>
      </c>
      <c r="C9" s="8" t="s">
        <v>42</v>
      </c>
      <c r="D9" s="9">
        <v>41970</v>
      </c>
      <c r="E9" s="76" t="s">
        <v>42</v>
      </c>
      <c r="F9" s="76" t="s">
        <v>71</v>
      </c>
      <c r="G9" s="76" t="s">
        <v>72</v>
      </c>
      <c r="H9" s="76" t="s">
        <v>73</v>
      </c>
      <c r="I9" s="83" t="s">
        <v>84</v>
      </c>
      <c r="J9" s="77">
        <v>100</v>
      </c>
      <c r="K9" s="150">
        <v>741600</v>
      </c>
      <c r="L9" s="74" t="s">
        <v>42</v>
      </c>
      <c r="M9" s="76" t="s">
        <v>75</v>
      </c>
      <c r="N9" s="76" t="s">
        <v>76</v>
      </c>
      <c r="O9" s="76" t="s">
        <v>77</v>
      </c>
      <c r="P9" s="83" t="s">
        <v>84</v>
      </c>
      <c r="Q9" s="77">
        <v>5</v>
      </c>
      <c r="R9" s="149">
        <v>49970</v>
      </c>
      <c r="S9" s="74" t="s">
        <v>42</v>
      </c>
      <c r="T9" s="76" t="s">
        <v>75</v>
      </c>
      <c r="U9" s="76" t="s">
        <v>76</v>
      </c>
      <c r="V9" s="76" t="s">
        <v>77</v>
      </c>
      <c r="W9" s="83" t="s">
        <v>84</v>
      </c>
      <c r="X9" s="77">
        <v>7</v>
      </c>
      <c r="Y9" s="149">
        <v>64530</v>
      </c>
      <c r="Z9" s="149">
        <f t="shared" si="0"/>
        <v>856100</v>
      </c>
      <c r="AA9" s="274">
        <f t="shared" si="1"/>
        <v>112</v>
      </c>
    </row>
    <row r="10" spans="1:28" x14ac:dyDescent="0.25">
      <c r="A10" s="8" t="s">
        <v>43</v>
      </c>
      <c r="B10" s="9">
        <v>1065902</v>
      </c>
      <c r="C10" s="8" t="s">
        <v>43</v>
      </c>
      <c r="D10" s="9">
        <v>43021</v>
      </c>
      <c r="E10" s="76" t="s">
        <v>43</v>
      </c>
      <c r="F10" s="76" t="s">
        <v>71</v>
      </c>
      <c r="G10" s="76" t="s">
        <v>72</v>
      </c>
      <c r="H10" s="76" t="s">
        <v>73</v>
      </c>
      <c r="I10" s="582"/>
      <c r="J10" s="77"/>
      <c r="K10" s="150"/>
      <c r="L10" s="74" t="s">
        <v>43</v>
      </c>
      <c r="M10" s="76" t="s">
        <v>75</v>
      </c>
      <c r="N10" s="76" t="s">
        <v>76</v>
      </c>
      <c r="O10" s="76" t="s">
        <v>77</v>
      </c>
      <c r="P10" s="83"/>
      <c r="Q10" s="77"/>
      <c r="R10" s="149"/>
      <c r="S10" s="74" t="s">
        <v>43</v>
      </c>
      <c r="T10" s="76" t="s">
        <v>75</v>
      </c>
      <c r="U10" s="76" t="s">
        <v>76</v>
      </c>
      <c r="V10" s="76" t="s">
        <v>77</v>
      </c>
      <c r="W10" s="83"/>
      <c r="X10" s="77"/>
      <c r="Y10" s="149"/>
      <c r="Z10" s="374">
        <f>SUM(K10+R10+Y10)</f>
        <v>0</v>
      </c>
      <c r="AA10" s="274">
        <f t="shared" si="1"/>
        <v>0</v>
      </c>
    </row>
    <row r="11" spans="1:28" x14ac:dyDescent="0.25">
      <c r="A11" s="8" t="s">
        <v>44</v>
      </c>
      <c r="B11" s="9">
        <v>921300</v>
      </c>
      <c r="C11" s="8" t="s">
        <v>44</v>
      </c>
      <c r="D11" s="9">
        <v>35810</v>
      </c>
      <c r="E11" s="76" t="s">
        <v>44</v>
      </c>
      <c r="F11" s="76" t="s">
        <v>71</v>
      </c>
      <c r="G11" s="76" t="s">
        <v>72</v>
      </c>
      <c r="H11" s="76" t="s">
        <v>73</v>
      </c>
      <c r="I11" s="83"/>
      <c r="J11" s="77"/>
      <c r="K11" s="150"/>
      <c r="L11" s="74" t="s">
        <v>44</v>
      </c>
      <c r="M11" s="76" t="s">
        <v>75</v>
      </c>
      <c r="N11" s="76" t="s">
        <v>76</v>
      </c>
      <c r="O11" s="76" t="s">
        <v>77</v>
      </c>
      <c r="P11" s="83"/>
      <c r="Q11" s="77"/>
      <c r="R11" s="149"/>
      <c r="S11" s="74" t="s">
        <v>44</v>
      </c>
      <c r="T11" s="76" t="s">
        <v>75</v>
      </c>
      <c r="U11" s="76" t="s">
        <v>76</v>
      </c>
      <c r="V11" s="76" t="s">
        <v>77</v>
      </c>
      <c r="W11" s="83"/>
      <c r="X11" s="77"/>
      <c r="Y11" s="149"/>
      <c r="Z11" s="149">
        <f>SUM(K11+R11+Y11)</f>
        <v>0</v>
      </c>
      <c r="AA11" s="274">
        <f t="shared" si="1"/>
        <v>0</v>
      </c>
    </row>
    <row r="12" spans="1:28" x14ac:dyDescent="0.25">
      <c r="A12" s="8" t="s">
        <v>45</v>
      </c>
      <c r="B12" s="9">
        <v>918830</v>
      </c>
      <c r="C12" s="8" t="s">
        <v>45</v>
      </c>
      <c r="D12" s="9">
        <v>55740</v>
      </c>
      <c r="E12" s="76" t="s">
        <v>45</v>
      </c>
      <c r="F12" s="76" t="s">
        <v>71</v>
      </c>
      <c r="G12" s="76" t="s">
        <v>72</v>
      </c>
      <c r="H12" s="76" t="s">
        <v>73</v>
      </c>
      <c r="I12" s="83"/>
      <c r="J12" s="77"/>
      <c r="K12" s="150"/>
      <c r="L12" s="74" t="s">
        <v>45</v>
      </c>
      <c r="M12" s="76" t="s">
        <v>75</v>
      </c>
      <c r="N12" s="76" t="s">
        <v>76</v>
      </c>
      <c r="O12" s="76" t="s">
        <v>77</v>
      </c>
      <c r="P12" s="83"/>
      <c r="Q12" s="77"/>
      <c r="R12" s="149"/>
      <c r="S12" s="74" t="s">
        <v>45</v>
      </c>
      <c r="T12" s="76" t="s">
        <v>75</v>
      </c>
      <c r="U12" s="76" t="s">
        <v>76</v>
      </c>
      <c r="V12" s="76" t="s">
        <v>77</v>
      </c>
      <c r="W12" s="83"/>
      <c r="X12" s="77"/>
      <c r="Y12" s="149"/>
      <c r="Z12" s="149">
        <f t="shared" si="0"/>
        <v>0</v>
      </c>
      <c r="AA12" s="274">
        <f t="shared" si="1"/>
        <v>0</v>
      </c>
    </row>
    <row r="13" spans="1:28" x14ac:dyDescent="0.25">
      <c r="A13" s="8" t="s">
        <v>48</v>
      </c>
      <c r="B13" s="9">
        <v>1018930</v>
      </c>
      <c r="C13" s="8" t="s">
        <v>48</v>
      </c>
      <c r="D13" s="9">
        <v>43070</v>
      </c>
      <c r="E13" s="74" t="s">
        <v>48</v>
      </c>
      <c r="F13" s="76" t="s">
        <v>71</v>
      </c>
      <c r="G13" s="76" t="s">
        <v>72</v>
      </c>
      <c r="H13" s="76" t="s">
        <v>73</v>
      </c>
      <c r="I13" s="83"/>
      <c r="J13" s="77"/>
      <c r="K13" s="150"/>
      <c r="L13" s="84" t="s">
        <v>48</v>
      </c>
      <c r="M13" s="76" t="s">
        <v>75</v>
      </c>
      <c r="N13" s="76" t="s">
        <v>76</v>
      </c>
      <c r="O13" s="76" t="s">
        <v>77</v>
      </c>
      <c r="P13" s="83"/>
      <c r="Q13" s="77"/>
      <c r="R13" s="149"/>
      <c r="S13" s="74" t="s">
        <v>48</v>
      </c>
      <c r="T13" s="76" t="s">
        <v>75</v>
      </c>
      <c r="U13" s="76" t="s">
        <v>76</v>
      </c>
      <c r="V13" s="76" t="s">
        <v>77</v>
      </c>
      <c r="W13" s="83"/>
      <c r="X13" s="83"/>
      <c r="Y13" s="149"/>
      <c r="Z13" s="149">
        <f t="shared" si="0"/>
        <v>0</v>
      </c>
      <c r="AA13" s="274">
        <f t="shared" si="1"/>
        <v>0</v>
      </c>
    </row>
    <row r="14" spans="1:28" x14ac:dyDescent="0.25">
      <c r="A14" s="8" t="s">
        <v>49</v>
      </c>
      <c r="B14" s="9">
        <v>1196360</v>
      </c>
      <c r="C14" s="8" t="s">
        <v>49</v>
      </c>
      <c r="D14" s="9">
        <v>36730</v>
      </c>
      <c r="E14" s="81" t="s">
        <v>49</v>
      </c>
      <c r="F14" s="76" t="s">
        <v>71</v>
      </c>
      <c r="G14" s="76" t="s">
        <v>72</v>
      </c>
      <c r="H14" s="76" t="s">
        <v>73</v>
      </c>
      <c r="I14" s="115"/>
      <c r="J14" s="77"/>
      <c r="K14" s="150"/>
      <c r="L14" s="113" t="s">
        <v>49</v>
      </c>
      <c r="M14" s="76" t="s">
        <v>75</v>
      </c>
      <c r="N14" s="76" t="s">
        <v>76</v>
      </c>
      <c r="O14" s="76" t="s">
        <v>77</v>
      </c>
      <c r="P14" s="115"/>
      <c r="Q14" s="80"/>
      <c r="R14" s="149"/>
      <c r="S14" s="81" t="s">
        <v>49</v>
      </c>
      <c r="T14" s="76" t="s">
        <v>75</v>
      </c>
      <c r="U14" s="76" t="s">
        <v>76</v>
      </c>
      <c r="V14" s="76" t="s">
        <v>77</v>
      </c>
      <c r="W14" s="115"/>
      <c r="X14" s="115"/>
      <c r="Y14" s="149"/>
      <c r="Z14" s="149">
        <f t="shared" si="0"/>
        <v>0</v>
      </c>
      <c r="AA14" s="274">
        <f t="shared" si="1"/>
        <v>0</v>
      </c>
    </row>
    <row r="15" spans="1:28" x14ac:dyDescent="0.25">
      <c r="A15" s="14" t="s">
        <v>50</v>
      </c>
      <c r="B15" s="15">
        <v>11230213</v>
      </c>
      <c r="C15" s="14" t="s">
        <v>50</v>
      </c>
      <c r="D15" s="114">
        <v>501421</v>
      </c>
      <c r="E15" s="116" t="s">
        <v>50</v>
      </c>
      <c r="F15" s="147"/>
      <c r="G15" s="147"/>
      <c r="H15" s="147"/>
      <c r="I15" s="147"/>
      <c r="J15" s="161">
        <f>SUM(J5:J14)</f>
        <v>450</v>
      </c>
      <c r="K15" s="148">
        <f>SUM(K5:K14)</f>
        <v>3343660</v>
      </c>
      <c r="L15" s="116" t="s">
        <v>50</v>
      </c>
      <c r="M15" s="116"/>
      <c r="N15" s="117"/>
      <c r="O15" s="117"/>
      <c r="P15" s="91"/>
      <c r="Q15" s="117">
        <f>SUM(Q5:Q14)</f>
        <v>22</v>
      </c>
      <c r="R15" s="160">
        <f>SUM(R5:R14)</f>
        <v>228000</v>
      </c>
      <c r="S15" s="116" t="s">
        <v>85</v>
      </c>
      <c r="T15" s="116"/>
      <c r="U15" s="116"/>
      <c r="V15" s="116"/>
      <c r="W15" s="116"/>
      <c r="X15" s="163">
        <f>SUM(X5:X14)</f>
        <v>35</v>
      </c>
      <c r="Y15" s="162">
        <f>SUM(Y5:Y14)</f>
        <v>322630</v>
      </c>
      <c r="Z15" s="158">
        <f>SUM(Z5:Z14)</f>
        <v>3894290</v>
      </c>
      <c r="AB15" s="378"/>
    </row>
    <row r="16" spans="1:28" x14ac:dyDescent="0.25">
      <c r="J16" s="150"/>
    </row>
    <row r="17" spans="1:27" ht="27" customHeight="1" x14ac:dyDescent="0.25">
      <c r="A17" s="490" t="s">
        <v>86</v>
      </c>
      <c r="B17" s="490"/>
      <c r="C17" s="490"/>
      <c r="D17" s="490"/>
      <c r="E17" s="490"/>
      <c r="F17" s="490"/>
      <c r="G17" s="490"/>
      <c r="H17" s="490"/>
      <c r="I17" s="490"/>
      <c r="J17" s="490"/>
      <c r="K17" s="490"/>
      <c r="L17" s="490"/>
      <c r="M17" s="490"/>
      <c r="N17" s="490"/>
      <c r="O17" s="490"/>
      <c r="P17" s="490"/>
      <c r="Q17" s="490"/>
      <c r="R17" s="490"/>
      <c r="S17" s="490"/>
      <c r="T17" s="490"/>
      <c r="U17" s="490"/>
      <c r="V17" s="490"/>
      <c r="W17" s="490"/>
      <c r="X17" s="490"/>
      <c r="Y17" s="490"/>
      <c r="Z17" s="490"/>
    </row>
    <row r="18" spans="1:27" ht="30.75" customHeight="1" x14ac:dyDescent="0.25">
      <c r="A18" s="499" t="s">
        <v>87</v>
      </c>
      <c r="B18" s="499"/>
      <c r="C18" s="487" t="s">
        <v>88</v>
      </c>
      <c r="D18" s="489"/>
      <c r="E18" s="484" t="s">
        <v>89</v>
      </c>
      <c r="F18" s="485"/>
      <c r="G18" s="485"/>
      <c r="H18" s="485"/>
      <c r="I18" s="485"/>
      <c r="J18" s="485"/>
      <c r="K18" s="486"/>
      <c r="L18" s="491" t="s">
        <v>90</v>
      </c>
      <c r="M18" s="492"/>
      <c r="N18" s="492"/>
      <c r="O18" s="492"/>
      <c r="P18" s="492"/>
      <c r="Q18" s="492"/>
      <c r="R18" s="493"/>
      <c r="S18" s="491" t="s">
        <v>91</v>
      </c>
      <c r="T18" s="492"/>
      <c r="U18" s="492"/>
      <c r="V18" s="492"/>
      <c r="W18" s="492"/>
      <c r="X18" s="492"/>
      <c r="Y18" s="493"/>
      <c r="Z18" s="500" t="s">
        <v>61</v>
      </c>
      <c r="AA18" s="5"/>
    </row>
    <row r="19" spans="1:27" ht="30" x14ac:dyDescent="0.25">
      <c r="A19" s="6" t="s">
        <v>62</v>
      </c>
      <c r="B19" s="6" t="s">
        <v>63</v>
      </c>
      <c r="C19" s="6" t="s">
        <v>62</v>
      </c>
      <c r="D19" s="6" t="s">
        <v>63</v>
      </c>
      <c r="E19" s="6" t="s">
        <v>62</v>
      </c>
      <c r="F19" s="7" t="s">
        <v>64</v>
      </c>
      <c r="G19" s="7" t="s">
        <v>65</v>
      </c>
      <c r="H19" s="7" t="s">
        <v>66</v>
      </c>
      <c r="I19" s="7" t="s">
        <v>67</v>
      </c>
      <c r="J19" s="7" t="s">
        <v>92</v>
      </c>
      <c r="K19" s="7" t="s">
        <v>69</v>
      </c>
      <c r="L19" s="7" t="s">
        <v>62</v>
      </c>
      <c r="M19" s="7" t="s">
        <v>64</v>
      </c>
      <c r="N19" s="7" t="s">
        <v>65</v>
      </c>
      <c r="O19" s="7" t="s">
        <v>66</v>
      </c>
      <c r="P19" s="152" t="s">
        <v>67</v>
      </c>
      <c r="Q19" s="6" t="s">
        <v>92</v>
      </c>
      <c r="R19" s="154" t="s">
        <v>69</v>
      </c>
      <c r="S19" s="7" t="s">
        <v>62</v>
      </c>
      <c r="T19" s="7" t="s">
        <v>64</v>
      </c>
      <c r="U19" s="7" t="s">
        <v>65</v>
      </c>
      <c r="V19" s="7" t="s">
        <v>66</v>
      </c>
      <c r="W19" s="152" t="s">
        <v>67</v>
      </c>
      <c r="X19" s="6" t="s">
        <v>92</v>
      </c>
      <c r="Y19" s="154" t="s">
        <v>69</v>
      </c>
      <c r="Z19" s="511"/>
      <c r="AA19" s="5" t="s">
        <v>93</v>
      </c>
    </row>
    <row r="20" spans="1:27" x14ac:dyDescent="0.25">
      <c r="A20" s="8" t="s">
        <v>36</v>
      </c>
      <c r="B20" s="9">
        <v>14251810</v>
      </c>
      <c r="C20" s="8" t="s">
        <v>36</v>
      </c>
      <c r="D20" s="9">
        <v>195930</v>
      </c>
      <c r="E20" s="76" t="s">
        <v>36</v>
      </c>
      <c r="F20" s="76" t="s">
        <v>94</v>
      </c>
      <c r="G20" s="76" t="s">
        <v>95</v>
      </c>
      <c r="H20" s="76" t="s">
        <v>96</v>
      </c>
      <c r="I20" s="77" t="s">
        <v>97</v>
      </c>
      <c r="J20" s="77">
        <v>19800</v>
      </c>
      <c r="K20" s="157">
        <v>14585000</v>
      </c>
      <c r="L20" s="74" t="s">
        <v>36</v>
      </c>
      <c r="M20" s="76" t="s">
        <v>94</v>
      </c>
      <c r="N20" s="76" t="s">
        <v>95</v>
      </c>
      <c r="O20" s="76" t="s">
        <v>96</v>
      </c>
      <c r="P20" s="77" t="s">
        <v>97</v>
      </c>
      <c r="Q20" s="77">
        <v>50</v>
      </c>
      <c r="R20" s="157">
        <v>52640</v>
      </c>
      <c r="S20" s="74" t="s">
        <v>36</v>
      </c>
      <c r="T20" s="76" t="s">
        <v>98</v>
      </c>
      <c r="U20" s="76" t="s">
        <v>99</v>
      </c>
      <c r="V20" s="76" t="s">
        <v>77</v>
      </c>
      <c r="W20" s="404" t="s">
        <v>100</v>
      </c>
      <c r="X20" s="77">
        <v>502</v>
      </c>
      <c r="Y20" s="157">
        <v>497400</v>
      </c>
      <c r="Z20" s="149">
        <f>SUM(K20+R20+Y20)</f>
        <v>15135040</v>
      </c>
      <c r="AA20">
        <f t="shared" ref="AA20:AA31" si="2">SUM(X20,Q20,J20)</f>
        <v>20352</v>
      </c>
    </row>
    <row r="21" spans="1:27" x14ac:dyDescent="0.25">
      <c r="A21" s="11" t="s">
        <v>39</v>
      </c>
      <c r="B21" s="9">
        <v>13704240</v>
      </c>
      <c r="C21" s="11" t="s">
        <v>39</v>
      </c>
      <c r="D21" s="12">
        <v>185960</v>
      </c>
      <c r="E21" s="86" t="s">
        <v>78</v>
      </c>
      <c r="F21" s="76" t="s">
        <v>94</v>
      </c>
      <c r="G21" s="76" t="s">
        <v>95</v>
      </c>
      <c r="H21" s="76" t="s">
        <v>96</v>
      </c>
      <c r="I21" s="146" t="s">
        <v>101</v>
      </c>
      <c r="J21" s="79">
        <v>18600</v>
      </c>
      <c r="K21" s="157">
        <v>13706880</v>
      </c>
      <c r="L21" s="75" t="s">
        <v>39</v>
      </c>
      <c r="M21" s="76" t="s">
        <v>94</v>
      </c>
      <c r="N21" s="76" t="s">
        <v>95</v>
      </c>
      <c r="O21" s="76" t="s">
        <v>96</v>
      </c>
      <c r="P21" s="146" t="s">
        <v>101</v>
      </c>
      <c r="Q21" s="79">
        <v>57</v>
      </c>
      <c r="R21" s="157">
        <v>58410</v>
      </c>
      <c r="S21" s="75" t="s">
        <v>39</v>
      </c>
      <c r="T21" s="76" t="s">
        <v>98</v>
      </c>
      <c r="U21" s="76" t="s">
        <v>99</v>
      </c>
      <c r="V21" s="76" t="s">
        <v>77</v>
      </c>
      <c r="W21" s="405" t="s">
        <v>102</v>
      </c>
      <c r="X21" s="79">
        <v>642</v>
      </c>
      <c r="Y21" s="157">
        <v>527800</v>
      </c>
      <c r="Z21" s="149">
        <f>SUM(K21+R21+Y21)</f>
        <v>14293090</v>
      </c>
      <c r="AA21">
        <f t="shared" si="2"/>
        <v>19299</v>
      </c>
    </row>
    <row r="22" spans="1:27" ht="16.5" customHeight="1" x14ac:dyDescent="0.25">
      <c r="A22" s="8" t="s">
        <v>40</v>
      </c>
      <c r="B22" s="9">
        <v>14837120</v>
      </c>
      <c r="C22" s="8" t="s">
        <v>40</v>
      </c>
      <c r="D22" s="9">
        <v>197230</v>
      </c>
      <c r="E22" s="76" t="s">
        <v>40</v>
      </c>
      <c r="F22" s="76" t="s">
        <v>94</v>
      </c>
      <c r="G22" s="76" t="s">
        <v>95</v>
      </c>
      <c r="H22" s="76" t="s">
        <v>96</v>
      </c>
      <c r="I22" s="401" t="s">
        <v>103</v>
      </c>
      <c r="J22" s="77">
        <v>18600</v>
      </c>
      <c r="K22" s="157">
        <v>13699970</v>
      </c>
      <c r="L22" s="74" t="s">
        <v>80</v>
      </c>
      <c r="M22" s="76" t="s">
        <v>94</v>
      </c>
      <c r="N22" s="76" t="s">
        <v>95</v>
      </c>
      <c r="O22" s="76" t="s">
        <v>96</v>
      </c>
      <c r="P22" s="401" t="s">
        <v>103</v>
      </c>
      <c r="Q22" s="77">
        <v>78</v>
      </c>
      <c r="R22" s="157">
        <v>78970</v>
      </c>
      <c r="S22" s="74" t="s">
        <v>40</v>
      </c>
      <c r="T22" s="76" t="s">
        <v>98</v>
      </c>
      <c r="U22" s="76" t="s">
        <v>99</v>
      </c>
      <c r="V22" s="76" t="s">
        <v>77</v>
      </c>
      <c r="W22" s="404" t="s">
        <v>104</v>
      </c>
      <c r="X22" s="77">
        <v>659</v>
      </c>
      <c r="Y22" s="156">
        <v>548720</v>
      </c>
      <c r="Z22" s="149">
        <f>SUM(K22+R22+Y22)</f>
        <v>14327660</v>
      </c>
      <c r="AA22">
        <f t="shared" si="2"/>
        <v>19337</v>
      </c>
    </row>
    <row r="23" spans="1:27" x14ac:dyDescent="0.25">
      <c r="A23" s="8" t="s">
        <v>41</v>
      </c>
      <c r="B23" s="9">
        <v>15576200</v>
      </c>
      <c r="C23" s="8" t="s">
        <v>41</v>
      </c>
      <c r="D23" s="9">
        <v>205480</v>
      </c>
      <c r="E23" s="76" t="s">
        <v>41</v>
      </c>
      <c r="F23" s="76" t="s">
        <v>94</v>
      </c>
      <c r="G23" s="76" t="s">
        <v>95</v>
      </c>
      <c r="H23" s="76" t="s">
        <v>96</v>
      </c>
      <c r="I23" s="77" t="s">
        <v>105</v>
      </c>
      <c r="J23" s="77">
        <v>18900</v>
      </c>
      <c r="K23" s="156">
        <v>14187210</v>
      </c>
      <c r="L23" s="74" t="s">
        <v>41</v>
      </c>
      <c r="M23" s="76" t="s">
        <v>94</v>
      </c>
      <c r="N23" s="76" t="s">
        <v>95</v>
      </c>
      <c r="O23" s="76" t="s">
        <v>96</v>
      </c>
      <c r="P23" s="77" t="s">
        <v>105</v>
      </c>
      <c r="Q23" s="77">
        <v>111</v>
      </c>
      <c r="R23" s="157">
        <v>114340</v>
      </c>
      <c r="S23" s="74" t="s">
        <v>41</v>
      </c>
      <c r="T23" s="76" t="s">
        <v>98</v>
      </c>
      <c r="U23" s="76" t="s">
        <v>99</v>
      </c>
      <c r="V23" s="76" t="s">
        <v>77</v>
      </c>
      <c r="W23" s="406" t="s">
        <v>106</v>
      </c>
      <c r="X23" s="269">
        <v>782</v>
      </c>
      <c r="Y23" s="156">
        <v>610010</v>
      </c>
      <c r="Z23" s="149">
        <f t="shared" ref="Z23:Z31" si="3">SUM(K23+R23+Y23)</f>
        <v>14911560</v>
      </c>
      <c r="AA23">
        <f t="shared" si="2"/>
        <v>19793</v>
      </c>
    </row>
    <row r="24" spans="1:27" ht="31.5" x14ac:dyDescent="0.25">
      <c r="A24" s="8" t="s">
        <v>42</v>
      </c>
      <c r="B24" s="9">
        <v>15055730</v>
      </c>
      <c r="C24" s="8" t="s">
        <v>42</v>
      </c>
      <c r="D24" s="9">
        <v>185230</v>
      </c>
      <c r="E24" s="76" t="s">
        <v>42</v>
      </c>
      <c r="F24" s="76" t="s">
        <v>94</v>
      </c>
      <c r="G24" s="76" t="s">
        <v>95</v>
      </c>
      <c r="H24" s="76" t="s">
        <v>96</v>
      </c>
      <c r="I24" s="582" t="s">
        <v>5547</v>
      </c>
      <c r="J24" s="77">
        <v>18600</v>
      </c>
      <c r="K24" s="156">
        <v>13400930</v>
      </c>
      <c r="L24" s="74" t="s">
        <v>42</v>
      </c>
      <c r="M24" s="76" t="s">
        <v>94</v>
      </c>
      <c r="N24" s="76" t="s">
        <v>95</v>
      </c>
      <c r="O24" s="76" t="s">
        <v>96</v>
      </c>
      <c r="P24" s="582" t="s">
        <v>5547</v>
      </c>
      <c r="Q24" s="77">
        <v>103</v>
      </c>
      <c r="R24" s="157">
        <v>102720</v>
      </c>
      <c r="S24" s="74" t="s">
        <v>42</v>
      </c>
      <c r="T24" s="76" t="s">
        <v>98</v>
      </c>
      <c r="U24" s="76" t="s">
        <v>99</v>
      </c>
      <c r="V24" s="76" t="s">
        <v>77</v>
      </c>
      <c r="W24" s="583" t="s">
        <v>5548</v>
      </c>
      <c r="X24" s="77">
        <v>694</v>
      </c>
      <c r="Y24" s="156">
        <v>569240</v>
      </c>
      <c r="Z24" s="149">
        <f>SUM(K24+R24+Y24)</f>
        <v>14072890</v>
      </c>
      <c r="AA24">
        <f t="shared" si="2"/>
        <v>19397</v>
      </c>
    </row>
    <row r="25" spans="1:27" x14ac:dyDescent="0.25">
      <c r="A25" s="8" t="s">
        <v>43</v>
      </c>
      <c r="B25" s="9">
        <v>15163680</v>
      </c>
      <c r="C25" s="8" t="s">
        <v>43</v>
      </c>
      <c r="D25" s="9">
        <v>111350</v>
      </c>
      <c r="E25" s="76" t="s">
        <v>43</v>
      </c>
      <c r="F25" s="76" t="s">
        <v>94</v>
      </c>
      <c r="G25" s="76" t="s">
        <v>95</v>
      </c>
      <c r="H25" s="76" t="s">
        <v>96</v>
      </c>
      <c r="I25" s="80"/>
      <c r="J25" s="80"/>
      <c r="K25" s="157"/>
      <c r="L25" s="74" t="s">
        <v>43</v>
      </c>
      <c r="M25" s="76" t="s">
        <v>94</v>
      </c>
      <c r="N25" s="76" t="s">
        <v>95</v>
      </c>
      <c r="O25" s="76" t="s">
        <v>96</v>
      </c>
      <c r="P25" s="80"/>
      <c r="Q25" s="77"/>
      <c r="R25" s="157"/>
      <c r="S25" s="74" t="s">
        <v>43</v>
      </c>
      <c r="T25" s="76" t="s">
        <v>98</v>
      </c>
      <c r="U25" s="76" t="s">
        <v>99</v>
      </c>
      <c r="V25" s="76" t="s">
        <v>77</v>
      </c>
      <c r="W25" s="268"/>
      <c r="X25" s="269"/>
      <c r="Y25" s="156"/>
      <c r="Z25" s="149">
        <f t="shared" si="3"/>
        <v>0</v>
      </c>
      <c r="AA25">
        <f t="shared" si="2"/>
        <v>0</v>
      </c>
    </row>
    <row r="26" spans="1:27" x14ac:dyDescent="0.25">
      <c r="A26" s="8" t="s">
        <v>44</v>
      </c>
      <c r="B26" s="9">
        <v>16797450</v>
      </c>
      <c r="C26" s="8" t="s">
        <v>44</v>
      </c>
      <c r="D26" s="9">
        <v>113580</v>
      </c>
      <c r="E26" s="76" t="s">
        <v>44</v>
      </c>
      <c r="F26" s="76" t="s">
        <v>94</v>
      </c>
      <c r="G26" s="76" t="s">
        <v>95</v>
      </c>
      <c r="H26" s="76" t="s">
        <v>96</v>
      </c>
      <c r="I26" s="77"/>
      <c r="J26" s="77"/>
      <c r="K26" s="157"/>
      <c r="L26" s="74" t="s">
        <v>44</v>
      </c>
      <c r="M26" s="76" t="s">
        <v>94</v>
      </c>
      <c r="N26" s="76" t="s">
        <v>95</v>
      </c>
      <c r="O26" s="76" t="s">
        <v>96</v>
      </c>
      <c r="P26" s="77"/>
      <c r="Q26" s="77"/>
      <c r="R26" s="157"/>
      <c r="S26" s="74" t="s">
        <v>44</v>
      </c>
      <c r="T26" s="76" t="s">
        <v>98</v>
      </c>
      <c r="U26" s="76" t="s">
        <v>99</v>
      </c>
      <c r="V26" s="76" t="s">
        <v>77</v>
      </c>
      <c r="W26" s="83"/>
      <c r="X26" s="269"/>
      <c r="Y26" s="156"/>
      <c r="Z26" s="149">
        <f t="shared" si="3"/>
        <v>0</v>
      </c>
      <c r="AA26">
        <f t="shared" si="2"/>
        <v>0</v>
      </c>
    </row>
    <row r="27" spans="1:27" x14ac:dyDescent="0.25">
      <c r="A27" s="8" t="s">
        <v>45</v>
      </c>
      <c r="B27" s="9">
        <v>15437020</v>
      </c>
      <c r="C27" s="8" t="s">
        <v>45</v>
      </c>
      <c r="D27" s="9">
        <v>104010</v>
      </c>
      <c r="E27" s="76" t="s">
        <v>45</v>
      </c>
      <c r="F27" s="76" t="s">
        <v>94</v>
      </c>
      <c r="G27" s="76" t="s">
        <v>95</v>
      </c>
      <c r="H27" s="76" t="s">
        <v>96</v>
      </c>
      <c r="I27" s="77"/>
      <c r="J27" s="77"/>
      <c r="K27" s="157"/>
      <c r="L27" s="74" t="s">
        <v>45</v>
      </c>
      <c r="M27" s="76" t="s">
        <v>94</v>
      </c>
      <c r="N27" s="76" t="s">
        <v>95</v>
      </c>
      <c r="O27" s="76" t="s">
        <v>96</v>
      </c>
      <c r="P27" s="77"/>
      <c r="Q27" s="77"/>
      <c r="R27" s="157"/>
      <c r="S27" s="74" t="s">
        <v>45</v>
      </c>
      <c r="T27" s="76" t="s">
        <v>98</v>
      </c>
      <c r="U27" s="76" t="s">
        <v>99</v>
      </c>
      <c r="V27" s="76" t="s">
        <v>77</v>
      </c>
      <c r="W27" s="268"/>
      <c r="X27" s="269"/>
      <c r="Y27" s="156"/>
      <c r="Z27" s="149">
        <f t="shared" si="3"/>
        <v>0</v>
      </c>
      <c r="AA27">
        <f t="shared" si="2"/>
        <v>0</v>
      </c>
    </row>
    <row r="28" spans="1:27" x14ac:dyDescent="0.25">
      <c r="A28" s="8" t="s">
        <v>46</v>
      </c>
      <c r="B28" s="9">
        <v>15226670</v>
      </c>
      <c r="C28" s="8" t="s">
        <v>46</v>
      </c>
      <c r="D28" s="9">
        <v>104370</v>
      </c>
      <c r="E28" s="76" t="s">
        <v>46</v>
      </c>
      <c r="F28" s="76" t="s">
        <v>94</v>
      </c>
      <c r="G28" s="76" t="s">
        <v>95</v>
      </c>
      <c r="H28" s="76" t="s">
        <v>96</v>
      </c>
      <c r="I28" s="77"/>
      <c r="J28" s="77"/>
      <c r="K28" s="157"/>
      <c r="L28" s="74" t="s">
        <v>46</v>
      </c>
      <c r="M28" s="76" t="s">
        <v>94</v>
      </c>
      <c r="N28" s="76" t="s">
        <v>95</v>
      </c>
      <c r="O28" s="76" t="s">
        <v>96</v>
      </c>
      <c r="P28" s="77"/>
      <c r="Q28" s="168"/>
      <c r="R28" s="157"/>
      <c r="S28" s="74" t="s">
        <v>46</v>
      </c>
      <c r="T28" s="76" t="s">
        <v>98</v>
      </c>
      <c r="U28" s="76" t="s">
        <v>99</v>
      </c>
      <c r="V28" s="76" t="s">
        <v>77</v>
      </c>
      <c r="W28" s="268"/>
      <c r="X28" s="269"/>
      <c r="Y28" s="156"/>
      <c r="Z28" s="149">
        <f t="shared" si="3"/>
        <v>0</v>
      </c>
      <c r="AA28">
        <f t="shared" si="2"/>
        <v>0</v>
      </c>
    </row>
    <row r="29" spans="1:27" x14ac:dyDescent="0.25">
      <c r="A29" s="8" t="s">
        <v>47</v>
      </c>
      <c r="B29" s="9">
        <v>17419390</v>
      </c>
      <c r="C29" s="8" t="s">
        <v>47</v>
      </c>
      <c r="D29" s="9">
        <v>131020</v>
      </c>
      <c r="E29" s="76" t="s">
        <v>47</v>
      </c>
      <c r="F29" s="76" t="s">
        <v>94</v>
      </c>
      <c r="G29" s="76" t="s">
        <v>95</v>
      </c>
      <c r="H29" s="76" t="s">
        <v>96</v>
      </c>
      <c r="I29" s="77"/>
      <c r="J29" s="77"/>
      <c r="K29" s="157"/>
      <c r="L29" s="82" t="s">
        <v>47</v>
      </c>
      <c r="M29" s="76" t="s">
        <v>94</v>
      </c>
      <c r="N29" s="76" t="s">
        <v>95</v>
      </c>
      <c r="O29" s="76" t="s">
        <v>96</v>
      </c>
      <c r="P29" s="77"/>
      <c r="Q29" s="168"/>
      <c r="R29" s="157"/>
      <c r="S29" s="169" t="s">
        <v>47</v>
      </c>
      <c r="T29" s="76" t="s">
        <v>98</v>
      </c>
      <c r="U29" s="76" t="s">
        <v>99</v>
      </c>
      <c r="V29" s="76" t="s">
        <v>77</v>
      </c>
      <c r="W29" s="77"/>
      <c r="X29" s="168"/>
      <c r="Y29" s="156"/>
      <c r="Z29" s="149">
        <f t="shared" si="3"/>
        <v>0</v>
      </c>
      <c r="AA29">
        <f t="shared" si="2"/>
        <v>0</v>
      </c>
    </row>
    <row r="30" spans="1:27" x14ac:dyDescent="0.25">
      <c r="A30" s="8" t="s">
        <v>48</v>
      </c>
      <c r="B30" s="9">
        <v>15492100</v>
      </c>
      <c r="C30" s="8" t="s">
        <v>48</v>
      </c>
      <c r="D30" s="9">
        <v>111930</v>
      </c>
      <c r="E30" s="76" t="s">
        <v>48</v>
      </c>
      <c r="F30" s="76" t="s">
        <v>94</v>
      </c>
      <c r="G30" s="76" t="s">
        <v>95</v>
      </c>
      <c r="H30" s="76" t="s">
        <v>96</v>
      </c>
      <c r="I30" s="77"/>
      <c r="J30" s="77"/>
      <c r="K30" s="157"/>
      <c r="L30" s="84" t="s">
        <v>48</v>
      </c>
      <c r="M30" s="76" t="s">
        <v>94</v>
      </c>
      <c r="N30" s="76" t="s">
        <v>95</v>
      </c>
      <c r="O30" s="76" t="s">
        <v>96</v>
      </c>
      <c r="P30" s="77"/>
      <c r="Q30" s="77"/>
      <c r="R30" s="157"/>
      <c r="S30" s="164" t="s">
        <v>48</v>
      </c>
      <c r="T30" s="76" t="s">
        <v>98</v>
      </c>
      <c r="U30" s="76" t="s">
        <v>99</v>
      </c>
      <c r="V30" s="76" t="s">
        <v>77</v>
      </c>
      <c r="W30" s="77"/>
      <c r="X30" s="168"/>
      <c r="Y30" s="156"/>
      <c r="Z30" s="149">
        <f t="shared" si="3"/>
        <v>0</v>
      </c>
      <c r="AA30">
        <f t="shared" si="2"/>
        <v>0</v>
      </c>
    </row>
    <row r="31" spans="1:27" x14ac:dyDescent="0.25">
      <c r="A31" s="8" t="s">
        <v>49</v>
      </c>
      <c r="B31" s="9">
        <v>17058720</v>
      </c>
      <c r="C31" s="8" t="s">
        <v>49</v>
      </c>
      <c r="D31" s="9">
        <v>127550</v>
      </c>
      <c r="E31" s="76" t="s">
        <v>49</v>
      </c>
      <c r="F31" s="76" t="s">
        <v>94</v>
      </c>
      <c r="G31" s="76" t="s">
        <v>95</v>
      </c>
      <c r="H31" s="76" t="s">
        <v>96</v>
      </c>
      <c r="I31" s="77"/>
      <c r="J31" s="77"/>
      <c r="K31" s="151"/>
      <c r="L31" s="74" t="s">
        <v>49</v>
      </c>
      <c r="M31" s="76" t="s">
        <v>94</v>
      </c>
      <c r="N31" s="76" t="s">
        <v>95</v>
      </c>
      <c r="O31" s="76" t="s">
        <v>96</v>
      </c>
      <c r="P31" s="77"/>
      <c r="Q31" s="77"/>
      <c r="R31" s="159"/>
      <c r="S31" s="164" t="s">
        <v>49</v>
      </c>
      <c r="T31" s="76" t="s">
        <v>98</v>
      </c>
      <c r="U31" s="76" t="s">
        <v>99</v>
      </c>
      <c r="V31" s="76" t="s">
        <v>77</v>
      </c>
      <c r="W31" s="88"/>
      <c r="X31" s="170"/>
      <c r="Y31" s="155"/>
      <c r="Z31" s="149">
        <f t="shared" si="3"/>
        <v>0</v>
      </c>
      <c r="AA31">
        <f t="shared" si="2"/>
        <v>0</v>
      </c>
    </row>
    <row r="32" spans="1:27" x14ac:dyDescent="0.25">
      <c r="A32" s="14" t="s">
        <v>50</v>
      </c>
      <c r="B32" s="15">
        <v>186020130</v>
      </c>
      <c r="C32" s="14" t="s">
        <v>50</v>
      </c>
      <c r="D32" s="16">
        <v>1773640</v>
      </c>
      <c r="E32" s="90" t="s">
        <v>50</v>
      </c>
      <c r="F32" s="90"/>
      <c r="G32" s="90"/>
      <c r="H32" s="76"/>
      <c r="I32" s="89"/>
      <c r="J32" s="161">
        <f>SUM(J20:J31)</f>
        <v>94500</v>
      </c>
      <c r="K32" s="148">
        <f>SUM(K20:K31)</f>
        <v>69579990</v>
      </c>
      <c r="L32" s="109" t="s">
        <v>50</v>
      </c>
      <c r="M32" s="165"/>
      <c r="N32" s="165"/>
      <c r="O32" s="165"/>
      <c r="P32" s="153"/>
      <c r="Q32" s="153">
        <f>SUM(Q20:Q31)</f>
        <v>399</v>
      </c>
      <c r="R32" s="158">
        <f>SUM(R20:R31)</f>
        <v>407080</v>
      </c>
      <c r="S32" s="109" t="s">
        <v>50</v>
      </c>
      <c r="T32" s="171"/>
      <c r="U32" s="171"/>
      <c r="V32" s="171"/>
      <c r="W32" s="172"/>
      <c r="X32" s="161">
        <f>SUM(X20:X31)</f>
        <v>3279</v>
      </c>
      <c r="Y32" s="148">
        <f>SUM(Y20:Y31)</f>
        <v>2753170</v>
      </c>
      <c r="Z32" s="91">
        <f>SUM(Z20:Z31)</f>
        <v>72740240</v>
      </c>
      <c r="AA32" s="17"/>
    </row>
    <row r="36" spans="1:29" ht="15.75" customHeight="1" x14ac:dyDescent="0.25">
      <c r="A36" s="497" t="s">
        <v>107</v>
      </c>
      <c r="B36" s="497"/>
      <c r="C36" s="497"/>
      <c r="D36" s="497"/>
      <c r="E36" s="497"/>
      <c r="F36" s="497"/>
      <c r="G36" s="497"/>
      <c r="H36" s="497"/>
      <c r="I36" s="497"/>
      <c r="J36" s="497"/>
      <c r="K36" s="497"/>
      <c r="L36" s="497"/>
      <c r="M36" s="497"/>
      <c r="N36" s="498"/>
      <c r="O36" s="490" t="s">
        <v>108</v>
      </c>
      <c r="P36" s="490"/>
      <c r="Q36" s="490"/>
      <c r="R36" s="490"/>
      <c r="S36" s="490"/>
      <c r="T36" s="490"/>
      <c r="U36" s="490"/>
      <c r="V36" s="490"/>
      <c r="W36" s="490"/>
      <c r="X36" s="490"/>
      <c r="Y36" s="490"/>
      <c r="Z36" s="490"/>
      <c r="AA36" s="490"/>
      <c r="AB36" s="490"/>
      <c r="AC36" s="490"/>
    </row>
    <row r="37" spans="1:29" ht="32.25" customHeight="1" x14ac:dyDescent="0.25">
      <c r="A37" s="179" t="s">
        <v>109</v>
      </c>
      <c r="B37" s="179" t="s">
        <v>110</v>
      </c>
      <c r="C37" s="503" t="s">
        <v>111</v>
      </c>
      <c r="D37" s="503"/>
      <c r="E37" s="494" t="s">
        <v>112</v>
      </c>
      <c r="F37" s="494"/>
      <c r="G37" s="494"/>
      <c r="H37" s="494"/>
      <c r="I37" s="494"/>
      <c r="J37" s="495" t="s">
        <v>113</v>
      </c>
      <c r="K37" s="496"/>
      <c r="L37" s="496"/>
      <c r="M37" s="496"/>
      <c r="N37" s="496"/>
      <c r="O37" s="499" t="s">
        <v>114</v>
      </c>
      <c r="P37" s="499"/>
      <c r="Q37" s="499"/>
      <c r="R37" s="499"/>
      <c r="S37" s="499"/>
      <c r="T37" s="484"/>
      <c r="U37" s="500" t="s">
        <v>88</v>
      </c>
      <c r="V37" s="500"/>
      <c r="W37" s="487"/>
      <c r="X37" s="500" t="s">
        <v>115</v>
      </c>
      <c r="Y37" s="500"/>
      <c r="Z37" s="500"/>
      <c r="AA37" s="500"/>
      <c r="AB37" s="500"/>
      <c r="AC37" s="489" t="s">
        <v>61</v>
      </c>
    </row>
    <row r="38" spans="1:29" ht="30" x14ac:dyDescent="0.25">
      <c r="A38" s="500">
        <v>2022</v>
      </c>
      <c r="B38" s="173"/>
      <c r="C38" s="174" t="s">
        <v>116</v>
      </c>
      <c r="D38" s="174" t="s">
        <v>30</v>
      </c>
      <c r="E38" s="175" t="s">
        <v>117</v>
      </c>
      <c r="F38" s="176" t="s">
        <v>64</v>
      </c>
      <c r="G38" s="176" t="s">
        <v>65</v>
      </c>
      <c r="H38" s="176" t="s">
        <v>66</v>
      </c>
      <c r="I38" s="174" t="s">
        <v>118</v>
      </c>
      <c r="J38" s="108" t="s">
        <v>117</v>
      </c>
      <c r="K38" s="176" t="s">
        <v>64</v>
      </c>
      <c r="L38" s="176" t="s">
        <v>65</v>
      </c>
      <c r="M38" s="176" t="s">
        <v>66</v>
      </c>
      <c r="N38" s="111" t="s">
        <v>119</v>
      </c>
      <c r="O38" s="182" t="s">
        <v>62</v>
      </c>
      <c r="P38" s="176" t="s">
        <v>64</v>
      </c>
      <c r="Q38" s="176" t="s">
        <v>65</v>
      </c>
      <c r="R38" s="176" t="s">
        <v>66</v>
      </c>
      <c r="S38" s="183" t="s">
        <v>67</v>
      </c>
      <c r="T38" s="122" t="s">
        <v>69</v>
      </c>
      <c r="U38" s="185" t="s">
        <v>62</v>
      </c>
      <c r="V38" s="176" t="s">
        <v>67</v>
      </c>
      <c r="W38" s="176" t="s">
        <v>69</v>
      </c>
      <c r="X38" s="185" t="s">
        <v>62</v>
      </c>
      <c r="Y38" s="176" t="s">
        <v>64</v>
      </c>
      <c r="Z38" s="176" t="s">
        <v>120</v>
      </c>
      <c r="AA38" s="176" t="s">
        <v>67</v>
      </c>
      <c r="AB38" s="176" t="s">
        <v>69</v>
      </c>
      <c r="AC38" s="510"/>
    </row>
    <row r="39" spans="1:29" ht="30.75" customHeight="1" x14ac:dyDescent="0.25">
      <c r="A39" s="510"/>
      <c r="B39" s="20" t="s">
        <v>121</v>
      </c>
      <c r="C39" s="20" t="s">
        <v>122</v>
      </c>
      <c r="D39" s="20" t="s">
        <v>123</v>
      </c>
      <c r="E39" s="76" t="s">
        <v>124</v>
      </c>
      <c r="F39" s="76" t="s">
        <v>95</v>
      </c>
      <c r="G39" s="76" t="s">
        <v>125</v>
      </c>
      <c r="H39" s="76" t="s">
        <v>126</v>
      </c>
      <c r="I39" s="78">
        <v>6927060</v>
      </c>
      <c r="J39" s="384" t="s">
        <v>127</v>
      </c>
      <c r="K39" s="110" t="s">
        <v>94</v>
      </c>
      <c r="L39" s="110" t="s">
        <v>95</v>
      </c>
      <c r="M39" s="110" t="s">
        <v>128</v>
      </c>
      <c r="N39" s="177">
        <v>359348</v>
      </c>
      <c r="O39" s="180" t="s">
        <v>36</v>
      </c>
      <c r="P39" s="76" t="s">
        <v>94</v>
      </c>
      <c r="Q39" s="76" t="s">
        <v>95</v>
      </c>
      <c r="R39" s="76" t="s">
        <v>96</v>
      </c>
      <c r="S39" s="77" t="s">
        <v>129</v>
      </c>
      <c r="T39" s="85">
        <v>551190</v>
      </c>
      <c r="U39" s="84" t="s">
        <v>36</v>
      </c>
      <c r="V39" s="77" t="s">
        <v>130</v>
      </c>
      <c r="W39" s="119">
        <v>0</v>
      </c>
      <c r="X39" s="74" t="s">
        <v>36</v>
      </c>
      <c r="Y39" s="74"/>
      <c r="Z39" s="74"/>
      <c r="AA39" s="74"/>
      <c r="AB39" s="74"/>
      <c r="AC39" s="188">
        <f>SUM(AB39+W39+T39)</f>
        <v>551190</v>
      </c>
    </row>
    <row r="40" spans="1:29" ht="34.5" customHeight="1" x14ac:dyDescent="0.25">
      <c r="A40" s="510"/>
      <c r="B40" s="21" t="s">
        <v>131</v>
      </c>
      <c r="C40" s="9">
        <v>1192148</v>
      </c>
      <c r="D40" s="9">
        <v>8610159.8300000001</v>
      </c>
      <c r="E40" s="76" t="s">
        <v>132</v>
      </c>
      <c r="F40" s="76" t="s">
        <v>95</v>
      </c>
      <c r="G40" s="76" t="s">
        <v>125</v>
      </c>
      <c r="H40" s="76" t="s">
        <v>126</v>
      </c>
      <c r="I40" s="78">
        <v>6927060</v>
      </c>
      <c r="J40" s="384" t="s">
        <v>133</v>
      </c>
      <c r="K40" s="110" t="s">
        <v>94</v>
      </c>
      <c r="L40" s="110" t="s">
        <v>95</v>
      </c>
      <c r="M40" s="110" t="s">
        <v>128</v>
      </c>
      <c r="N40" s="177">
        <v>360448</v>
      </c>
      <c r="O40" s="181" t="s">
        <v>39</v>
      </c>
      <c r="P40" s="76" t="s">
        <v>94</v>
      </c>
      <c r="Q40" s="76" t="s">
        <v>95</v>
      </c>
      <c r="R40" s="76" t="s">
        <v>96</v>
      </c>
      <c r="S40" s="77" t="s">
        <v>134</v>
      </c>
      <c r="T40" s="85">
        <v>552070</v>
      </c>
      <c r="U40" s="118" t="s">
        <v>39</v>
      </c>
      <c r="V40" s="77" t="s">
        <v>130</v>
      </c>
      <c r="W40" s="119">
        <v>0</v>
      </c>
      <c r="X40" s="75" t="s">
        <v>39</v>
      </c>
      <c r="Y40" s="74" t="s">
        <v>135</v>
      </c>
      <c r="Z40" s="403" t="s">
        <v>136</v>
      </c>
      <c r="AA40" s="77" t="s">
        <v>137</v>
      </c>
      <c r="AB40" s="149">
        <v>82110</v>
      </c>
      <c r="AC40" s="188">
        <f t="shared" ref="AC40:AC50" si="4">SUM(AB40+W40+T40)</f>
        <v>634180</v>
      </c>
    </row>
    <row r="41" spans="1:29" ht="33" customHeight="1" x14ac:dyDescent="0.25">
      <c r="A41" s="510"/>
      <c r="B41" s="21" t="s">
        <v>39</v>
      </c>
      <c r="C41" s="9">
        <v>1192148</v>
      </c>
      <c r="D41" s="9">
        <v>8585969</v>
      </c>
      <c r="E41" s="76" t="s">
        <v>138</v>
      </c>
      <c r="F41" s="76" t="s">
        <v>95</v>
      </c>
      <c r="G41" s="76" t="s">
        <v>125</v>
      </c>
      <c r="H41" s="76" t="s">
        <v>126</v>
      </c>
      <c r="I41" s="78">
        <v>6927060</v>
      </c>
      <c r="J41" s="384" t="s">
        <v>139</v>
      </c>
      <c r="K41" s="110" t="s">
        <v>94</v>
      </c>
      <c r="L41" s="110" t="s">
        <v>95</v>
      </c>
      <c r="M41" s="110" t="s">
        <v>128</v>
      </c>
      <c r="N41" s="177">
        <v>394416</v>
      </c>
      <c r="O41" s="180" t="s">
        <v>40</v>
      </c>
      <c r="P41" s="76" t="s">
        <v>94</v>
      </c>
      <c r="Q41" s="76" t="s">
        <v>95</v>
      </c>
      <c r="R41" s="76" t="s">
        <v>96</v>
      </c>
      <c r="S41" s="77" t="s">
        <v>140</v>
      </c>
      <c r="T41" s="85">
        <v>559030</v>
      </c>
      <c r="U41" s="84" t="s">
        <v>40</v>
      </c>
      <c r="V41" s="77" t="s">
        <v>130</v>
      </c>
      <c r="W41" s="119">
        <v>0</v>
      </c>
      <c r="X41" s="74" t="s">
        <v>40</v>
      </c>
      <c r="Y41" s="74"/>
      <c r="Z41" s="74"/>
      <c r="AA41" s="74"/>
      <c r="AB41" s="149"/>
      <c r="AC41" s="188">
        <f t="shared" si="4"/>
        <v>559030</v>
      </c>
    </row>
    <row r="42" spans="1:29" ht="30" x14ac:dyDescent="0.25">
      <c r="A42" s="510"/>
      <c r="B42" s="21" t="s">
        <v>40</v>
      </c>
      <c r="C42" s="9">
        <v>1192148</v>
      </c>
      <c r="D42" s="9">
        <v>8585971</v>
      </c>
      <c r="E42" s="76" t="s">
        <v>141</v>
      </c>
      <c r="F42" s="76" t="s">
        <v>95</v>
      </c>
      <c r="G42" s="76" t="s">
        <v>125</v>
      </c>
      <c r="H42" s="76" t="s">
        <v>126</v>
      </c>
      <c r="I42" s="78">
        <v>6927060</v>
      </c>
      <c r="J42" s="402" t="s">
        <v>142</v>
      </c>
      <c r="K42" s="110" t="s">
        <v>94</v>
      </c>
      <c r="L42" s="110" t="s">
        <v>95</v>
      </c>
      <c r="M42" s="110" t="s">
        <v>128</v>
      </c>
      <c r="N42" s="177">
        <v>359315</v>
      </c>
      <c r="O42" s="180" t="s">
        <v>41</v>
      </c>
      <c r="P42" s="76" t="s">
        <v>94</v>
      </c>
      <c r="Q42" s="76" t="s">
        <v>95</v>
      </c>
      <c r="R42" s="76" t="s">
        <v>96</v>
      </c>
      <c r="S42" s="77" t="s">
        <v>143</v>
      </c>
      <c r="T42" s="85">
        <v>559830</v>
      </c>
      <c r="U42" s="84" t="s">
        <v>41</v>
      </c>
      <c r="V42" s="77" t="s">
        <v>130</v>
      </c>
      <c r="W42" s="119">
        <v>0</v>
      </c>
      <c r="X42" s="74" t="s">
        <v>41</v>
      </c>
      <c r="Y42" s="74" t="s">
        <v>135</v>
      </c>
      <c r="Z42" s="403" t="s">
        <v>136</v>
      </c>
      <c r="AA42" s="184" t="s">
        <v>144</v>
      </c>
      <c r="AB42" s="149">
        <v>92580</v>
      </c>
      <c r="AC42" s="188">
        <f t="shared" si="4"/>
        <v>652410</v>
      </c>
    </row>
    <row r="43" spans="1:29" ht="30" x14ac:dyDescent="0.25">
      <c r="A43" s="510"/>
      <c r="B43" s="21" t="s">
        <v>41</v>
      </c>
      <c r="C43" s="9">
        <v>1193191</v>
      </c>
      <c r="D43" s="9">
        <v>8585970</v>
      </c>
      <c r="E43" s="76" t="s">
        <v>5550</v>
      </c>
      <c r="F43" s="76" t="s">
        <v>95</v>
      </c>
      <c r="G43" s="76" t="s">
        <v>125</v>
      </c>
      <c r="H43" s="76" t="s">
        <v>126</v>
      </c>
      <c r="I43" s="78">
        <v>6927060</v>
      </c>
      <c r="J43" s="402" t="s">
        <v>5551</v>
      </c>
      <c r="K43" s="110" t="s">
        <v>94</v>
      </c>
      <c r="L43" s="110" t="s">
        <v>95</v>
      </c>
      <c r="M43" s="110" t="s">
        <v>128</v>
      </c>
      <c r="N43" s="177">
        <v>359315</v>
      </c>
      <c r="O43" s="180" t="s">
        <v>42</v>
      </c>
      <c r="P43" s="76" t="s">
        <v>94</v>
      </c>
      <c r="Q43" s="76" t="s">
        <v>95</v>
      </c>
      <c r="R43" s="76" t="s">
        <v>96</v>
      </c>
      <c r="S43" s="77" t="s">
        <v>5549</v>
      </c>
      <c r="T43" s="85">
        <v>562120</v>
      </c>
      <c r="U43" s="84" t="s">
        <v>42</v>
      </c>
      <c r="V43" s="77" t="s">
        <v>130</v>
      </c>
      <c r="W43" s="119">
        <v>0</v>
      </c>
      <c r="X43" s="74" t="s">
        <v>42</v>
      </c>
      <c r="Y43" s="74"/>
      <c r="Z43" s="74"/>
      <c r="AA43" s="74"/>
      <c r="AB43" s="149"/>
      <c r="AC43" s="188">
        <f t="shared" si="4"/>
        <v>562120</v>
      </c>
    </row>
    <row r="44" spans="1:29" ht="30" x14ac:dyDescent="0.25">
      <c r="A44" s="510"/>
      <c r="B44" s="21" t="s">
        <v>42</v>
      </c>
      <c r="C44" s="9">
        <v>1192021</v>
      </c>
      <c r="D44" s="9">
        <v>8585970</v>
      </c>
      <c r="E44" s="112"/>
      <c r="F44" s="76" t="s">
        <v>95</v>
      </c>
      <c r="G44" s="76" t="s">
        <v>125</v>
      </c>
      <c r="H44" s="76" t="s">
        <v>126</v>
      </c>
      <c r="I44" s="78"/>
      <c r="J44" s="112"/>
      <c r="K44" s="110" t="s">
        <v>94</v>
      </c>
      <c r="L44" s="110" t="s">
        <v>95</v>
      </c>
      <c r="M44" s="110" t="s">
        <v>128</v>
      </c>
      <c r="N44" s="177"/>
      <c r="O44" s="180" t="s">
        <v>43</v>
      </c>
      <c r="P44" s="76" t="s">
        <v>94</v>
      </c>
      <c r="Q44" s="76" t="s">
        <v>95</v>
      </c>
      <c r="R44" s="76" t="s">
        <v>96</v>
      </c>
      <c r="S44" s="77"/>
      <c r="T44" s="85"/>
      <c r="U44" s="84" t="s">
        <v>43</v>
      </c>
      <c r="V44" s="77" t="s">
        <v>130</v>
      </c>
      <c r="W44" s="119">
        <v>0</v>
      </c>
      <c r="X44" s="74" t="s">
        <v>43</v>
      </c>
      <c r="Y44" s="74" t="s">
        <v>135</v>
      </c>
      <c r="Z44" s="403" t="s">
        <v>136</v>
      </c>
      <c r="AA44" s="264"/>
      <c r="AB44" s="149"/>
      <c r="AC44" s="188">
        <f t="shared" si="4"/>
        <v>0</v>
      </c>
    </row>
    <row r="45" spans="1:29" x14ac:dyDescent="0.25">
      <c r="A45" s="510"/>
      <c r="B45" s="21" t="s">
        <v>43</v>
      </c>
      <c r="C45" s="9">
        <v>1391953</v>
      </c>
      <c r="D45" s="10">
        <v>8585970</v>
      </c>
      <c r="E45" s="87"/>
      <c r="F45" s="76" t="s">
        <v>95</v>
      </c>
      <c r="G45" s="76" t="s">
        <v>125</v>
      </c>
      <c r="H45" s="76" t="s">
        <v>126</v>
      </c>
      <c r="I45" s="78"/>
      <c r="J45" s="87"/>
      <c r="K45" s="110" t="s">
        <v>94</v>
      </c>
      <c r="L45" s="110" t="s">
        <v>95</v>
      </c>
      <c r="M45" s="110" t="s">
        <v>128</v>
      </c>
      <c r="N45" s="177"/>
      <c r="O45" s="180" t="s">
        <v>44</v>
      </c>
      <c r="P45" s="76" t="s">
        <v>94</v>
      </c>
      <c r="Q45" s="76" t="s">
        <v>95</v>
      </c>
      <c r="R45" s="76" t="s">
        <v>96</v>
      </c>
      <c r="S45" s="77"/>
      <c r="T45" s="85"/>
      <c r="U45" s="84" t="s">
        <v>44</v>
      </c>
      <c r="V45" s="77" t="s">
        <v>130</v>
      </c>
      <c r="W45" s="119">
        <v>0</v>
      </c>
      <c r="X45" s="74" t="s">
        <v>44</v>
      </c>
      <c r="Y45" s="74"/>
      <c r="Z45" s="74"/>
      <c r="AA45" s="74"/>
      <c r="AB45" s="149"/>
      <c r="AC45" s="188">
        <f t="shared" si="4"/>
        <v>0</v>
      </c>
    </row>
    <row r="46" spans="1:29" ht="15" customHeight="1" x14ac:dyDescent="0.25">
      <c r="A46" s="510"/>
      <c r="B46" s="21" t="s">
        <v>44</v>
      </c>
      <c r="C46" s="9">
        <v>1842319</v>
      </c>
      <c r="D46" s="10">
        <v>8585970</v>
      </c>
      <c r="E46" s="87"/>
      <c r="F46" s="76" t="s">
        <v>95</v>
      </c>
      <c r="G46" s="76" t="s">
        <v>125</v>
      </c>
      <c r="H46" s="76" t="s">
        <v>126</v>
      </c>
      <c r="I46" s="78"/>
      <c r="J46" s="383"/>
      <c r="K46" s="110" t="s">
        <v>94</v>
      </c>
      <c r="L46" s="110" t="s">
        <v>95</v>
      </c>
      <c r="M46" s="110" t="s">
        <v>128</v>
      </c>
      <c r="N46" s="177"/>
      <c r="O46" s="180" t="s">
        <v>45</v>
      </c>
      <c r="P46" s="76" t="s">
        <v>94</v>
      </c>
      <c r="Q46" s="76" t="s">
        <v>95</v>
      </c>
      <c r="R46" s="76" t="s">
        <v>96</v>
      </c>
      <c r="S46" s="184"/>
      <c r="T46" s="85"/>
      <c r="U46" s="84" t="s">
        <v>45</v>
      </c>
      <c r="V46" s="77" t="s">
        <v>130</v>
      </c>
      <c r="W46" s="119">
        <v>0</v>
      </c>
      <c r="X46" s="74" t="s">
        <v>45</v>
      </c>
      <c r="Y46" s="74" t="s">
        <v>135</v>
      </c>
      <c r="Z46" s="403" t="s">
        <v>136</v>
      </c>
      <c r="AA46" s="74"/>
      <c r="AB46" s="149"/>
      <c r="AC46" s="188">
        <f t="shared" si="4"/>
        <v>0</v>
      </c>
    </row>
    <row r="47" spans="1:29" ht="15" customHeight="1" x14ac:dyDescent="0.25">
      <c r="A47" s="510"/>
      <c r="B47" s="22"/>
      <c r="C47" s="9"/>
      <c r="D47" s="10"/>
      <c r="E47" s="372"/>
      <c r="F47" s="76" t="s">
        <v>95</v>
      </c>
      <c r="G47" s="76" t="s">
        <v>125</v>
      </c>
      <c r="H47" s="76" t="s">
        <v>126</v>
      </c>
      <c r="I47" s="381"/>
      <c r="J47" s="74"/>
      <c r="K47" s="110" t="s">
        <v>94</v>
      </c>
      <c r="L47" s="110" t="s">
        <v>95</v>
      </c>
      <c r="M47" s="110" t="s">
        <v>128</v>
      </c>
      <c r="N47" s="177"/>
      <c r="O47" s="180" t="s">
        <v>46</v>
      </c>
      <c r="P47" s="76" t="s">
        <v>94</v>
      </c>
      <c r="Q47" s="76" t="s">
        <v>95</v>
      </c>
      <c r="R47" s="76" t="s">
        <v>96</v>
      </c>
      <c r="S47" s="184"/>
      <c r="T47" s="85"/>
      <c r="U47" s="84" t="s">
        <v>46</v>
      </c>
      <c r="V47" s="77" t="s">
        <v>130</v>
      </c>
      <c r="W47" s="119">
        <v>0</v>
      </c>
      <c r="X47" s="74" t="s">
        <v>46</v>
      </c>
      <c r="Y47" s="74"/>
      <c r="Z47" s="74"/>
      <c r="AA47" s="74"/>
      <c r="AB47" s="149"/>
      <c r="AC47" s="188">
        <f t="shared" si="4"/>
        <v>0</v>
      </c>
    </row>
    <row r="48" spans="1:29" ht="13.5" customHeight="1" x14ac:dyDescent="0.25">
      <c r="A48" s="510"/>
      <c r="B48" s="22" t="s">
        <v>45</v>
      </c>
      <c r="C48" s="9">
        <v>1192022</v>
      </c>
      <c r="D48" s="9">
        <v>8585970</v>
      </c>
      <c r="E48" s="76"/>
      <c r="F48" s="76" t="s">
        <v>95</v>
      </c>
      <c r="G48" s="76" t="s">
        <v>125</v>
      </c>
      <c r="H48" s="76" t="s">
        <v>126</v>
      </c>
      <c r="I48" s="78"/>
      <c r="J48" s="82"/>
      <c r="K48" s="110" t="s">
        <v>94</v>
      </c>
      <c r="L48" s="110" t="s">
        <v>95</v>
      </c>
      <c r="M48" s="110" t="s">
        <v>128</v>
      </c>
      <c r="N48" s="177"/>
      <c r="O48" s="180" t="s">
        <v>47</v>
      </c>
      <c r="P48" s="76" t="s">
        <v>94</v>
      </c>
      <c r="Q48" s="76" t="s">
        <v>95</v>
      </c>
      <c r="R48" s="76" t="s">
        <v>96</v>
      </c>
      <c r="S48" s="184"/>
      <c r="T48" s="85"/>
      <c r="U48" s="84" t="s">
        <v>47</v>
      </c>
      <c r="V48" s="77" t="s">
        <v>130</v>
      </c>
      <c r="W48" s="119">
        <v>0</v>
      </c>
      <c r="X48" s="74" t="s">
        <v>47</v>
      </c>
      <c r="Y48" s="74" t="s">
        <v>135</v>
      </c>
      <c r="Z48" s="403" t="s">
        <v>136</v>
      </c>
      <c r="AA48" s="74"/>
      <c r="AB48" s="149"/>
      <c r="AC48" s="188">
        <f t="shared" si="4"/>
        <v>0</v>
      </c>
    </row>
    <row r="49" spans="1:29" ht="16.5" customHeight="1" x14ac:dyDescent="0.25">
      <c r="A49" s="510"/>
      <c r="B49" s="22" t="s">
        <v>46</v>
      </c>
      <c r="C49" s="9">
        <v>1192148</v>
      </c>
      <c r="D49" s="9">
        <v>8585970</v>
      </c>
      <c r="E49" s="380"/>
      <c r="F49" s="76" t="s">
        <v>95</v>
      </c>
      <c r="G49" s="76" t="s">
        <v>125</v>
      </c>
      <c r="H49" s="76" t="s">
        <v>126</v>
      </c>
      <c r="I49" s="78"/>
      <c r="J49" s="84"/>
      <c r="K49" s="110" t="s">
        <v>94</v>
      </c>
      <c r="L49" s="110" t="s">
        <v>95</v>
      </c>
      <c r="M49" s="110" t="s">
        <v>128</v>
      </c>
      <c r="N49" s="177"/>
      <c r="O49" s="180" t="s">
        <v>48</v>
      </c>
      <c r="P49" s="76" t="s">
        <v>94</v>
      </c>
      <c r="Q49" s="76" t="s">
        <v>95</v>
      </c>
      <c r="R49" s="76" t="s">
        <v>96</v>
      </c>
      <c r="S49" s="184"/>
      <c r="T49" s="85"/>
      <c r="U49" s="84" t="s">
        <v>48</v>
      </c>
      <c r="V49" s="77" t="s">
        <v>130</v>
      </c>
      <c r="W49" s="119">
        <v>0</v>
      </c>
      <c r="X49" s="81" t="s">
        <v>48</v>
      </c>
      <c r="Y49" s="74"/>
      <c r="Z49" s="74"/>
      <c r="AA49" s="74"/>
      <c r="AB49" s="149"/>
      <c r="AC49" s="188">
        <f t="shared" si="4"/>
        <v>0</v>
      </c>
    </row>
    <row r="50" spans="1:29" ht="16.5" customHeight="1" x14ac:dyDescent="0.25">
      <c r="A50" s="510"/>
      <c r="B50" s="22" t="s">
        <v>47</v>
      </c>
      <c r="C50" s="9">
        <v>1192148</v>
      </c>
      <c r="D50" s="9">
        <v>8585970</v>
      </c>
      <c r="E50" s="107"/>
      <c r="F50" s="76" t="s">
        <v>95</v>
      </c>
      <c r="G50" s="76" t="s">
        <v>125</v>
      </c>
      <c r="H50" s="76" t="s">
        <v>126</v>
      </c>
      <c r="I50" s="78"/>
      <c r="J50" s="382"/>
      <c r="K50" s="110" t="s">
        <v>94</v>
      </c>
      <c r="L50" s="110" t="s">
        <v>95</v>
      </c>
      <c r="M50" s="110" t="s">
        <v>128</v>
      </c>
      <c r="N50" s="177"/>
      <c r="O50" s="180" t="s">
        <v>49</v>
      </c>
      <c r="P50" s="76" t="s">
        <v>94</v>
      </c>
      <c r="Q50" s="76" t="s">
        <v>95</v>
      </c>
      <c r="R50" s="76" t="s">
        <v>96</v>
      </c>
      <c r="S50" s="184"/>
      <c r="T50" s="85"/>
      <c r="U50" s="84" t="s">
        <v>49</v>
      </c>
      <c r="V50" s="77" t="s">
        <v>130</v>
      </c>
      <c r="W50" s="119">
        <v>0</v>
      </c>
      <c r="X50" s="81" t="s">
        <v>49</v>
      </c>
      <c r="Y50" s="74" t="s">
        <v>135</v>
      </c>
      <c r="Z50" s="403" t="s">
        <v>136</v>
      </c>
      <c r="AA50" s="81"/>
      <c r="AB50" s="149"/>
      <c r="AC50" s="188">
        <f t="shared" si="4"/>
        <v>0</v>
      </c>
    </row>
    <row r="51" spans="1:29" x14ac:dyDescent="0.25">
      <c r="A51" s="510"/>
      <c r="B51" s="21" t="s">
        <v>49</v>
      </c>
      <c r="C51" s="9">
        <v>1192002</v>
      </c>
      <c r="D51" s="9">
        <v>8586819.7400000002</v>
      </c>
      <c r="E51" s="116" t="s">
        <v>50</v>
      </c>
      <c r="F51" s="10"/>
      <c r="G51" s="10"/>
      <c r="H51" s="10"/>
      <c r="I51" s="158">
        <f>SUM(I39:I50)</f>
        <v>34635300</v>
      </c>
      <c r="J51" s="18"/>
      <c r="K51" s="116" t="s">
        <v>50</v>
      </c>
      <c r="L51" s="116"/>
      <c r="M51" s="120"/>
      <c r="N51" s="178">
        <f>SUM(N39:N50)</f>
        <v>1832842</v>
      </c>
      <c r="O51" s="90" t="s">
        <v>50</v>
      </c>
      <c r="P51" s="89"/>
      <c r="Q51" s="89"/>
      <c r="R51" s="121"/>
      <c r="S51" s="121"/>
      <c r="T51" s="158">
        <f>SUM(T39:T50)</f>
        <v>2784240</v>
      </c>
      <c r="U51" s="120"/>
      <c r="V51" s="121"/>
      <c r="W51" s="186"/>
      <c r="X51" s="187" t="s">
        <v>11</v>
      </c>
      <c r="Y51" s="8"/>
      <c r="Z51" s="8"/>
      <c r="AA51" s="8"/>
      <c r="AB51" s="149">
        <f>SUM(AB39:AB50)</f>
        <v>174690</v>
      </c>
      <c r="AC51" s="188">
        <f>SUM(AB51+W51+T51)</f>
        <v>2958930</v>
      </c>
    </row>
    <row r="52" spans="1:29" x14ac:dyDescent="0.25">
      <c r="A52" s="501" t="s">
        <v>85</v>
      </c>
      <c r="B52" s="502"/>
      <c r="C52" s="15">
        <v>15156269</v>
      </c>
      <c r="D52" s="15">
        <v>103056929.339</v>
      </c>
      <c r="I52" s="377"/>
      <c r="J52" s="378"/>
    </row>
    <row r="53" spans="1:29" x14ac:dyDescent="0.25">
      <c r="J53" s="13"/>
    </row>
    <row r="54" spans="1:29" x14ac:dyDescent="0.25">
      <c r="L54" s="378"/>
    </row>
    <row r="57" spans="1:29" x14ac:dyDescent="0.25">
      <c r="J57" s="13"/>
    </row>
  </sheetData>
  <sheetProtection algorithmName="SHA-512" hashValue="UORZOl8p7flcU6yrNAFWrK0oMvXgkb3eexTuXbQNZcnj2wFTZQ2kfFWeODx8IDjnuU2K20si1UazOFTa9tpBMQ==" saltValue="4wryfMXCDs4yB/E0ldAJ1w==" spinCount="100000" sheet="1" objects="1" scenarios="1"/>
  <mergeCells count="26">
    <mergeCell ref="A52:B52"/>
    <mergeCell ref="C37:D37"/>
    <mergeCell ref="A18:B18"/>
    <mergeCell ref="C18:D18"/>
    <mergeCell ref="E1:Z1"/>
    <mergeCell ref="A2:Z2"/>
    <mergeCell ref="S3:Y3"/>
    <mergeCell ref="X37:AB37"/>
    <mergeCell ref="O36:AC36"/>
    <mergeCell ref="E18:K18"/>
    <mergeCell ref="AC37:AC38"/>
    <mergeCell ref="A38:A51"/>
    <mergeCell ref="Z18:Z19"/>
    <mergeCell ref="C3:D3"/>
    <mergeCell ref="A3:B3"/>
    <mergeCell ref="Z3:Z4"/>
    <mergeCell ref="E3:K3"/>
    <mergeCell ref="L3:R3"/>
    <mergeCell ref="A17:Z17"/>
    <mergeCell ref="S18:Y18"/>
    <mergeCell ref="E37:I37"/>
    <mergeCell ref="J37:N37"/>
    <mergeCell ref="A36:N36"/>
    <mergeCell ref="O37:T37"/>
    <mergeCell ref="L18:R18"/>
    <mergeCell ref="U37:W37"/>
  </mergeCell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DF90B4-A171-4EEC-A745-B223A35055E6}">
  <sheetPr codeName="Hoja4">
    <pageSetUpPr fitToPage="1"/>
  </sheetPr>
  <dimension ref="A1:L274"/>
  <sheetViews>
    <sheetView topLeftCell="A21" zoomScale="77" zoomScaleNormal="77" zoomScaleSheetLayoutView="100" workbookViewId="0">
      <selection activeCell="H24" sqref="H24"/>
    </sheetView>
  </sheetViews>
  <sheetFormatPr baseColWidth="10" defaultColWidth="11.42578125" defaultRowHeight="12.75" x14ac:dyDescent="0.2"/>
  <cols>
    <col min="1" max="1" width="2.28515625" style="288" customWidth="1"/>
    <col min="2" max="2" width="2.140625" style="288" customWidth="1"/>
    <col min="3" max="3" width="10.7109375" style="288" customWidth="1"/>
    <col min="4" max="4" width="9.42578125" style="288" bestFit="1" customWidth="1"/>
    <col min="5" max="5" width="27" style="370" customWidth="1"/>
    <col min="6" max="6" width="44.42578125" style="316" bestFit="1" customWidth="1"/>
    <col min="7" max="7" width="36.28515625" style="369" customWidth="1"/>
    <col min="8" max="8" width="16.42578125" style="288" customWidth="1"/>
    <col min="9" max="9" width="38.5703125" style="288" customWidth="1"/>
    <col min="10" max="10" width="3.42578125" style="288" customWidth="1"/>
    <col min="11" max="16384" width="11.42578125" style="288"/>
  </cols>
  <sheetData>
    <row r="1" spans="1:12" ht="13.5" thickTop="1" x14ac:dyDescent="0.2">
      <c r="A1" s="279"/>
      <c r="B1" s="280"/>
      <c r="C1" s="281"/>
      <c r="D1" s="281"/>
      <c r="E1" s="282"/>
      <c r="F1" s="283"/>
      <c r="G1" s="284"/>
      <c r="H1" s="285"/>
      <c r="I1" s="285"/>
      <c r="J1" s="286"/>
      <c r="K1" s="287"/>
      <c r="L1" s="287"/>
    </row>
    <row r="2" spans="1:12" ht="15.75" customHeight="1" x14ac:dyDescent="0.2">
      <c r="A2" s="289"/>
      <c r="B2" s="290"/>
      <c r="C2" s="568" t="s">
        <v>145</v>
      </c>
      <c r="D2" s="568"/>
      <c r="E2" s="568"/>
      <c r="F2" s="568"/>
      <c r="G2" s="568"/>
      <c r="H2" s="568"/>
      <c r="I2" s="568"/>
      <c r="J2" s="292"/>
      <c r="K2" s="287"/>
      <c r="L2" s="287"/>
    </row>
    <row r="3" spans="1:12" ht="15.75" customHeight="1" x14ac:dyDescent="0.2">
      <c r="A3" s="289"/>
      <c r="B3" s="290"/>
      <c r="C3" s="568" t="s">
        <v>146</v>
      </c>
      <c r="D3" s="568"/>
      <c r="E3" s="568"/>
      <c r="F3" s="568"/>
      <c r="G3" s="568"/>
      <c r="H3" s="568"/>
      <c r="I3" s="568"/>
      <c r="J3" s="292"/>
      <c r="K3" s="287"/>
      <c r="L3" s="287"/>
    </row>
    <row r="4" spans="1:12" ht="15.75" customHeight="1" x14ac:dyDescent="0.2">
      <c r="A4" s="289"/>
      <c r="B4" s="290"/>
      <c r="C4" s="293"/>
      <c r="D4" s="291"/>
      <c r="E4" s="291"/>
      <c r="F4" s="291"/>
      <c r="G4" s="294"/>
      <c r="H4" s="291"/>
      <c r="I4" s="291"/>
      <c r="J4" s="292"/>
      <c r="K4" s="287"/>
      <c r="L4" s="287"/>
    </row>
    <row r="5" spans="1:12" ht="16.5" thickBot="1" x14ac:dyDescent="0.25">
      <c r="A5" s="289"/>
      <c r="B5" s="290"/>
      <c r="C5" s="293"/>
      <c r="D5" s="293"/>
      <c r="E5" s="295"/>
      <c r="F5" s="296"/>
      <c r="G5" s="297"/>
      <c r="H5" s="298"/>
      <c r="I5" s="298"/>
      <c r="J5" s="292"/>
      <c r="K5" s="287"/>
      <c r="L5" s="287"/>
    </row>
    <row r="6" spans="1:12" ht="24" customHeight="1" thickTop="1" thickBot="1" x14ac:dyDescent="0.25">
      <c r="A6" s="289"/>
      <c r="B6" s="290"/>
      <c r="C6" s="293"/>
      <c r="D6" s="293"/>
      <c r="E6" s="569" t="s">
        <v>147</v>
      </c>
      <c r="F6" s="570"/>
      <c r="G6" s="299" t="s">
        <v>148</v>
      </c>
      <c r="H6" s="300"/>
      <c r="I6" s="300"/>
      <c r="J6" s="301"/>
      <c r="K6" s="287"/>
      <c r="L6" s="287"/>
    </row>
    <row r="7" spans="1:12" ht="24" customHeight="1" thickTop="1" thickBot="1" x14ac:dyDescent="0.25">
      <c r="A7" s="289"/>
      <c r="B7" s="290"/>
      <c r="C7" s="293"/>
      <c r="D7" s="293"/>
      <c r="E7" s="295"/>
      <c r="F7" s="296"/>
      <c r="G7" s="297"/>
      <c r="H7" s="300"/>
      <c r="I7" s="300"/>
      <c r="J7" s="301"/>
      <c r="K7" s="287"/>
      <c r="L7" s="287"/>
    </row>
    <row r="8" spans="1:12" ht="24" customHeight="1" thickTop="1" x14ac:dyDescent="0.2">
      <c r="A8" s="289"/>
      <c r="B8" s="290"/>
      <c r="C8" s="293"/>
      <c r="D8" s="293"/>
      <c r="E8" s="302" t="s">
        <v>149</v>
      </c>
      <c r="F8" s="571" t="s">
        <v>150</v>
      </c>
      <c r="G8" s="572"/>
      <c r="H8" s="300"/>
      <c r="I8" s="300"/>
      <c r="J8" s="301"/>
      <c r="K8" s="287"/>
      <c r="L8" s="287"/>
    </row>
    <row r="9" spans="1:12" ht="15.75" customHeight="1" x14ac:dyDescent="0.2">
      <c r="A9" s="289"/>
      <c r="B9" s="290"/>
      <c r="C9" s="293"/>
      <c r="D9" s="293"/>
      <c r="E9" s="303" t="s">
        <v>151</v>
      </c>
      <c r="F9" s="573" t="s">
        <v>152</v>
      </c>
      <c r="G9" s="574"/>
      <c r="H9" s="300"/>
      <c r="I9" s="300"/>
      <c r="J9" s="301"/>
      <c r="K9" s="287"/>
      <c r="L9" s="287"/>
    </row>
    <row r="10" spans="1:12" ht="15.75" customHeight="1" thickBot="1" x14ac:dyDescent="0.25">
      <c r="A10" s="289"/>
      <c r="B10" s="290"/>
      <c r="C10" s="293"/>
      <c r="D10" s="293"/>
      <c r="E10" s="538" t="s">
        <v>153</v>
      </c>
      <c r="F10" s="539"/>
      <c r="G10" s="540"/>
      <c r="H10" s="300"/>
      <c r="I10" s="300"/>
      <c r="J10" s="301"/>
      <c r="K10" s="287"/>
      <c r="L10" s="287"/>
    </row>
    <row r="11" spans="1:12" ht="15.75" customHeight="1" thickTop="1" thickBot="1" x14ac:dyDescent="0.25">
      <c r="A11" s="289"/>
      <c r="B11" s="290"/>
      <c r="C11" s="293"/>
      <c r="D11" s="293"/>
      <c r="E11" s="304"/>
      <c r="F11" s="305"/>
      <c r="G11" s="306"/>
      <c r="H11" s="298"/>
      <c r="I11" s="298"/>
      <c r="J11" s="292"/>
      <c r="K11" s="287"/>
      <c r="L11" s="287"/>
    </row>
    <row r="12" spans="1:12" ht="16.5" customHeight="1" thickTop="1" x14ac:dyDescent="0.2">
      <c r="A12" s="289"/>
      <c r="B12" s="290"/>
      <c r="C12" s="293"/>
      <c r="D12" s="293"/>
      <c r="E12" s="302" t="s">
        <v>149</v>
      </c>
      <c r="F12" s="534" t="s">
        <v>154</v>
      </c>
      <c r="G12" s="535"/>
      <c r="H12" s="300"/>
      <c r="I12" s="300"/>
      <c r="J12" s="301"/>
      <c r="K12" s="287"/>
      <c r="L12" s="287"/>
    </row>
    <row r="13" spans="1:12" ht="15.75" customHeight="1" x14ac:dyDescent="0.2">
      <c r="A13" s="289"/>
      <c r="B13" s="290"/>
      <c r="C13" s="293"/>
      <c r="D13" s="293"/>
      <c r="E13" s="303" t="s">
        <v>151</v>
      </c>
      <c r="F13" s="536" t="s">
        <v>155</v>
      </c>
      <c r="G13" s="537"/>
      <c r="H13" s="300"/>
      <c r="I13" s="300"/>
      <c r="J13" s="301"/>
      <c r="K13" s="287"/>
      <c r="L13" s="287"/>
    </row>
    <row r="14" spans="1:12" ht="15.75" customHeight="1" thickBot="1" x14ac:dyDescent="0.25">
      <c r="A14" s="289"/>
      <c r="B14" s="290"/>
      <c r="C14" s="293"/>
      <c r="D14" s="293"/>
      <c r="E14" s="538" t="s">
        <v>156</v>
      </c>
      <c r="F14" s="539"/>
      <c r="G14" s="540"/>
      <c r="H14" s="300"/>
      <c r="I14" s="300"/>
      <c r="J14" s="301"/>
      <c r="K14" s="287"/>
      <c r="L14" s="287"/>
    </row>
    <row r="15" spans="1:12" ht="15.75" customHeight="1" thickTop="1" thickBot="1" x14ac:dyDescent="0.25">
      <c r="A15" s="289"/>
      <c r="B15" s="290"/>
      <c r="C15" s="293"/>
      <c r="D15" s="293"/>
      <c r="E15" s="304"/>
      <c r="F15" s="305"/>
      <c r="G15" s="306"/>
      <c r="H15" s="298"/>
      <c r="I15" s="298"/>
      <c r="J15" s="292"/>
      <c r="K15" s="287"/>
      <c r="L15" s="287"/>
    </row>
    <row r="16" spans="1:12" ht="12.75" customHeight="1" thickTop="1" x14ac:dyDescent="0.2">
      <c r="A16" s="289"/>
      <c r="B16" s="290"/>
      <c r="C16" s="541" t="s">
        <v>157</v>
      </c>
      <c r="D16" s="542"/>
      <c r="E16" s="542"/>
      <c r="F16" s="542"/>
      <c r="G16" s="542"/>
      <c r="H16" s="543"/>
      <c r="I16" s="307"/>
      <c r="J16" s="301"/>
      <c r="K16" s="287"/>
      <c r="L16" s="287"/>
    </row>
    <row r="17" spans="1:12" ht="15.75" customHeight="1" x14ac:dyDescent="0.2">
      <c r="A17" s="289"/>
      <c r="B17" s="290"/>
      <c r="C17" s="544"/>
      <c r="D17" s="545"/>
      <c r="E17" s="545"/>
      <c r="F17" s="545"/>
      <c r="G17" s="545"/>
      <c r="H17" s="546"/>
      <c r="I17" s="307"/>
      <c r="J17" s="301"/>
      <c r="K17" s="287"/>
      <c r="L17" s="287"/>
    </row>
    <row r="18" spans="1:12" ht="12.75" customHeight="1" thickBot="1" x14ac:dyDescent="0.25">
      <c r="A18" s="289"/>
      <c r="B18" s="290"/>
      <c r="C18" s="547"/>
      <c r="D18" s="548"/>
      <c r="E18" s="548"/>
      <c r="F18" s="548"/>
      <c r="G18" s="548"/>
      <c r="H18" s="549"/>
      <c r="I18" s="307"/>
      <c r="J18" s="301"/>
      <c r="K18" s="287"/>
      <c r="L18" s="287"/>
    </row>
    <row r="19" spans="1:12" ht="17.25" thickTop="1" thickBot="1" x14ac:dyDescent="0.25">
      <c r="A19" s="289"/>
      <c r="B19" s="290"/>
      <c r="C19" s="293"/>
      <c r="D19" s="293"/>
      <c r="E19" s="295"/>
      <c r="F19" s="296"/>
      <c r="G19" s="297"/>
      <c r="H19" s="298"/>
      <c r="I19" s="298"/>
      <c r="J19" s="292"/>
      <c r="K19" s="287"/>
      <c r="L19" s="287"/>
    </row>
    <row r="20" spans="1:12" s="316" customFormat="1" ht="40.5" customHeight="1" thickTop="1" x14ac:dyDescent="0.2">
      <c r="A20" s="308"/>
      <c r="B20" s="309"/>
      <c r="C20" s="310" t="s">
        <v>158</v>
      </c>
      <c r="D20" s="310" t="s">
        <v>159</v>
      </c>
      <c r="E20" s="310" t="s">
        <v>160</v>
      </c>
      <c r="F20" s="310" t="s">
        <v>161</v>
      </c>
      <c r="G20" s="311" t="s">
        <v>162</v>
      </c>
      <c r="H20" s="312" t="s">
        <v>163</v>
      </c>
      <c r="I20" s="313" t="s">
        <v>164</v>
      </c>
      <c r="J20" s="314"/>
      <c r="K20" s="315"/>
      <c r="L20" s="315"/>
    </row>
    <row r="21" spans="1:12" s="316" customFormat="1" ht="219" customHeight="1" x14ac:dyDescent="0.2">
      <c r="A21" s="308"/>
      <c r="B21" s="309"/>
      <c r="C21" s="317">
        <v>45308</v>
      </c>
      <c r="D21" s="318" t="s">
        <v>165</v>
      </c>
      <c r="E21" s="319">
        <v>14</v>
      </c>
      <c r="F21" s="320" t="s">
        <v>166</v>
      </c>
      <c r="G21" s="321" t="s">
        <v>167</v>
      </c>
      <c r="H21" s="322">
        <v>27734040</v>
      </c>
      <c r="I21" s="565" t="s">
        <v>168</v>
      </c>
      <c r="J21" s="314"/>
      <c r="K21" s="315"/>
      <c r="L21" s="315"/>
    </row>
    <row r="22" spans="1:12" s="316" customFormat="1" ht="185.25" customHeight="1" x14ac:dyDescent="0.2">
      <c r="A22" s="308"/>
      <c r="B22" s="309"/>
      <c r="C22" s="317">
        <v>45308</v>
      </c>
      <c r="D22" s="318" t="s">
        <v>165</v>
      </c>
      <c r="E22" s="318">
        <v>16</v>
      </c>
      <c r="F22" s="320" t="s">
        <v>169</v>
      </c>
      <c r="G22" s="321" t="s">
        <v>170</v>
      </c>
      <c r="H22" s="323">
        <v>9000000</v>
      </c>
      <c r="I22" s="566"/>
      <c r="J22" s="314"/>
      <c r="K22" s="315"/>
      <c r="L22" s="315"/>
    </row>
    <row r="23" spans="1:12" s="316" customFormat="1" ht="25.5" x14ac:dyDescent="0.2">
      <c r="A23" s="308"/>
      <c r="B23" s="309"/>
      <c r="C23" s="324">
        <v>45308</v>
      </c>
      <c r="D23" s="318" t="s">
        <v>165</v>
      </c>
      <c r="E23" s="318">
        <v>16</v>
      </c>
      <c r="F23" s="318" t="s">
        <v>171</v>
      </c>
      <c r="G23" s="321" t="s">
        <v>172</v>
      </c>
      <c r="H23" s="323">
        <v>2895280</v>
      </c>
      <c r="I23" s="566"/>
      <c r="J23" s="314"/>
      <c r="K23" s="315"/>
      <c r="L23" s="315"/>
    </row>
    <row r="24" spans="1:12" s="316" customFormat="1" ht="25.5" x14ac:dyDescent="0.2">
      <c r="A24" s="308"/>
      <c r="B24" s="309"/>
      <c r="C24" s="324">
        <v>45308</v>
      </c>
      <c r="D24" s="318" t="s">
        <v>165</v>
      </c>
      <c r="E24" s="318">
        <v>13</v>
      </c>
      <c r="F24" s="318" t="s">
        <v>173</v>
      </c>
      <c r="G24" s="321" t="s">
        <v>174</v>
      </c>
      <c r="H24" s="323">
        <v>6140100</v>
      </c>
      <c r="I24" s="566"/>
      <c r="J24" s="314"/>
      <c r="K24" s="315"/>
      <c r="L24" s="315"/>
    </row>
    <row r="25" spans="1:12" s="316" customFormat="1" x14ac:dyDescent="0.2">
      <c r="A25" s="308"/>
      <c r="B25" s="309"/>
      <c r="C25" s="324">
        <v>45308</v>
      </c>
      <c r="D25" s="318" t="s">
        <v>165</v>
      </c>
      <c r="E25" s="318">
        <v>15</v>
      </c>
      <c r="F25" s="318" t="s">
        <v>175</v>
      </c>
      <c r="G25" s="321" t="s">
        <v>176</v>
      </c>
      <c r="H25" s="323">
        <v>22510580</v>
      </c>
      <c r="I25" s="567"/>
      <c r="J25" s="314"/>
      <c r="K25" s="315"/>
      <c r="L25" s="315"/>
    </row>
    <row r="26" spans="1:12" s="316" customFormat="1" ht="242.25" customHeight="1" x14ac:dyDescent="0.2">
      <c r="A26" s="308"/>
      <c r="B26" s="309"/>
      <c r="C26" s="324">
        <v>45505</v>
      </c>
      <c r="D26" s="318" t="s">
        <v>165</v>
      </c>
      <c r="E26" s="318">
        <v>2000</v>
      </c>
      <c r="F26" s="318" t="s">
        <v>177</v>
      </c>
      <c r="G26" s="321" t="s">
        <v>178</v>
      </c>
      <c r="H26" s="323">
        <v>42274267</v>
      </c>
      <c r="I26" s="565" t="s">
        <v>179</v>
      </c>
      <c r="J26" s="314"/>
      <c r="K26" s="315"/>
      <c r="L26" s="315"/>
    </row>
    <row r="27" spans="1:12" s="316" customFormat="1" x14ac:dyDescent="0.2">
      <c r="A27" s="308"/>
      <c r="B27" s="309"/>
      <c r="C27" s="324">
        <v>45505</v>
      </c>
      <c r="D27" s="318" t="s">
        <v>165</v>
      </c>
      <c r="E27" s="318">
        <v>2000</v>
      </c>
      <c r="F27" s="318" t="s">
        <v>180</v>
      </c>
      <c r="G27" s="321" t="s">
        <v>181</v>
      </c>
      <c r="H27" s="323">
        <v>140000000</v>
      </c>
      <c r="I27" s="567"/>
      <c r="J27" s="314"/>
      <c r="K27" s="315"/>
      <c r="L27" s="315"/>
    </row>
    <row r="28" spans="1:12" s="316" customFormat="1" x14ac:dyDescent="0.2">
      <c r="A28" s="308"/>
      <c r="B28" s="309"/>
      <c r="C28" s="318"/>
      <c r="D28" s="318"/>
      <c r="E28" s="318"/>
      <c r="F28" s="318"/>
      <c r="G28" s="321"/>
      <c r="H28" s="318"/>
      <c r="I28" s="318"/>
      <c r="J28" s="314"/>
      <c r="K28" s="315"/>
      <c r="L28" s="315"/>
    </row>
    <row r="29" spans="1:12" s="316" customFormat="1" x14ac:dyDescent="0.2">
      <c r="A29" s="308"/>
      <c r="B29" s="309"/>
      <c r="C29" s="318"/>
      <c r="D29" s="318"/>
      <c r="E29" s="318"/>
      <c r="F29" s="318"/>
      <c r="G29" s="321"/>
      <c r="H29" s="318"/>
      <c r="I29" s="318"/>
      <c r="J29" s="314"/>
      <c r="K29" s="315"/>
      <c r="L29" s="315"/>
    </row>
    <row r="30" spans="1:12" s="316" customFormat="1" x14ac:dyDescent="0.2">
      <c r="A30" s="308"/>
      <c r="B30" s="309"/>
      <c r="C30" s="318"/>
      <c r="D30" s="318"/>
      <c r="E30" s="318"/>
      <c r="F30" s="318"/>
      <c r="G30" s="325"/>
      <c r="H30" s="318"/>
      <c r="I30" s="318"/>
      <c r="J30" s="314"/>
      <c r="K30" s="315"/>
      <c r="L30" s="315"/>
    </row>
    <row r="31" spans="1:12" s="316" customFormat="1" x14ac:dyDescent="0.2">
      <c r="A31" s="308"/>
      <c r="B31" s="309"/>
      <c r="C31" s="318"/>
      <c r="D31" s="318"/>
      <c r="E31" s="318"/>
      <c r="F31" s="318"/>
      <c r="G31" s="321"/>
      <c r="H31" s="318"/>
      <c r="I31" s="318"/>
      <c r="J31" s="314"/>
      <c r="K31" s="315"/>
      <c r="L31" s="315"/>
    </row>
    <row r="32" spans="1:12" s="316" customFormat="1" x14ac:dyDescent="0.2">
      <c r="A32" s="308"/>
      <c r="B32" s="309"/>
      <c r="C32" s="318"/>
      <c r="D32" s="318"/>
      <c r="E32" s="318"/>
      <c r="F32" s="318"/>
      <c r="G32" s="325"/>
      <c r="H32" s="318"/>
      <c r="I32" s="318"/>
      <c r="J32" s="314"/>
      <c r="K32" s="315"/>
      <c r="L32" s="315"/>
    </row>
    <row r="33" spans="1:12" s="316" customFormat="1" x14ac:dyDescent="0.2">
      <c r="A33" s="308"/>
      <c r="B33" s="309"/>
      <c r="C33" s="318"/>
      <c r="D33" s="318"/>
      <c r="E33" s="318"/>
      <c r="F33" s="318"/>
      <c r="G33" s="321"/>
      <c r="H33" s="318"/>
      <c r="I33" s="318"/>
      <c r="J33" s="314"/>
      <c r="K33" s="315"/>
      <c r="L33" s="315"/>
    </row>
    <row r="34" spans="1:12" s="316" customFormat="1" x14ac:dyDescent="0.2">
      <c r="A34" s="308"/>
      <c r="B34" s="309"/>
      <c r="C34" s="318"/>
      <c r="D34" s="318"/>
      <c r="E34" s="318"/>
      <c r="F34" s="318"/>
      <c r="G34" s="325"/>
      <c r="H34" s="318"/>
      <c r="I34" s="318"/>
      <c r="J34" s="314"/>
      <c r="K34" s="315"/>
      <c r="L34" s="315"/>
    </row>
    <row r="35" spans="1:12" s="316" customFormat="1" x14ac:dyDescent="0.2">
      <c r="A35" s="308"/>
      <c r="B35" s="309"/>
      <c r="C35" s="318"/>
      <c r="D35" s="318"/>
      <c r="E35" s="318"/>
      <c r="F35" s="318"/>
      <c r="G35" s="321"/>
      <c r="H35" s="318"/>
      <c r="I35" s="318"/>
      <c r="J35" s="314"/>
      <c r="K35" s="315"/>
      <c r="L35" s="315"/>
    </row>
    <row r="36" spans="1:12" s="316" customFormat="1" x14ac:dyDescent="0.2">
      <c r="A36" s="308"/>
      <c r="B36" s="309"/>
      <c r="C36" s="318"/>
      <c r="D36" s="318"/>
      <c r="E36" s="318"/>
      <c r="F36" s="318"/>
      <c r="G36" s="321"/>
      <c r="H36" s="318"/>
      <c r="I36" s="318"/>
      <c r="J36" s="314"/>
      <c r="K36" s="315"/>
      <c r="L36" s="315"/>
    </row>
    <row r="37" spans="1:12" ht="24.75" customHeight="1" x14ac:dyDescent="0.2">
      <c r="A37" s="289"/>
      <c r="B37" s="290"/>
      <c r="C37" s="550"/>
      <c r="D37" s="550"/>
      <c r="E37" s="326"/>
      <c r="F37" s="326"/>
      <c r="G37" s="327"/>
      <c r="H37" s="328"/>
      <c r="I37" s="329"/>
      <c r="J37" s="292"/>
      <c r="K37" s="287"/>
      <c r="L37" s="287"/>
    </row>
    <row r="38" spans="1:12" ht="24.75" customHeight="1" x14ac:dyDescent="0.2">
      <c r="A38" s="289"/>
      <c r="B38" s="290"/>
      <c r="C38" s="550"/>
      <c r="D38" s="550"/>
      <c r="E38" s="551"/>
      <c r="F38" s="551"/>
      <c r="G38" s="551"/>
      <c r="H38" s="551"/>
      <c r="I38" s="298"/>
      <c r="J38" s="292"/>
      <c r="K38" s="287"/>
      <c r="L38" s="287"/>
    </row>
    <row r="39" spans="1:12" ht="13.5" thickBot="1" x14ac:dyDescent="0.25">
      <c r="A39" s="289"/>
      <c r="B39" s="290"/>
      <c r="C39" s="293" t="s">
        <v>182</v>
      </c>
      <c r="D39" s="293"/>
      <c r="E39" s="304"/>
      <c r="F39" s="330"/>
      <c r="G39" s="331"/>
      <c r="H39" s="293"/>
      <c r="I39" s="293"/>
      <c r="J39" s="332"/>
    </row>
    <row r="40" spans="1:12" ht="12.75" customHeight="1" thickTop="1" x14ac:dyDescent="0.2">
      <c r="A40" s="289"/>
      <c r="B40" s="290"/>
      <c r="C40" s="552"/>
      <c r="D40" s="553"/>
      <c r="E40" s="553"/>
      <c r="F40" s="554"/>
      <c r="G40" s="331"/>
      <c r="H40" s="561" t="s">
        <v>183</v>
      </c>
      <c r="I40" s="562"/>
      <c r="J40" s="333"/>
    </row>
    <row r="41" spans="1:12" ht="12.75" customHeight="1" x14ac:dyDescent="0.2">
      <c r="A41" s="289"/>
      <c r="B41" s="290"/>
      <c r="C41" s="555"/>
      <c r="D41" s="556"/>
      <c r="E41" s="556"/>
      <c r="F41" s="557"/>
      <c r="G41" s="331"/>
      <c r="H41" s="563"/>
      <c r="I41" s="564"/>
      <c r="J41" s="333"/>
    </row>
    <row r="42" spans="1:12" ht="13.5" customHeight="1" x14ac:dyDescent="0.2">
      <c r="A42" s="289"/>
      <c r="B42" s="290"/>
      <c r="C42" s="555"/>
      <c r="D42" s="556"/>
      <c r="E42" s="556"/>
      <c r="F42" s="557"/>
      <c r="G42" s="331"/>
      <c r="H42" s="563"/>
      <c r="I42" s="564"/>
      <c r="J42" s="333"/>
    </row>
    <row r="43" spans="1:12" ht="12.75" customHeight="1" x14ac:dyDescent="0.2">
      <c r="A43" s="289"/>
      <c r="B43" s="290"/>
      <c r="C43" s="555"/>
      <c r="D43" s="556"/>
      <c r="E43" s="556"/>
      <c r="F43" s="557"/>
      <c r="G43" s="331"/>
      <c r="H43" s="563"/>
      <c r="I43" s="564"/>
      <c r="J43" s="333"/>
    </row>
    <row r="44" spans="1:12" ht="12.75" customHeight="1" x14ac:dyDescent="0.2">
      <c r="A44" s="289"/>
      <c r="B44" s="290"/>
      <c r="C44" s="558"/>
      <c r="D44" s="559"/>
      <c r="E44" s="559"/>
      <c r="F44" s="560"/>
      <c r="G44" s="331"/>
      <c r="H44" s="563"/>
      <c r="I44" s="564"/>
      <c r="J44" s="333"/>
    </row>
    <row r="45" spans="1:12" ht="12.75" customHeight="1" x14ac:dyDescent="0.2">
      <c r="A45" s="289"/>
      <c r="B45" s="290"/>
      <c r="C45" s="334" t="s">
        <v>149</v>
      </c>
      <c r="D45" s="516" t="str">
        <f>+F12</f>
        <v>YAMILE ANGELICA MEDINA WALTEROS</v>
      </c>
      <c r="E45" s="517"/>
      <c r="F45" s="518"/>
      <c r="G45" s="331"/>
      <c r="H45" s="335" t="s">
        <v>149</v>
      </c>
      <c r="I45" s="336"/>
      <c r="J45" s="333"/>
    </row>
    <row r="46" spans="1:12" ht="13.5" thickBot="1" x14ac:dyDescent="0.25">
      <c r="A46" s="289"/>
      <c r="B46" s="290"/>
      <c r="C46" s="334" t="s">
        <v>151</v>
      </c>
      <c r="D46" s="516" t="str">
        <f>+F13</f>
        <v>SUBSECRETARIA DE GESTIÓN CORPORATIVA</v>
      </c>
      <c r="E46" s="517"/>
      <c r="F46" s="518"/>
      <c r="G46" s="331"/>
      <c r="H46" s="337" t="s">
        <v>147</v>
      </c>
      <c r="I46" s="338"/>
      <c r="J46" s="332"/>
    </row>
    <row r="47" spans="1:12" ht="14.25" thickTop="1" thickBot="1" x14ac:dyDescent="0.25">
      <c r="A47" s="289"/>
      <c r="B47" s="290"/>
      <c r="C47" s="513" t="s">
        <v>156</v>
      </c>
      <c r="D47" s="514"/>
      <c r="E47" s="514"/>
      <c r="F47" s="515"/>
      <c r="G47" s="331"/>
      <c r="H47" s="293"/>
      <c r="I47" s="293"/>
      <c r="J47" s="332"/>
    </row>
    <row r="48" spans="1:12" ht="14.25" thickTop="1" thickBot="1" x14ac:dyDescent="0.25">
      <c r="A48" s="289"/>
      <c r="B48" s="290"/>
      <c r="C48" s="293"/>
      <c r="D48" s="290"/>
      <c r="E48" s="339"/>
      <c r="F48" s="309"/>
      <c r="G48" s="331"/>
      <c r="H48" s="293"/>
      <c r="I48" s="293"/>
      <c r="J48" s="332"/>
    </row>
    <row r="49" spans="1:10" ht="14.25" thickTop="1" thickBot="1" x14ac:dyDescent="0.25">
      <c r="A49" s="289"/>
      <c r="B49" s="290"/>
      <c r="C49" s="293" t="s">
        <v>184</v>
      </c>
      <c r="D49" s="340"/>
      <c r="E49" s="341"/>
      <c r="F49" s="342"/>
      <c r="G49" s="331"/>
      <c r="H49" s="519" t="s">
        <v>185</v>
      </c>
      <c r="I49" s="520"/>
      <c r="J49" s="333"/>
    </row>
    <row r="50" spans="1:10" ht="12.75" customHeight="1" thickTop="1" x14ac:dyDescent="0.2">
      <c r="A50" s="289"/>
      <c r="B50" s="290"/>
      <c r="C50" s="525"/>
      <c r="D50" s="526"/>
      <c r="E50" s="526"/>
      <c r="F50" s="527"/>
      <c r="G50" s="331"/>
      <c r="H50" s="521"/>
      <c r="I50" s="522"/>
      <c r="J50" s="333"/>
    </row>
    <row r="51" spans="1:10" ht="12.75" customHeight="1" x14ac:dyDescent="0.2">
      <c r="A51" s="289"/>
      <c r="B51" s="290"/>
      <c r="C51" s="528"/>
      <c r="D51" s="529"/>
      <c r="E51" s="529"/>
      <c r="F51" s="530"/>
      <c r="G51" s="331"/>
      <c r="H51" s="521"/>
      <c r="I51" s="522"/>
      <c r="J51" s="333"/>
    </row>
    <row r="52" spans="1:10" ht="27" customHeight="1" thickBot="1" x14ac:dyDescent="0.25">
      <c r="A52" s="289"/>
      <c r="B52" s="290"/>
      <c r="C52" s="531"/>
      <c r="D52" s="532"/>
      <c r="E52" s="532"/>
      <c r="F52" s="533"/>
      <c r="G52" s="331"/>
      <c r="H52" s="523"/>
      <c r="I52" s="524"/>
      <c r="J52" s="333"/>
    </row>
    <row r="53" spans="1:10" ht="13.5" thickTop="1" x14ac:dyDescent="0.2">
      <c r="A53" s="289"/>
      <c r="B53" s="290"/>
      <c r="C53" s="343" t="s">
        <v>149</v>
      </c>
      <c r="D53" s="516"/>
      <c r="E53" s="517"/>
      <c r="F53" s="518"/>
      <c r="G53" s="331"/>
      <c r="H53" s="293"/>
      <c r="I53" s="293"/>
      <c r="J53" s="332"/>
    </row>
    <row r="54" spans="1:10" x14ac:dyDescent="0.2">
      <c r="A54" s="289"/>
      <c r="B54" s="290"/>
      <c r="C54" s="343" t="s">
        <v>151</v>
      </c>
      <c r="D54" s="516"/>
      <c r="E54" s="517"/>
      <c r="F54" s="518"/>
      <c r="G54" s="331"/>
      <c r="H54" s="293"/>
      <c r="I54" s="293"/>
      <c r="J54" s="332"/>
    </row>
    <row r="55" spans="1:10" ht="13.5" thickBot="1" x14ac:dyDescent="0.25">
      <c r="A55" s="289"/>
      <c r="B55" s="290"/>
      <c r="C55" s="513" t="s">
        <v>186</v>
      </c>
      <c r="D55" s="514"/>
      <c r="E55" s="514"/>
      <c r="F55" s="515"/>
      <c r="G55" s="331"/>
      <c r="H55" s="293"/>
      <c r="I55" s="293"/>
      <c r="J55" s="332"/>
    </row>
    <row r="56" spans="1:10" ht="13.5" thickTop="1" x14ac:dyDescent="0.2">
      <c r="A56" s="289"/>
      <c r="B56" s="290"/>
      <c r="C56" s="293"/>
      <c r="D56" s="344"/>
      <c r="E56" s="345"/>
      <c r="F56" s="346"/>
      <c r="G56" s="331"/>
      <c r="H56" s="293"/>
      <c r="I56" s="293"/>
      <c r="J56" s="332"/>
    </row>
    <row r="57" spans="1:10" ht="13.5" thickBot="1" x14ac:dyDescent="0.25">
      <c r="A57" s="347"/>
      <c r="B57" s="348"/>
      <c r="C57" s="349"/>
      <c r="D57" s="349"/>
      <c r="E57" s="350"/>
      <c r="F57" s="351"/>
      <c r="G57" s="352"/>
      <c r="H57" s="349"/>
      <c r="I57" s="349"/>
      <c r="J57" s="353"/>
    </row>
    <row r="58" spans="1:10" s="354" customFormat="1" ht="13.5" thickTop="1" x14ac:dyDescent="0.2">
      <c r="B58" s="355"/>
      <c r="C58" s="356"/>
      <c r="D58" s="356"/>
      <c r="E58" s="357"/>
      <c r="F58" s="358"/>
      <c r="G58" s="359"/>
      <c r="H58" s="356"/>
      <c r="I58" s="356"/>
      <c r="J58" s="356"/>
    </row>
    <row r="59" spans="1:10" s="354" customFormat="1" hidden="1" x14ac:dyDescent="0.2">
      <c r="E59" s="360" t="s">
        <v>165</v>
      </c>
      <c r="F59" s="361"/>
      <c r="G59" s="362"/>
    </row>
    <row r="60" spans="1:10" s="354" customFormat="1" hidden="1" x14ac:dyDescent="0.2">
      <c r="E60" s="360" t="s">
        <v>187</v>
      </c>
      <c r="F60" s="361"/>
      <c r="G60" s="362"/>
    </row>
    <row r="61" spans="1:10" s="354" customFormat="1" hidden="1" x14ac:dyDescent="0.2">
      <c r="E61" s="360"/>
      <c r="F61" s="361"/>
      <c r="G61" s="362"/>
    </row>
    <row r="62" spans="1:10" s="354" customFormat="1" hidden="1" x14ac:dyDescent="0.2">
      <c r="E62" s="363" t="s">
        <v>188</v>
      </c>
      <c r="F62" s="364" t="s">
        <v>189</v>
      </c>
      <c r="G62" s="362"/>
    </row>
    <row r="63" spans="1:10" s="354" customFormat="1" hidden="1" x14ac:dyDescent="0.2">
      <c r="E63" s="365" t="s">
        <v>190</v>
      </c>
      <c r="F63" s="366" t="s">
        <v>190</v>
      </c>
      <c r="G63" s="362"/>
    </row>
    <row r="64" spans="1:10" s="354" customFormat="1" hidden="1" x14ac:dyDescent="0.2">
      <c r="E64" s="367" t="s">
        <v>191</v>
      </c>
      <c r="F64" s="368" t="s">
        <v>192</v>
      </c>
      <c r="G64" s="362"/>
    </row>
    <row r="65" spans="5:7" s="354" customFormat="1" hidden="1" x14ac:dyDescent="0.2">
      <c r="E65" s="367" t="s">
        <v>193</v>
      </c>
      <c r="F65" s="368" t="s">
        <v>194</v>
      </c>
      <c r="G65" s="362"/>
    </row>
    <row r="66" spans="5:7" s="354" customFormat="1" hidden="1" x14ac:dyDescent="0.2">
      <c r="E66" s="367" t="s">
        <v>195</v>
      </c>
      <c r="F66" s="368" t="s">
        <v>196</v>
      </c>
      <c r="G66" s="362"/>
    </row>
    <row r="67" spans="5:7" s="354" customFormat="1" hidden="1" x14ac:dyDescent="0.2">
      <c r="E67" s="367" t="s">
        <v>197</v>
      </c>
      <c r="F67" s="368" t="s">
        <v>198</v>
      </c>
      <c r="G67" s="362"/>
    </row>
    <row r="68" spans="5:7" s="354" customFormat="1" hidden="1" x14ac:dyDescent="0.2">
      <c r="E68" s="367" t="s">
        <v>199</v>
      </c>
      <c r="F68" s="368" t="s">
        <v>200</v>
      </c>
      <c r="G68" s="362"/>
    </row>
    <row r="69" spans="5:7" s="354" customFormat="1" hidden="1" x14ac:dyDescent="0.2">
      <c r="E69" s="367" t="s">
        <v>201</v>
      </c>
      <c r="F69" s="368" t="s">
        <v>202</v>
      </c>
      <c r="G69" s="362"/>
    </row>
    <row r="70" spans="5:7" s="354" customFormat="1" hidden="1" x14ac:dyDescent="0.2">
      <c r="E70" s="367" t="s">
        <v>203</v>
      </c>
      <c r="F70" s="368" t="s">
        <v>204</v>
      </c>
      <c r="G70" s="362"/>
    </row>
    <row r="71" spans="5:7" s="354" customFormat="1" hidden="1" x14ac:dyDescent="0.2">
      <c r="E71" s="367" t="s">
        <v>205</v>
      </c>
      <c r="F71" s="368" t="s">
        <v>206</v>
      </c>
      <c r="G71" s="362"/>
    </row>
    <row r="72" spans="5:7" s="354" customFormat="1" hidden="1" x14ac:dyDescent="0.2">
      <c r="E72" s="367" t="s">
        <v>207</v>
      </c>
      <c r="F72" s="368" t="s">
        <v>208</v>
      </c>
      <c r="G72" s="362"/>
    </row>
    <row r="73" spans="5:7" s="354" customFormat="1" hidden="1" x14ac:dyDescent="0.2">
      <c r="E73" s="367" t="s">
        <v>209</v>
      </c>
      <c r="F73" s="368" t="s">
        <v>210</v>
      </c>
      <c r="G73" s="362"/>
    </row>
    <row r="74" spans="5:7" s="354" customFormat="1" hidden="1" x14ac:dyDescent="0.2">
      <c r="E74" s="367" t="s">
        <v>211</v>
      </c>
      <c r="F74" s="368" t="s">
        <v>212</v>
      </c>
      <c r="G74" s="362"/>
    </row>
    <row r="75" spans="5:7" s="354" customFormat="1" hidden="1" x14ac:dyDescent="0.2">
      <c r="E75" s="367" t="s">
        <v>213</v>
      </c>
      <c r="F75" s="368" t="s">
        <v>214</v>
      </c>
      <c r="G75" s="362"/>
    </row>
    <row r="76" spans="5:7" s="354" customFormat="1" hidden="1" x14ac:dyDescent="0.2">
      <c r="E76" s="367" t="s">
        <v>215</v>
      </c>
      <c r="F76" s="368" t="s">
        <v>216</v>
      </c>
      <c r="G76" s="362"/>
    </row>
    <row r="77" spans="5:7" s="354" customFormat="1" hidden="1" x14ac:dyDescent="0.2">
      <c r="E77" s="367" t="s">
        <v>217</v>
      </c>
      <c r="F77" s="368" t="s">
        <v>218</v>
      </c>
      <c r="G77" s="362"/>
    </row>
    <row r="78" spans="5:7" s="354" customFormat="1" hidden="1" x14ac:dyDescent="0.2">
      <c r="E78" s="367" t="s">
        <v>219</v>
      </c>
      <c r="F78" s="368" t="s">
        <v>220</v>
      </c>
      <c r="G78" s="362"/>
    </row>
    <row r="79" spans="5:7" s="354" customFormat="1" hidden="1" x14ac:dyDescent="0.2">
      <c r="E79" s="367" t="s">
        <v>221</v>
      </c>
      <c r="F79" s="368" t="s">
        <v>222</v>
      </c>
      <c r="G79" s="362"/>
    </row>
    <row r="80" spans="5:7" s="354" customFormat="1" hidden="1" x14ac:dyDescent="0.2">
      <c r="E80" s="367" t="s">
        <v>223</v>
      </c>
      <c r="F80" s="368" t="s">
        <v>224</v>
      </c>
      <c r="G80" s="362"/>
    </row>
    <row r="81" spans="5:7" s="354" customFormat="1" hidden="1" x14ac:dyDescent="0.2">
      <c r="E81" s="367" t="s">
        <v>225</v>
      </c>
      <c r="F81" s="368" t="s">
        <v>226</v>
      </c>
      <c r="G81" s="362"/>
    </row>
    <row r="82" spans="5:7" s="354" customFormat="1" hidden="1" x14ac:dyDescent="0.2">
      <c r="E82" s="367" t="s">
        <v>227</v>
      </c>
      <c r="F82" s="368" t="s">
        <v>228</v>
      </c>
      <c r="G82" s="362"/>
    </row>
    <row r="83" spans="5:7" s="354" customFormat="1" hidden="1" x14ac:dyDescent="0.2">
      <c r="E83" s="367" t="s">
        <v>229</v>
      </c>
      <c r="F83" s="368" t="s">
        <v>230</v>
      </c>
      <c r="G83" s="362"/>
    </row>
    <row r="84" spans="5:7" s="354" customFormat="1" hidden="1" x14ac:dyDescent="0.2">
      <c r="E84" s="367" t="s">
        <v>231</v>
      </c>
      <c r="F84" s="368" t="s">
        <v>232</v>
      </c>
      <c r="G84" s="362"/>
    </row>
    <row r="85" spans="5:7" s="354" customFormat="1" hidden="1" x14ac:dyDescent="0.2">
      <c r="E85" s="367" t="s">
        <v>233</v>
      </c>
      <c r="F85" s="368" t="s">
        <v>234</v>
      </c>
      <c r="G85" s="362"/>
    </row>
    <row r="86" spans="5:7" s="354" customFormat="1" hidden="1" x14ac:dyDescent="0.2">
      <c r="E86" s="367" t="s">
        <v>235</v>
      </c>
      <c r="F86" s="368" t="s">
        <v>236</v>
      </c>
      <c r="G86" s="362"/>
    </row>
    <row r="87" spans="5:7" s="354" customFormat="1" hidden="1" x14ac:dyDescent="0.2">
      <c r="E87" s="367" t="s">
        <v>237</v>
      </c>
      <c r="F87" s="368" t="s">
        <v>238</v>
      </c>
      <c r="G87" s="362"/>
    </row>
    <row r="88" spans="5:7" s="354" customFormat="1" hidden="1" x14ac:dyDescent="0.2">
      <c r="E88" s="367" t="s">
        <v>239</v>
      </c>
      <c r="F88" s="368" t="s">
        <v>240</v>
      </c>
      <c r="G88" s="362"/>
    </row>
    <row r="89" spans="5:7" s="354" customFormat="1" hidden="1" x14ac:dyDescent="0.2">
      <c r="E89" s="367" t="s">
        <v>241</v>
      </c>
      <c r="F89" s="368" t="s">
        <v>242</v>
      </c>
      <c r="G89" s="362"/>
    </row>
    <row r="90" spans="5:7" s="354" customFormat="1" hidden="1" x14ac:dyDescent="0.2">
      <c r="E90" s="367" t="s">
        <v>243</v>
      </c>
      <c r="F90" s="368" t="s">
        <v>244</v>
      </c>
      <c r="G90" s="362"/>
    </row>
    <row r="91" spans="5:7" s="354" customFormat="1" hidden="1" x14ac:dyDescent="0.2">
      <c r="E91" s="367" t="s">
        <v>245</v>
      </c>
      <c r="F91" s="368" t="s">
        <v>246</v>
      </c>
      <c r="G91" s="362"/>
    </row>
    <row r="92" spans="5:7" s="354" customFormat="1" hidden="1" x14ac:dyDescent="0.2">
      <c r="E92" s="367" t="s">
        <v>247</v>
      </c>
      <c r="F92" s="368" t="s">
        <v>248</v>
      </c>
      <c r="G92" s="362"/>
    </row>
    <row r="93" spans="5:7" s="354" customFormat="1" hidden="1" x14ac:dyDescent="0.2">
      <c r="E93" s="367" t="s">
        <v>249</v>
      </c>
      <c r="F93" s="368" t="s">
        <v>250</v>
      </c>
      <c r="G93" s="362"/>
    </row>
    <row r="94" spans="5:7" s="354" customFormat="1" hidden="1" x14ac:dyDescent="0.2">
      <c r="E94" s="367" t="s">
        <v>251</v>
      </c>
      <c r="F94" s="368" t="s">
        <v>252</v>
      </c>
      <c r="G94" s="362"/>
    </row>
    <row r="95" spans="5:7" s="354" customFormat="1" hidden="1" x14ac:dyDescent="0.2">
      <c r="E95" s="367" t="s">
        <v>253</v>
      </c>
      <c r="F95" s="368" t="s">
        <v>254</v>
      </c>
      <c r="G95" s="362"/>
    </row>
    <row r="96" spans="5:7" s="354" customFormat="1" hidden="1" x14ac:dyDescent="0.2">
      <c r="E96" s="367" t="s">
        <v>255</v>
      </c>
      <c r="F96" s="368" t="s">
        <v>256</v>
      </c>
      <c r="G96" s="362"/>
    </row>
    <row r="97" spans="5:7" s="354" customFormat="1" hidden="1" x14ac:dyDescent="0.2">
      <c r="E97" s="367" t="s">
        <v>257</v>
      </c>
      <c r="F97" s="368" t="s">
        <v>258</v>
      </c>
      <c r="G97" s="362"/>
    </row>
    <row r="98" spans="5:7" s="354" customFormat="1" hidden="1" x14ac:dyDescent="0.2">
      <c r="E98" s="367" t="s">
        <v>259</v>
      </c>
      <c r="F98" s="368" t="s">
        <v>260</v>
      </c>
      <c r="G98" s="362"/>
    </row>
    <row r="99" spans="5:7" s="354" customFormat="1" hidden="1" x14ac:dyDescent="0.2">
      <c r="E99" s="367" t="s">
        <v>261</v>
      </c>
      <c r="F99" s="368" t="s">
        <v>262</v>
      </c>
      <c r="G99" s="362"/>
    </row>
    <row r="100" spans="5:7" s="354" customFormat="1" hidden="1" x14ac:dyDescent="0.2">
      <c r="E100" s="367" t="s">
        <v>263</v>
      </c>
      <c r="F100" s="368" t="s">
        <v>264</v>
      </c>
      <c r="G100" s="362"/>
    </row>
    <row r="101" spans="5:7" s="354" customFormat="1" hidden="1" x14ac:dyDescent="0.2">
      <c r="E101" s="367" t="s">
        <v>265</v>
      </c>
      <c r="F101" s="368" t="s">
        <v>266</v>
      </c>
      <c r="G101" s="362"/>
    </row>
    <row r="102" spans="5:7" s="354" customFormat="1" hidden="1" x14ac:dyDescent="0.2">
      <c r="E102" s="367" t="s">
        <v>267</v>
      </c>
      <c r="F102" s="368" t="s">
        <v>268</v>
      </c>
      <c r="G102" s="362"/>
    </row>
    <row r="103" spans="5:7" s="354" customFormat="1" hidden="1" x14ac:dyDescent="0.2">
      <c r="E103" s="367" t="s">
        <v>269</v>
      </c>
      <c r="F103" s="368" t="s">
        <v>270</v>
      </c>
      <c r="G103" s="362"/>
    </row>
    <row r="104" spans="5:7" s="354" customFormat="1" hidden="1" x14ac:dyDescent="0.2">
      <c r="E104" s="367" t="s">
        <v>271</v>
      </c>
      <c r="F104" s="368" t="s">
        <v>272</v>
      </c>
      <c r="G104" s="362"/>
    </row>
    <row r="105" spans="5:7" s="354" customFormat="1" hidden="1" x14ac:dyDescent="0.2">
      <c r="E105" s="367" t="s">
        <v>273</v>
      </c>
      <c r="F105" s="368" t="s">
        <v>274</v>
      </c>
      <c r="G105" s="362"/>
    </row>
    <row r="106" spans="5:7" s="354" customFormat="1" hidden="1" x14ac:dyDescent="0.2">
      <c r="E106" s="367" t="s">
        <v>275</v>
      </c>
      <c r="F106" s="368" t="s">
        <v>276</v>
      </c>
      <c r="G106" s="362"/>
    </row>
    <row r="107" spans="5:7" s="354" customFormat="1" hidden="1" x14ac:dyDescent="0.2">
      <c r="E107" s="367" t="s">
        <v>277</v>
      </c>
      <c r="F107" s="368" t="s">
        <v>278</v>
      </c>
      <c r="G107" s="362"/>
    </row>
    <row r="108" spans="5:7" s="354" customFormat="1" hidden="1" x14ac:dyDescent="0.2">
      <c r="E108" s="367" t="s">
        <v>279</v>
      </c>
      <c r="F108" s="368" t="s">
        <v>280</v>
      </c>
      <c r="G108" s="362"/>
    </row>
    <row r="109" spans="5:7" s="354" customFormat="1" hidden="1" x14ac:dyDescent="0.2">
      <c r="E109" s="367" t="s">
        <v>281</v>
      </c>
      <c r="F109" s="368" t="s">
        <v>282</v>
      </c>
      <c r="G109" s="362"/>
    </row>
    <row r="110" spans="5:7" s="354" customFormat="1" hidden="1" x14ac:dyDescent="0.2">
      <c r="E110" s="367" t="s">
        <v>283</v>
      </c>
      <c r="F110" s="368" t="s">
        <v>284</v>
      </c>
      <c r="G110" s="362"/>
    </row>
    <row r="111" spans="5:7" s="354" customFormat="1" hidden="1" x14ac:dyDescent="0.2">
      <c r="E111" s="367" t="s">
        <v>285</v>
      </c>
      <c r="F111" s="368" t="s">
        <v>286</v>
      </c>
      <c r="G111" s="362"/>
    </row>
    <row r="112" spans="5:7" s="354" customFormat="1" hidden="1" x14ac:dyDescent="0.2">
      <c r="E112" s="367" t="s">
        <v>287</v>
      </c>
      <c r="F112" s="368" t="s">
        <v>288</v>
      </c>
      <c r="G112" s="362"/>
    </row>
    <row r="113" spans="5:7" s="354" customFormat="1" hidden="1" x14ac:dyDescent="0.2">
      <c r="E113" s="367" t="s">
        <v>289</v>
      </c>
      <c r="F113" s="368" t="s">
        <v>290</v>
      </c>
      <c r="G113" s="362"/>
    </row>
    <row r="114" spans="5:7" s="354" customFormat="1" hidden="1" x14ac:dyDescent="0.2">
      <c r="E114" s="367" t="s">
        <v>177</v>
      </c>
      <c r="F114" s="368" t="s">
        <v>291</v>
      </c>
      <c r="G114" s="362"/>
    </row>
    <row r="115" spans="5:7" s="354" customFormat="1" hidden="1" x14ac:dyDescent="0.2">
      <c r="E115" s="367" t="s">
        <v>292</v>
      </c>
      <c r="F115" s="368" t="s">
        <v>293</v>
      </c>
      <c r="G115" s="362"/>
    </row>
    <row r="116" spans="5:7" s="354" customFormat="1" hidden="1" x14ac:dyDescent="0.2">
      <c r="E116" s="367" t="s">
        <v>294</v>
      </c>
      <c r="F116" s="368" t="s">
        <v>295</v>
      </c>
      <c r="G116" s="362"/>
    </row>
    <row r="117" spans="5:7" s="354" customFormat="1" hidden="1" x14ac:dyDescent="0.2">
      <c r="E117" s="367" t="s">
        <v>296</v>
      </c>
      <c r="F117" s="368" t="s">
        <v>297</v>
      </c>
      <c r="G117" s="362"/>
    </row>
    <row r="118" spans="5:7" s="354" customFormat="1" hidden="1" x14ac:dyDescent="0.2">
      <c r="E118" s="367" t="s">
        <v>298</v>
      </c>
      <c r="F118" s="368" t="s">
        <v>299</v>
      </c>
      <c r="G118" s="362"/>
    </row>
    <row r="119" spans="5:7" s="354" customFormat="1" hidden="1" x14ac:dyDescent="0.2">
      <c r="E119" s="367" t="s">
        <v>300</v>
      </c>
      <c r="F119" s="368" t="s">
        <v>301</v>
      </c>
      <c r="G119" s="362"/>
    </row>
    <row r="120" spans="5:7" s="354" customFormat="1" hidden="1" x14ac:dyDescent="0.2">
      <c r="E120" s="367" t="s">
        <v>302</v>
      </c>
      <c r="F120" s="368" t="s">
        <v>303</v>
      </c>
      <c r="G120" s="362"/>
    </row>
    <row r="121" spans="5:7" s="354" customFormat="1" hidden="1" x14ac:dyDescent="0.2">
      <c r="E121" s="367" t="s">
        <v>304</v>
      </c>
      <c r="F121" s="368" t="s">
        <v>305</v>
      </c>
      <c r="G121" s="362"/>
    </row>
    <row r="122" spans="5:7" s="354" customFormat="1" hidden="1" x14ac:dyDescent="0.2">
      <c r="E122" s="367" t="s">
        <v>306</v>
      </c>
      <c r="F122" s="368" t="s">
        <v>307</v>
      </c>
      <c r="G122" s="362"/>
    </row>
    <row r="123" spans="5:7" s="354" customFormat="1" hidden="1" x14ac:dyDescent="0.2">
      <c r="E123" s="367" t="s">
        <v>308</v>
      </c>
      <c r="F123" s="368" t="s">
        <v>309</v>
      </c>
      <c r="G123" s="362"/>
    </row>
    <row r="124" spans="5:7" s="354" customFormat="1" hidden="1" x14ac:dyDescent="0.2">
      <c r="E124" s="367" t="s">
        <v>310</v>
      </c>
      <c r="F124" s="368" t="s">
        <v>311</v>
      </c>
      <c r="G124" s="362"/>
    </row>
    <row r="125" spans="5:7" s="354" customFormat="1" hidden="1" x14ac:dyDescent="0.2">
      <c r="E125" s="367" t="s">
        <v>312</v>
      </c>
      <c r="F125" s="368" t="s">
        <v>313</v>
      </c>
      <c r="G125" s="362"/>
    </row>
    <row r="126" spans="5:7" s="354" customFormat="1" hidden="1" x14ac:dyDescent="0.2">
      <c r="E126" s="367" t="s">
        <v>314</v>
      </c>
      <c r="F126" s="368" t="s">
        <v>315</v>
      </c>
      <c r="G126" s="362"/>
    </row>
    <row r="127" spans="5:7" s="354" customFormat="1" hidden="1" x14ac:dyDescent="0.2">
      <c r="E127" s="367" t="s">
        <v>316</v>
      </c>
      <c r="F127" s="368" t="s">
        <v>317</v>
      </c>
      <c r="G127" s="362"/>
    </row>
    <row r="128" spans="5:7" s="354" customFormat="1" hidden="1" x14ac:dyDescent="0.2">
      <c r="E128" s="367" t="s">
        <v>175</v>
      </c>
      <c r="F128" s="368" t="s">
        <v>176</v>
      </c>
      <c r="G128" s="362"/>
    </row>
    <row r="129" spans="5:7" s="354" customFormat="1" hidden="1" x14ac:dyDescent="0.2">
      <c r="E129" s="367" t="s">
        <v>318</v>
      </c>
      <c r="F129" s="368" t="s">
        <v>319</v>
      </c>
      <c r="G129" s="362"/>
    </row>
    <row r="130" spans="5:7" s="354" customFormat="1" hidden="1" x14ac:dyDescent="0.2">
      <c r="E130" s="367" t="s">
        <v>320</v>
      </c>
      <c r="F130" s="368" t="s">
        <v>321</v>
      </c>
      <c r="G130" s="362"/>
    </row>
    <row r="131" spans="5:7" s="354" customFormat="1" hidden="1" x14ac:dyDescent="0.2">
      <c r="E131" s="367" t="s">
        <v>322</v>
      </c>
      <c r="F131" s="368" t="s">
        <v>323</v>
      </c>
      <c r="G131" s="362"/>
    </row>
    <row r="132" spans="5:7" s="354" customFormat="1" hidden="1" x14ac:dyDescent="0.2">
      <c r="E132" s="367" t="s">
        <v>180</v>
      </c>
      <c r="F132" s="368" t="s">
        <v>181</v>
      </c>
      <c r="G132" s="362"/>
    </row>
    <row r="133" spans="5:7" s="354" customFormat="1" hidden="1" x14ac:dyDescent="0.2">
      <c r="E133" s="367" t="s">
        <v>324</v>
      </c>
      <c r="F133" s="368" t="s">
        <v>325</v>
      </c>
      <c r="G133" s="362"/>
    </row>
    <row r="134" spans="5:7" s="354" customFormat="1" hidden="1" x14ac:dyDescent="0.2">
      <c r="E134" s="367" t="s">
        <v>166</v>
      </c>
      <c r="F134" s="368" t="s">
        <v>326</v>
      </c>
      <c r="G134" s="362"/>
    </row>
    <row r="135" spans="5:7" s="354" customFormat="1" hidden="1" x14ac:dyDescent="0.2">
      <c r="E135" s="367" t="s">
        <v>169</v>
      </c>
      <c r="F135" s="368" t="s">
        <v>327</v>
      </c>
      <c r="G135" s="362"/>
    </row>
    <row r="136" spans="5:7" s="354" customFormat="1" hidden="1" x14ac:dyDescent="0.2">
      <c r="E136" s="367" t="s">
        <v>328</v>
      </c>
      <c r="F136" s="368" t="s">
        <v>329</v>
      </c>
      <c r="G136" s="362"/>
    </row>
    <row r="137" spans="5:7" s="354" customFormat="1" hidden="1" x14ac:dyDescent="0.2">
      <c r="E137" s="367" t="s">
        <v>330</v>
      </c>
      <c r="F137" s="368" t="s">
        <v>331</v>
      </c>
      <c r="G137" s="362"/>
    </row>
    <row r="138" spans="5:7" s="354" customFormat="1" hidden="1" x14ac:dyDescent="0.2">
      <c r="E138" s="367" t="s">
        <v>332</v>
      </c>
      <c r="F138" s="368" t="s">
        <v>333</v>
      </c>
      <c r="G138" s="362"/>
    </row>
    <row r="139" spans="5:7" s="354" customFormat="1" hidden="1" x14ac:dyDescent="0.2">
      <c r="E139" s="367" t="s">
        <v>334</v>
      </c>
      <c r="F139" s="368" t="s">
        <v>335</v>
      </c>
      <c r="G139" s="362"/>
    </row>
    <row r="140" spans="5:7" s="354" customFormat="1" hidden="1" x14ac:dyDescent="0.2">
      <c r="E140" s="367" t="s">
        <v>336</v>
      </c>
      <c r="F140" s="368" t="s">
        <v>337</v>
      </c>
      <c r="G140" s="362"/>
    </row>
    <row r="141" spans="5:7" s="354" customFormat="1" hidden="1" x14ac:dyDescent="0.2">
      <c r="E141" s="367" t="s">
        <v>171</v>
      </c>
      <c r="F141" s="368" t="s">
        <v>338</v>
      </c>
      <c r="G141" s="362"/>
    </row>
    <row r="142" spans="5:7" s="354" customFormat="1" hidden="1" x14ac:dyDescent="0.2">
      <c r="E142" s="367" t="s">
        <v>173</v>
      </c>
      <c r="F142" s="368" t="s">
        <v>339</v>
      </c>
      <c r="G142" s="362"/>
    </row>
    <row r="143" spans="5:7" s="354" customFormat="1" hidden="1" x14ac:dyDescent="0.2">
      <c r="E143" s="367" t="s">
        <v>340</v>
      </c>
      <c r="F143" s="368" t="s">
        <v>341</v>
      </c>
      <c r="G143" s="362"/>
    </row>
    <row r="144" spans="5:7" s="354" customFormat="1" hidden="1" x14ac:dyDescent="0.2">
      <c r="E144" s="367" t="s">
        <v>342</v>
      </c>
      <c r="F144" s="368" t="s">
        <v>343</v>
      </c>
      <c r="G144" s="362"/>
    </row>
    <row r="145" spans="5:7" s="354" customFormat="1" hidden="1" x14ac:dyDescent="0.2">
      <c r="E145" s="367" t="s">
        <v>344</v>
      </c>
      <c r="F145" s="368" t="s">
        <v>345</v>
      </c>
      <c r="G145" s="362"/>
    </row>
    <row r="146" spans="5:7" s="354" customFormat="1" hidden="1" x14ac:dyDescent="0.2">
      <c r="E146" s="367" t="s">
        <v>346</v>
      </c>
      <c r="F146" s="368" t="s">
        <v>347</v>
      </c>
      <c r="G146" s="362"/>
    </row>
    <row r="147" spans="5:7" s="354" customFormat="1" ht="12.75" hidden="1" customHeight="1" x14ac:dyDescent="0.2">
      <c r="E147" s="367" t="s">
        <v>348</v>
      </c>
      <c r="F147" s="368" t="s">
        <v>349</v>
      </c>
      <c r="G147" s="362"/>
    </row>
    <row r="148" spans="5:7" s="354" customFormat="1" ht="12.75" hidden="1" customHeight="1" x14ac:dyDescent="0.2">
      <c r="E148" s="367" t="s">
        <v>350</v>
      </c>
      <c r="F148" s="368" t="s">
        <v>351</v>
      </c>
      <c r="G148" s="362"/>
    </row>
    <row r="149" spans="5:7" s="354" customFormat="1" ht="12.75" hidden="1" customHeight="1" x14ac:dyDescent="0.2">
      <c r="E149" s="367" t="s">
        <v>352</v>
      </c>
      <c r="F149" s="368" t="s">
        <v>353</v>
      </c>
      <c r="G149" s="362"/>
    </row>
    <row r="150" spans="5:7" s="354" customFormat="1" ht="12.75" hidden="1" customHeight="1" x14ac:dyDescent="0.2">
      <c r="E150" s="367" t="s">
        <v>354</v>
      </c>
      <c r="F150" s="368" t="s">
        <v>355</v>
      </c>
      <c r="G150" s="362"/>
    </row>
    <row r="151" spans="5:7" s="354" customFormat="1" ht="12.75" hidden="1" customHeight="1" x14ac:dyDescent="0.2">
      <c r="E151" s="367" t="s">
        <v>356</v>
      </c>
      <c r="F151" s="368" t="s">
        <v>357</v>
      </c>
      <c r="G151" s="362"/>
    </row>
    <row r="152" spans="5:7" s="354" customFormat="1" hidden="1" x14ac:dyDescent="0.2">
      <c r="E152" s="367" t="s">
        <v>358</v>
      </c>
      <c r="F152" s="368" t="s">
        <v>359</v>
      </c>
      <c r="G152" s="362"/>
    </row>
    <row r="153" spans="5:7" s="354" customFormat="1" hidden="1" x14ac:dyDescent="0.2">
      <c r="E153" s="367" t="s">
        <v>360</v>
      </c>
      <c r="F153" s="368" t="s">
        <v>361</v>
      </c>
      <c r="G153" s="362"/>
    </row>
    <row r="154" spans="5:7" s="354" customFormat="1" hidden="1" x14ac:dyDescent="0.2">
      <c r="E154" s="367" t="s">
        <v>362</v>
      </c>
      <c r="F154" s="368" t="s">
        <v>363</v>
      </c>
      <c r="G154" s="362"/>
    </row>
    <row r="155" spans="5:7" s="354" customFormat="1" hidden="1" x14ac:dyDescent="0.2">
      <c r="E155" s="367" t="s">
        <v>364</v>
      </c>
      <c r="F155" s="368" t="s">
        <v>365</v>
      </c>
      <c r="G155" s="362"/>
    </row>
    <row r="156" spans="5:7" s="354" customFormat="1" hidden="1" x14ac:dyDescent="0.2">
      <c r="E156" s="367" t="s">
        <v>366</v>
      </c>
      <c r="F156" s="368" t="s">
        <v>367</v>
      </c>
      <c r="G156" s="362"/>
    </row>
    <row r="157" spans="5:7" s="354" customFormat="1" hidden="1" x14ac:dyDescent="0.2">
      <c r="E157" s="367" t="s">
        <v>368</v>
      </c>
      <c r="F157" s="368" t="s">
        <v>369</v>
      </c>
      <c r="G157" s="362"/>
    </row>
    <row r="158" spans="5:7" s="354" customFormat="1" hidden="1" x14ac:dyDescent="0.2">
      <c r="E158" s="367" t="s">
        <v>370</v>
      </c>
      <c r="F158" s="368" t="s">
        <v>371</v>
      </c>
      <c r="G158" s="362"/>
    </row>
    <row r="159" spans="5:7" s="354" customFormat="1" hidden="1" x14ac:dyDescent="0.2">
      <c r="E159" s="367" t="s">
        <v>372</v>
      </c>
      <c r="F159" s="368" t="s">
        <v>373</v>
      </c>
      <c r="G159" s="362"/>
    </row>
    <row r="160" spans="5:7" s="354" customFormat="1" hidden="1" x14ac:dyDescent="0.2">
      <c r="E160" s="367" t="s">
        <v>374</v>
      </c>
      <c r="F160" s="368" t="s">
        <v>375</v>
      </c>
      <c r="G160" s="362"/>
    </row>
    <row r="161" spans="5:7" s="354" customFormat="1" hidden="1" x14ac:dyDescent="0.2">
      <c r="E161" s="367" t="s">
        <v>376</v>
      </c>
      <c r="F161" s="368" t="s">
        <v>377</v>
      </c>
      <c r="G161" s="362"/>
    </row>
    <row r="162" spans="5:7" s="354" customFormat="1" hidden="1" x14ac:dyDescent="0.2">
      <c r="E162" s="367" t="s">
        <v>378</v>
      </c>
      <c r="F162" s="368" t="s">
        <v>379</v>
      </c>
      <c r="G162" s="362"/>
    </row>
    <row r="163" spans="5:7" s="354" customFormat="1" hidden="1" x14ac:dyDescent="0.2">
      <c r="E163" s="367" t="s">
        <v>380</v>
      </c>
      <c r="F163" s="368" t="s">
        <v>381</v>
      </c>
      <c r="G163" s="362"/>
    </row>
    <row r="164" spans="5:7" s="354" customFormat="1" hidden="1" x14ac:dyDescent="0.2">
      <c r="E164" s="367" t="s">
        <v>382</v>
      </c>
      <c r="F164" s="368" t="s">
        <v>383</v>
      </c>
      <c r="G164" s="362"/>
    </row>
    <row r="165" spans="5:7" s="354" customFormat="1" hidden="1" x14ac:dyDescent="0.2">
      <c r="E165" s="367" t="s">
        <v>384</v>
      </c>
      <c r="F165" s="368" t="s">
        <v>385</v>
      </c>
      <c r="G165" s="362"/>
    </row>
    <row r="166" spans="5:7" hidden="1" x14ac:dyDescent="0.2">
      <c r="E166" s="367" t="s">
        <v>386</v>
      </c>
      <c r="F166" s="368" t="s">
        <v>387</v>
      </c>
    </row>
    <row r="167" spans="5:7" hidden="1" x14ac:dyDescent="0.2">
      <c r="E167" s="367" t="s">
        <v>388</v>
      </c>
      <c r="F167" s="368" t="s">
        <v>389</v>
      </c>
    </row>
    <row r="168" spans="5:7" hidden="1" x14ac:dyDescent="0.2">
      <c r="E168" s="367" t="s">
        <v>390</v>
      </c>
      <c r="F168" s="368" t="s">
        <v>391</v>
      </c>
    </row>
    <row r="169" spans="5:7" hidden="1" x14ac:dyDescent="0.2">
      <c r="E169" s="367" t="s">
        <v>392</v>
      </c>
      <c r="F169" s="368" t="s">
        <v>393</v>
      </c>
    </row>
    <row r="170" spans="5:7" hidden="1" x14ac:dyDescent="0.2">
      <c r="E170" s="367" t="s">
        <v>394</v>
      </c>
      <c r="F170" s="368" t="s">
        <v>395</v>
      </c>
    </row>
    <row r="171" spans="5:7" hidden="1" x14ac:dyDescent="0.2">
      <c r="E171" s="367" t="s">
        <v>396</v>
      </c>
      <c r="F171" s="368" t="s">
        <v>397</v>
      </c>
    </row>
    <row r="172" spans="5:7" hidden="1" x14ac:dyDescent="0.2">
      <c r="E172" s="367" t="s">
        <v>398</v>
      </c>
      <c r="F172" s="368" t="s">
        <v>399</v>
      </c>
    </row>
    <row r="173" spans="5:7" hidden="1" x14ac:dyDescent="0.2">
      <c r="E173" s="367" t="s">
        <v>400</v>
      </c>
      <c r="F173" s="368" t="s">
        <v>401</v>
      </c>
    </row>
    <row r="174" spans="5:7" hidden="1" x14ac:dyDescent="0.2">
      <c r="E174" s="367" t="s">
        <v>402</v>
      </c>
      <c r="F174" s="368" t="s">
        <v>403</v>
      </c>
    </row>
    <row r="175" spans="5:7" hidden="1" x14ac:dyDescent="0.2"/>
    <row r="176" spans="5:7"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sheetData>
  <sheetProtection selectLockedCells="1"/>
  <dataConsolidate/>
  <mergeCells count="25">
    <mergeCell ref="E10:G10"/>
    <mergeCell ref="C2:I2"/>
    <mergeCell ref="C3:I3"/>
    <mergeCell ref="E6:F6"/>
    <mergeCell ref="F8:G8"/>
    <mergeCell ref="F9:G9"/>
    <mergeCell ref="D45:F45"/>
    <mergeCell ref="F12:G12"/>
    <mergeCell ref="F13:G13"/>
    <mergeCell ref="E14:G14"/>
    <mergeCell ref="C16:H18"/>
    <mergeCell ref="C37:D37"/>
    <mergeCell ref="C38:D38"/>
    <mergeCell ref="E38:H38"/>
    <mergeCell ref="C40:F44"/>
    <mergeCell ref="H40:I44"/>
    <mergeCell ref="I21:I25"/>
    <mergeCell ref="I26:I27"/>
    <mergeCell ref="C55:F55"/>
    <mergeCell ref="D46:F46"/>
    <mergeCell ref="C47:F47"/>
    <mergeCell ref="H49:I52"/>
    <mergeCell ref="C50:F52"/>
    <mergeCell ref="D53:F53"/>
    <mergeCell ref="D54:F54"/>
  </mergeCells>
  <conditionalFormatting sqref="C37:D38">
    <cfRule type="containsText" dxfId="1" priority="1" operator="containsText" text="(*) OTRO:">
      <formula>NOT(ISERROR(SEARCH("(*) OTRO:",C37)))</formula>
    </cfRule>
  </conditionalFormatting>
  <conditionalFormatting sqref="E37:H38">
    <cfRule type="containsBlanks" priority="2">
      <formula>LEN(TRIM(E37))=0</formula>
    </cfRule>
  </conditionalFormatting>
  <conditionalFormatting sqref="F64:F157">
    <cfRule type="duplicateValues" dxfId="0" priority="3"/>
  </conditionalFormatting>
  <dataValidations count="2">
    <dataValidation type="list" allowBlank="1" showInputMessage="1" showErrorMessage="1" sqref="D21:D36" xr:uid="{27226F37-C2F6-47EC-B60E-FD314CFFF497}">
      <formula1>$E$59:$E$60</formula1>
    </dataValidation>
    <dataValidation type="textLength" allowBlank="1" showInputMessage="1" showErrorMessage="1" error="Escriba un texto " promptTitle="Cualquier contenido" sqref="E62:F63" xr:uid="{FFB388A3-208F-47CB-9F6E-04A0479E89C7}">
      <formula1>0</formula1>
      <formula2>3500</formula2>
    </dataValidation>
  </dataValidations>
  <printOptions horizontalCentered="1" verticalCentered="1"/>
  <pageMargins left="0.23622047244094491" right="0.23622047244094491" top="0.39370078740157483" bottom="0.82677165354330717" header="0.23622047244094491" footer="0.31496062992125984"/>
  <pageSetup scale="67" orientation="portrait" r:id="rId1"/>
  <headerFooter scaleWithDoc="0">
    <oddFooter>&amp;L&amp;"Times New Roman,Normal"PS04-FO426 V6&amp;RPágina &amp;P de &amp;N</oddFoot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D2655-2C9A-49EB-9275-F7106DE5F466}">
  <sheetPr codeName="Hoja5"/>
  <dimension ref="A3:F44"/>
  <sheetViews>
    <sheetView showGridLines="0" zoomScaleNormal="100" workbookViewId="0">
      <selection activeCell="H20" sqref="H20"/>
    </sheetView>
  </sheetViews>
  <sheetFormatPr baseColWidth="10" defaultColWidth="11.42578125" defaultRowHeight="15" x14ac:dyDescent="0.25"/>
  <cols>
    <col min="1" max="1" width="19.5703125" bestFit="1" customWidth="1"/>
    <col min="2" max="3" width="16.28515625" bestFit="1" customWidth="1"/>
    <col min="4" max="4" width="20" bestFit="1" customWidth="1"/>
    <col min="5" max="5" width="27.42578125" bestFit="1" customWidth="1"/>
    <col min="6" max="6" width="17" bestFit="1" customWidth="1"/>
    <col min="9" max="9" width="19.5703125" bestFit="1" customWidth="1"/>
    <col min="10" max="10" width="16.28515625" bestFit="1" customWidth="1"/>
    <col min="11" max="11" width="13.7109375" bestFit="1" customWidth="1"/>
    <col min="12" max="12" width="20" bestFit="1" customWidth="1"/>
    <col min="13" max="13" width="27.42578125" bestFit="1" customWidth="1"/>
    <col min="14" max="14" width="17" bestFit="1" customWidth="1"/>
  </cols>
  <sheetData>
    <row r="3" spans="1:6" x14ac:dyDescent="0.25">
      <c r="A3" s="53" t="s">
        <v>404</v>
      </c>
      <c r="B3" t="s">
        <v>405</v>
      </c>
      <c r="C3" t="s">
        <v>406</v>
      </c>
      <c r="D3" t="s">
        <v>407</v>
      </c>
      <c r="E3" t="s">
        <v>408</v>
      </c>
      <c r="F3" t="s">
        <v>409</v>
      </c>
    </row>
    <row r="4" spans="1:6" x14ac:dyDescent="0.25">
      <c r="A4" s="30" t="s">
        <v>166</v>
      </c>
      <c r="B4" s="193">
        <v>226180704</v>
      </c>
      <c r="C4" s="585">
        <v>0</v>
      </c>
      <c r="D4" s="193">
        <v>2770704</v>
      </c>
      <c r="E4" s="193">
        <v>149505570</v>
      </c>
      <c r="F4" s="193">
        <v>73904430</v>
      </c>
    </row>
    <row r="5" spans="1:6" x14ac:dyDescent="0.25">
      <c r="A5" s="30" t="s">
        <v>410</v>
      </c>
      <c r="B5" s="193">
        <v>226180704</v>
      </c>
      <c r="C5" s="585">
        <v>0</v>
      </c>
      <c r="D5" s="193">
        <v>2770704</v>
      </c>
      <c r="E5" s="193">
        <v>149505570</v>
      </c>
      <c r="F5" s="193">
        <v>73904430</v>
      </c>
    </row>
    <row r="7" spans="1:6" x14ac:dyDescent="0.25">
      <c r="A7" s="385" t="str">
        <f>A4</f>
        <v>O21202020080686312</v>
      </c>
      <c r="B7" s="194">
        <f>$B$5</f>
        <v>226180704</v>
      </c>
      <c r="C7" s="205">
        <f>$C$5</f>
        <v>0</v>
      </c>
      <c r="D7" s="194">
        <f>$D$5</f>
        <v>2770704</v>
      </c>
      <c r="E7" s="194">
        <f>$E$5</f>
        <v>149505570</v>
      </c>
      <c r="F7" s="194">
        <f>$F$5</f>
        <v>73904430</v>
      </c>
    </row>
    <row r="10" spans="1:6" x14ac:dyDescent="0.25">
      <c r="A10" s="53" t="s">
        <v>404</v>
      </c>
      <c r="B10" t="s">
        <v>405</v>
      </c>
      <c r="C10" t="s">
        <v>406</v>
      </c>
      <c r="D10" t="s">
        <v>407</v>
      </c>
      <c r="E10" t="s">
        <v>408</v>
      </c>
      <c r="F10" t="s">
        <v>409</v>
      </c>
    </row>
    <row r="11" spans="1:6" x14ac:dyDescent="0.25">
      <c r="A11" s="30" t="s">
        <v>169</v>
      </c>
      <c r="B11" s="189">
        <v>17660000</v>
      </c>
      <c r="C11" s="585">
        <v>0</v>
      </c>
      <c r="D11" s="189">
        <v>0</v>
      </c>
      <c r="E11" s="193">
        <v>16162671</v>
      </c>
      <c r="F11" s="189">
        <v>1497329</v>
      </c>
    </row>
    <row r="12" spans="1:6" x14ac:dyDescent="0.25">
      <c r="A12" s="30" t="s">
        <v>410</v>
      </c>
      <c r="B12" s="189">
        <v>17660000</v>
      </c>
      <c r="C12" s="585">
        <v>0</v>
      </c>
      <c r="D12" s="189">
        <v>0</v>
      </c>
      <c r="E12" s="193">
        <v>16162671</v>
      </c>
      <c r="F12" s="189">
        <v>1497329</v>
      </c>
    </row>
    <row r="14" spans="1:6" x14ac:dyDescent="0.25">
      <c r="A14" s="194" t="str">
        <f>A11</f>
        <v>O21202020080686330</v>
      </c>
      <c r="B14" s="194">
        <f>$B$12</f>
        <v>17660000</v>
      </c>
      <c r="C14" s="205">
        <f>$C$12</f>
        <v>0</v>
      </c>
      <c r="D14" s="194">
        <f>$D$12</f>
        <v>0</v>
      </c>
      <c r="E14" s="194">
        <f>$E$12</f>
        <v>16162671</v>
      </c>
      <c r="F14" s="194">
        <f>$F$12</f>
        <v>1497329</v>
      </c>
    </row>
    <row r="17" spans="1:6" x14ac:dyDescent="0.25">
      <c r="C17" s="53" t="s">
        <v>411</v>
      </c>
    </row>
    <row r="18" spans="1:6" x14ac:dyDescent="0.25">
      <c r="A18" s="53" t="s">
        <v>412</v>
      </c>
      <c r="B18" s="53" t="s">
        <v>413</v>
      </c>
      <c r="C18" t="s">
        <v>405</v>
      </c>
      <c r="D18" t="s">
        <v>407</v>
      </c>
      <c r="E18" t="s">
        <v>408</v>
      </c>
      <c r="F18" t="s">
        <v>409</v>
      </c>
    </row>
    <row r="19" spans="1:6" x14ac:dyDescent="0.25">
      <c r="A19" t="s">
        <v>171</v>
      </c>
      <c r="B19" t="s">
        <v>414</v>
      </c>
      <c r="C19" s="189">
        <v>10987000</v>
      </c>
      <c r="D19" s="189">
        <v>0</v>
      </c>
      <c r="E19" s="189">
        <v>9452519</v>
      </c>
      <c r="F19" s="189">
        <v>1534481</v>
      </c>
    </row>
    <row r="20" spans="1:6" x14ac:dyDescent="0.25">
      <c r="A20" t="s">
        <v>410</v>
      </c>
      <c r="C20" s="189">
        <v>10987000</v>
      </c>
      <c r="D20" s="189">
        <v>0</v>
      </c>
      <c r="E20" s="189">
        <v>9452519</v>
      </c>
      <c r="F20" s="189">
        <v>1534481</v>
      </c>
    </row>
    <row r="22" spans="1:6" x14ac:dyDescent="0.25">
      <c r="C22" s="202">
        <f>$C$19</f>
        <v>10987000</v>
      </c>
      <c r="D22" s="202">
        <f>$D$19</f>
        <v>0</v>
      </c>
      <c r="E22" s="202">
        <f>$E$19</f>
        <v>9452519</v>
      </c>
      <c r="F22" s="202">
        <f>$F$19</f>
        <v>1534481</v>
      </c>
    </row>
    <row r="25" spans="1:6" x14ac:dyDescent="0.25">
      <c r="A25" s="53" t="s">
        <v>404</v>
      </c>
      <c r="B25" t="s">
        <v>406</v>
      </c>
      <c r="C25" t="s">
        <v>405</v>
      </c>
      <c r="D25" t="s">
        <v>407</v>
      </c>
      <c r="E25" t="s">
        <v>408</v>
      </c>
      <c r="F25" t="s">
        <v>409</v>
      </c>
    </row>
    <row r="26" spans="1:6" x14ac:dyDescent="0.25">
      <c r="A26" s="30" t="s">
        <v>173</v>
      </c>
      <c r="B26" s="584">
        <v>0</v>
      </c>
      <c r="C26" s="584">
        <v>17578000</v>
      </c>
      <c r="D26" s="584">
        <v>0</v>
      </c>
      <c r="E26" s="584">
        <v>15178100</v>
      </c>
      <c r="F26" s="584">
        <v>2399900</v>
      </c>
    </row>
    <row r="27" spans="1:6" x14ac:dyDescent="0.25">
      <c r="A27" s="30" t="s">
        <v>410</v>
      </c>
      <c r="B27" s="584">
        <v>0</v>
      </c>
      <c r="C27" s="584">
        <v>17578000</v>
      </c>
      <c r="D27" s="584">
        <v>0</v>
      </c>
      <c r="E27" s="584">
        <v>15178100</v>
      </c>
      <c r="F27" s="584">
        <v>2399900</v>
      </c>
    </row>
    <row r="28" spans="1:6" x14ac:dyDescent="0.25">
      <c r="A28" t="str">
        <f>A26</f>
        <v>O21202020090494239</v>
      </c>
      <c r="B28">
        <f>GETPIVOTDATA("Suma de No. CDP",$A$25)</f>
        <v>0</v>
      </c>
      <c r="C28">
        <f>GETPIVOTDATA("Suma de Valor",$A$25)</f>
        <v>17578000</v>
      </c>
      <c r="D28">
        <f>GETPIVOTDATA("Suma de Anulaciones",$A$25)</f>
        <v>0</v>
      </c>
      <c r="E28">
        <f>GETPIVOTDATA("Suma de CDP X Comprometer",$A$25)</f>
        <v>15178100</v>
      </c>
      <c r="F28">
        <f>GETPIVOTDATA("Suma de PAGADO",$A$25)</f>
        <v>2399900</v>
      </c>
    </row>
    <row r="30" spans="1:6" x14ac:dyDescent="0.25">
      <c r="A30" s="194" t="str">
        <f t="shared" ref="A30:E30" si="0">A28</f>
        <v>O21202020090494239</v>
      </c>
      <c r="B30" s="205">
        <f t="shared" si="0"/>
        <v>0</v>
      </c>
      <c r="C30" s="202">
        <f t="shared" si="0"/>
        <v>17578000</v>
      </c>
      <c r="D30" s="202">
        <f t="shared" si="0"/>
        <v>0</v>
      </c>
      <c r="E30" s="202">
        <f t="shared" si="0"/>
        <v>15178100</v>
      </c>
      <c r="F30" s="202">
        <f>F28</f>
        <v>2399900</v>
      </c>
    </row>
    <row r="32" spans="1:6" x14ac:dyDescent="0.25">
      <c r="A32" s="53" t="s">
        <v>404</v>
      </c>
      <c r="B32" t="s">
        <v>406</v>
      </c>
      <c r="C32" t="s">
        <v>405</v>
      </c>
      <c r="D32" t="s">
        <v>407</v>
      </c>
      <c r="E32" t="s">
        <v>408</v>
      </c>
      <c r="F32" t="s">
        <v>409</v>
      </c>
    </row>
    <row r="33" spans="1:6" x14ac:dyDescent="0.25">
      <c r="A33" s="30" t="s">
        <v>318</v>
      </c>
      <c r="B33" s="584">
        <v>0</v>
      </c>
      <c r="C33" s="424">
        <v>18065000</v>
      </c>
      <c r="D33" s="584">
        <v>0</v>
      </c>
      <c r="E33" s="584">
        <v>16232158</v>
      </c>
      <c r="F33" s="584">
        <v>1832842</v>
      </c>
    </row>
    <row r="34" spans="1:6" x14ac:dyDescent="0.25">
      <c r="A34" s="30" t="s">
        <v>410</v>
      </c>
      <c r="B34" s="584">
        <v>0</v>
      </c>
      <c r="C34" s="424">
        <v>18065000</v>
      </c>
      <c r="D34" s="584">
        <v>0</v>
      </c>
      <c r="E34" s="584">
        <v>16232158</v>
      </c>
      <c r="F34" s="584">
        <v>1832842</v>
      </c>
    </row>
    <row r="35" spans="1:6" x14ac:dyDescent="0.25">
      <c r="A35" t="str">
        <f>A33</f>
        <v>O21202020080484131</v>
      </c>
      <c r="B35">
        <f>GETPIVOTDATA("Suma de No. CDP",$A$32)</f>
        <v>0</v>
      </c>
      <c r="C35" s="409">
        <f>GETPIVOTDATA("Suma de Valor",$A$32)</f>
        <v>18065000</v>
      </c>
      <c r="D35">
        <f>GETPIVOTDATA("Suma de Anulaciones",$A$32)</f>
        <v>0</v>
      </c>
      <c r="E35">
        <f>GETPIVOTDATA("Suma de CDP X Comprometer",$A$32)</f>
        <v>16232158</v>
      </c>
      <c r="F35">
        <f>GETPIVOTDATA("Suma de PAGADO",$A$32)</f>
        <v>1832842</v>
      </c>
    </row>
    <row r="37" spans="1:6" x14ac:dyDescent="0.25">
      <c r="A37" s="194" t="str">
        <f t="shared" ref="A37:F37" si="1">A35</f>
        <v>O21202020080484131</v>
      </c>
      <c r="B37" s="205">
        <f t="shared" si="1"/>
        <v>0</v>
      </c>
      <c r="C37" s="202">
        <f t="shared" si="1"/>
        <v>18065000</v>
      </c>
      <c r="D37" s="194">
        <f t="shared" si="1"/>
        <v>0</v>
      </c>
      <c r="E37" s="194">
        <f t="shared" si="1"/>
        <v>16232158</v>
      </c>
      <c r="F37" s="194">
        <f t="shared" si="1"/>
        <v>1832842</v>
      </c>
    </row>
    <row r="39" spans="1:6" x14ac:dyDescent="0.25">
      <c r="A39" s="53" t="s">
        <v>404</v>
      </c>
      <c r="B39" t="s">
        <v>406</v>
      </c>
      <c r="C39" t="s">
        <v>405</v>
      </c>
      <c r="D39" t="s">
        <v>407</v>
      </c>
      <c r="E39" t="s">
        <v>408</v>
      </c>
      <c r="F39" t="s">
        <v>409</v>
      </c>
    </row>
    <row r="40" spans="1:6" x14ac:dyDescent="0.25">
      <c r="A40" s="30" t="s">
        <v>175</v>
      </c>
      <c r="B40" s="584">
        <v>0</v>
      </c>
      <c r="C40" s="584">
        <v>127694416</v>
      </c>
      <c r="D40" s="584">
        <v>1753416</v>
      </c>
      <c r="E40" s="584">
        <v>91305700</v>
      </c>
      <c r="F40" s="584">
        <v>34635300</v>
      </c>
    </row>
    <row r="41" spans="1:6" x14ac:dyDescent="0.25">
      <c r="A41" s="30" t="s">
        <v>410</v>
      </c>
      <c r="B41" s="584">
        <v>0</v>
      </c>
      <c r="C41" s="584">
        <v>127694416</v>
      </c>
      <c r="D41" s="584">
        <v>1753416</v>
      </c>
      <c r="E41" s="584">
        <v>91305700</v>
      </c>
      <c r="F41" s="584">
        <v>34635300</v>
      </c>
    </row>
    <row r="42" spans="1:6" x14ac:dyDescent="0.25">
      <c r="A42" t="str">
        <f>A40</f>
        <v>O21202020080484120</v>
      </c>
      <c r="B42">
        <f>GETPIVOTDATA("Suma de No. CDP",$A$32)</f>
        <v>0</v>
      </c>
      <c r="C42">
        <f>GETPIVOTDATA("Suma de Valor",$A$32)</f>
        <v>18065000</v>
      </c>
      <c r="D42">
        <f>GETPIVOTDATA("Suma de Anulaciones",$A$32)</f>
        <v>0</v>
      </c>
      <c r="E42">
        <f>GETPIVOTDATA("Suma de CDP X Comprometer",$A$32)</f>
        <v>16232158</v>
      </c>
      <c r="F42">
        <f>GETPIVOTDATA("Suma de PAGADO",$A$32)</f>
        <v>1832842</v>
      </c>
    </row>
    <row r="43" spans="1:6" x14ac:dyDescent="0.25">
      <c r="A43" s="194" t="str">
        <f>A42</f>
        <v>O21202020080484120</v>
      </c>
      <c r="B43" s="205">
        <f>$B$40</f>
        <v>0</v>
      </c>
      <c r="C43" s="202">
        <f>$C$40</f>
        <v>127694416</v>
      </c>
      <c r="D43" s="194">
        <f>$D$40</f>
        <v>1753416</v>
      </c>
      <c r="E43" s="194">
        <f>$E$40</f>
        <v>91305700</v>
      </c>
      <c r="F43" s="194">
        <f>$F$40</f>
        <v>34635300</v>
      </c>
    </row>
    <row r="44" spans="1:6" x14ac:dyDescent="0.25">
      <c r="C44" s="202"/>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6"/>
  <dimension ref="A1:AE2907"/>
  <sheetViews>
    <sheetView zoomScale="99" zoomScaleNormal="99" workbookViewId="0">
      <selection activeCell="G17" sqref="G17"/>
    </sheetView>
  </sheetViews>
  <sheetFormatPr baseColWidth="10" defaultColWidth="9.140625" defaultRowHeight="12.75" x14ac:dyDescent="0.25"/>
  <cols>
    <col min="1" max="1" width="10" style="1" bestFit="1" customWidth="1"/>
    <col min="2" max="2" width="5" style="1" bestFit="1" customWidth="1"/>
    <col min="3" max="3" width="15" style="1" bestFit="1" customWidth="1"/>
    <col min="4" max="4" width="13" style="1" bestFit="1" customWidth="1"/>
    <col min="5" max="5" width="9" style="1" bestFit="1" customWidth="1"/>
    <col min="6" max="6" width="31.5703125" style="267" customWidth="1"/>
    <col min="7" max="7" width="159" style="1" bestFit="1" customWidth="1"/>
    <col min="8" max="8" width="12" style="266" bestFit="1" customWidth="1"/>
    <col min="9" max="9" width="16" style="1" bestFit="1" customWidth="1"/>
    <col min="10" max="10" width="630" style="1" bestFit="1" customWidth="1"/>
    <col min="11" max="11" width="12" style="1" bestFit="1" customWidth="1"/>
    <col min="12" max="12" width="55" style="1" bestFit="1" customWidth="1"/>
    <col min="13" max="13" width="23" style="1" bestFit="1" customWidth="1"/>
    <col min="14" max="14" width="109" style="1" bestFit="1" customWidth="1"/>
    <col min="15" max="15" width="26" style="1" bestFit="1" customWidth="1"/>
    <col min="16" max="16" width="52" style="1" bestFit="1" customWidth="1"/>
    <col min="17" max="17" width="13.7109375" style="1" bestFit="1" customWidth="1"/>
    <col min="18" max="18" width="13" style="1" bestFit="1" customWidth="1"/>
    <col min="19" max="19" width="12" style="1" bestFit="1" customWidth="1"/>
    <col min="20" max="20" width="19" style="1" bestFit="1" customWidth="1"/>
    <col min="21" max="21" width="16" style="1" bestFit="1" customWidth="1"/>
    <col min="22" max="23" width="11" style="1" bestFit="1" customWidth="1"/>
    <col min="24" max="24" width="14" style="1" bestFit="1" customWidth="1"/>
    <col min="25" max="25" width="16" style="1" bestFit="1" customWidth="1"/>
    <col min="26" max="26" width="36" style="1" bestFit="1" customWidth="1"/>
    <col min="27" max="27" width="16" style="1" bestFit="1" customWidth="1"/>
    <col min="28" max="28" width="30" style="1" bestFit="1" customWidth="1"/>
    <col min="29" max="29" width="21" style="1" bestFit="1" customWidth="1"/>
    <col min="30" max="30" width="51" style="1" bestFit="1" customWidth="1"/>
    <col min="31" max="31" width="29.85546875" style="1" bestFit="1" customWidth="1"/>
    <col min="32" max="16384" width="9.140625" style="1"/>
  </cols>
  <sheetData>
    <row r="1" spans="1:31" ht="30" x14ac:dyDescent="0.25">
      <c r="A1" s="276" t="s">
        <v>415</v>
      </c>
      <c r="B1" s="276" t="s">
        <v>62</v>
      </c>
      <c r="C1" s="276" t="s">
        <v>416</v>
      </c>
      <c r="D1" s="276" t="s">
        <v>417</v>
      </c>
      <c r="E1" s="276" t="s">
        <v>418</v>
      </c>
      <c r="F1" s="276" t="s">
        <v>412</v>
      </c>
      <c r="G1" s="276" t="s">
        <v>419</v>
      </c>
      <c r="H1" s="276" t="s">
        <v>413</v>
      </c>
      <c r="I1" s="276" t="s">
        <v>420</v>
      </c>
      <c r="J1" s="276" t="s">
        <v>421</v>
      </c>
      <c r="K1" s="276" t="s">
        <v>422</v>
      </c>
      <c r="L1" s="276" t="s">
        <v>423</v>
      </c>
      <c r="M1" s="276" t="s">
        <v>424</v>
      </c>
      <c r="N1" s="276" t="s">
        <v>425</v>
      </c>
      <c r="O1" s="276" t="s">
        <v>426</v>
      </c>
      <c r="P1" s="276" t="s">
        <v>427</v>
      </c>
      <c r="Q1" s="276" t="s">
        <v>428</v>
      </c>
      <c r="R1" s="276" t="s">
        <v>429</v>
      </c>
      <c r="S1" s="276" t="s">
        <v>430</v>
      </c>
      <c r="T1" s="276" t="s">
        <v>431</v>
      </c>
      <c r="U1" s="276" t="s">
        <v>432</v>
      </c>
      <c r="V1" s="277" t="s">
        <v>433</v>
      </c>
      <c r="W1" s="276" t="s">
        <v>434</v>
      </c>
      <c r="X1" s="276" t="s">
        <v>435</v>
      </c>
      <c r="Y1" s="276" t="s">
        <v>436</v>
      </c>
      <c r="Z1" s="276" t="s">
        <v>437</v>
      </c>
      <c r="AA1" s="276" t="s">
        <v>438</v>
      </c>
      <c r="AB1" s="276" t="s">
        <v>439</v>
      </c>
      <c r="AC1" s="276" t="s">
        <v>440</v>
      </c>
      <c r="AD1" s="276" t="s">
        <v>441</v>
      </c>
      <c r="AE1" s="276" t="s">
        <v>442</v>
      </c>
    </row>
    <row r="2" spans="1:31" ht="15" x14ac:dyDescent="0.25">
      <c r="A2" s="2" t="s">
        <v>443</v>
      </c>
      <c r="B2" s="3">
        <v>1</v>
      </c>
      <c r="C2" s="4">
        <v>45658</v>
      </c>
      <c r="D2" s="4">
        <v>45804</v>
      </c>
      <c r="E2" s="2" t="s">
        <v>444</v>
      </c>
      <c r="F2" s="2" t="s">
        <v>177</v>
      </c>
      <c r="G2" s="2" t="s">
        <v>291</v>
      </c>
      <c r="H2" s="2" t="s">
        <v>445</v>
      </c>
      <c r="I2" s="4">
        <v>45674</v>
      </c>
      <c r="J2" s="2" t="s">
        <v>446</v>
      </c>
      <c r="K2" s="2" t="s">
        <v>447</v>
      </c>
      <c r="L2" s="2" t="s">
        <v>448</v>
      </c>
      <c r="M2" s="2" t="s">
        <v>449</v>
      </c>
      <c r="N2" s="2" t="s">
        <v>450</v>
      </c>
      <c r="O2" s="2" t="s">
        <v>451</v>
      </c>
      <c r="P2" s="2" t="s">
        <v>452</v>
      </c>
      <c r="Q2" s="3">
        <v>15000000</v>
      </c>
      <c r="R2" s="3">
        <v>0</v>
      </c>
      <c r="S2" s="3">
        <v>0</v>
      </c>
      <c r="T2" s="3">
        <v>0</v>
      </c>
      <c r="U2" s="2" t="s">
        <v>453</v>
      </c>
      <c r="V2" s="2" t="s">
        <v>454</v>
      </c>
      <c r="W2" s="2" t="s">
        <v>455</v>
      </c>
      <c r="X2" s="4">
        <v>45674</v>
      </c>
      <c r="Y2" s="2" t="s">
        <v>456</v>
      </c>
      <c r="Z2" s="2" t="s">
        <v>457</v>
      </c>
      <c r="AA2" s="2" t="s">
        <v>458</v>
      </c>
      <c r="AB2" s="2" t="s">
        <v>459</v>
      </c>
      <c r="AC2" s="4">
        <v>45674</v>
      </c>
      <c r="AD2" s="2" t="s">
        <v>460</v>
      </c>
      <c r="AE2" s="2" t="s">
        <v>461</v>
      </c>
    </row>
    <row r="3" spans="1:31" ht="15" x14ac:dyDescent="0.25">
      <c r="A3" s="2" t="s">
        <v>443</v>
      </c>
      <c r="B3" s="3">
        <v>2</v>
      </c>
      <c r="C3" s="4">
        <v>45658</v>
      </c>
      <c r="D3" s="4">
        <v>45804</v>
      </c>
      <c r="E3" s="2" t="s">
        <v>444</v>
      </c>
      <c r="F3" s="2" t="s">
        <v>292</v>
      </c>
      <c r="G3" s="2" t="s">
        <v>293</v>
      </c>
      <c r="H3" s="2" t="s">
        <v>462</v>
      </c>
      <c r="I3" s="4">
        <v>45705</v>
      </c>
      <c r="J3" s="2" t="s">
        <v>463</v>
      </c>
      <c r="K3" s="2" t="s">
        <v>447</v>
      </c>
      <c r="L3" s="2" t="s">
        <v>448</v>
      </c>
      <c r="M3" s="2" t="s">
        <v>449</v>
      </c>
      <c r="N3" s="2" t="s">
        <v>450</v>
      </c>
      <c r="O3" s="2" t="s">
        <v>451</v>
      </c>
      <c r="P3" s="2" t="s">
        <v>452</v>
      </c>
      <c r="Q3" s="3">
        <v>30000000</v>
      </c>
      <c r="R3" s="3">
        <v>0</v>
      </c>
      <c r="S3" s="3">
        <v>0</v>
      </c>
      <c r="T3" s="3">
        <v>30000000</v>
      </c>
      <c r="U3" s="2" t="s">
        <v>464</v>
      </c>
      <c r="V3" s="2" t="s">
        <v>454</v>
      </c>
      <c r="W3" s="2" t="s">
        <v>465</v>
      </c>
      <c r="X3" s="4">
        <v>45705</v>
      </c>
      <c r="Y3" s="2" t="s">
        <v>458</v>
      </c>
      <c r="Z3" s="2" t="s">
        <v>459</v>
      </c>
      <c r="AA3" s="2" t="s">
        <v>458</v>
      </c>
      <c r="AB3" s="2" t="s">
        <v>459</v>
      </c>
      <c r="AC3" s="4">
        <v>45705</v>
      </c>
      <c r="AD3" s="2" t="s">
        <v>460</v>
      </c>
      <c r="AE3" s="2" t="s">
        <v>461</v>
      </c>
    </row>
    <row r="4" spans="1:31" ht="15" x14ac:dyDescent="0.25">
      <c r="A4" s="2" t="s">
        <v>443</v>
      </c>
      <c r="B4" s="3">
        <v>1</v>
      </c>
      <c r="C4" s="4">
        <v>45658</v>
      </c>
      <c r="D4" s="4">
        <v>45804</v>
      </c>
      <c r="E4" s="2" t="s">
        <v>444</v>
      </c>
      <c r="F4" s="2" t="s">
        <v>466</v>
      </c>
      <c r="G4" s="2" t="s">
        <v>467</v>
      </c>
      <c r="H4" s="2" t="s">
        <v>468</v>
      </c>
      <c r="I4" s="4">
        <v>45674</v>
      </c>
      <c r="J4" s="2" t="s">
        <v>469</v>
      </c>
      <c r="K4" s="2" t="s">
        <v>447</v>
      </c>
      <c r="L4" s="2" t="s">
        <v>448</v>
      </c>
      <c r="M4" s="2" t="s">
        <v>470</v>
      </c>
      <c r="N4" s="2" t="s">
        <v>471</v>
      </c>
      <c r="O4" s="2" t="s">
        <v>472</v>
      </c>
      <c r="P4" s="2" t="s">
        <v>473</v>
      </c>
      <c r="Q4" s="3">
        <v>18000000</v>
      </c>
      <c r="R4" s="3">
        <v>0</v>
      </c>
      <c r="S4" s="3">
        <v>0</v>
      </c>
      <c r="T4" s="3">
        <v>0</v>
      </c>
      <c r="U4" s="2" t="s">
        <v>474</v>
      </c>
      <c r="V4" s="2" t="s">
        <v>454</v>
      </c>
      <c r="W4" s="2" t="s">
        <v>475</v>
      </c>
      <c r="X4" s="4">
        <v>45674</v>
      </c>
      <c r="Y4" s="2" t="s">
        <v>476</v>
      </c>
      <c r="Z4" s="2" t="s">
        <v>477</v>
      </c>
      <c r="AA4" s="2" t="s">
        <v>458</v>
      </c>
      <c r="AB4" s="2" t="s">
        <v>459</v>
      </c>
      <c r="AC4" s="4">
        <v>45674</v>
      </c>
      <c r="AD4" s="2" t="s">
        <v>460</v>
      </c>
      <c r="AE4" s="2" t="s">
        <v>461</v>
      </c>
    </row>
    <row r="5" spans="1:31" ht="15" x14ac:dyDescent="0.25">
      <c r="A5" s="2" t="s">
        <v>443</v>
      </c>
      <c r="B5" s="3">
        <v>1</v>
      </c>
      <c r="C5" s="4">
        <v>45658</v>
      </c>
      <c r="D5" s="4">
        <v>45804</v>
      </c>
      <c r="E5" s="2" t="s">
        <v>444</v>
      </c>
      <c r="F5" s="2" t="s">
        <v>466</v>
      </c>
      <c r="G5" s="2" t="s">
        <v>467</v>
      </c>
      <c r="H5" s="2" t="s">
        <v>478</v>
      </c>
      <c r="I5" s="4">
        <v>45660</v>
      </c>
      <c r="J5" s="2" t="s">
        <v>479</v>
      </c>
      <c r="K5" s="2" t="s">
        <v>447</v>
      </c>
      <c r="L5" s="2" t="s">
        <v>448</v>
      </c>
      <c r="M5" s="2" t="s">
        <v>470</v>
      </c>
      <c r="N5" s="2" t="s">
        <v>471</v>
      </c>
      <c r="O5" s="2" t="s">
        <v>472</v>
      </c>
      <c r="P5" s="2" t="s">
        <v>473</v>
      </c>
      <c r="Q5" s="3">
        <v>18000000</v>
      </c>
      <c r="R5" s="3">
        <v>18000000</v>
      </c>
      <c r="S5" s="3">
        <v>0</v>
      </c>
      <c r="T5" s="3">
        <v>0</v>
      </c>
      <c r="U5" s="2" t="s">
        <v>480</v>
      </c>
      <c r="V5" s="2" t="s">
        <v>454</v>
      </c>
      <c r="W5" s="2" t="s">
        <v>475</v>
      </c>
      <c r="X5" s="4">
        <v>45660</v>
      </c>
      <c r="Y5" s="2" t="s">
        <v>476</v>
      </c>
      <c r="Z5" s="2" t="s">
        <v>477</v>
      </c>
      <c r="AA5" s="2" t="s">
        <v>458</v>
      </c>
      <c r="AB5" s="2" t="s">
        <v>459</v>
      </c>
      <c r="AC5" s="4">
        <v>45660</v>
      </c>
      <c r="AD5" s="2" t="s">
        <v>460</v>
      </c>
      <c r="AE5" s="2" t="s">
        <v>461</v>
      </c>
    </row>
    <row r="6" spans="1:31" ht="15" x14ac:dyDescent="0.25">
      <c r="A6" s="2" t="s">
        <v>443</v>
      </c>
      <c r="B6" s="3">
        <v>1</v>
      </c>
      <c r="C6" s="4">
        <v>45658</v>
      </c>
      <c r="D6" s="4">
        <v>45804</v>
      </c>
      <c r="E6" s="2" t="s">
        <v>444</v>
      </c>
      <c r="F6" s="2" t="s">
        <v>481</v>
      </c>
      <c r="G6" s="2" t="s">
        <v>482</v>
      </c>
      <c r="H6" s="2" t="s">
        <v>483</v>
      </c>
      <c r="I6" s="4">
        <v>45680</v>
      </c>
      <c r="J6" s="2" t="s">
        <v>484</v>
      </c>
      <c r="K6" s="2" t="s">
        <v>447</v>
      </c>
      <c r="L6" s="2" t="s">
        <v>448</v>
      </c>
      <c r="M6" s="2" t="s">
        <v>485</v>
      </c>
      <c r="N6" s="2" t="s">
        <v>486</v>
      </c>
      <c r="O6" s="2" t="s">
        <v>487</v>
      </c>
      <c r="P6" s="2" t="s">
        <v>488</v>
      </c>
      <c r="Q6" s="3">
        <v>40000000</v>
      </c>
      <c r="R6" s="3">
        <v>0</v>
      </c>
      <c r="S6" s="3">
        <v>0</v>
      </c>
      <c r="T6" s="3">
        <v>0</v>
      </c>
      <c r="U6" s="2" t="s">
        <v>489</v>
      </c>
      <c r="V6" s="2" t="s">
        <v>454</v>
      </c>
      <c r="W6" s="2" t="s">
        <v>490</v>
      </c>
      <c r="X6" s="4">
        <v>45680</v>
      </c>
      <c r="Y6" s="2" t="s">
        <v>491</v>
      </c>
      <c r="Z6" s="2" t="s">
        <v>492</v>
      </c>
      <c r="AA6" s="2" t="s">
        <v>458</v>
      </c>
      <c r="AB6" s="2" t="s">
        <v>459</v>
      </c>
      <c r="AC6" s="4">
        <v>45680</v>
      </c>
      <c r="AD6" s="2" t="s">
        <v>460</v>
      </c>
      <c r="AE6" s="2" t="s">
        <v>461</v>
      </c>
    </row>
    <row r="7" spans="1:31" ht="15" x14ac:dyDescent="0.25">
      <c r="A7" s="2" t="s">
        <v>443</v>
      </c>
      <c r="B7" s="3">
        <v>1</v>
      </c>
      <c r="C7" s="4">
        <v>45658</v>
      </c>
      <c r="D7" s="4">
        <v>45804</v>
      </c>
      <c r="E7" s="2" t="s">
        <v>444</v>
      </c>
      <c r="F7" s="2" t="s">
        <v>493</v>
      </c>
      <c r="G7" s="2" t="s">
        <v>494</v>
      </c>
      <c r="H7" s="2" t="s">
        <v>495</v>
      </c>
      <c r="I7" s="4">
        <v>45666</v>
      </c>
      <c r="J7" s="2" t="s">
        <v>496</v>
      </c>
      <c r="K7" s="2" t="s">
        <v>447</v>
      </c>
      <c r="L7" s="2" t="s">
        <v>448</v>
      </c>
      <c r="M7" s="2" t="s">
        <v>497</v>
      </c>
      <c r="N7" s="2" t="s">
        <v>498</v>
      </c>
      <c r="O7" s="2" t="s">
        <v>499</v>
      </c>
      <c r="P7" s="2" t="s">
        <v>473</v>
      </c>
      <c r="Q7" s="3">
        <v>14000000</v>
      </c>
      <c r="R7" s="3">
        <v>0</v>
      </c>
      <c r="S7" s="3">
        <v>0</v>
      </c>
      <c r="T7" s="3">
        <v>0</v>
      </c>
      <c r="U7" s="2" t="s">
        <v>500</v>
      </c>
      <c r="V7" s="2" t="s">
        <v>454</v>
      </c>
      <c r="W7" s="2" t="s">
        <v>501</v>
      </c>
      <c r="X7" s="4">
        <v>45666</v>
      </c>
      <c r="Y7" s="2" t="s">
        <v>458</v>
      </c>
      <c r="Z7" s="2" t="s">
        <v>459</v>
      </c>
      <c r="AA7" s="2" t="s">
        <v>458</v>
      </c>
      <c r="AB7" s="2" t="s">
        <v>459</v>
      </c>
      <c r="AC7" s="4">
        <v>45666</v>
      </c>
      <c r="AD7" s="2" t="s">
        <v>460</v>
      </c>
      <c r="AE7" s="2" t="s">
        <v>461</v>
      </c>
    </row>
    <row r="8" spans="1:31" ht="15" x14ac:dyDescent="0.25">
      <c r="A8" s="2" t="s">
        <v>443</v>
      </c>
      <c r="B8" s="3">
        <v>1</v>
      </c>
      <c r="C8" s="4">
        <v>45658</v>
      </c>
      <c r="D8" s="4">
        <v>45804</v>
      </c>
      <c r="E8" s="2" t="s">
        <v>444</v>
      </c>
      <c r="F8" s="2" t="s">
        <v>502</v>
      </c>
      <c r="G8" s="2" t="s">
        <v>503</v>
      </c>
      <c r="H8" s="2" t="s">
        <v>504</v>
      </c>
      <c r="I8" s="4">
        <v>45658</v>
      </c>
      <c r="J8" s="2" t="s">
        <v>505</v>
      </c>
      <c r="K8" s="2" t="s">
        <v>506</v>
      </c>
      <c r="L8" s="2" t="s">
        <v>507</v>
      </c>
      <c r="M8" s="2" t="s">
        <v>508</v>
      </c>
      <c r="N8" s="2" t="s">
        <v>509</v>
      </c>
      <c r="O8" s="2" t="s">
        <v>510</v>
      </c>
      <c r="P8" s="2" t="s">
        <v>473</v>
      </c>
      <c r="Q8" s="3">
        <v>25000000</v>
      </c>
      <c r="R8" s="3">
        <v>0</v>
      </c>
      <c r="S8" s="3">
        <v>0</v>
      </c>
      <c r="T8" s="3">
        <v>25000000</v>
      </c>
      <c r="U8" s="2" t="s">
        <v>511</v>
      </c>
      <c r="V8" s="2" t="s">
        <v>454</v>
      </c>
      <c r="W8" s="2" t="s">
        <v>512</v>
      </c>
      <c r="X8" s="4">
        <v>45658</v>
      </c>
      <c r="Y8" s="2" t="s">
        <v>513</v>
      </c>
      <c r="Z8" s="2" t="s">
        <v>514</v>
      </c>
      <c r="AA8" s="2" t="s">
        <v>458</v>
      </c>
      <c r="AB8" s="2" t="s">
        <v>459</v>
      </c>
      <c r="AC8" s="4">
        <v>45658</v>
      </c>
      <c r="AD8" s="2" t="s">
        <v>460</v>
      </c>
      <c r="AE8" s="2" t="s">
        <v>461</v>
      </c>
    </row>
    <row r="9" spans="1:31" ht="15" x14ac:dyDescent="0.25">
      <c r="A9" s="2" t="s">
        <v>443</v>
      </c>
      <c r="B9" s="3">
        <v>1</v>
      </c>
      <c r="C9" s="4">
        <v>45658</v>
      </c>
      <c r="D9" s="4">
        <v>45804</v>
      </c>
      <c r="E9" s="2" t="s">
        <v>444</v>
      </c>
      <c r="F9" s="2" t="s">
        <v>515</v>
      </c>
      <c r="G9" s="2" t="s">
        <v>516</v>
      </c>
      <c r="H9" s="2" t="s">
        <v>517</v>
      </c>
      <c r="I9" s="4">
        <v>45666</v>
      </c>
      <c r="J9" s="2" t="s">
        <v>518</v>
      </c>
      <c r="K9" s="2" t="s">
        <v>519</v>
      </c>
      <c r="L9" s="2" t="s">
        <v>520</v>
      </c>
      <c r="M9" s="2" t="s">
        <v>521</v>
      </c>
      <c r="N9" s="2" t="s">
        <v>522</v>
      </c>
      <c r="O9" s="2" t="s">
        <v>523</v>
      </c>
      <c r="P9" s="2" t="s">
        <v>524</v>
      </c>
      <c r="Q9" s="3">
        <v>60000000</v>
      </c>
      <c r="R9" s="3">
        <v>0</v>
      </c>
      <c r="S9" s="3">
        <v>0</v>
      </c>
      <c r="T9" s="3">
        <v>0</v>
      </c>
      <c r="U9" s="2" t="s">
        <v>525</v>
      </c>
      <c r="V9" s="2" t="s">
        <v>454</v>
      </c>
      <c r="W9" s="2" t="s">
        <v>526</v>
      </c>
      <c r="X9" s="4">
        <v>45666</v>
      </c>
      <c r="Y9" s="2" t="s">
        <v>527</v>
      </c>
      <c r="Z9" s="2" t="s">
        <v>528</v>
      </c>
      <c r="AA9" s="2" t="s">
        <v>458</v>
      </c>
      <c r="AB9" s="2" t="s">
        <v>459</v>
      </c>
      <c r="AC9" s="4">
        <v>45666</v>
      </c>
      <c r="AD9" s="2" t="s">
        <v>460</v>
      </c>
      <c r="AE9" s="2" t="s">
        <v>461</v>
      </c>
    </row>
    <row r="10" spans="1:31" ht="15" x14ac:dyDescent="0.25">
      <c r="A10" s="2" t="s">
        <v>443</v>
      </c>
      <c r="B10" s="3">
        <v>1</v>
      </c>
      <c r="C10" s="4">
        <v>45658</v>
      </c>
      <c r="D10" s="4">
        <v>45804</v>
      </c>
      <c r="E10" s="2" t="s">
        <v>444</v>
      </c>
      <c r="F10" s="2" t="s">
        <v>529</v>
      </c>
      <c r="G10" s="2" t="s">
        <v>530</v>
      </c>
      <c r="H10" s="2" t="s">
        <v>531</v>
      </c>
      <c r="I10" s="4">
        <v>45677</v>
      </c>
      <c r="J10" s="2" t="s">
        <v>532</v>
      </c>
      <c r="K10" s="2" t="s">
        <v>519</v>
      </c>
      <c r="L10" s="2" t="s">
        <v>520</v>
      </c>
      <c r="M10" s="2" t="s">
        <v>533</v>
      </c>
      <c r="N10" s="2" t="s">
        <v>534</v>
      </c>
      <c r="O10" s="2" t="s">
        <v>535</v>
      </c>
      <c r="P10" s="2" t="s">
        <v>524</v>
      </c>
      <c r="Q10" s="3">
        <v>35000000</v>
      </c>
      <c r="R10" s="3">
        <v>0</v>
      </c>
      <c r="S10" s="3">
        <v>0</v>
      </c>
      <c r="T10" s="3">
        <v>0</v>
      </c>
      <c r="U10" s="2" t="s">
        <v>536</v>
      </c>
      <c r="V10" s="2" t="s">
        <v>454</v>
      </c>
      <c r="W10" s="2" t="s">
        <v>537</v>
      </c>
      <c r="X10" s="4">
        <v>45677</v>
      </c>
      <c r="Y10" s="2" t="s">
        <v>538</v>
      </c>
      <c r="Z10" s="2" t="s">
        <v>539</v>
      </c>
      <c r="AA10" s="2" t="s">
        <v>458</v>
      </c>
      <c r="AB10" s="2" t="s">
        <v>459</v>
      </c>
      <c r="AC10" s="4">
        <v>45677</v>
      </c>
      <c r="AD10" s="2" t="s">
        <v>460</v>
      </c>
      <c r="AE10" s="2" t="s">
        <v>461</v>
      </c>
    </row>
    <row r="11" spans="1:31" ht="15" x14ac:dyDescent="0.25">
      <c r="A11" s="2" t="s">
        <v>443</v>
      </c>
      <c r="B11" s="3">
        <v>1</v>
      </c>
      <c r="C11" s="4">
        <v>45658</v>
      </c>
      <c r="D11" s="4">
        <v>45804</v>
      </c>
      <c r="E11" s="2" t="s">
        <v>444</v>
      </c>
      <c r="F11" s="2" t="s">
        <v>529</v>
      </c>
      <c r="G11" s="2" t="s">
        <v>530</v>
      </c>
      <c r="H11" s="2" t="s">
        <v>540</v>
      </c>
      <c r="I11" s="4">
        <v>45680</v>
      </c>
      <c r="J11" s="2" t="s">
        <v>541</v>
      </c>
      <c r="K11" s="2" t="s">
        <v>519</v>
      </c>
      <c r="L11" s="2" t="s">
        <v>520</v>
      </c>
      <c r="M11" s="2" t="s">
        <v>533</v>
      </c>
      <c r="N11" s="2" t="s">
        <v>534</v>
      </c>
      <c r="O11" s="2" t="s">
        <v>535</v>
      </c>
      <c r="P11" s="2" t="s">
        <v>524</v>
      </c>
      <c r="Q11" s="3">
        <v>48000000</v>
      </c>
      <c r="R11" s="3">
        <v>0</v>
      </c>
      <c r="S11" s="3">
        <v>0</v>
      </c>
      <c r="T11" s="3">
        <v>0</v>
      </c>
      <c r="U11" s="2" t="s">
        <v>542</v>
      </c>
      <c r="V11" s="2" t="s">
        <v>454</v>
      </c>
      <c r="W11" s="2" t="s">
        <v>543</v>
      </c>
      <c r="X11" s="4">
        <v>45680</v>
      </c>
      <c r="Y11" s="2" t="s">
        <v>538</v>
      </c>
      <c r="Z11" s="2" t="s">
        <v>539</v>
      </c>
      <c r="AA11" s="2" t="s">
        <v>458</v>
      </c>
      <c r="AB11" s="2" t="s">
        <v>459</v>
      </c>
      <c r="AC11" s="4">
        <v>45680</v>
      </c>
      <c r="AD11" s="2" t="s">
        <v>460</v>
      </c>
      <c r="AE11" s="2" t="s">
        <v>461</v>
      </c>
    </row>
    <row r="12" spans="1:31" ht="15" x14ac:dyDescent="0.25">
      <c r="A12" s="2" t="s">
        <v>443</v>
      </c>
      <c r="B12" s="3">
        <v>2</v>
      </c>
      <c r="C12" s="4">
        <v>45658</v>
      </c>
      <c r="D12" s="4">
        <v>45804</v>
      </c>
      <c r="E12" s="2" t="s">
        <v>444</v>
      </c>
      <c r="F12" s="2" t="s">
        <v>554</v>
      </c>
      <c r="G12" s="2" t="s">
        <v>555</v>
      </c>
      <c r="H12" s="2" t="s">
        <v>556</v>
      </c>
      <c r="I12" s="4">
        <v>45709</v>
      </c>
      <c r="J12" s="2" t="s">
        <v>557</v>
      </c>
      <c r="K12" s="2" t="s">
        <v>519</v>
      </c>
      <c r="L12" s="2" t="s">
        <v>520</v>
      </c>
      <c r="M12" s="2" t="s">
        <v>558</v>
      </c>
      <c r="N12" s="2" t="s">
        <v>559</v>
      </c>
      <c r="O12" s="2" t="s">
        <v>560</v>
      </c>
      <c r="P12" s="2" t="s">
        <v>524</v>
      </c>
      <c r="Q12" s="3">
        <v>100000000</v>
      </c>
      <c r="R12" s="3">
        <v>0</v>
      </c>
      <c r="S12" s="3">
        <v>0</v>
      </c>
      <c r="T12" s="3">
        <v>15000000</v>
      </c>
      <c r="U12" s="2" t="s">
        <v>561</v>
      </c>
      <c r="V12" s="2" t="s">
        <v>454</v>
      </c>
      <c r="W12" s="2" t="s">
        <v>562</v>
      </c>
      <c r="X12" s="4">
        <v>45709</v>
      </c>
      <c r="Y12" s="2" t="s">
        <v>538</v>
      </c>
      <c r="Z12" s="2" t="s">
        <v>539</v>
      </c>
      <c r="AA12" s="2" t="s">
        <v>458</v>
      </c>
      <c r="AB12" s="2" t="s">
        <v>459</v>
      </c>
      <c r="AC12" s="4">
        <v>45709</v>
      </c>
      <c r="AD12" s="2" t="s">
        <v>460</v>
      </c>
      <c r="AE12" s="2" t="s">
        <v>461</v>
      </c>
    </row>
    <row r="13" spans="1:31" ht="15" x14ac:dyDescent="0.25">
      <c r="A13" s="2" t="s">
        <v>443</v>
      </c>
      <c r="B13" s="3">
        <v>2</v>
      </c>
      <c r="C13" s="4">
        <v>45658</v>
      </c>
      <c r="D13" s="4">
        <v>45804</v>
      </c>
      <c r="E13" s="2" t="s">
        <v>444</v>
      </c>
      <c r="F13" s="2" t="s">
        <v>563</v>
      </c>
      <c r="G13" s="2" t="s">
        <v>564</v>
      </c>
      <c r="H13" s="2" t="s">
        <v>565</v>
      </c>
      <c r="I13" s="4">
        <v>45713</v>
      </c>
      <c r="J13" s="2" t="s">
        <v>566</v>
      </c>
      <c r="K13" s="2" t="s">
        <v>519</v>
      </c>
      <c r="L13" s="2" t="s">
        <v>520</v>
      </c>
      <c r="M13" s="2" t="s">
        <v>558</v>
      </c>
      <c r="N13" s="2" t="s">
        <v>559</v>
      </c>
      <c r="O13" s="2" t="s">
        <v>567</v>
      </c>
      <c r="P13" s="2" t="s">
        <v>568</v>
      </c>
      <c r="Q13" s="3">
        <v>100000000</v>
      </c>
      <c r="R13" s="3">
        <v>0</v>
      </c>
      <c r="S13" s="3">
        <v>0</v>
      </c>
      <c r="T13" s="3">
        <v>194483</v>
      </c>
      <c r="U13" s="2" t="s">
        <v>569</v>
      </c>
      <c r="V13" s="2" t="s">
        <v>454</v>
      </c>
      <c r="W13" s="2" t="s">
        <v>570</v>
      </c>
      <c r="X13" s="4">
        <v>45713</v>
      </c>
      <c r="Y13" s="2" t="s">
        <v>571</v>
      </c>
      <c r="Z13" s="2" t="s">
        <v>572</v>
      </c>
      <c r="AA13" s="2" t="s">
        <v>458</v>
      </c>
      <c r="AB13" s="2" t="s">
        <v>459</v>
      </c>
      <c r="AC13" s="4">
        <v>45713</v>
      </c>
      <c r="AD13" s="2" t="s">
        <v>460</v>
      </c>
      <c r="AE13" s="2" t="s">
        <v>461</v>
      </c>
    </row>
    <row r="14" spans="1:31" ht="15" x14ac:dyDescent="0.25">
      <c r="A14" s="2" t="s">
        <v>443</v>
      </c>
      <c r="B14" s="3">
        <v>1</v>
      </c>
      <c r="C14" s="4">
        <v>45658</v>
      </c>
      <c r="D14" s="4">
        <v>45804</v>
      </c>
      <c r="E14" s="2" t="s">
        <v>444</v>
      </c>
      <c r="F14" s="2" t="s">
        <v>529</v>
      </c>
      <c r="G14" s="2" t="s">
        <v>530</v>
      </c>
      <c r="H14" s="2" t="s">
        <v>573</v>
      </c>
      <c r="I14" s="4">
        <v>45666</v>
      </c>
      <c r="J14" s="2" t="s">
        <v>574</v>
      </c>
      <c r="K14" s="2" t="s">
        <v>519</v>
      </c>
      <c r="L14" s="2" t="s">
        <v>520</v>
      </c>
      <c r="M14" s="2" t="s">
        <v>533</v>
      </c>
      <c r="N14" s="2" t="s">
        <v>534</v>
      </c>
      <c r="O14" s="2" t="s">
        <v>535</v>
      </c>
      <c r="P14" s="2" t="s">
        <v>524</v>
      </c>
      <c r="Q14" s="3">
        <v>55000000</v>
      </c>
      <c r="R14" s="3">
        <v>0</v>
      </c>
      <c r="S14" s="3">
        <v>0</v>
      </c>
      <c r="T14" s="3">
        <v>0</v>
      </c>
      <c r="U14" s="2" t="s">
        <v>575</v>
      </c>
      <c r="V14" s="2" t="s">
        <v>454</v>
      </c>
      <c r="W14" s="2" t="s">
        <v>576</v>
      </c>
      <c r="X14" s="4">
        <v>45666</v>
      </c>
      <c r="Y14" s="2" t="s">
        <v>571</v>
      </c>
      <c r="Z14" s="2" t="s">
        <v>572</v>
      </c>
      <c r="AA14" s="2" t="s">
        <v>458</v>
      </c>
      <c r="AB14" s="2" t="s">
        <v>459</v>
      </c>
      <c r="AC14" s="4">
        <v>45666</v>
      </c>
      <c r="AD14" s="2" t="s">
        <v>460</v>
      </c>
      <c r="AE14" s="2" t="s">
        <v>461</v>
      </c>
    </row>
    <row r="15" spans="1:31" ht="15" x14ac:dyDescent="0.25">
      <c r="A15" s="2" t="s">
        <v>443</v>
      </c>
      <c r="B15" s="3">
        <v>2</v>
      </c>
      <c r="C15" s="4">
        <v>45658</v>
      </c>
      <c r="D15" s="4">
        <v>45804</v>
      </c>
      <c r="E15" s="2" t="s">
        <v>444</v>
      </c>
      <c r="F15" s="2" t="s">
        <v>577</v>
      </c>
      <c r="G15" s="2" t="s">
        <v>578</v>
      </c>
      <c r="H15" s="2" t="s">
        <v>579</v>
      </c>
      <c r="I15" s="4">
        <v>45713</v>
      </c>
      <c r="J15" s="2" t="s">
        <v>580</v>
      </c>
      <c r="K15" s="2" t="s">
        <v>447</v>
      </c>
      <c r="L15" s="2" t="s">
        <v>448</v>
      </c>
      <c r="M15" s="2" t="s">
        <v>497</v>
      </c>
      <c r="N15" s="2" t="s">
        <v>498</v>
      </c>
      <c r="O15" s="2" t="s">
        <v>581</v>
      </c>
      <c r="P15" s="2" t="s">
        <v>473</v>
      </c>
      <c r="Q15" s="3">
        <v>55000000</v>
      </c>
      <c r="R15" s="3">
        <v>55000000</v>
      </c>
      <c r="S15" s="3">
        <v>0</v>
      </c>
      <c r="T15" s="3">
        <v>0</v>
      </c>
      <c r="U15" s="2" t="s">
        <v>582</v>
      </c>
      <c r="V15" s="2" t="s">
        <v>454</v>
      </c>
      <c r="W15" s="2" t="s">
        <v>583</v>
      </c>
      <c r="X15" s="4">
        <v>45713</v>
      </c>
      <c r="Y15" s="2" t="s">
        <v>458</v>
      </c>
      <c r="Z15" s="2" t="s">
        <v>459</v>
      </c>
      <c r="AA15" s="2" t="s">
        <v>458</v>
      </c>
      <c r="AB15" s="2" t="s">
        <v>459</v>
      </c>
      <c r="AC15" s="4">
        <v>45713</v>
      </c>
      <c r="AD15" s="2" t="s">
        <v>460</v>
      </c>
      <c r="AE15" s="2" t="s">
        <v>461</v>
      </c>
    </row>
    <row r="16" spans="1:31" ht="15" x14ac:dyDescent="0.25">
      <c r="A16" s="2" t="s">
        <v>443</v>
      </c>
      <c r="B16" s="3">
        <v>1</v>
      </c>
      <c r="C16" s="4">
        <v>45658</v>
      </c>
      <c r="D16" s="4">
        <v>45804</v>
      </c>
      <c r="E16" s="2" t="s">
        <v>444</v>
      </c>
      <c r="F16" s="2" t="s">
        <v>529</v>
      </c>
      <c r="G16" s="2" t="s">
        <v>530</v>
      </c>
      <c r="H16" s="2" t="s">
        <v>584</v>
      </c>
      <c r="I16" s="4">
        <v>45660</v>
      </c>
      <c r="J16" s="2" t="s">
        <v>585</v>
      </c>
      <c r="K16" s="2" t="s">
        <v>519</v>
      </c>
      <c r="L16" s="2" t="s">
        <v>520</v>
      </c>
      <c r="M16" s="2" t="s">
        <v>533</v>
      </c>
      <c r="N16" s="2" t="s">
        <v>534</v>
      </c>
      <c r="O16" s="2" t="s">
        <v>535</v>
      </c>
      <c r="P16" s="2" t="s">
        <v>524</v>
      </c>
      <c r="Q16" s="3">
        <v>80000000</v>
      </c>
      <c r="R16" s="3">
        <v>0</v>
      </c>
      <c r="S16" s="3">
        <v>0</v>
      </c>
      <c r="T16" s="3">
        <v>0</v>
      </c>
      <c r="U16" s="2" t="s">
        <v>586</v>
      </c>
      <c r="V16" s="2" t="s">
        <v>454</v>
      </c>
      <c r="W16" s="2" t="s">
        <v>587</v>
      </c>
      <c r="X16" s="4">
        <v>45660</v>
      </c>
      <c r="Y16" s="2" t="s">
        <v>552</v>
      </c>
      <c r="Z16" s="2" t="s">
        <v>553</v>
      </c>
      <c r="AA16" s="2" t="s">
        <v>458</v>
      </c>
      <c r="AB16" s="2" t="s">
        <v>459</v>
      </c>
      <c r="AC16" s="4">
        <v>45660</v>
      </c>
      <c r="AD16" s="2" t="s">
        <v>460</v>
      </c>
      <c r="AE16" s="2" t="s">
        <v>461</v>
      </c>
    </row>
    <row r="17" spans="1:31" ht="15" x14ac:dyDescent="0.25">
      <c r="A17" s="2" t="s">
        <v>443</v>
      </c>
      <c r="B17" s="3">
        <v>1</v>
      </c>
      <c r="C17" s="4">
        <v>45658</v>
      </c>
      <c r="D17" s="4">
        <v>45804</v>
      </c>
      <c r="E17" s="2" t="s">
        <v>444</v>
      </c>
      <c r="F17" s="2" t="s">
        <v>466</v>
      </c>
      <c r="G17" s="2" t="s">
        <v>467</v>
      </c>
      <c r="H17" s="2" t="s">
        <v>588</v>
      </c>
      <c r="I17" s="4">
        <v>45674</v>
      </c>
      <c r="J17" s="2" t="s">
        <v>589</v>
      </c>
      <c r="K17" s="2" t="s">
        <v>447</v>
      </c>
      <c r="L17" s="2" t="s">
        <v>448</v>
      </c>
      <c r="M17" s="2" t="s">
        <v>470</v>
      </c>
      <c r="N17" s="2" t="s">
        <v>471</v>
      </c>
      <c r="O17" s="2" t="s">
        <v>472</v>
      </c>
      <c r="P17" s="2" t="s">
        <v>473</v>
      </c>
      <c r="Q17" s="3">
        <v>80000000</v>
      </c>
      <c r="R17" s="3">
        <v>0</v>
      </c>
      <c r="S17" s="3">
        <v>0</v>
      </c>
      <c r="T17" s="3">
        <v>0</v>
      </c>
      <c r="U17" s="2" t="s">
        <v>590</v>
      </c>
      <c r="V17" s="2" t="s">
        <v>454</v>
      </c>
      <c r="W17" s="2" t="s">
        <v>591</v>
      </c>
      <c r="X17" s="4">
        <v>45674</v>
      </c>
      <c r="Y17" s="2" t="s">
        <v>476</v>
      </c>
      <c r="Z17" s="2" t="s">
        <v>477</v>
      </c>
      <c r="AA17" s="2" t="s">
        <v>458</v>
      </c>
      <c r="AB17" s="2" t="s">
        <v>459</v>
      </c>
      <c r="AC17" s="4">
        <v>45674</v>
      </c>
      <c r="AD17" s="2" t="s">
        <v>460</v>
      </c>
      <c r="AE17" s="2" t="s">
        <v>461</v>
      </c>
    </row>
    <row r="18" spans="1:31" ht="15" x14ac:dyDescent="0.25">
      <c r="A18" s="2" t="s">
        <v>443</v>
      </c>
      <c r="B18" s="3">
        <v>2</v>
      </c>
      <c r="C18" s="4">
        <v>45658</v>
      </c>
      <c r="D18" s="4">
        <v>45804</v>
      </c>
      <c r="E18" s="2" t="s">
        <v>444</v>
      </c>
      <c r="F18" s="2" t="s">
        <v>592</v>
      </c>
      <c r="G18" s="2" t="s">
        <v>545</v>
      </c>
      <c r="H18" s="2" t="s">
        <v>593</v>
      </c>
      <c r="I18" s="4">
        <v>45702</v>
      </c>
      <c r="J18" s="2" t="s">
        <v>594</v>
      </c>
      <c r="K18" s="2" t="s">
        <v>447</v>
      </c>
      <c r="L18" s="2" t="s">
        <v>448</v>
      </c>
      <c r="M18" s="2" t="s">
        <v>485</v>
      </c>
      <c r="N18" s="2" t="s">
        <v>486</v>
      </c>
      <c r="O18" s="2" t="s">
        <v>595</v>
      </c>
      <c r="P18" s="2" t="s">
        <v>596</v>
      </c>
      <c r="Q18" s="3">
        <v>80000000</v>
      </c>
      <c r="R18" s="3">
        <v>0</v>
      </c>
      <c r="S18" s="3">
        <v>0</v>
      </c>
      <c r="T18" s="3">
        <v>0</v>
      </c>
      <c r="U18" s="2" t="s">
        <v>597</v>
      </c>
      <c r="V18" s="2" t="s">
        <v>454</v>
      </c>
      <c r="W18" s="2" t="s">
        <v>598</v>
      </c>
      <c r="X18" s="4">
        <v>45702</v>
      </c>
      <c r="Y18" s="2" t="s">
        <v>599</v>
      </c>
      <c r="Z18" s="2" t="s">
        <v>600</v>
      </c>
      <c r="AA18" s="2" t="s">
        <v>458</v>
      </c>
      <c r="AB18" s="2" t="s">
        <v>459</v>
      </c>
      <c r="AC18" s="4">
        <v>45702</v>
      </c>
      <c r="AD18" s="2" t="s">
        <v>460</v>
      </c>
      <c r="AE18" s="2" t="s">
        <v>461</v>
      </c>
    </row>
    <row r="19" spans="1:31" ht="15" x14ac:dyDescent="0.25">
      <c r="A19" s="2" t="s">
        <v>443</v>
      </c>
      <c r="B19" s="3">
        <v>2</v>
      </c>
      <c r="C19" s="4">
        <v>45658</v>
      </c>
      <c r="D19" s="4">
        <v>45804</v>
      </c>
      <c r="E19" s="2" t="s">
        <v>444</v>
      </c>
      <c r="F19" s="2" t="s">
        <v>601</v>
      </c>
      <c r="G19" s="2" t="s">
        <v>602</v>
      </c>
      <c r="H19" s="2" t="s">
        <v>603</v>
      </c>
      <c r="I19" s="4">
        <v>45693</v>
      </c>
      <c r="J19" s="2" t="s">
        <v>604</v>
      </c>
      <c r="K19" s="2" t="s">
        <v>447</v>
      </c>
      <c r="L19" s="2" t="s">
        <v>448</v>
      </c>
      <c r="M19" s="2" t="s">
        <v>485</v>
      </c>
      <c r="N19" s="2" t="s">
        <v>486</v>
      </c>
      <c r="O19" s="2" t="s">
        <v>605</v>
      </c>
      <c r="P19" s="2" t="s">
        <v>606</v>
      </c>
      <c r="Q19" s="3">
        <v>80000000</v>
      </c>
      <c r="R19" s="3">
        <v>0</v>
      </c>
      <c r="S19" s="3">
        <v>0</v>
      </c>
      <c r="T19" s="3">
        <v>0</v>
      </c>
      <c r="U19" s="2" t="s">
        <v>607</v>
      </c>
      <c r="V19" s="2" t="s">
        <v>454</v>
      </c>
      <c r="W19" s="2" t="s">
        <v>608</v>
      </c>
      <c r="X19" s="4">
        <v>45693</v>
      </c>
      <c r="Y19" s="2" t="s">
        <v>609</v>
      </c>
      <c r="Z19" s="2" t="s">
        <v>610</v>
      </c>
      <c r="AA19" s="2" t="s">
        <v>458</v>
      </c>
      <c r="AB19" s="2" t="s">
        <v>459</v>
      </c>
      <c r="AC19" s="4">
        <v>45693</v>
      </c>
      <c r="AD19" s="2" t="s">
        <v>460</v>
      </c>
      <c r="AE19" s="2" t="s">
        <v>461</v>
      </c>
    </row>
    <row r="20" spans="1:31" ht="15" x14ac:dyDescent="0.25">
      <c r="A20" s="2" t="s">
        <v>443</v>
      </c>
      <c r="B20" s="3">
        <v>1</v>
      </c>
      <c r="C20" s="4">
        <v>45658</v>
      </c>
      <c r="D20" s="4">
        <v>45804</v>
      </c>
      <c r="E20" s="2" t="s">
        <v>444</v>
      </c>
      <c r="F20" s="2" t="s">
        <v>611</v>
      </c>
      <c r="G20" s="2" t="s">
        <v>612</v>
      </c>
      <c r="H20" s="2" t="s">
        <v>613</v>
      </c>
      <c r="I20" s="4">
        <v>45677</v>
      </c>
      <c r="J20" s="2" t="s">
        <v>614</v>
      </c>
      <c r="K20" s="2" t="s">
        <v>519</v>
      </c>
      <c r="L20" s="2" t="s">
        <v>520</v>
      </c>
      <c r="M20" s="2" t="s">
        <v>558</v>
      </c>
      <c r="N20" s="2" t="s">
        <v>559</v>
      </c>
      <c r="O20" s="2" t="s">
        <v>615</v>
      </c>
      <c r="P20" s="2" t="s">
        <v>524</v>
      </c>
      <c r="Q20" s="3">
        <v>80000000</v>
      </c>
      <c r="R20" s="3">
        <v>80000000</v>
      </c>
      <c r="S20" s="3">
        <v>0</v>
      </c>
      <c r="T20" s="3">
        <v>0</v>
      </c>
      <c r="U20" s="2" t="s">
        <v>616</v>
      </c>
      <c r="V20" s="2" t="s">
        <v>454</v>
      </c>
      <c r="W20" s="2" t="s">
        <v>617</v>
      </c>
      <c r="X20" s="4">
        <v>45677</v>
      </c>
      <c r="Y20" s="2" t="s">
        <v>538</v>
      </c>
      <c r="Z20" s="2" t="s">
        <v>539</v>
      </c>
      <c r="AA20" s="2" t="s">
        <v>458</v>
      </c>
      <c r="AB20" s="2" t="s">
        <v>459</v>
      </c>
      <c r="AC20" s="4">
        <v>45677</v>
      </c>
      <c r="AD20" s="2" t="s">
        <v>460</v>
      </c>
      <c r="AE20" s="2" t="s">
        <v>461</v>
      </c>
    </row>
    <row r="21" spans="1:31" ht="15" x14ac:dyDescent="0.25">
      <c r="A21" s="2" t="s">
        <v>443</v>
      </c>
      <c r="B21" s="3">
        <v>1</v>
      </c>
      <c r="C21" s="4">
        <v>45658</v>
      </c>
      <c r="D21" s="4">
        <v>45804</v>
      </c>
      <c r="E21" s="2" t="s">
        <v>444</v>
      </c>
      <c r="F21" s="2" t="s">
        <v>611</v>
      </c>
      <c r="G21" s="2" t="s">
        <v>612</v>
      </c>
      <c r="H21" s="2" t="s">
        <v>618</v>
      </c>
      <c r="I21" s="4">
        <v>45677</v>
      </c>
      <c r="J21" s="2" t="s">
        <v>619</v>
      </c>
      <c r="K21" s="2" t="s">
        <v>519</v>
      </c>
      <c r="L21" s="2" t="s">
        <v>520</v>
      </c>
      <c r="M21" s="2" t="s">
        <v>558</v>
      </c>
      <c r="N21" s="2" t="s">
        <v>559</v>
      </c>
      <c r="O21" s="2" t="s">
        <v>615</v>
      </c>
      <c r="P21" s="2" t="s">
        <v>524</v>
      </c>
      <c r="Q21" s="3">
        <v>80000000</v>
      </c>
      <c r="R21" s="3">
        <v>80000000</v>
      </c>
      <c r="S21" s="3">
        <v>0</v>
      </c>
      <c r="T21" s="3">
        <v>0</v>
      </c>
      <c r="U21" s="2" t="s">
        <v>620</v>
      </c>
      <c r="V21" s="2" t="s">
        <v>454</v>
      </c>
      <c r="W21" s="2" t="s">
        <v>621</v>
      </c>
      <c r="X21" s="4">
        <v>45677</v>
      </c>
      <c r="Y21" s="2" t="s">
        <v>538</v>
      </c>
      <c r="Z21" s="2" t="s">
        <v>539</v>
      </c>
      <c r="AA21" s="2" t="s">
        <v>458</v>
      </c>
      <c r="AB21" s="2" t="s">
        <v>459</v>
      </c>
      <c r="AC21" s="4">
        <v>45677</v>
      </c>
      <c r="AD21" s="2" t="s">
        <v>460</v>
      </c>
      <c r="AE21" s="2" t="s">
        <v>461</v>
      </c>
    </row>
    <row r="22" spans="1:31" ht="15" x14ac:dyDescent="0.25">
      <c r="A22" s="2" t="s">
        <v>443</v>
      </c>
      <c r="B22" s="3">
        <v>1</v>
      </c>
      <c r="C22" s="4">
        <v>45658</v>
      </c>
      <c r="D22" s="4">
        <v>45804</v>
      </c>
      <c r="E22" s="2" t="s">
        <v>444</v>
      </c>
      <c r="F22" s="2" t="s">
        <v>622</v>
      </c>
      <c r="G22" s="2" t="s">
        <v>623</v>
      </c>
      <c r="H22" s="2" t="s">
        <v>624</v>
      </c>
      <c r="I22" s="4">
        <v>45660</v>
      </c>
      <c r="J22" s="2" t="s">
        <v>625</v>
      </c>
      <c r="K22" s="2" t="s">
        <v>447</v>
      </c>
      <c r="L22" s="2" t="s">
        <v>448</v>
      </c>
      <c r="M22" s="2" t="s">
        <v>485</v>
      </c>
      <c r="N22" s="2" t="s">
        <v>486</v>
      </c>
      <c r="O22" s="2" t="s">
        <v>626</v>
      </c>
      <c r="P22" s="2" t="s">
        <v>473</v>
      </c>
      <c r="Q22" s="3">
        <v>80000000</v>
      </c>
      <c r="R22" s="3">
        <v>80000000</v>
      </c>
      <c r="S22" s="3">
        <v>0</v>
      </c>
      <c r="T22" s="3">
        <v>0</v>
      </c>
      <c r="U22" s="2" t="s">
        <v>627</v>
      </c>
      <c r="V22" s="2" t="s">
        <v>454</v>
      </c>
      <c r="W22" s="2" t="s">
        <v>628</v>
      </c>
      <c r="X22" s="4">
        <v>45660</v>
      </c>
      <c r="Y22" s="2" t="s">
        <v>629</v>
      </c>
      <c r="Z22" s="2" t="s">
        <v>630</v>
      </c>
      <c r="AA22" s="2" t="s">
        <v>458</v>
      </c>
      <c r="AB22" s="2" t="s">
        <v>459</v>
      </c>
      <c r="AC22" s="4">
        <v>45660</v>
      </c>
      <c r="AD22" s="2" t="s">
        <v>460</v>
      </c>
      <c r="AE22" s="2" t="s">
        <v>461</v>
      </c>
    </row>
    <row r="23" spans="1:31" ht="15" x14ac:dyDescent="0.25">
      <c r="A23" s="2" t="s">
        <v>443</v>
      </c>
      <c r="B23" s="3">
        <v>2</v>
      </c>
      <c r="C23" s="4">
        <v>45658</v>
      </c>
      <c r="D23" s="4">
        <v>45804</v>
      </c>
      <c r="E23" s="2" t="s">
        <v>444</v>
      </c>
      <c r="F23" s="2" t="s">
        <v>515</v>
      </c>
      <c r="G23" s="2" t="s">
        <v>516</v>
      </c>
      <c r="H23" s="2" t="s">
        <v>631</v>
      </c>
      <c r="I23" s="4">
        <v>45714</v>
      </c>
      <c r="J23" s="2" t="s">
        <v>632</v>
      </c>
      <c r="K23" s="2" t="s">
        <v>519</v>
      </c>
      <c r="L23" s="2" t="s">
        <v>520</v>
      </c>
      <c r="M23" s="2" t="s">
        <v>521</v>
      </c>
      <c r="N23" s="2" t="s">
        <v>522</v>
      </c>
      <c r="O23" s="2" t="s">
        <v>523</v>
      </c>
      <c r="P23" s="2" t="s">
        <v>524</v>
      </c>
      <c r="Q23" s="3">
        <v>80000000</v>
      </c>
      <c r="R23" s="3">
        <v>0</v>
      </c>
      <c r="S23" s="3">
        <v>0</v>
      </c>
      <c r="T23" s="3">
        <v>2666667</v>
      </c>
      <c r="U23" s="2" t="s">
        <v>633</v>
      </c>
      <c r="V23" s="2" t="s">
        <v>454</v>
      </c>
      <c r="W23" s="2" t="s">
        <v>634</v>
      </c>
      <c r="X23" s="4">
        <v>45714</v>
      </c>
      <c r="Y23" s="2" t="s">
        <v>571</v>
      </c>
      <c r="Z23" s="2" t="s">
        <v>572</v>
      </c>
      <c r="AA23" s="2" t="s">
        <v>458</v>
      </c>
      <c r="AB23" s="2" t="s">
        <v>459</v>
      </c>
      <c r="AC23" s="4">
        <v>45714</v>
      </c>
      <c r="AD23" s="2" t="s">
        <v>460</v>
      </c>
      <c r="AE23" s="2" t="s">
        <v>461</v>
      </c>
    </row>
    <row r="24" spans="1:31" ht="15" x14ac:dyDescent="0.25">
      <c r="A24" s="2" t="s">
        <v>443</v>
      </c>
      <c r="B24" s="3">
        <v>1</v>
      </c>
      <c r="C24" s="4">
        <v>45658</v>
      </c>
      <c r="D24" s="4">
        <v>45804</v>
      </c>
      <c r="E24" s="2" t="s">
        <v>444</v>
      </c>
      <c r="F24" s="2" t="s">
        <v>577</v>
      </c>
      <c r="G24" s="2" t="s">
        <v>578</v>
      </c>
      <c r="H24" s="2" t="s">
        <v>635</v>
      </c>
      <c r="I24" s="4">
        <v>45681</v>
      </c>
      <c r="J24" s="2" t="s">
        <v>636</v>
      </c>
      <c r="K24" s="2" t="s">
        <v>447</v>
      </c>
      <c r="L24" s="2" t="s">
        <v>448</v>
      </c>
      <c r="M24" s="2" t="s">
        <v>497</v>
      </c>
      <c r="N24" s="2" t="s">
        <v>498</v>
      </c>
      <c r="O24" s="2" t="s">
        <v>581</v>
      </c>
      <c r="P24" s="2" t="s">
        <v>473</v>
      </c>
      <c r="Q24" s="3">
        <v>77000000</v>
      </c>
      <c r="R24" s="3">
        <v>0</v>
      </c>
      <c r="S24" s="3">
        <v>0</v>
      </c>
      <c r="T24" s="3">
        <v>0</v>
      </c>
      <c r="U24" s="2" t="s">
        <v>637</v>
      </c>
      <c r="V24" s="2" t="s">
        <v>454</v>
      </c>
      <c r="W24" s="2" t="s">
        <v>638</v>
      </c>
      <c r="X24" s="4">
        <v>45681</v>
      </c>
      <c r="Y24" s="2" t="s">
        <v>639</v>
      </c>
      <c r="Z24" s="2" t="s">
        <v>640</v>
      </c>
      <c r="AA24" s="2" t="s">
        <v>458</v>
      </c>
      <c r="AB24" s="2" t="s">
        <v>459</v>
      </c>
      <c r="AC24" s="4">
        <v>45681</v>
      </c>
      <c r="AD24" s="2" t="s">
        <v>460</v>
      </c>
      <c r="AE24" s="2" t="s">
        <v>461</v>
      </c>
    </row>
    <row r="25" spans="1:31" ht="15" x14ac:dyDescent="0.25">
      <c r="A25" s="2" t="s">
        <v>443</v>
      </c>
      <c r="B25" s="3">
        <v>1</v>
      </c>
      <c r="C25" s="4">
        <v>45658</v>
      </c>
      <c r="D25" s="4">
        <v>45804</v>
      </c>
      <c r="E25" s="2" t="s">
        <v>444</v>
      </c>
      <c r="F25" s="2" t="s">
        <v>577</v>
      </c>
      <c r="G25" s="2" t="s">
        <v>578</v>
      </c>
      <c r="H25" s="2" t="s">
        <v>641</v>
      </c>
      <c r="I25" s="4">
        <v>45679</v>
      </c>
      <c r="J25" s="2" t="s">
        <v>636</v>
      </c>
      <c r="K25" s="2" t="s">
        <v>447</v>
      </c>
      <c r="L25" s="2" t="s">
        <v>448</v>
      </c>
      <c r="M25" s="2" t="s">
        <v>497</v>
      </c>
      <c r="N25" s="2" t="s">
        <v>498</v>
      </c>
      <c r="O25" s="2" t="s">
        <v>581</v>
      </c>
      <c r="P25" s="2" t="s">
        <v>473</v>
      </c>
      <c r="Q25" s="3">
        <v>77000000</v>
      </c>
      <c r="R25" s="3">
        <v>0</v>
      </c>
      <c r="S25" s="3">
        <v>0</v>
      </c>
      <c r="T25" s="3">
        <v>0</v>
      </c>
      <c r="U25" s="2" t="s">
        <v>642</v>
      </c>
      <c r="V25" s="2" t="s">
        <v>454</v>
      </c>
      <c r="W25" s="2" t="s">
        <v>643</v>
      </c>
      <c r="X25" s="4">
        <v>45679</v>
      </c>
      <c r="Y25" s="2" t="s">
        <v>639</v>
      </c>
      <c r="Z25" s="2" t="s">
        <v>640</v>
      </c>
      <c r="AA25" s="2" t="s">
        <v>458</v>
      </c>
      <c r="AB25" s="2" t="s">
        <v>459</v>
      </c>
      <c r="AC25" s="4">
        <v>45679</v>
      </c>
      <c r="AD25" s="2" t="s">
        <v>460</v>
      </c>
      <c r="AE25" s="2" t="s">
        <v>461</v>
      </c>
    </row>
    <row r="26" spans="1:31" ht="15" x14ac:dyDescent="0.25">
      <c r="A26" s="2" t="s">
        <v>443</v>
      </c>
      <c r="B26" s="3">
        <v>1</v>
      </c>
      <c r="C26" s="4">
        <v>45658</v>
      </c>
      <c r="D26" s="4">
        <v>45804</v>
      </c>
      <c r="E26" s="2" t="s">
        <v>444</v>
      </c>
      <c r="F26" s="2" t="s">
        <v>577</v>
      </c>
      <c r="G26" s="2" t="s">
        <v>578</v>
      </c>
      <c r="H26" s="2" t="s">
        <v>644</v>
      </c>
      <c r="I26" s="4">
        <v>45668</v>
      </c>
      <c r="J26" s="2" t="s">
        <v>645</v>
      </c>
      <c r="K26" s="2" t="s">
        <v>447</v>
      </c>
      <c r="L26" s="2" t="s">
        <v>448</v>
      </c>
      <c r="M26" s="2" t="s">
        <v>646</v>
      </c>
      <c r="N26" s="2" t="s">
        <v>647</v>
      </c>
      <c r="O26" s="2" t="s">
        <v>581</v>
      </c>
      <c r="P26" s="2" t="s">
        <v>473</v>
      </c>
      <c r="Q26" s="3">
        <v>66000000</v>
      </c>
      <c r="R26" s="3">
        <v>0</v>
      </c>
      <c r="S26" s="3">
        <v>0</v>
      </c>
      <c r="T26" s="3">
        <v>0</v>
      </c>
      <c r="U26" s="2" t="s">
        <v>648</v>
      </c>
      <c r="V26" s="2" t="s">
        <v>454</v>
      </c>
      <c r="W26" s="2" t="s">
        <v>649</v>
      </c>
      <c r="X26" s="4">
        <v>45667</v>
      </c>
      <c r="Y26" s="2" t="s">
        <v>650</v>
      </c>
      <c r="Z26" s="2" t="s">
        <v>651</v>
      </c>
      <c r="AA26" s="2" t="s">
        <v>458</v>
      </c>
      <c r="AB26" s="2" t="s">
        <v>459</v>
      </c>
      <c r="AC26" s="4">
        <v>45668</v>
      </c>
      <c r="AD26" s="2" t="s">
        <v>460</v>
      </c>
      <c r="AE26" s="2" t="s">
        <v>461</v>
      </c>
    </row>
    <row r="27" spans="1:31" ht="15" x14ac:dyDescent="0.25">
      <c r="A27" s="2" t="s">
        <v>443</v>
      </c>
      <c r="B27" s="3">
        <v>1</v>
      </c>
      <c r="C27" s="4">
        <v>45658</v>
      </c>
      <c r="D27" s="4">
        <v>45804</v>
      </c>
      <c r="E27" s="2" t="s">
        <v>444</v>
      </c>
      <c r="F27" s="2" t="s">
        <v>577</v>
      </c>
      <c r="G27" s="2" t="s">
        <v>578</v>
      </c>
      <c r="H27" s="2" t="s">
        <v>652</v>
      </c>
      <c r="I27" s="4">
        <v>45674</v>
      </c>
      <c r="J27" s="2" t="s">
        <v>653</v>
      </c>
      <c r="K27" s="2" t="s">
        <v>447</v>
      </c>
      <c r="L27" s="2" t="s">
        <v>448</v>
      </c>
      <c r="M27" s="2" t="s">
        <v>497</v>
      </c>
      <c r="N27" s="2" t="s">
        <v>498</v>
      </c>
      <c r="O27" s="2" t="s">
        <v>581</v>
      </c>
      <c r="P27" s="2" t="s">
        <v>473</v>
      </c>
      <c r="Q27" s="3">
        <v>66000000</v>
      </c>
      <c r="R27" s="3">
        <v>0</v>
      </c>
      <c r="S27" s="3">
        <v>0</v>
      </c>
      <c r="T27" s="3">
        <v>0</v>
      </c>
      <c r="U27" s="2" t="s">
        <v>654</v>
      </c>
      <c r="V27" s="2" t="s">
        <v>454</v>
      </c>
      <c r="W27" s="2" t="s">
        <v>655</v>
      </c>
      <c r="X27" s="4">
        <v>45674</v>
      </c>
      <c r="Y27" s="2" t="s">
        <v>639</v>
      </c>
      <c r="Z27" s="2" t="s">
        <v>640</v>
      </c>
      <c r="AA27" s="2" t="s">
        <v>458</v>
      </c>
      <c r="AB27" s="2" t="s">
        <v>459</v>
      </c>
      <c r="AC27" s="4">
        <v>45674</v>
      </c>
      <c r="AD27" s="2" t="s">
        <v>460</v>
      </c>
      <c r="AE27" s="2" t="s">
        <v>461</v>
      </c>
    </row>
    <row r="28" spans="1:31" ht="15" x14ac:dyDescent="0.25">
      <c r="A28" s="2" t="s">
        <v>443</v>
      </c>
      <c r="B28" s="3">
        <v>1</v>
      </c>
      <c r="C28" s="4">
        <v>45658</v>
      </c>
      <c r="D28" s="4">
        <v>45804</v>
      </c>
      <c r="E28" s="2" t="s">
        <v>444</v>
      </c>
      <c r="F28" s="2" t="s">
        <v>577</v>
      </c>
      <c r="G28" s="2" t="s">
        <v>578</v>
      </c>
      <c r="H28" s="2" t="s">
        <v>656</v>
      </c>
      <c r="I28" s="4">
        <v>45679</v>
      </c>
      <c r="J28" s="2" t="s">
        <v>657</v>
      </c>
      <c r="K28" s="2" t="s">
        <v>447</v>
      </c>
      <c r="L28" s="2" t="s">
        <v>448</v>
      </c>
      <c r="M28" s="2" t="s">
        <v>497</v>
      </c>
      <c r="N28" s="2" t="s">
        <v>498</v>
      </c>
      <c r="O28" s="2" t="s">
        <v>581</v>
      </c>
      <c r="P28" s="2" t="s">
        <v>473</v>
      </c>
      <c r="Q28" s="3">
        <v>66000000</v>
      </c>
      <c r="R28" s="3">
        <v>0</v>
      </c>
      <c r="S28" s="3">
        <v>0</v>
      </c>
      <c r="T28" s="3">
        <v>0</v>
      </c>
      <c r="U28" s="2" t="s">
        <v>658</v>
      </c>
      <c r="V28" s="2" t="s">
        <v>454</v>
      </c>
      <c r="W28" s="2" t="s">
        <v>659</v>
      </c>
      <c r="X28" s="4">
        <v>45679</v>
      </c>
      <c r="Y28" s="2" t="s">
        <v>639</v>
      </c>
      <c r="Z28" s="2" t="s">
        <v>640</v>
      </c>
      <c r="AA28" s="2" t="s">
        <v>458</v>
      </c>
      <c r="AB28" s="2" t="s">
        <v>459</v>
      </c>
      <c r="AC28" s="4">
        <v>45679</v>
      </c>
      <c r="AD28" s="2" t="s">
        <v>460</v>
      </c>
      <c r="AE28" s="2" t="s">
        <v>461</v>
      </c>
    </row>
    <row r="29" spans="1:31" ht="15" x14ac:dyDescent="0.25">
      <c r="A29" s="2" t="s">
        <v>443</v>
      </c>
      <c r="B29" s="3">
        <v>1</v>
      </c>
      <c r="C29" s="4">
        <v>45658</v>
      </c>
      <c r="D29" s="4">
        <v>45804</v>
      </c>
      <c r="E29" s="2" t="s">
        <v>444</v>
      </c>
      <c r="F29" s="2" t="s">
        <v>554</v>
      </c>
      <c r="G29" s="2" t="s">
        <v>555</v>
      </c>
      <c r="H29" s="2" t="s">
        <v>660</v>
      </c>
      <c r="I29" s="4">
        <v>45664</v>
      </c>
      <c r="J29" s="2" t="s">
        <v>661</v>
      </c>
      <c r="K29" s="2" t="s">
        <v>519</v>
      </c>
      <c r="L29" s="2" t="s">
        <v>520</v>
      </c>
      <c r="M29" s="2" t="s">
        <v>558</v>
      </c>
      <c r="N29" s="2" t="s">
        <v>559</v>
      </c>
      <c r="O29" s="2" t="s">
        <v>560</v>
      </c>
      <c r="P29" s="2" t="s">
        <v>524</v>
      </c>
      <c r="Q29" s="3">
        <v>56000000</v>
      </c>
      <c r="R29" s="3">
        <v>0</v>
      </c>
      <c r="S29" s="3">
        <v>0</v>
      </c>
      <c r="T29" s="3">
        <v>0</v>
      </c>
      <c r="U29" s="2" t="s">
        <v>662</v>
      </c>
      <c r="V29" s="2" t="s">
        <v>454</v>
      </c>
      <c r="W29" s="2" t="s">
        <v>663</v>
      </c>
      <c r="X29" s="4">
        <v>45664</v>
      </c>
      <c r="Y29" s="2" t="s">
        <v>538</v>
      </c>
      <c r="Z29" s="2" t="s">
        <v>539</v>
      </c>
      <c r="AA29" s="2" t="s">
        <v>458</v>
      </c>
      <c r="AB29" s="2" t="s">
        <v>459</v>
      </c>
      <c r="AC29" s="4">
        <v>45664</v>
      </c>
      <c r="AD29" s="2" t="s">
        <v>460</v>
      </c>
      <c r="AE29" s="2" t="s">
        <v>461</v>
      </c>
    </row>
    <row r="30" spans="1:31" ht="15" x14ac:dyDescent="0.25">
      <c r="A30" s="2" t="s">
        <v>443</v>
      </c>
      <c r="B30" s="3">
        <v>1</v>
      </c>
      <c r="C30" s="4">
        <v>45658</v>
      </c>
      <c r="D30" s="4">
        <v>45804</v>
      </c>
      <c r="E30" s="2" t="s">
        <v>444</v>
      </c>
      <c r="F30" s="2" t="s">
        <v>529</v>
      </c>
      <c r="G30" s="2" t="s">
        <v>530</v>
      </c>
      <c r="H30" s="2" t="s">
        <v>664</v>
      </c>
      <c r="I30" s="4">
        <v>45677</v>
      </c>
      <c r="J30" s="2" t="s">
        <v>665</v>
      </c>
      <c r="K30" s="2" t="s">
        <v>519</v>
      </c>
      <c r="L30" s="2" t="s">
        <v>520</v>
      </c>
      <c r="M30" s="2" t="s">
        <v>558</v>
      </c>
      <c r="N30" s="2" t="s">
        <v>559</v>
      </c>
      <c r="O30" s="2" t="s">
        <v>535</v>
      </c>
      <c r="P30" s="2" t="s">
        <v>524</v>
      </c>
      <c r="Q30" s="3">
        <v>56000000</v>
      </c>
      <c r="R30" s="3">
        <v>0</v>
      </c>
      <c r="S30" s="3">
        <v>0</v>
      </c>
      <c r="T30" s="3">
        <v>0</v>
      </c>
      <c r="U30" s="2" t="s">
        <v>666</v>
      </c>
      <c r="V30" s="2" t="s">
        <v>454</v>
      </c>
      <c r="W30" s="2" t="s">
        <v>667</v>
      </c>
      <c r="X30" s="4">
        <v>45677</v>
      </c>
      <c r="Y30" s="2" t="s">
        <v>538</v>
      </c>
      <c r="Z30" s="2" t="s">
        <v>539</v>
      </c>
      <c r="AA30" s="2" t="s">
        <v>458</v>
      </c>
      <c r="AB30" s="2" t="s">
        <v>459</v>
      </c>
      <c r="AC30" s="4">
        <v>45677</v>
      </c>
      <c r="AD30" s="2" t="s">
        <v>460</v>
      </c>
      <c r="AE30" s="2" t="s">
        <v>461</v>
      </c>
    </row>
    <row r="31" spans="1:31" ht="15" x14ac:dyDescent="0.25">
      <c r="A31" s="2" t="s">
        <v>443</v>
      </c>
      <c r="B31" s="3">
        <v>1</v>
      </c>
      <c r="C31" s="4">
        <v>45658</v>
      </c>
      <c r="D31" s="4">
        <v>45804</v>
      </c>
      <c r="E31" s="2" t="s">
        <v>444</v>
      </c>
      <c r="F31" s="2" t="s">
        <v>529</v>
      </c>
      <c r="G31" s="2" t="s">
        <v>530</v>
      </c>
      <c r="H31" s="2" t="s">
        <v>668</v>
      </c>
      <c r="I31" s="4">
        <v>45677</v>
      </c>
      <c r="J31" s="2" t="s">
        <v>669</v>
      </c>
      <c r="K31" s="2" t="s">
        <v>519</v>
      </c>
      <c r="L31" s="2" t="s">
        <v>520</v>
      </c>
      <c r="M31" s="2" t="s">
        <v>558</v>
      </c>
      <c r="N31" s="2" t="s">
        <v>559</v>
      </c>
      <c r="O31" s="2" t="s">
        <v>535</v>
      </c>
      <c r="P31" s="2" t="s">
        <v>524</v>
      </c>
      <c r="Q31" s="3">
        <v>56000000</v>
      </c>
      <c r="R31" s="3">
        <v>0</v>
      </c>
      <c r="S31" s="3">
        <v>0</v>
      </c>
      <c r="T31" s="3">
        <v>0</v>
      </c>
      <c r="U31" s="2" t="s">
        <v>670</v>
      </c>
      <c r="V31" s="2" t="s">
        <v>454</v>
      </c>
      <c r="W31" s="2" t="s">
        <v>671</v>
      </c>
      <c r="X31" s="4">
        <v>45677</v>
      </c>
      <c r="Y31" s="2" t="s">
        <v>538</v>
      </c>
      <c r="Z31" s="2" t="s">
        <v>539</v>
      </c>
      <c r="AA31" s="2" t="s">
        <v>458</v>
      </c>
      <c r="AB31" s="2" t="s">
        <v>459</v>
      </c>
      <c r="AC31" s="4">
        <v>45677</v>
      </c>
      <c r="AD31" s="2" t="s">
        <v>460</v>
      </c>
      <c r="AE31" s="2" t="s">
        <v>461</v>
      </c>
    </row>
    <row r="32" spans="1:31" ht="15" x14ac:dyDescent="0.25">
      <c r="A32" s="2" t="s">
        <v>443</v>
      </c>
      <c r="B32" s="3">
        <v>1</v>
      </c>
      <c r="C32" s="4">
        <v>45658</v>
      </c>
      <c r="D32" s="4">
        <v>45804</v>
      </c>
      <c r="E32" s="2" t="s">
        <v>444</v>
      </c>
      <c r="F32" s="2" t="s">
        <v>322</v>
      </c>
      <c r="G32" s="2" t="s">
        <v>323</v>
      </c>
      <c r="H32" s="2" t="s">
        <v>672</v>
      </c>
      <c r="I32" s="4">
        <v>45666</v>
      </c>
      <c r="J32" s="2" t="s">
        <v>673</v>
      </c>
      <c r="K32" s="2" t="s">
        <v>447</v>
      </c>
      <c r="L32" s="2" t="s">
        <v>448</v>
      </c>
      <c r="M32" s="2" t="s">
        <v>449</v>
      </c>
      <c r="N32" s="2" t="s">
        <v>450</v>
      </c>
      <c r="O32" s="2" t="s">
        <v>451</v>
      </c>
      <c r="P32" s="2" t="s">
        <v>452</v>
      </c>
      <c r="Q32" s="3">
        <v>90000000</v>
      </c>
      <c r="R32" s="3">
        <v>0</v>
      </c>
      <c r="S32" s="3">
        <v>0</v>
      </c>
      <c r="T32" s="3">
        <v>37491502</v>
      </c>
      <c r="U32" s="2" t="s">
        <v>674</v>
      </c>
      <c r="V32" s="2" t="s">
        <v>454</v>
      </c>
      <c r="W32" s="2" t="s">
        <v>675</v>
      </c>
      <c r="X32" s="4">
        <v>45666</v>
      </c>
      <c r="Y32" s="2" t="s">
        <v>458</v>
      </c>
      <c r="Z32" s="2" t="s">
        <v>459</v>
      </c>
      <c r="AA32" s="2" t="s">
        <v>458</v>
      </c>
      <c r="AB32" s="2" t="s">
        <v>459</v>
      </c>
      <c r="AC32" s="4">
        <v>45666</v>
      </c>
      <c r="AD32" s="2" t="s">
        <v>460</v>
      </c>
      <c r="AE32" s="2" t="s">
        <v>461</v>
      </c>
    </row>
    <row r="33" spans="1:31" ht="15" x14ac:dyDescent="0.25">
      <c r="A33" s="2" t="s">
        <v>443</v>
      </c>
      <c r="B33" s="3">
        <v>1</v>
      </c>
      <c r="C33" s="4">
        <v>45658</v>
      </c>
      <c r="D33" s="4">
        <v>45804</v>
      </c>
      <c r="E33" s="2" t="s">
        <v>444</v>
      </c>
      <c r="F33" s="2" t="s">
        <v>577</v>
      </c>
      <c r="G33" s="2" t="s">
        <v>578</v>
      </c>
      <c r="H33" s="2" t="s">
        <v>676</v>
      </c>
      <c r="I33" s="4">
        <v>45684</v>
      </c>
      <c r="J33" s="2" t="s">
        <v>677</v>
      </c>
      <c r="K33" s="2" t="s">
        <v>447</v>
      </c>
      <c r="L33" s="2" t="s">
        <v>448</v>
      </c>
      <c r="M33" s="2" t="s">
        <v>497</v>
      </c>
      <c r="N33" s="2" t="s">
        <v>498</v>
      </c>
      <c r="O33" s="2" t="s">
        <v>581</v>
      </c>
      <c r="P33" s="2" t="s">
        <v>473</v>
      </c>
      <c r="Q33" s="3">
        <v>33600000</v>
      </c>
      <c r="R33" s="3">
        <v>33600000</v>
      </c>
      <c r="S33" s="3">
        <v>0</v>
      </c>
      <c r="T33" s="3">
        <v>0</v>
      </c>
      <c r="U33" s="2" t="s">
        <v>678</v>
      </c>
      <c r="V33" s="2" t="s">
        <v>454</v>
      </c>
      <c r="W33" s="2" t="s">
        <v>679</v>
      </c>
      <c r="X33" s="4">
        <v>45684</v>
      </c>
      <c r="Y33" s="2" t="s">
        <v>456</v>
      </c>
      <c r="Z33" s="2" t="s">
        <v>457</v>
      </c>
      <c r="AA33" s="2" t="s">
        <v>458</v>
      </c>
      <c r="AB33" s="2" t="s">
        <v>459</v>
      </c>
      <c r="AC33" s="4">
        <v>45684</v>
      </c>
      <c r="AD33" s="2" t="s">
        <v>460</v>
      </c>
      <c r="AE33" s="2" t="s">
        <v>461</v>
      </c>
    </row>
    <row r="34" spans="1:31" ht="15" x14ac:dyDescent="0.25">
      <c r="A34" s="2" t="s">
        <v>443</v>
      </c>
      <c r="B34" s="3">
        <v>2</v>
      </c>
      <c r="C34" s="4">
        <v>45658</v>
      </c>
      <c r="D34" s="4">
        <v>45804</v>
      </c>
      <c r="E34" s="2" t="s">
        <v>444</v>
      </c>
      <c r="F34" s="2" t="s">
        <v>680</v>
      </c>
      <c r="G34" s="2" t="s">
        <v>681</v>
      </c>
      <c r="H34" s="2" t="s">
        <v>682</v>
      </c>
      <c r="I34" s="4">
        <v>45698</v>
      </c>
      <c r="J34" s="2" t="s">
        <v>683</v>
      </c>
      <c r="K34" s="2" t="s">
        <v>519</v>
      </c>
      <c r="L34" s="2" t="s">
        <v>520</v>
      </c>
      <c r="M34" s="2" t="s">
        <v>533</v>
      </c>
      <c r="N34" s="2" t="s">
        <v>534</v>
      </c>
      <c r="O34" s="2" t="s">
        <v>684</v>
      </c>
      <c r="P34" s="2" t="s">
        <v>685</v>
      </c>
      <c r="Q34" s="3">
        <v>39000000</v>
      </c>
      <c r="R34" s="3">
        <v>0</v>
      </c>
      <c r="S34" s="3">
        <v>0</v>
      </c>
      <c r="T34" s="3">
        <v>13000000</v>
      </c>
      <c r="U34" s="2" t="s">
        <v>686</v>
      </c>
      <c r="V34" s="2" t="s">
        <v>454</v>
      </c>
      <c r="W34" s="2" t="s">
        <v>687</v>
      </c>
      <c r="X34" s="4">
        <v>45698</v>
      </c>
      <c r="Y34" s="2" t="s">
        <v>538</v>
      </c>
      <c r="Z34" s="2" t="s">
        <v>539</v>
      </c>
      <c r="AA34" s="2" t="s">
        <v>458</v>
      </c>
      <c r="AB34" s="2" t="s">
        <v>459</v>
      </c>
      <c r="AC34" s="4">
        <v>45698</v>
      </c>
      <c r="AD34" s="2" t="s">
        <v>460</v>
      </c>
      <c r="AE34" s="2" t="s">
        <v>461</v>
      </c>
    </row>
    <row r="35" spans="1:31" ht="15" x14ac:dyDescent="0.25">
      <c r="A35" s="2" t="s">
        <v>443</v>
      </c>
      <c r="B35" s="3">
        <v>1</v>
      </c>
      <c r="C35" s="4">
        <v>45658</v>
      </c>
      <c r="D35" s="4">
        <v>45804</v>
      </c>
      <c r="E35" s="2" t="s">
        <v>444</v>
      </c>
      <c r="F35" s="2" t="s">
        <v>688</v>
      </c>
      <c r="G35" s="2" t="s">
        <v>689</v>
      </c>
      <c r="H35" s="2" t="s">
        <v>690</v>
      </c>
      <c r="I35" s="4">
        <v>45679</v>
      </c>
      <c r="J35" s="2" t="s">
        <v>691</v>
      </c>
      <c r="K35" s="2" t="s">
        <v>519</v>
      </c>
      <c r="L35" s="2" t="s">
        <v>520</v>
      </c>
      <c r="M35" s="2" t="s">
        <v>485</v>
      </c>
      <c r="N35" s="2" t="s">
        <v>486</v>
      </c>
      <c r="O35" s="2" t="s">
        <v>692</v>
      </c>
      <c r="P35" s="2" t="s">
        <v>685</v>
      </c>
      <c r="Q35" s="3">
        <v>28800000</v>
      </c>
      <c r="R35" s="3">
        <v>0</v>
      </c>
      <c r="S35" s="3">
        <v>0</v>
      </c>
      <c r="T35" s="3">
        <v>1800000</v>
      </c>
      <c r="U35" s="2" t="s">
        <v>693</v>
      </c>
      <c r="V35" s="2" t="s">
        <v>454</v>
      </c>
      <c r="W35" s="2" t="s">
        <v>694</v>
      </c>
      <c r="X35" s="4">
        <v>45679</v>
      </c>
      <c r="Y35" s="2" t="s">
        <v>695</v>
      </c>
      <c r="Z35" s="2" t="s">
        <v>696</v>
      </c>
      <c r="AA35" s="2" t="s">
        <v>458</v>
      </c>
      <c r="AB35" s="2" t="s">
        <v>459</v>
      </c>
      <c r="AC35" s="4">
        <v>45679</v>
      </c>
      <c r="AD35" s="2" t="s">
        <v>460</v>
      </c>
      <c r="AE35" s="2" t="s">
        <v>461</v>
      </c>
    </row>
    <row r="36" spans="1:31" ht="15" x14ac:dyDescent="0.25">
      <c r="A36" s="2" t="s">
        <v>443</v>
      </c>
      <c r="B36" s="3">
        <v>1</v>
      </c>
      <c r="C36" s="4">
        <v>45658</v>
      </c>
      <c r="D36" s="4">
        <v>45804</v>
      </c>
      <c r="E36" s="2" t="s">
        <v>444</v>
      </c>
      <c r="F36" s="2" t="s">
        <v>697</v>
      </c>
      <c r="G36" s="2" t="s">
        <v>698</v>
      </c>
      <c r="H36" s="2" t="s">
        <v>699</v>
      </c>
      <c r="I36" s="4">
        <v>45666</v>
      </c>
      <c r="J36" s="2" t="s">
        <v>700</v>
      </c>
      <c r="K36" s="2" t="s">
        <v>447</v>
      </c>
      <c r="L36" s="2" t="s">
        <v>448</v>
      </c>
      <c r="M36" s="2" t="s">
        <v>497</v>
      </c>
      <c r="N36" s="2" t="s">
        <v>498</v>
      </c>
      <c r="O36" s="2" t="s">
        <v>701</v>
      </c>
      <c r="P36" s="2" t="s">
        <v>473</v>
      </c>
      <c r="Q36" s="3">
        <v>22400000</v>
      </c>
      <c r="R36" s="3">
        <v>0</v>
      </c>
      <c r="S36" s="3">
        <v>0</v>
      </c>
      <c r="T36" s="3">
        <v>0</v>
      </c>
      <c r="U36" s="2" t="s">
        <v>702</v>
      </c>
      <c r="V36" s="2" t="s">
        <v>454</v>
      </c>
      <c r="W36" s="2" t="s">
        <v>703</v>
      </c>
      <c r="X36" s="4">
        <v>45666</v>
      </c>
      <c r="Y36" s="2" t="s">
        <v>458</v>
      </c>
      <c r="Z36" s="2" t="s">
        <v>459</v>
      </c>
      <c r="AA36" s="2" t="s">
        <v>458</v>
      </c>
      <c r="AB36" s="2" t="s">
        <v>459</v>
      </c>
      <c r="AC36" s="4">
        <v>45666</v>
      </c>
      <c r="AD36" s="2" t="s">
        <v>460</v>
      </c>
      <c r="AE36" s="2" t="s">
        <v>461</v>
      </c>
    </row>
    <row r="37" spans="1:31" ht="15" x14ac:dyDescent="0.25">
      <c r="A37" s="2" t="s">
        <v>443</v>
      </c>
      <c r="B37" s="3">
        <v>1</v>
      </c>
      <c r="C37" s="4">
        <v>45658</v>
      </c>
      <c r="D37" s="4">
        <v>45804</v>
      </c>
      <c r="E37" s="2" t="s">
        <v>444</v>
      </c>
      <c r="F37" s="2" t="s">
        <v>611</v>
      </c>
      <c r="G37" s="2" t="s">
        <v>612</v>
      </c>
      <c r="H37" s="2" t="s">
        <v>704</v>
      </c>
      <c r="I37" s="4">
        <v>45670</v>
      </c>
      <c r="J37" s="2" t="s">
        <v>705</v>
      </c>
      <c r="K37" s="2" t="s">
        <v>519</v>
      </c>
      <c r="L37" s="2" t="s">
        <v>520</v>
      </c>
      <c r="M37" s="2" t="s">
        <v>533</v>
      </c>
      <c r="N37" s="2" t="s">
        <v>534</v>
      </c>
      <c r="O37" s="2" t="s">
        <v>615</v>
      </c>
      <c r="P37" s="2" t="s">
        <v>524</v>
      </c>
      <c r="Q37" s="3">
        <v>32500000</v>
      </c>
      <c r="R37" s="3">
        <v>0</v>
      </c>
      <c r="S37" s="3">
        <v>0</v>
      </c>
      <c r="T37" s="3">
        <v>0</v>
      </c>
      <c r="U37" s="2" t="s">
        <v>706</v>
      </c>
      <c r="V37" s="2" t="s">
        <v>454</v>
      </c>
      <c r="W37" s="2" t="s">
        <v>707</v>
      </c>
      <c r="X37" s="4">
        <v>45670</v>
      </c>
      <c r="Y37" s="2" t="s">
        <v>571</v>
      </c>
      <c r="Z37" s="2" t="s">
        <v>572</v>
      </c>
      <c r="AA37" s="2" t="s">
        <v>458</v>
      </c>
      <c r="AB37" s="2" t="s">
        <v>459</v>
      </c>
      <c r="AC37" s="4">
        <v>45670</v>
      </c>
      <c r="AD37" s="2" t="s">
        <v>460</v>
      </c>
      <c r="AE37" s="2" t="s">
        <v>461</v>
      </c>
    </row>
    <row r="38" spans="1:31" ht="15" x14ac:dyDescent="0.25">
      <c r="A38" s="2" t="s">
        <v>443</v>
      </c>
      <c r="B38" s="3">
        <v>1</v>
      </c>
      <c r="C38" s="4">
        <v>45658</v>
      </c>
      <c r="D38" s="4">
        <v>45804</v>
      </c>
      <c r="E38" s="2" t="s">
        <v>444</v>
      </c>
      <c r="F38" s="2" t="s">
        <v>577</v>
      </c>
      <c r="G38" s="2" t="s">
        <v>578</v>
      </c>
      <c r="H38" s="2" t="s">
        <v>708</v>
      </c>
      <c r="I38" s="4">
        <v>45672</v>
      </c>
      <c r="J38" s="2" t="s">
        <v>709</v>
      </c>
      <c r="K38" s="2" t="s">
        <v>447</v>
      </c>
      <c r="L38" s="2" t="s">
        <v>448</v>
      </c>
      <c r="M38" s="2" t="s">
        <v>497</v>
      </c>
      <c r="N38" s="2" t="s">
        <v>498</v>
      </c>
      <c r="O38" s="2" t="s">
        <v>581</v>
      </c>
      <c r="P38" s="2" t="s">
        <v>473</v>
      </c>
      <c r="Q38" s="3">
        <v>120000000</v>
      </c>
      <c r="R38" s="3">
        <v>0</v>
      </c>
      <c r="S38" s="3">
        <v>0</v>
      </c>
      <c r="T38" s="3">
        <v>0</v>
      </c>
      <c r="U38" s="2" t="s">
        <v>710</v>
      </c>
      <c r="V38" s="2" t="s">
        <v>454</v>
      </c>
      <c r="W38" s="2" t="s">
        <v>711</v>
      </c>
      <c r="X38" s="4">
        <v>45672</v>
      </c>
      <c r="Y38" s="2" t="s">
        <v>639</v>
      </c>
      <c r="Z38" s="2" t="s">
        <v>640</v>
      </c>
      <c r="AA38" s="2" t="s">
        <v>458</v>
      </c>
      <c r="AB38" s="2" t="s">
        <v>459</v>
      </c>
      <c r="AC38" s="4">
        <v>45672</v>
      </c>
      <c r="AD38" s="2" t="s">
        <v>460</v>
      </c>
      <c r="AE38" s="2" t="s">
        <v>461</v>
      </c>
    </row>
    <row r="39" spans="1:31" ht="15" x14ac:dyDescent="0.25">
      <c r="A39" s="2" t="s">
        <v>443</v>
      </c>
      <c r="B39" s="3">
        <v>1</v>
      </c>
      <c r="C39" s="4">
        <v>45658</v>
      </c>
      <c r="D39" s="4">
        <v>45804</v>
      </c>
      <c r="E39" s="2" t="s">
        <v>444</v>
      </c>
      <c r="F39" s="2" t="s">
        <v>544</v>
      </c>
      <c r="G39" s="2" t="s">
        <v>545</v>
      </c>
      <c r="H39" s="2" t="s">
        <v>712</v>
      </c>
      <c r="I39" s="4">
        <v>45664</v>
      </c>
      <c r="J39" s="2" t="s">
        <v>713</v>
      </c>
      <c r="K39" s="2" t="s">
        <v>447</v>
      </c>
      <c r="L39" s="2" t="s">
        <v>448</v>
      </c>
      <c r="M39" s="2" t="s">
        <v>485</v>
      </c>
      <c r="N39" s="2" t="s">
        <v>486</v>
      </c>
      <c r="O39" s="2" t="s">
        <v>548</v>
      </c>
      <c r="P39" s="2" t="s">
        <v>549</v>
      </c>
      <c r="Q39" s="3">
        <v>120000000</v>
      </c>
      <c r="R39" s="3">
        <v>0</v>
      </c>
      <c r="S39" s="3">
        <v>0</v>
      </c>
      <c r="T39" s="3">
        <v>0</v>
      </c>
      <c r="U39" s="2" t="s">
        <v>714</v>
      </c>
      <c r="V39" s="2" t="s">
        <v>454</v>
      </c>
      <c r="W39" s="2" t="s">
        <v>715</v>
      </c>
      <c r="X39" s="4">
        <v>45664</v>
      </c>
      <c r="Y39" s="2" t="s">
        <v>552</v>
      </c>
      <c r="Z39" s="2" t="s">
        <v>553</v>
      </c>
      <c r="AA39" s="2" t="s">
        <v>458</v>
      </c>
      <c r="AB39" s="2" t="s">
        <v>459</v>
      </c>
      <c r="AC39" s="4">
        <v>45664</v>
      </c>
      <c r="AD39" s="2" t="s">
        <v>460</v>
      </c>
      <c r="AE39" s="2" t="s">
        <v>461</v>
      </c>
    </row>
    <row r="40" spans="1:31" ht="15" x14ac:dyDescent="0.25">
      <c r="A40" s="2" t="s">
        <v>443</v>
      </c>
      <c r="B40" s="3">
        <v>1</v>
      </c>
      <c r="C40" s="4">
        <v>45658</v>
      </c>
      <c r="D40" s="4">
        <v>45804</v>
      </c>
      <c r="E40" s="2" t="s">
        <v>444</v>
      </c>
      <c r="F40" s="2" t="s">
        <v>529</v>
      </c>
      <c r="G40" s="2" t="s">
        <v>530</v>
      </c>
      <c r="H40" s="2" t="s">
        <v>716</v>
      </c>
      <c r="I40" s="4">
        <v>45664</v>
      </c>
      <c r="J40" s="2" t="s">
        <v>717</v>
      </c>
      <c r="K40" s="2" t="s">
        <v>519</v>
      </c>
      <c r="L40" s="2" t="s">
        <v>520</v>
      </c>
      <c r="M40" s="2" t="s">
        <v>533</v>
      </c>
      <c r="N40" s="2" t="s">
        <v>534</v>
      </c>
      <c r="O40" s="2" t="s">
        <v>535</v>
      </c>
      <c r="P40" s="2" t="s">
        <v>524</v>
      </c>
      <c r="Q40" s="3">
        <v>52000000</v>
      </c>
      <c r="R40" s="3">
        <v>0</v>
      </c>
      <c r="S40" s="3">
        <v>0</v>
      </c>
      <c r="T40" s="3">
        <v>0</v>
      </c>
      <c r="U40" s="2" t="s">
        <v>718</v>
      </c>
      <c r="V40" s="2" t="s">
        <v>454</v>
      </c>
      <c r="W40" s="2" t="s">
        <v>719</v>
      </c>
      <c r="X40" s="4">
        <v>45664</v>
      </c>
      <c r="Y40" s="2" t="s">
        <v>538</v>
      </c>
      <c r="Z40" s="2" t="s">
        <v>539</v>
      </c>
      <c r="AA40" s="2" t="s">
        <v>458</v>
      </c>
      <c r="AB40" s="2" t="s">
        <v>459</v>
      </c>
      <c r="AC40" s="4">
        <v>45664</v>
      </c>
      <c r="AD40" s="2" t="s">
        <v>460</v>
      </c>
      <c r="AE40" s="2" t="s">
        <v>461</v>
      </c>
    </row>
    <row r="41" spans="1:31" ht="15" x14ac:dyDescent="0.25">
      <c r="A41" s="2" t="s">
        <v>443</v>
      </c>
      <c r="B41" s="3">
        <v>1</v>
      </c>
      <c r="C41" s="4">
        <v>45658</v>
      </c>
      <c r="D41" s="4">
        <v>45804</v>
      </c>
      <c r="E41" s="2" t="s">
        <v>444</v>
      </c>
      <c r="F41" s="2" t="s">
        <v>529</v>
      </c>
      <c r="G41" s="2" t="s">
        <v>530</v>
      </c>
      <c r="H41" s="2" t="s">
        <v>720</v>
      </c>
      <c r="I41" s="4">
        <v>45664</v>
      </c>
      <c r="J41" s="2" t="s">
        <v>721</v>
      </c>
      <c r="K41" s="2" t="s">
        <v>519</v>
      </c>
      <c r="L41" s="2" t="s">
        <v>520</v>
      </c>
      <c r="M41" s="2" t="s">
        <v>533</v>
      </c>
      <c r="N41" s="2" t="s">
        <v>534</v>
      </c>
      <c r="O41" s="2" t="s">
        <v>535</v>
      </c>
      <c r="P41" s="2" t="s">
        <v>524</v>
      </c>
      <c r="Q41" s="3">
        <v>52000000</v>
      </c>
      <c r="R41" s="3">
        <v>0</v>
      </c>
      <c r="S41" s="3">
        <v>0</v>
      </c>
      <c r="T41" s="3">
        <v>0</v>
      </c>
      <c r="U41" s="2" t="s">
        <v>722</v>
      </c>
      <c r="V41" s="2" t="s">
        <v>454</v>
      </c>
      <c r="W41" s="2" t="s">
        <v>723</v>
      </c>
      <c r="X41" s="4">
        <v>45664</v>
      </c>
      <c r="Y41" s="2" t="s">
        <v>538</v>
      </c>
      <c r="Z41" s="2" t="s">
        <v>539</v>
      </c>
      <c r="AA41" s="2" t="s">
        <v>458</v>
      </c>
      <c r="AB41" s="2" t="s">
        <v>459</v>
      </c>
      <c r="AC41" s="4">
        <v>45664</v>
      </c>
      <c r="AD41" s="2" t="s">
        <v>460</v>
      </c>
      <c r="AE41" s="2" t="s">
        <v>461</v>
      </c>
    </row>
    <row r="42" spans="1:31" ht="15" x14ac:dyDescent="0.25">
      <c r="A42" s="2" t="s">
        <v>443</v>
      </c>
      <c r="B42" s="3">
        <v>1</v>
      </c>
      <c r="C42" s="4">
        <v>45658</v>
      </c>
      <c r="D42" s="4">
        <v>45804</v>
      </c>
      <c r="E42" s="2" t="s">
        <v>444</v>
      </c>
      <c r="F42" s="2" t="s">
        <v>529</v>
      </c>
      <c r="G42" s="2" t="s">
        <v>530</v>
      </c>
      <c r="H42" s="2" t="s">
        <v>724</v>
      </c>
      <c r="I42" s="4">
        <v>45664</v>
      </c>
      <c r="J42" s="2" t="s">
        <v>725</v>
      </c>
      <c r="K42" s="2" t="s">
        <v>519</v>
      </c>
      <c r="L42" s="2" t="s">
        <v>520</v>
      </c>
      <c r="M42" s="2" t="s">
        <v>533</v>
      </c>
      <c r="N42" s="2" t="s">
        <v>534</v>
      </c>
      <c r="O42" s="2" t="s">
        <v>535</v>
      </c>
      <c r="P42" s="2" t="s">
        <v>524</v>
      </c>
      <c r="Q42" s="3">
        <v>52000000</v>
      </c>
      <c r="R42" s="3">
        <v>0</v>
      </c>
      <c r="S42" s="3">
        <v>0</v>
      </c>
      <c r="T42" s="3">
        <v>0</v>
      </c>
      <c r="U42" s="2" t="s">
        <v>726</v>
      </c>
      <c r="V42" s="2" t="s">
        <v>454</v>
      </c>
      <c r="W42" s="2" t="s">
        <v>727</v>
      </c>
      <c r="X42" s="4">
        <v>45664</v>
      </c>
      <c r="Y42" s="2" t="s">
        <v>538</v>
      </c>
      <c r="Z42" s="2" t="s">
        <v>539</v>
      </c>
      <c r="AA42" s="2" t="s">
        <v>458</v>
      </c>
      <c r="AB42" s="2" t="s">
        <v>459</v>
      </c>
      <c r="AC42" s="4">
        <v>45664</v>
      </c>
      <c r="AD42" s="2" t="s">
        <v>460</v>
      </c>
      <c r="AE42" s="2" t="s">
        <v>461</v>
      </c>
    </row>
    <row r="43" spans="1:31" ht="15" x14ac:dyDescent="0.25">
      <c r="A43" s="2" t="s">
        <v>443</v>
      </c>
      <c r="B43" s="3">
        <v>2</v>
      </c>
      <c r="C43" s="4">
        <v>45658</v>
      </c>
      <c r="D43" s="4">
        <v>45804</v>
      </c>
      <c r="E43" s="2" t="s">
        <v>444</v>
      </c>
      <c r="F43" s="2" t="s">
        <v>611</v>
      </c>
      <c r="G43" s="2" t="s">
        <v>612</v>
      </c>
      <c r="H43" s="2" t="s">
        <v>728</v>
      </c>
      <c r="I43" s="4">
        <v>45709</v>
      </c>
      <c r="J43" s="2" t="s">
        <v>729</v>
      </c>
      <c r="K43" s="2" t="s">
        <v>519</v>
      </c>
      <c r="L43" s="2" t="s">
        <v>520</v>
      </c>
      <c r="M43" s="2" t="s">
        <v>558</v>
      </c>
      <c r="N43" s="2" t="s">
        <v>559</v>
      </c>
      <c r="O43" s="2" t="s">
        <v>615</v>
      </c>
      <c r="P43" s="2" t="s">
        <v>524</v>
      </c>
      <c r="Q43" s="3">
        <v>120000000</v>
      </c>
      <c r="R43" s="3">
        <v>0</v>
      </c>
      <c r="S43" s="3">
        <v>0</v>
      </c>
      <c r="T43" s="3">
        <v>600000</v>
      </c>
      <c r="U43" s="2" t="s">
        <v>730</v>
      </c>
      <c r="V43" s="2" t="s">
        <v>454</v>
      </c>
      <c r="W43" s="2" t="s">
        <v>731</v>
      </c>
      <c r="X43" s="4">
        <v>45709</v>
      </c>
      <c r="Y43" s="2" t="s">
        <v>538</v>
      </c>
      <c r="Z43" s="2" t="s">
        <v>539</v>
      </c>
      <c r="AA43" s="2" t="s">
        <v>458</v>
      </c>
      <c r="AB43" s="2" t="s">
        <v>459</v>
      </c>
      <c r="AC43" s="4">
        <v>45709</v>
      </c>
      <c r="AD43" s="2" t="s">
        <v>460</v>
      </c>
      <c r="AE43" s="2" t="s">
        <v>461</v>
      </c>
    </row>
    <row r="44" spans="1:31" ht="15" x14ac:dyDescent="0.25">
      <c r="A44" s="2" t="s">
        <v>443</v>
      </c>
      <c r="B44" s="3">
        <v>1</v>
      </c>
      <c r="C44" s="4">
        <v>45658</v>
      </c>
      <c r="D44" s="4">
        <v>45804</v>
      </c>
      <c r="E44" s="2" t="s">
        <v>444</v>
      </c>
      <c r="F44" s="2" t="s">
        <v>611</v>
      </c>
      <c r="G44" s="2" t="s">
        <v>612</v>
      </c>
      <c r="H44" s="2" t="s">
        <v>732</v>
      </c>
      <c r="I44" s="4">
        <v>45664</v>
      </c>
      <c r="J44" s="2" t="s">
        <v>733</v>
      </c>
      <c r="K44" s="2" t="s">
        <v>519</v>
      </c>
      <c r="L44" s="2" t="s">
        <v>520</v>
      </c>
      <c r="M44" s="2" t="s">
        <v>533</v>
      </c>
      <c r="N44" s="2" t="s">
        <v>534</v>
      </c>
      <c r="O44" s="2" t="s">
        <v>615</v>
      </c>
      <c r="P44" s="2" t="s">
        <v>524</v>
      </c>
      <c r="Q44" s="3">
        <v>75000000</v>
      </c>
      <c r="R44" s="3">
        <v>75000000</v>
      </c>
      <c r="S44" s="3">
        <v>0</v>
      </c>
      <c r="T44" s="3">
        <v>0</v>
      </c>
      <c r="U44" s="2" t="s">
        <v>734</v>
      </c>
      <c r="V44" s="2" t="s">
        <v>454</v>
      </c>
      <c r="W44" s="2" t="s">
        <v>735</v>
      </c>
      <c r="X44" s="4">
        <v>45664</v>
      </c>
      <c r="Y44" s="2" t="s">
        <v>538</v>
      </c>
      <c r="Z44" s="2" t="s">
        <v>539</v>
      </c>
      <c r="AA44" s="2" t="s">
        <v>458</v>
      </c>
      <c r="AB44" s="2" t="s">
        <v>459</v>
      </c>
      <c r="AC44" s="4">
        <v>45664</v>
      </c>
      <c r="AD44" s="2" t="s">
        <v>460</v>
      </c>
      <c r="AE44" s="2" t="s">
        <v>461</v>
      </c>
    </row>
    <row r="45" spans="1:31" ht="15" x14ac:dyDescent="0.25">
      <c r="A45" s="2" t="s">
        <v>443</v>
      </c>
      <c r="B45" s="3">
        <v>1</v>
      </c>
      <c r="C45" s="4">
        <v>45658</v>
      </c>
      <c r="D45" s="4">
        <v>45804</v>
      </c>
      <c r="E45" s="2" t="s">
        <v>444</v>
      </c>
      <c r="F45" s="2" t="s">
        <v>577</v>
      </c>
      <c r="G45" s="2" t="s">
        <v>578</v>
      </c>
      <c r="H45" s="2" t="s">
        <v>736</v>
      </c>
      <c r="I45" s="4">
        <v>45688</v>
      </c>
      <c r="J45" s="2" t="s">
        <v>737</v>
      </c>
      <c r="K45" s="2" t="s">
        <v>447</v>
      </c>
      <c r="L45" s="2" t="s">
        <v>448</v>
      </c>
      <c r="M45" s="2" t="s">
        <v>497</v>
      </c>
      <c r="N45" s="2" t="s">
        <v>498</v>
      </c>
      <c r="O45" s="2" t="s">
        <v>581</v>
      </c>
      <c r="P45" s="2" t="s">
        <v>473</v>
      </c>
      <c r="Q45" s="3">
        <v>25200000</v>
      </c>
      <c r="R45" s="3">
        <v>0</v>
      </c>
      <c r="S45" s="3">
        <v>0</v>
      </c>
      <c r="T45" s="3">
        <v>0</v>
      </c>
      <c r="U45" s="2" t="s">
        <v>738</v>
      </c>
      <c r="V45" s="2" t="s">
        <v>454</v>
      </c>
      <c r="W45" s="2" t="s">
        <v>739</v>
      </c>
      <c r="X45" s="4">
        <v>45688</v>
      </c>
      <c r="Y45" s="2" t="s">
        <v>639</v>
      </c>
      <c r="Z45" s="2" t="s">
        <v>640</v>
      </c>
      <c r="AA45" s="2" t="s">
        <v>458</v>
      </c>
      <c r="AB45" s="2" t="s">
        <v>459</v>
      </c>
      <c r="AC45" s="4">
        <v>45688</v>
      </c>
      <c r="AD45" s="2" t="s">
        <v>460</v>
      </c>
      <c r="AE45" s="2" t="s">
        <v>461</v>
      </c>
    </row>
    <row r="46" spans="1:31" ht="15" x14ac:dyDescent="0.25">
      <c r="A46" s="2" t="s">
        <v>443</v>
      </c>
      <c r="B46" s="3">
        <v>1</v>
      </c>
      <c r="C46" s="4">
        <v>45658</v>
      </c>
      <c r="D46" s="4">
        <v>45804</v>
      </c>
      <c r="E46" s="2" t="s">
        <v>444</v>
      </c>
      <c r="F46" s="2" t="s">
        <v>554</v>
      </c>
      <c r="G46" s="2" t="s">
        <v>555</v>
      </c>
      <c r="H46" s="2" t="s">
        <v>740</v>
      </c>
      <c r="I46" s="4">
        <v>45664</v>
      </c>
      <c r="J46" s="2" t="s">
        <v>741</v>
      </c>
      <c r="K46" s="2" t="s">
        <v>519</v>
      </c>
      <c r="L46" s="2" t="s">
        <v>520</v>
      </c>
      <c r="M46" s="2" t="s">
        <v>558</v>
      </c>
      <c r="N46" s="2" t="s">
        <v>559</v>
      </c>
      <c r="O46" s="2" t="s">
        <v>560</v>
      </c>
      <c r="P46" s="2" t="s">
        <v>524</v>
      </c>
      <c r="Q46" s="3">
        <v>38400000</v>
      </c>
      <c r="R46" s="3">
        <v>0</v>
      </c>
      <c r="S46" s="3">
        <v>0</v>
      </c>
      <c r="T46" s="3">
        <v>0</v>
      </c>
      <c r="U46" s="2" t="s">
        <v>742</v>
      </c>
      <c r="V46" s="2" t="s">
        <v>454</v>
      </c>
      <c r="W46" s="2" t="s">
        <v>743</v>
      </c>
      <c r="X46" s="4">
        <v>45664</v>
      </c>
      <c r="Y46" s="2" t="s">
        <v>538</v>
      </c>
      <c r="Z46" s="2" t="s">
        <v>539</v>
      </c>
      <c r="AA46" s="2" t="s">
        <v>458</v>
      </c>
      <c r="AB46" s="2" t="s">
        <v>459</v>
      </c>
      <c r="AC46" s="4">
        <v>45664</v>
      </c>
      <c r="AD46" s="2" t="s">
        <v>460</v>
      </c>
      <c r="AE46" s="2" t="s">
        <v>461</v>
      </c>
    </row>
    <row r="47" spans="1:31" ht="15" x14ac:dyDescent="0.25">
      <c r="A47" s="2" t="s">
        <v>443</v>
      </c>
      <c r="B47" s="3">
        <v>1</v>
      </c>
      <c r="C47" s="4">
        <v>45658</v>
      </c>
      <c r="D47" s="4">
        <v>45804</v>
      </c>
      <c r="E47" s="2" t="s">
        <v>444</v>
      </c>
      <c r="F47" s="2" t="s">
        <v>611</v>
      </c>
      <c r="G47" s="2" t="s">
        <v>612</v>
      </c>
      <c r="H47" s="2" t="s">
        <v>744</v>
      </c>
      <c r="I47" s="4">
        <v>45666</v>
      </c>
      <c r="J47" s="2" t="s">
        <v>733</v>
      </c>
      <c r="K47" s="2" t="s">
        <v>519</v>
      </c>
      <c r="L47" s="2" t="s">
        <v>520</v>
      </c>
      <c r="M47" s="2" t="s">
        <v>533</v>
      </c>
      <c r="N47" s="2" t="s">
        <v>534</v>
      </c>
      <c r="O47" s="2" t="s">
        <v>615</v>
      </c>
      <c r="P47" s="2" t="s">
        <v>524</v>
      </c>
      <c r="Q47" s="3">
        <v>82500000</v>
      </c>
      <c r="R47" s="3">
        <v>0</v>
      </c>
      <c r="S47" s="3">
        <v>0</v>
      </c>
      <c r="T47" s="3">
        <v>0</v>
      </c>
      <c r="U47" s="2" t="s">
        <v>745</v>
      </c>
      <c r="V47" s="2" t="s">
        <v>454</v>
      </c>
      <c r="W47" s="2" t="s">
        <v>735</v>
      </c>
      <c r="X47" s="4">
        <v>45666</v>
      </c>
      <c r="Y47" s="2" t="s">
        <v>571</v>
      </c>
      <c r="Z47" s="2" t="s">
        <v>572</v>
      </c>
      <c r="AA47" s="2" t="s">
        <v>458</v>
      </c>
      <c r="AB47" s="2" t="s">
        <v>459</v>
      </c>
      <c r="AC47" s="4">
        <v>45666</v>
      </c>
      <c r="AD47" s="2" t="s">
        <v>460</v>
      </c>
      <c r="AE47" s="2" t="s">
        <v>461</v>
      </c>
    </row>
    <row r="48" spans="1:31" ht="15" x14ac:dyDescent="0.25">
      <c r="A48" s="2" t="s">
        <v>443</v>
      </c>
      <c r="B48" s="3">
        <v>1</v>
      </c>
      <c r="C48" s="4">
        <v>45658</v>
      </c>
      <c r="D48" s="4">
        <v>45804</v>
      </c>
      <c r="E48" s="2" t="s">
        <v>444</v>
      </c>
      <c r="F48" s="2" t="s">
        <v>688</v>
      </c>
      <c r="G48" s="2" t="s">
        <v>689</v>
      </c>
      <c r="H48" s="2" t="s">
        <v>746</v>
      </c>
      <c r="I48" s="4">
        <v>45674</v>
      </c>
      <c r="J48" s="2" t="s">
        <v>747</v>
      </c>
      <c r="K48" s="2" t="s">
        <v>519</v>
      </c>
      <c r="L48" s="2" t="s">
        <v>520</v>
      </c>
      <c r="M48" s="2" t="s">
        <v>485</v>
      </c>
      <c r="N48" s="2" t="s">
        <v>486</v>
      </c>
      <c r="O48" s="2" t="s">
        <v>692</v>
      </c>
      <c r="P48" s="2" t="s">
        <v>685</v>
      </c>
      <c r="Q48" s="3">
        <v>250000000</v>
      </c>
      <c r="R48" s="3">
        <v>0</v>
      </c>
      <c r="S48" s="3">
        <v>0</v>
      </c>
      <c r="T48" s="3">
        <v>0</v>
      </c>
      <c r="U48" s="2" t="s">
        <v>748</v>
      </c>
      <c r="V48" s="2" t="s">
        <v>454</v>
      </c>
      <c r="W48" s="2" t="s">
        <v>749</v>
      </c>
      <c r="X48" s="4">
        <v>45674</v>
      </c>
      <c r="Y48" s="2" t="s">
        <v>695</v>
      </c>
      <c r="Z48" s="2" t="s">
        <v>696</v>
      </c>
      <c r="AA48" s="2" t="s">
        <v>458</v>
      </c>
      <c r="AB48" s="2" t="s">
        <v>459</v>
      </c>
      <c r="AC48" s="4">
        <v>45674</v>
      </c>
      <c r="AD48" s="2" t="s">
        <v>460</v>
      </c>
      <c r="AE48" s="2" t="s">
        <v>461</v>
      </c>
    </row>
    <row r="49" spans="1:31" ht="15" x14ac:dyDescent="0.25">
      <c r="A49" s="2" t="s">
        <v>443</v>
      </c>
      <c r="B49" s="3">
        <v>1</v>
      </c>
      <c r="C49" s="4">
        <v>45658</v>
      </c>
      <c r="D49" s="4">
        <v>45804</v>
      </c>
      <c r="E49" s="2" t="s">
        <v>444</v>
      </c>
      <c r="F49" s="2" t="s">
        <v>577</v>
      </c>
      <c r="G49" s="2" t="s">
        <v>578</v>
      </c>
      <c r="H49" s="2" t="s">
        <v>750</v>
      </c>
      <c r="I49" s="4">
        <v>45666</v>
      </c>
      <c r="J49" s="2" t="s">
        <v>751</v>
      </c>
      <c r="K49" s="2" t="s">
        <v>447</v>
      </c>
      <c r="L49" s="2" t="s">
        <v>448</v>
      </c>
      <c r="M49" s="2" t="s">
        <v>497</v>
      </c>
      <c r="N49" s="2" t="s">
        <v>498</v>
      </c>
      <c r="O49" s="2" t="s">
        <v>581</v>
      </c>
      <c r="P49" s="2" t="s">
        <v>473</v>
      </c>
      <c r="Q49" s="3">
        <v>26400000</v>
      </c>
      <c r="R49" s="3">
        <v>0</v>
      </c>
      <c r="S49" s="3">
        <v>0</v>
      </c>
      <c r="T49" s="3">
        <v>0</v>
      </c>
      <c r="U49" s="2" t="s">
        <v>752</v>
      </c>
      <c r="V49" s="2" t="s">
        <v>454</v>
      </c>
      <c r="W49" s="2" t="s">
        <v>753</v>
      </c>
      <c r="X49" s="4">
        <v>45666</v>
      </c>
      <c r="Y49" s="2" t="s">
        <v>458</v>
      </c>
      <c r="Z49" s="2" t="s">
        <v>459</v>
      </c>
      <c r="AA49" s="2" t="s">
        <v>458</v>
      </c>
      <c r="AB49" s="2" t="s">
        <v>459</v>
      </c>
      <c r="AC49" s="4">
        <v>45666</v>
      </c>
      <c r="AD49" s="2" t="s">
        <v>460</v>
      </c>
      <c r="AE49" s="2" t="s">
        <v>461</v>
      </c>
    </row>
    <row r="50" spans="1:31" ht="15" x14ac:dyDescent="0.25">
      <c r="A50" s="2" t="s">
        <v>443</v>
      </c>
      <c r="B50" s="3">
        <v>1</v>
      </c>
      <c r="C50" s="4">
        <v>45658</v>
      </c>
      <c r="D50" s="4">
        <v>45804</v>
      </c>
      <c r="E50" s="2" t="s">
        <v>444</v>
      </c>
      <c r="F50" s="2" t="s">
        <v>577</v>
      </c>
      <c r="G50" s="2" t="s">
        <v>578</v>
      </c>
      <c r="H50" s="2" t="s">
        <v>754</v>
      </c>
      <c r="I50" s="4">
        <v>45680</v>
      </c>
      <c r="J50" s="2" t="s">
        <v>755</v>
      </c>
      <c r="K50" s="2" t="s">
        <v>447</v>
      </c>
      <c r="L50" s="2" t="s">
        <v>448</v>
      </c>
      <c r="M50" s="2" t="s">
        <v>497</v>
      </c>
      <c r="N50" s="2" t="s">
        <v>498</v>
      </c>
      <c r="O50" s="2" t="s">
        <v>581</v>
      </c>
      <c r="P50" s="2" t="s">
        <v>473</v>
      </c>
      <c r="Q50" s="3">
        <v>99000000</v>
      </c>
      <c r="R50" s="3">
        <v>0</v>
      </c>
      <c r="S50" s="3">
        <v>0</v>
      </c>
      <c r="T50" s="3">
        <v>0</v>
      </c>
      <c r="U50" s="2" t="s">
        <v>756</v>
      </c>
      <c r="V50" s="2" t="s">
        <v>454</v>
      </c>
      <c r="W50" s="2" t="s">
        <v>757</v>
      </c>
      <c r="X50" s="4">
        <v>45680</v>
      </c>
      <c r="Y50" s="2" t="s">
        <v>639</v>
      </c>
      <c r="Z50" s="2" t="s">
        <v>640</v>
      </c>
      <c r="AA50" s="2" t="s">
        <v>458</v>
      </c>
      <c r="AB50" s="2" t="s">
        <v>459</v>
      </c>
      <c r="AC50" s="4">
        <v>45680</v>
      </c>
      <c r="AD50" s="2" t="s">
        <v>460</v>
      </c>
      <c r="AE50" s="2" t="s">
        <v>461</v>
      </c>
    </row>
    <row r="51" spans="1:31" ht="15" x14ac:dyDescent="0.25">
      <c r="A51" s="2" t="s">
        <v>443</v>
      </c>
      <c r="B51" s="3">
        <v>1</v>
      </c>
      <c r="C51" s="4">
        <v>45658</v>
      </c>
      <c r="D51" s="4">
        <v>45804</v>
      </c>
      <c r="E51" s="2" t="s">
        <v>444</v>
      </c>
      <c r="F51" s="2" t="s">
        <v>611</v>
      </c>
      <c r="G51" s="2" t="s">
        <v>612</v>
      </c>
      <c r="H51" s="2" t="s">
        <v>758</v>
      </c>
      <c r="I51" s="4">
        <v>45677</v>
      </c>
      <c r="J51" s="2" t="s">
        <v>759</v>
      </c>
      <c r="K51" s="2" t="s">
        <v>519</v>
      </c>
      <c r="L51" s="2" t="s">
        <v>520</v>
      </c>
      <c r="M51" s="2" t="s">
        <v>558</v>
      </c>
      <c r="N51" s="2" t="s">
        <v>559</v>
      </c>
      <c r="O51" s="2" t="s">
        <v>615</v>
      </c>
      <c r="P51" s="2" t="s">
        <v>524</v>
      </c>
      <c r="Q51" s="3">
        <v>84000000</v>
      </c>
      <c r="R51" s="3">
        <v>0</v>
      </c>
      <c r="S51" s="3">
        <v>0</v>
      </c>
      <c r="T51" s="3">
        <v>20000000</v>
      </c>
      <c r="U51" s="2" t="s">
        <v>760</v>
      </c>
      <c r="V51" s="2" t="s">
        <v>454</v>
      </c>
      <c r="W51" s="2" t="s">
        <v>761</v>
      </c>
      <c r="X51" s="4">
        <v>45677</v>
      </c>
      <c r="Y51" s="2" t="s">
        <v>538</v>
      </c>
      <c r="Z51" s="2" t="s">
        <v>539</v>
      </c>
      <c r="AA51" s="2" t="s">
        <v>458</v>
      </c>
      <c r="AB51" s="2" t="s">
        <v>459</v>
      </c>
      <c r="AC51" s="4">
        <v>45677</v>
      </c>
      <c r="AD51" s="2" t="s">
        <v>460</v>
      </c>
      <c r="AE51" s="2" t="s">
        <v>461</v>
      </c>
    </row>
    <row r="52" spans="1:31" ht="15" x14ac:dyDescent="0.25">
      <c r="A52" s="2" t="s">
        <v>443</v>
      </c>
      <c r="B52" s="3">
        <v>1</v>
      </c>
      <c r="C52" s="4">
        <v>45658</v>
      </c>
      <c r="D52" s="4">
        <v>45804</v>
      </c>
      <c r="E52" s="2" t="s">
        <v>444</v>
      </c>
      <c r="F52" s="2" t="s">
        <v>688</v>
      </c>
      <c r="G52" s="2" t="s">
        <v>689</v>
      </c>
      <c r="H52" s="2" t="s">
        <v>762</v>
      </c>
      <c r="I52" s="4">
        <v>45679</v>
      </c>
      <c r="J52" s="2" t="s">
        <v>763</v>
      </c>
      <c r="K52" s="2" t="s">
        <v>519</v>
      </c>
      <c r="L52" s="2" t="s">
        <v>520</v>
      </c>
      <c r="M52" s="2" t="s">
        <v>485</v>
      </c>
      <c r="N52" s="2" t="s">
        <v>486</v>
      </c>
      <c r="O52" s="2" t="s">
        <v>692</v>
      </c>
      <c r="P52" s="2" t="s">
        <v>685</v>
      </c>
      <c r="Q52" s="3">
        <v>68000000</v>
      </c>
      <c r="R52" s="3">
        <v>0</v>
      </c>
      <c r="S52" s="3">
        <v>0</v>
      </c>
      <c r="T52" s="3">
        <v>6600000</v>
      </c>
      <c r="U52" s="2" t="s">
        <v>764</v>
      </c>
      <c r="V52" s="2" t="s">
        <v>454</v>
      </c>
      <c r="W52" s="2" t="s">
        <v>765</v>
      </c>
      <c r="X52" s="4">
        <v>45679</v>
      </c>
      <c r="Y52" s="2" t="s">
        <v>695</v>
      </c>
      <c r="Z52" s="2" t="s">
        <v>696</v>
      </c>
      <c r="AA52" s="2" t="s">
        <v>458</v>
      </c>
      <c r="AB52" s="2" t="s">
        <v>459</v>
      </c>
      <c r="AC52" s="4">
        <v>45679</v>
      </c>
      <c r="AD52" s="2" t="s">
        <v>460</v>
      </c>
      <c r="AE52" s="2" t="s">
        <v>461</v>
      </c>
    </row>
    <row r="53" spans="1:31" ht="15" x14ac:dyDescent="0.25">
      <c r="A53" s="2" t="s">
        <v>443</v>
      </c>
      <c r="B53" s="3">
        <v>1</v>
      </c>
      <c r="C53" s="4">
        <v>45658</v>
      </c>
      <c r="D53" s="4">
        <v>45804</v>
      </c>
      <c r="E53" s="2" t="s">
        <v>444</v>
      </c>
      <c r="F53" s="2" t="s">
        <v>688</v>
      </c>
      <c r="G53" s="2" t="s">
        <v>689</v>
      </c>
      <c r="H53" s="2" t="s">
        <v>766</v>
      </c>
      <c r="I53" s="4">
        <v>45679</v>
      </c>
      <c r="J53" s="2" t="s">
        <v>767</v>
      </c>
      <c r="K53" s="2" t="s">
        <v>519</v>
      </c>
      <c r="L53" s="2" t="s">
        <v>520</v>
      </c>
      <c r="M53" s="2" t="s">
        <v>485</v>
      </c>
      <c r="N53" s="2" t="s">
        <v>486</v>
      </c>
      <c r="O53" s="2" t="s">
        <v>692</v>
      </c>
      <c r="P53" s="2" t="s">
        <v>685</v>
      </c>
      <c r="Q53" s="3">
        <v>68000000</v>
      </c>
      <c r="R53" s="3">
        <v>0</v>
      </c>
      <c r="S53" s="3">
        <v>0</v>
      </c>
      <c r="T53" s="3">
        <v>2000000</v>
      </c>
      <c r="U53" s="2" t="s">
        <v>768</v>
      </c>
      <c r="V53" s="2" t="s">
        <v>454</v>
      </c>
      <c r="W53" s="2" t="s">
        <v>769</v>
      </c>
      <c r="X53" s="4">
        <v>45679</v>
      </c>
      <c r="Y53" s="2" t="s">
        <v>695</v>
      </c>
      <c r="Z53" s="2" t="s">
        <v>696</v>
      </c>
      <c r="AA53" s="2" t="s">
        <v>458</v>
      </c>
      <c r="AB53" s="2" t="s">
        <v>459</v>
      </c>
      <c r="AC53" s="4">
        <v>45679</v>
      </c>
      <c r="AD53" s="2" t="s">
        <v>460</v>
      </c>
      <c r="AE53" s="2" t="s">
        <v>461</v>
      </c>
    </row>
    <row r="54" spans="1:31" ht="15" x14ac:dyDescent="0.25">
      <c r="A54" s="2" t="s">
        <v>443</v>
      </c>
      <c r="B54" s="3">
        <v>1</v>
      </c>
      <c r="C54" s="4">
        <v>45658</v>
      </c>
      <c r="D54" s="4">
        <v>45804</v>
      </c>
      <c r="E54" s="2" t="s">
        <v>444</v>
      </c>
      <c r="F54" s="2" t="s">
        <v>688</v>
      </c>
      <c r="G54" s="2" t="s">
        <v>689</v>
      </c>
      <c r="H54" s="2" t="s">
        <v>770</v>
      </c>
      <c r="I54" s="4">
        <v>45680</v>
      </c>
      <c r="J54" s="2" t="s">
        <v>771</v>
      </c>
      <c r="K54" s="2" t="s">
        <v>519</v>
      </c>
      <c r="L54" s="2" t="s">
        <v>520</v>
      </c>
      <c r="M54" s="2" t="s">
        <v>485</v>
      </c>
      <c r="N54" s="2" t="s">
        <v>486</v>
      </c>
      <c r="O54" s="2" t="s">
        <v>692</v>
      </c>
      <c r="P54" s="2" t="s">
        <v>685</v>
      </c>
      <c r="Q54" s="3">
        <v>68000000</v>
      </c>
      <c r="R54" s="3">
        <v>0</v>
      </c>
      <c r="S54" s="3">
        <v>0</v>
      </c>
      <c r="T54" s="3">
        <v>5000000</v>
      </c>
      <c r="U54" s="2" t="s">
        <v>772</v>
      </c>
      <c r="V54" s="2" t="s">
        <v>454</v>
      </c>
      <c r="W54" s="2" t="s">
        <v>773</v>
      </c>
      <c r="X54" s="4">
        <v>45680</v>
      </c>
      <c r="Y54" s="2" t="s">
        <v>695</v>
      </c>
      <c r="Z54" s="2" t="s">
        <v>696</v>
      </c>
      <c r="AA54" s="2" t="s">
        <v>458</v>
      </c>
      <c r="AB54" s="2" t="s">
        <v>459</v>
      </c>
      <c r="AC54" s="4">
        <v>45680</v>
      </c>
      <c r="AD54" s="2" t="s">
        <v>460</v>
      </c>
      <c r="AE54" s="2" t="s">
        <v>461</v>
      </c>
    </row>
    <row r="55" spans="1:31" ht="15" x14ac:dyDescent="0.25">
      <c r="A55" s="2" t="s">
        <v>443</v>
      </c>
      <c r="B55" s="3">
        <v>1</v>
      </c>
      <c r="C55" s="4">
        <v>45658</v>
      </c>
      <c r="D55" s="4">
        <v>45804</v>
      </c>
      <c r="E55" s="2" t="s">
        <v>444</v>
      </c>
      <c r="F55" s="2" t="s">
        <v>529</v>
      </c>
      <c r="G55" s="2" t="s">
        <v>530</v>
      </c>
      <c r="H55" s="2" t="s">
        <v>774</v>
      </c>
      <c r="I55" s="4">
        <v>45664</v>
      </c>
      <c r="J55" s="2" t="s">
        <v>775</v>
      </c>
      <c r="K55" s="2" t="s">
        <v>519</v>
      </c>
      <c r="L55" s="2" t="s">
        <v>520</v>
      </c>
      <c r="M55" s="2" t="s">
        <v>533</v>
      </c>
      <c r="N55" s="2" t="s">
        <v>534</v>
      </c>
      <c r="O55" s="2" t="s">
        <v>535</v>
      </c>
      <c r="P55" s="2" t="s">
        <v>524</v>
      </c>
      <c r="Q55" s="3">
        <v>68000000</v>
      </c>
      <c r="R55" s="3">
        <v>0</v>
      </c>
      <c r="S55" s="3">
        <v>0</v>
      </c>
      <c r="T55" s="3">
        <v>0</v>
      </c>
      <c r="U55" s="2" t="s">
        <v>776</v>
      </c>
      <c r="V55" s="2" t="s">
        <v>454</v>
      </c>
      <c r="W55" s="2" t="s">
        <v>777</v>
      </c>
      <c r="X55" s="4">
        <v>45664</v>
      </c>
      <c r="Y55" s="2" t="s">
        <v>538</v>
      </c>
      <c r="Z55" s="2" t="s">
        <v>539</v>
      </c>
      <c r="AA55" s="2" t="s">
        <v>458</v>
      </c>
      <c r="AB55" s="2" t="s">
        <v>459</v>
      </c>
      <c r="AC55" s="4">
        <v>45664</v>
      </c>
      <c r="AD55" s="2" t="s">
        <v>460</v>
      </c>
      <c r="AE55" s="2" t="s">
        <v>461</v>
      </c>
    </row>
    <row r="56" spans="1:31" ht="15" x14ac:dyDescent="0.25">
      <c r="A56" s="2" t="s">
        <v>443</v>
      </c>
      <c r="B56" s="3">
        <v>1</v>
      </c>
      <c r="C56" s="4">
        <v>45658</v>
      </c>
      <c r="D56" s="4">
        <v>45804</v>
      </c>
      <c r="E56" s="2" t="s">
        <v>444</v>
      </c>
      <c r="F56" s="2" t="s">
        <v>611</v>
      </c>
      <c r="G56" s="2" t="s">
        <v>612</v>
      </c>
      <c r="H56" s="2" t="s">
        <v>778</v>
      </c>
      <c r="I56" s="4">
        <v>45677</v>
      </c>
      <c r="J56" s="2" t="s">
        <v>779</v>
      </c>
      <c r="K56" s="2" t="s">
        <v>519</v>
      </c>
      <c r="L56" s="2" t="s">
        <v>520</v>
      </c>
      <c r="M56" s="2" t="s">
        <v>558</v>
      </c>
      <c r="N56" s="2" t="s">
        <v>559</v>
      </c>
      <c r="O56" s="2" t="s">
        <v>615</v>
      </c>
      <c r="P56" s="2" t="s">
        <v>524</v>
      </c>
      <c r="Q56" s="3">
        <v>96000000</v>
      </c>
      <c r="R56" s="3">
        <v>0</v>
      </c>
      <c r="S56" s="3">
        <v>0</v>
      </c>
      <c r="T56" s="3">
        <v>0</v>
      </c>
      <c r="U56" s="2" t="s">
        <v>780</v>
      </c>
      <c r="V56" s="2" t="s">
        <v>454</v>
      </c>
      <c r="W56" s="2" t="s">
        <v>781</v>
      </c>
      <c r="X56" s="4">
        <v>45677</v>
      </c>
      <c r="Y56" s="2" t="s">
        <v>538</v>
      </c>
      <c r="Z56" s="2" t="s">
        <v>539</v>
      </c>
      <c r="AA56" s="2" t="s">
        <v>458</v>
      </c>
      <c r="AB56" s="2" t="s">
        <v>459</v>
      </c>
      <c r="AC56" s="4">
        <v>45677</v>
      </c>
      <c r="AD56" s="2" t="s">
        <v>460</v>
      </c>
      <c r="AE56" s="2" t="s">
        <v>461</v>
      </c>
    </row>
    <row r="57" spans="1:31" ht="15" x14ac:dyDescent="0.25">
      <c r="A57" s="2" t="s">
        <v>443</v>
      </c>
      <c r="B57" s="3">
        <v>1</v>
      </c>
      <c r="C57" s="4">
        <v>45658</v>
      </c>
      <c r="D57" s="4">
        <v>45804</v>
      </c>
      <c r="E57" s="2" t="s">
        <v>444</v>
      </c>
      <c r="F57" s="2" t="s">
        <v>515</v>
      </c>
      <c r="G57" s="2" t="s">
        <v>516</v>
      </c>
      <c r="H57" s="2" t="s">
        <v>782</v>
      </c>
      <c r="I57" s="4">
        <v>45685</v>
      </c>
      <c r="J57" s="2" t="s">
        <v>783</v>
      </c>
      <c r="K57" s="2" t="s">
        <v>519</v>
      </c>
      <c r="L57" s="2" t="s">
        <v>520</v>
      </c>
      <c r="M57" s="2" t="s">
        <v>521</v>
      </c>
      <c r="N57" s="2" t="s">
        <v>522</v>
      </c>
      <c r="O57" s="2" t="s">
        <v>523</v>
      </c>
      <c r="P57" s="2" t="s">
        <v>524</v>
      </c>
      <c r="Q57" s="3">
        <v>57000000</v>
      </c>
      <c r="R57" s="3">
        <v>0</v>
      </c>
      <c r="S57" s="3">
        <v>0</v>
      </c>
      <c r="T57" s="3">
        <v>0</v>
      </c>
      <c r="U57" s="2" t="s">
        <v>784</v>
      </c>
      <c r="V57" s="2" t="s">
        <v>454</v>
      </c>
      <c r="W57" s="2" t="s">
        <v>785</v>
      </c>
      <c r="X57" s="4">
        <v>45685</v>
      </c>
      <c r="Y57" s="2" t="s">
        <v>527</v>
      </c>
      <c r="Z57" s="2" t="s">
        <v>528</v>
      </c>
      <c r="AA57" s="2" t="s">
        <v>458</v>
      </c>
      <c r="AB57" s="2" t="s">
        <v>459</v>
      </c>
      <c r="AC57" s="4">
        <v>45685</v>
      </c>
      <c r="AD57" s="2" t="s">
        <v>460</v>
      </c>
      <c r="AE57" s="2" t="s">
        <v>461</v>
      </c>
    </row>
    <row r="58" spans="1:31" ht="15" x14ac:dyDescent="0.25">
      <c r="A58" s="2" t="s">
        <v>443</v>
      </c>
      <c r="B58" s="3">
        <v>1</v>
      </c>
      <c r="C58" s="4">
        <v>45658</v>
      </c>
      <c r="D58" s="4">
        <v>45804</v>
      </c>
      <c r="E58" s="2" t="s">
        <v>444</v>
      </c>
      <c r="F58" s="2" t="s">
        <v>622</v>
      </c>
      <c r="G58" s="2" t="s">
        <v>623</v>
      </c>
      <c r="H58" s="2" t="s">
        <v>786</v>
      </c>
      <c r="I58" s="4">
        <v>45680</v>
      </c>
      <c r="J58" s="2" t="s">
        <v>787</v>
      </c>
      <c r="K58" s="2" t="s">
        <v>447</v>
      </c>
      <c r="L58" s="2" t="s">
        <v>448</v>
      </c>
      <c r="M58" s="2" t="s">
        <v>485</v>
      </c>
      <c r="N58" s="2" t="s">
        <v>486</v>
      </c>
      <c r="O58" s="2" t="s">
        <v>626</v>
      </c>
      <c r="P58" s="2" t="s">
        <v>473</v>
      </c>
      <c r="Q58" s="3">
        <v>57000000</v>
      </c>
      <c r="R58" s="3">
        <v>0</v>
      </c>
      <c r="S58" s="3">
        <v>0</v>
      </c>
      <c r="T58" s="3">
        <v>0</v>
      </c>
      <c r="U58" s="2" t="s">
        <v>788</v>
      </c>
      <c r="V58" s="2" t="s">
        <v>454</v>
      </c>
      <c r="W58" s="2" t="s">
        <v>789</v>
      </c>
      <c r="X58" s="4">
        <v>45680</v>
      </c>
      <c r="Y58" s="2" t="s">
        <v>790</v>
      </c>
      <c r="Z58" s="2" t="s">
        <v>791</v>
      </c>
      <c r="AA58" s="2" t="s">
        <v>458</v>
      </c>
      <c r="AB58" s="2" t="s">
        <v>459</v>
      </c>
      <c r="AC58" s="4">
        <v>45680</v>
      </c>
      <c r="AD58" s="2" t="s">
        <v>460</v>
      </c>
      <c r="AE58" s="2" t="s">
        <v>461</v>
      </c>
    </row>
    <row r="59" spans="1:31" ht="15" x14ac:dyDescent="0.25">
      <c r="A59" s="2" t="s">
        <v>443</v>
      </c>
      <c r="B59" s="3">
        <v>2</v>
      </c>
      <c r="C59" s="4">
        <v>45658</v>
      </c>
      <c r="D59" s="4">
        <v>45804</v>
      </c>
      <c r="E59" s="2" t="s">
        <v>444</v>
      </c>
      <c r="F59" s="2" t="s">
        <v>577</v>
      </c>
      <c r="G59" s="2" t="s">
        <v>578</v>
      </c>
      <c r="H59" s="2" t="s">
        <v>792</v>
      </c>
      <c r="I59" s="4">
        <v>45706</v>
      </c>
      <c r="J59" s="2" t="s">
        <v>793</v>
      </c>
      <c r="K59" s="2" t="s">
        <v>447</v>
      </c>
      <c r="L59" s="2" t="s">
        <v>448</v>
      </c>
      <c r="M59" s="2" t="s">
        <v>497</v>
      </c>
      <c r="N59" s="2" t="s">
        <v>498</v>
      </c>
      <c r="O59" s="2" t="s">
        <v>581</v>
      </c>
      <c r="P59" s="2" t="s">
        <v>473</v>
      </c>
      <c r="Q59" s="3">
        <v>57000000</v>
      </c>
      <c r="R59" s="3">
        <v>57000000</v>
      </c>
      <c r="S59" s="3">
        <v>0</v>
      </c>
      <c r="T59" s="3">
        <v>0</v>
      </c>
      <c r="U59" s="2" t="s">
        <v>794</v>
      </c>
      <c r="V59" s="2" t="s">
        <v>454</v>
      </c>
      <c r="W59" s="2" t="s">
        <v>795</v>
      </c>
      <c r="X59" s="4">
        <v>45706</v>
      </c>
      <c r="Y59" s="2" t="s">
        <v>458</v>
      </c>
      <c r="Z59" s="2" t="s">
        <v>459</v>
      </c>
      <c r="AA59" s="2" t="s">
        <v>458</v>
      </c>
      <c r="AB59" s="2" t="s">
        <v>459</v>
      </c>
      <c r="AC59" s="4">
        <v>45706</v>
      </c>
      <c r="AD59" s="2" t="s">
        <v>460</v>
      </c>
      <c r="AE59" s="2" t="s">
        <v>461</v>
      </c>
    </row>
    <row r="60" spans="1:31" ht="15" x14ac:dyDescent="0.25">
      <c r="A60" s="2" t="s">
        <v>443</v>
      </c>
      <c r="B60" s="3">
        <v>1</v>
      </c>
      <c r="C60" s="4">
        <v>45658</v>
      </c>
      <c r="D60" s="4">
        <v>45804</v>
      </c>
      <c r="E60" s="2" t="s">
        <v>444</v>
      </c>
      <c r="F60" s="2" t="s">
        <v>493</v>
      </c>
      <c r="G60" s="2" t="s">
        <v>494</v>
      </c>
      <c r="H60" s="2" t="s">
        <v>796</v>
      </c>
      <c r="I60" s="4">
        <v>45677</v>
      </c>
      <c r="J60" s="2" t="s">
        <v>797</v>
      </c>
      <c r="K60" s="2" t="s">
        <v>447</v>
      </c>
      <c r="L60" s="2" t="s">
        <v>448</v>
      </c>
      <c r="M60" s="2" t="s">
        <v>798</v>
      </c>
      <c r="N60" s="2" t="s">
        <v>799</v>
      </c>
      <c r="O60" s="2" t="s">
        <v>499</v>
      </c>
      <c r="P60" s="2" t="s">
        <v>473</v>
      </c>
      <c r="Q60" s="3">
        <v>130000000</v>
      </c>
      <c r="R60" s="3">
        <v>0</v>
      </c>
      <c r="S60" s="3">
        <v>0</v>
      </c>
      <c r="T60" s="3">
        <v>0</v>
      </c>
      <c r="U60" s="2" t="s">
        <v>800</v>
      </c>
      <c r="V60" s="2" t="s">
        <v>454</v>
      </c>
      <c r="W60" s="2" t="s">
        <v>801</v>
      </c>
      <c r="X60" s="4">
        <v>45677</v>
      </c>
      <c r="Y60" s="2" t="s">
        <v>456</v>
      </c>
      <c r="Z60" s="2" t="s">
        <v>457</v>
      </c>
      <c r="AA60" s="2" t="s">
        <v>458</v>
      </c>
      <c r="AB60" s="2" t="s">
        <v>459</v>
      </c>
      <c r="AC60" s="4">
        <v>45677</v>
      </c>
      <c r="AD60" s="2" t="s">
        <v>460</v>
      </c>
      <c r="AE60" s="2" t="s">
        <v>461</v>
      </c>
    </row>
    <row r="61" spans="1:31" ht="15" x14ac:dyDescent="0.25">
      <c r="A61" s="2" t="s">
        <v>443</v>
      </c>
      <c r="B61" s="3">
        <v>2</v>
      </c>
      <c r="C61" s="4">
        <v>45658</v>
      </c>
      <c r="D61" s="4">
        <v>45804</v>
      </c>
      <c r="E61" s="2" t="s">
        <v>444</v>
      </c>
      <c r="F61" s="2" t="s">
        <v>544</v>
      </c>
      <c r="G61" s="2" t="s">
        <v>545</v>
      </c>
      <c r="H61" s="2" t="s">
        <v>802</v>
      </c>
      <c r="I61" s="4">
        <v>45691</v>
      </c>
      <c r="J61" s="2" t="s">
        <v>803</v>
      </c>
      <c r="K61" s="2" t="s">
        <v>447</v>
      </c>
      <c r="L61" s="2" t="s">
        <v>448</v>
      </c>
      <c r="M61" s="2" t="s">
        <v>485</v>
      </c>
      <c r="N61" s="2" t="s">
        <v>486</v>
      </c>
      <c r="O61" s="2" t="s">
        <v>548</v>
      </c>
      <c r="P61" s="2" t="s">
        <v>549</v>
      </c>
      <c r="Q61" s="3">
        <v>130000000</v>
      </c>
      <c r="R61" s="3">
        <v>0</v>
      </c>
      <c r="S61" s="3">
        <v>0</v>
      </c>
      <c r="T61" s="3">
        <v>5200000</v>
      </c>
      <c r="U61" s="2" t="s">
        <v>804</v>
      </c>
      <c r="V61" s="2" t="s">
        <v>454</v>
      </c>
      <c r="W61" s="2" t="s">
        <v>805</v>
      </c>
      <c r="X61" s="4">
        <v>45691</v>
      </c>
      <c r="Y61" s="2" t="s">
        <v>552</v>
      </c>
      <c r="Z61" s="2" t="s">
        <v>553</v>
      </c>
      <c r="AA61" s="2" t="s">
        <v>458</v>
      </c>
      <c r="AB61" s="2" t="s">
        <v>459</v>
      </c>
      <c r="AC61" s="4">
        <v>45691</v>
      </c>
      <c r="AD61" s="2" t="s">
        <v>460</v>
      </c>
      <c r="AE61" s="2" t="s">
        <v>461</v>
      </c>
    </row>
    <row r="62" spans="1:31" ht="15" x14ac:dyDescent="0.25">
      <c r="A62" s="2" t="s">
        <v>443</v>
      </c>
      <c r="B62" s="3">
        <v>1</v>
      </c>
      <c r="C62" s="4">
        <v>45658</v>
      </c>
      <c r="D62" s="4">
        <v>45804</v>
      </c>
      <c r="E62" s="2" t="s">
        <v>444</v>
      </c>
      <c r="F62" s="2" t="s">
        <v>554</v>
      </c>
      <c r="G62" s="2" t="s">
        <v>555</v>
      </c>
      <c r="H62" s="2" t="s">
        <v>806</v>
      </c>
      <c r="I62" s="4">
        <v>45677</v>
      </c>
      <c r="J62" s="2" t="s">
        <v>807</v>
      </c>
      <c r="K62" s="2" t="s">
        <v>519</v>
      </c>
      <c r="L62" s="2" t="s">
        <v>520</v>
      </c>
      <c r="M62" s="2" t="s">
        <v>558</v>
      </c>
      <c r="N62" s="2" t="s">
        <v>559</v>
      </c>
      <c r="O62" s="2" t="s">
        <v>560</v>
      </c>
      <c r="P62" s="2" t="s">
        <v>524</v>
      </c>
      <c r="Q62" s="3">
        <v>50400000</v>
      </c>
      <c r="R62" s="3">
        <v>0</v>
      </c>
      <c r="S62" s="3">
        <v>0</v>
      </c>
      <c r="T62" s="3">
        <v>0</v>
      </c>
      <c r="U62" s="2" t="s">
        <v>808</v>
      </c>
      <c r="V62" s="2" t="s">
        <v>454</v>
      </c>
      <c r="W62" s="2" t="s">
        <v>809</v>
      </c>
      <c r="X62" s="4">
        <v>45677</v>
      </c>
      <c r="Y62" s="2" t="s">
        <v>571</v>
      </c>
      <c r="Z62" s="2" t="s">
        <v>572</v>
      </c>
      <c r="AA62" s="2" t="s">
        <v>458</v>
      </c>
      <c r="AB62" s="2" t="s">
        <v>459</v>
      </c>
      <c r="AC62" s="4">
        <v>45677</v>
      </c>
      <c r="AD62" s="2" t="s">
        <v>460</v>
      </c>
      <c r="AE62" s="2" t="s">
        <v>461</v>
      </c>
    </row>
    <row r="63" spans="1:31" ht="15" x14ac:dyDescent="0.25">
      <c r="A63" s="2" t="s">
        <v>443</v>
      </c>
      <c r="B63" s="3">
        <v>2</v>
      </c>
      <c r="C63" s="4">
        <v>45658</v>
      </c>
      <c r="D63" s="4">
        <v>45804</v>
      </c>
      <c r="E63" s="2" t="s">
        <v>444</v>
      </c>
      <c r="F63" s="2" t="s">
        <v>577</v>
      </c>
      <c r="G63" s="2" t="s">
        <v>578</v>
      </c>
      <c r="H63" s="2" t="s">
        <v>810</v>
      </c>
      <c r="I63" s="4">
        <v>45706</v>
      </c>
      <c r="J63" s="2" t="s">
        <v>811</v>
      </c>
      <c r="K63" s="2" t="s">
        <v>447</v>
      </c>
      <c r="L63" s="2" t="s">
        <v>448</v>
      </c>
      <c r="M63" s="2" t="s">
        <v>646</v>
      </c>
      <c r="N63" s="2" t="s">
        <v>647</v>
      </c>
      <c r="O63" s="2" t="s">
        <v>581</v>
      </c>
      <c r="P63" s="2" t="s">
        <v>473</v>
      </c>
      <c r="Q63" s="3">
        <v>44700000</v>
      </c>
      <c r="R63" s="3">
        <v>0</v>
      </c>
      <c r="S63" s="3">
        <v>0</v>
      </c>
      <c r="T63" s="3">
        <v>2980000</v>
      </c>
      <c r="U63" s="2" t="s">
        <v>812</v>
      </c>
      <c r="V63" s="2" t="s">
        <v>454</v>
      </c>
      <c r="W63" s="2" t="s">
        <v>813</v>
      </c>
      <c r="X63" s="4">
        <v>45684</v>
      </c>
      <c r="Y63" s="2" t="s">
        <v>650</v>
      </c>
      <c r="Z63" s="2" t="s">
        <v>651</v>
      </c>
      <c r="AA63" s="2" t="s">
        <v>458</v>
      </c>
      <c r="AB63" s="2" t="s">
        <v>459</v>
      </c>
      <c r="AC63" s="4">
        <v>45706</v>
      </c>
      <c r="AD63" s="2" t="s">
        <v>460</v>
      </c>
      <c r="AE63" s="2" t="s">
        <v>461</v>
      </c>
    </row>
    <row r="64" spans="1:31" ht="15" x14ac:dyDescent="0.25">
      <c r="A64" s="2" t="s">
        <v>443</v>
      </c>
      <c r="B64" s="3">
        <v>2</v>
      </c>
      <c r="C64" s="4">
        <v>45658</v>
      </c>
      <c r="D64" s="4">
        <v>45804</v>
      </c>
      <c r="E64" s="2" t="s">
        <v>444</v>
      </c>
      <c r="F64" s="2" t="s">
        <v>577</v>
      </c>
      <c r="G64" s="2" t="s">
        <v>578</v>
      </c>
      <c r="H64" s="2" t="s">
        <v>814</v>
      </c>
      <c r="I64" s="4">
        <v>45706</v>
      </c>
      <c r="J64" s="2" t="s">
        <v>815</v>
      </c>
      <c r="K64" s="2" t="s">
        <v>447</v>
      </c>
      <c r="L64" s="2" t="s">
        <v>448</v>
      </c>
      <c r="M64" s="2" t="s">
        <v>646</v>
      </c>
      <c r="N64" s="2" t="s">
        <v>647</v>
      </c>
      <c r="O64" s="2" t="s">
        <v>581</v>
      </c>
      <c r="P64" s="2" t="s">
        <v>473</v>
      </c>
      <c r="Q64" s="3">
        <v>44700000</v>
      </c>
      <c r="R64" s="3">
        <v>0</v>
      </c>
      <c r="S64" s="3">
        <v>0</v>
      </c>
      <c r="T64" s="3">
        <v>2980000</v>
      </c>
      <c r="U64" s="2" t="s">
        <v>816</v>
      </c>
      <c r="V64" s="2" t="s">
        <v>454</v>
      </c>
      <c r="W64" s="2" t="s">
        <v>817</v>
      </c>
      <c r="X64" s="4">
        <v>45684</v>
      </c>
      <c r="Y64" s="2" t="s">
        <v>650</v>
      </c>
      <c r="Z64" s="2" t="s">
        <v>651</v>
      </c>
      <c r="AA64" s="2" t="s">
        <v>458</v>
      </c>
      <c r="AB64" s="2" t="s">
        <v>459</v>
      </c>
      <c r="AC64" s="4">
        <v>45706</v>
      </c>
      <c r="AD64" s="2" t="s">
        <v>460</v>
      </c>
      <c r="AE64" s="2" t="s">
        <v>461</v>
      </c>
    </row>
    <row r="65" spans="1:31" ht="15" x14ac:dyDescent="0.25">
      <c r="A65" s="2" t="s">
        <v>443</v>
      </c>
      <c r="B65" s="3">
        <v>2</v>
      </c>
      <c r="C65" s="4">
        <v>45658</v>
      </c>
      <c r="D65" s="4">
        <v>45804</v>
      </c>
      <c r="E65" s="2" t="s">
        <v>444</v>
      </c>
      <c r="F65" s="2" t="s">
        <v>577</v>
      </c>
      <c r="G65" s="2" t="s">
        <v>578</v>
      </c>
      <c r="H65" s="2" t="s">
        <v>818</v>
      </c>
      <c r="I65" s="4">
        <v>45706</v>
      </c>
      <c r="J65" s="2" t="s">
        <v>819</v>
      </c>
      <c r="K65" s="2" t="s">
        <v>447</v>
      </c>
      <c r="L65" s="2" t="s">
        <v>448</v>
      </c>
      <c r="M65" s="2" t="s">
        <v>646</v>
      </c>
      <c r="N65" s="2" t="s">
        <v>647</v>
      </c>
      <c r="O65" s="2" t="s">
        <v>581</v>
      </c>
      <c r="P65" s="2" t="s">
        <v>473</v>
      </c>
      <c r="Q65" s="3">
        <v>44700000</v>
      </c>
      <c r="R65" s="3">
        <v>44700000</v>
      </c>
      <c r="S65" s="3">
        <v>0</v>
      </c>
      <c r="T65" s="3">
        <v>0</v>
      </c>
      <c r="U65" s="2" t="s">
        <v>820</v>
      </c>
      <c r="V65" s="2" t="s">
        <v>454</v>
      </c>
      <c r="W65" s="2" t="s">
        <v>817</v>
      </c>
      <c r="X65" s="4">
        <v>45706</v>
      </c>
      <c r="Y65" s="2" t="s">
        <v>650</v>
      </c>
      <c r="Z65" s="2" t="s">
        <v>651</v>
      </c>
      <c r="AA65" s="2" t="s">
        <v>458</v>
      </c>
      <c r="AB65" s="2" t="s">
        <v>459</v>
      </c>
      <c r="AC65" s="4">
        <v>45706</v>
      </c>
      <c r="AD65" s="2" t="s">
        <v>460</v>
      </c>
      <c r="AE65" s="2" t="s">
        <v>461</v>
      </c>
    </row>
    <row r="66" spans="1:31" ht="15" x14ac:dyDescent="0.25">
      <c r="A66" s="2" t="s">
        <v>443</v>
      </c>
      <c r="B66" s="3">
        <v>2</v>
      </c>
      <c r="C66" s="4">
        <v>45658</v>
      </c>
      <c r="D66" s="4">
        <v>45804</v>
      </c>
      <c r="E66" s="2" t="s">
        <v>444</v>
      </c>
      <c r="F66" s="2" t="s">
        <v>577</v>
      </c>
      <c r="G66" s="2" t="s">
        <v>578</v>
      </c>
      <c r="H66" s="2" t="s">
        <v>821</v>
      </c>
      <c r="I66" s="4">
        <v>45706</v>
      </c>
      <c r="J66" s="2" t="s">
        <v>822</v>
      </c>
      <c r="K66" s="2" t="s">
        <v>447</v>
      </c>
      <c r="L66" s="2" t="s">
        <v>448</v>
      </c>
      <c r="M66" s="2" t="s">
        <v>646</v>
      </c>
      <c r="N66" s="2" t="s">
        <v>647</v>
      </c>
      <c r="O66" s="2" t="s">
        <v>581</v>
      </c>
      <c r="P66" s="2" t="s">
        <v>473</v>
      </c>
      <c r="Q66" s="3">
        <v>44700000</v>
      </c>
      <c r="R66" s="3">
        <v>44700000</v>
      </c>
      <c r="S66" s="3">
        <v>0</v>
      </c>
      <c r="T66" s="3">
        <v>0</v>
      </c>
      <c r="U66" s="2" t="s">
        <v>823</v>
      </c>
      <c r="V66" s="2" t="s">
        <v>454</v>
      </c>
      <c r="W66" s="2" t="s">
        <v>813</v>
      </c>
      <c r="X66" s="4">
        <v>45706</v>
      </c>
      <c r="Y66" s="2" t="s">
        <v>650</v>
      </c>
      <c r="Z66" s="2" t="s">
        <v>651</v>
      </c>
      <c r="AA66" s="2" t="s">
        <v>458</v>
      </c>
      <c r="AB66" s="2" t="s">
        <v>459</v>
      </c>
      <c r="AC66" s="4">
        <v>45706</v>
      </c>
      <c r="AD66" s="2" t="s">
        <v>460</v>
      </c>
      <c r="AE66" s="2" t="s">
        <v>461</v>
      </c>
    </row>
    <row r="67" spans="1:31" ht="15" x14ac:dyDescent="0.25">
      <c r="A67" s="2" t="s">
        <v>443</v>
      </c>
      <c r="B67" s="3">
        <v>1</v>
      </c>
      <c r="C67" s="4">
        <v>45658</v>
      </c>
      <c r="D67" s="4">
        <v>45804</v>
      </c>
      <c r="E67" s="2" t="s">
        <v>444</v>
      </c>
      <c r="F67" s="2" t="s">
        <v>166</v>
      </c>
      <c r="G67" s="2" t="s">
        <v>167</v>
      </c>
      <c r="H67" s="2" t="s">
        <v>824</v>
      </c>
      <c r="I67" s="4">
        <v>45665</v>
      </c>
      <c r="J67" s="2" t="s">
        <v>825</v>
      </c>
      <c r="K67" s="2" t="s">
        <v>447</v>
      </c>
      <c r="L67" s="2" t="s">
        <v>448</v>
      </c>
      <c r="M67" s="2" t="s">
        <v>449</v>
      </c>
      <c r="N67" s="2" t="s">
        <v>450</v>
      </c>
      <c r="O67" s="2" t="s">
        <v>451</v>
      </c>
      <c r="P67" s="2" t="s">
        <v>452</v>
      </c>
      <c r="Q67" s="3">
        <v>223410000</v>
      </c>
      <c r="R67" s="3">
        <v>2770704</v>
      </c>
      <c r="S67" s="3">
        <v>0</v>
      </c>
      <c r="T67" s="3">
        <v>146734866</v>
      </c>
      <c r="U67" s="2" t="s">
        <v>826</v>
      </c>
      <c r="V67" s="2" t="s">
        <v>454</v>
      </c>
      <c r="W67" s="2" t="s">
        <v>827</v>
      </c>
      <c r="X67" s="4">
        <v>45665</v>
      </c>
      <c r="Y67" s="2" t="s">
        <v>458</v>
      </c>
      <c r="Z67" s="2" t="s">
        <v>459</v>
      </c>
      <c r="AA67" s="2" t="s">
        <v>458</v>
      </c>
      <c r="AB67" s="2" t="s">
        <v>459</v>
      </c>
      <c r="AC67" s="4">
        <v>45665</v>
      </c>
      <c r="AD67" s="2" t="s">
        <v>460</v>
      </c>
      <c r="AE67" s="2" t="s">
        <v>461</v>
      </c>
    </row>
    <row r="68" spans="1:31" ht="15" x14ac:dyDescent="0.25">
      <c r="A68" s="2" t="s">
        <v>443</v>
      </c>
      <c r="B68" s="3">
        <v>1</v>
      </c>
      <c r="C68" s="4">
        <v>45658</v>
      </c>
      <c r="D68" s="4">
        <v>45804</v>
      </c>
      <c r="E68" s="2" t="s">
        <v>444</v>
      </c>
      <c r="F68" s="2" t="s">
        <v>175</v>
      </c>
      <c r="G68" s="2" t="s">
        <v>176</v>
      </c>
      <c r="H68" s="2" t="s">
        <v>828</v>
      </c>
      <c r="I68" s="4">
        <v>45670</v>
      </c>
      <c r="J68" s="2" t="s">
        <v>829</v>
      </c>
      <c r="K68" s="2" t="s">
        <v>447</v>
      </c>
      <c r="L68" s="2" t="s">
        <v>448</v>
      </c>
      <c r="M68" s="2" t="s">
        <v>449</v>
      </c>
      <c r="N68" s="2" t="s">
        <v>450</v>
      </c>
      <c r="O68" s="2" t="s">
        <v>451</v>
      </c>
      <c r="P68" s="2" t="s">
        <v>452</v>
      </c>
      <c r="Q68" s="3">
        <v>125941000</v>
      </c>
      <c r="R68" s="3">
        <v>1753416</v>
      </c>
      <c r="S68" s="3">
        <v>0</v>
      </c>
      <c r="T68" s="3">
        <v>89552284</v>
      </c>
      <c r="U68" s="2" t="s">
        <v>830</v>
      </c>
      <c r="V68" s="2" t="s">
        <v>454</v>
      </c>
      <c r="W68" s="2" t="s">
        <v>831</v>
      </c>
      <c r="X68" s="4">
        <v>45670</v>
      </c>
      <c r="Y68" s="2" t="s">
        <v>456</v>
      </c>
      <c r="Z68" s="2" t="s">
        <v>457</v>
      </c>
      <c r="AA68" s="2" t="s">
        <v>458</v>
      </c>
      <c r="AB68" s="2" t="s">
        <v>459</v>
      </c>
      <c r="AC68" s="4">
        <v>45670</v>
      </c>
      <c r="AD68" s="2" t="s">
        <v>460</v>
      </c>
      <c r="AE68" s="2" t="s">
        <v>461</v>
      </c>
    </row>
    <row r="69" spans="1:31" ht="15" x14ac:dyDescent="0.25">
      <c r="A69" s="2" t="s">
        <v>443</v>
      </c>
      <c r="B69" s="3">
        <v>1</v>
      </c>
      <c r="C69" s="4">
        <v>45658</v>
      </c>
      <c r="D69" s="4">
        <v>45804</v>
      </c>
      <c r="E69" s="2" t="s">
        <v>444</v>
      </c>
      <c r="F69" s="2" t="s">
        <v>191</v>
      </c>
      <c r="G69" s="2" t="s">
        <v>192</v>
      </c>
      <c r="H69" s="2" t="s">
        <v>832</v>
      </c>
      <c r="I69" s="4">
        <v>45679</v>
      </c>
      <c r="J69" s="2" t="s">
        <v>833</v>
      </c>
      <c r="K69" s="2" t="s">
        <v>447</v>
      </c>
      <c r="L69" s="2" t="s">
        <v>448</v>
      </c>
      <c r="M69" s="2" t="s">
        <v>449</v>
      </c>
      <c r="N69" s="2" t="s">
        <v>450</v>
      </c>
      <c r="O69" s="2" t="s">
        <v>451</v>
      </c>
      <c r="P69" s="2" t="s">
        <v>452</v>
      </c>
      <c r="Q69" s="3">
        <v>562991266</v>
      </c>
      <c r="R69" s="3">
        <v>0</v>
      </c>
      <c r="S69" s="3">
        <v>0</v>
      </c>
      <c r="T69" s="3">
        <v>0</v>
      </c>
      <c r="U69" s="2" t="s">
        <v>834</v>
      </c>
      <c r="V69" s="2" t="s">
        <v>454</v>
      </c>
      <c r="W69" s="2" t="s">
        <v>835</v>
      </c>
      <c r="X69" s="4">
        <v>45679</v>
      </c>
      <c r="Y69" s="2" t="s">
        <v>456</v>
      </c>
      <c r="Z69" s="2" t="s">
        <v>457</v>
      </c>
      <c r="AA69" s="2" t="s">
        <v>458</v>
      </c>
      <c r="AB69" s="2" t="s">
        <v>459</v>
      </c>
      <c r="AC69" s="4">
        <v>45679</v>
      </c>
      <c r="AD69" s="2" t="s">
        <v>460</v>
      </c>
      <c r="AE69" s="2" t="s">
        <v>461</v>
      </c>
    </row>
    <row r="70" spans="1:31" ht="15" x14ac:dyDescent="0.25">
      <c r="A70" s="2" t="s">
        <v>443</v>
      </c>
      <c r="B70" s="3">
        <v>2</v>
      </c>
      <c r="C70" s="4">
        <v>45658</v>
      </c>
      <c r="D70" s="4">
        <v>45804</v>
      </c>
      <c r="E70" s="2" t="s">
        <v>444</v>
      </c>
      <c r="F70" s="2" t="s">
        <v>191</v>
      </c>
      <c r="G70" s="2" t="s">
        <v>192</v>
      </c>
      <c r="H70" s="2" t="s">
        <v>836</v>
      </c>
      <c r="I70" s="4">
        <v>45707</v>
      </c>
      <c r="J70" s="2" t="s">
        <v>837</v>
      </c>
      <c r="K70" s="2" t="s">
        <v>447</v>
      </c>
      <c r="L70" s="2" t="s">
        <v>448</v>
      </c>
      <c r="M70" s="2" t="s">
        <v>449</v>
      </c>
      <c r="N70" s="2" t="s">
        <v>450</v>
      </c>
      <c r="O70" s="2" t="s">
        <v>451</v>
      </c>
      <c r="P70" s="2" t="s">
        <v>452</v>
      </c>
      <c r="Q70" s="3">
        <v>698975471</v>
      </c>
      <c r="R70" s="3">
        <v>0</v>
      </c>
      <c r="S70" s="3">
        <v>0</v>
      </c>
      <c r="T70" s="3">
        <v>0</v>
      </c>
      <c r="U70" s="2" t="s">
        <v>838</v>
      </c>
      <c r="V70" s="2" t="s">
        <v>454</v>
      </c>
      <c r="W70" s="2" t="s">
        <v>839</v>
      </c>
      <c r="X70" s="4">
        <v>45707</v>
      </c>
      <c r="Y70" s="2" t="s">
        <v>458</v>
      </c>
      <c r="Z70" s="2" t="s">
        <v>459</v>
      </c>
      <c r="AA70" s="2" t="s">
        <v>458</v>
      </c>
      <c r="AB70" s="2" t="s">
        <v>459</v>
      </c>
      <c r="AC70" s="4">
        <v>45707</v>
      </c>
      <c r="AD70" s="2" t="s">
        <v>460</v>
      </c>
      <c r="AE70" s="2" t="s">
        <v>461</v>
      </c>
    </row>
    <row r="71" spans="1:31" ht="15" x14ac:dyDescent="0.25">
      <c r="A71" s="2" t="s">
        <v>443</v>
      </c>
      <c r="B71" s="3">
        <v>1</v>
      </c>
      <c r="C71" s="4">
        <v>45658</v>
      </c>
      <c r="D71" s="4">
        <v>45804</v>
      </c>
      <c r="E71" s="2" t="s">
        <v>444</v>
      </c>
      <c r="F71" s="2" t="s">
        <v>169</v>
      </c>
      <c r="G71" s="2" t="s">
        <v>170</v>
      </c>
      <c r="H71" s="2" t="s">
        <v>414</v>
      </c>
      <c r="I71" s="4">
        <v>45665</v>
      </c>
      <c r="J71" s="2" t="s">
        <v>840</v>
      </c>
      <c r="K71" s="2" t="s">
        <v>447</v>
      </c>
      <c r="L71" s="2" t="s">
        <v>448</v>
      </c>
      <c r="M71" s="2" t="s">
        <v>449</v>
      </c>
      <c r="N71" s="2" t="s">
        <v>450</v>
      </c>
      <c r="O71" s="2" t="s">
        <v>451</v>
      </c>
      <c r="P71" s="2" t="s">
        <v>452</v>
      </c>
      <c r="Q71" s="3">
        <v>17660000</v>
      </c>
      <c r="R71" s="3">
        <v>0</v>
      </c>
      <c r="S71" s="3">
        <v>0</v>
      </c>
      <c r="T71" s="3">
        <v>16162671</v>
      </c>
      <c r="U71" s="2" t="s">
        <v>841</v>
      </c>
      <c r="V71" s="2" t="s">
        <v>454</v>
      </c>
      <c r="W71" s="2" t="s">
        <v>454</v>
      </c>
      <c r="X71" s="4">
        <v>45665</v>
      </c>
      <c r="Y71" s="2" t="s">
        <v>458</v>
      </c>
      <c r="Z71" s="2" t="s">
        <v>459</v>
      </c>
      <c r="AA71" s="2" t="s">
        <v>458</v>
      </c>
      <c r="AB71" s="2" t="s">
        <v>459</v>
      </c>
      <c r="AC71" s="4">
        <v>45665</v>
      </c>
      <c r="AD71" s="2" t="s">
        <v>460</v>
      </c>
      <c r="AE71" s="2" t="s">
        <v>461</v>
      </c>
    </row>
    <row r="72" spans="1:31" ht="15" x14ac:dyDescent="0.25">
      <c r="A72" s="2" t="s">
        <v>443</v>
      </c>
      <c r="B72" s="3">
        <v>1</v>
      </c>
      <c r="C72" s="4">
        <v>45658</v>
      </c>
      <c r="D72" s="4">
        <v>45804</v>
      </c>
      <c r="E72" s="2" t="s">
        <v>444</v>
      </c>
      <c r="F72" s="2" t="s">
        <v>213</v>
      </c>
      <c r="G72" s="2" t="s">
        <v>842</v>
      </c>
      <c r="H72" s="2" t="s">
        <v>843</v>
      </c>
      <c r="I72" s="4">
        <v>45666</v>
      </c>
      <c r="J72" s="2" t="s">
        <v>844</v>
      </c>
      <c r="K72" s="2" t="s">
        <v>447</v>
      </c>
      <c r="L72" s="2" t="s">
        <v>448</v>
      </c>
      <c r="M72" s="2" t="s">
        <v>449</v>
      </c>
      <c r="N72" s="2" t="s">
        <v>450</v>
      </c>
      <c r="O72" s="2" t="s">
        <v>451</v>
      </c>
      <c r="P72" s="2" t="s">
        <v>452</v>
      </c>
      <c r="Q72" s="3">
        <v>2347100</v>
      </c>
      <c r="R72" s="3">
        <v>0</v>
      </c>
      <c r="S72" s="3">
        <v>0</v>
      </c>
      <c r="T72" s="3">
        <v>0</v>
      </c>
      <c r="U72" s="2" t="s">
        <v>845</v>
      </c>
      <c r="V72" s="2" t="s">
        <v>454</v>
      </c>
      <c r="W72" s="2" t="s">
        <v>846</v>
      </c>
      <c r="X72" s="4">
        <v>45666</v>
      </c>
      <c r="Y72" s="2" t="s">
        <v>458</v>
      </c>
      <c r="Z72" s="2" t="s">
        <v>459</v>
      </c>
      <c r="AA72" s="2" t="s">
        <v>458</v>
      </c>
      <c r="AB72" s="2" t="s">
        <v>459</v>
      </c>
      <c r="AC72" s="4">
        <v>45666</v>
      </c>
      <c r="AD72" s="2" t="s">
        <v>460</v>
      </c>
      <c r="AE72" s="2" t="s">
        <v>461</v>
      </c>
    </row>
    <row r="73" spans="1:31" ht="15" x14ac:dyDescent="0.25">
      <c r="A73" s="2" t="s">
        <v>443</v>
      </c>
      <c r="B73" s="3">
        <v>1</v>
      </c>
      <c r="C73" s="4">
        <v>45658</v>
      </c>
      <c r="D73" s="4">
        <v>45804</v>
      </c>
      <c r="E73" s="2" t="s">
        <v>444</v>
      </c>
      <c r="F73" s="2" t="s">
        <v>318</v>
      </c>
      <c r="G73" s="2" t="s">
        <v>319</v>
      </c>
      <c r="H73" s="2" t="s">
        <v>847</v>
      </c>
      <c r="I73" s="4">
        <v>45670</v>
      </c>
      <c r="J73" s="2" t="s">
        <v>848</v>
      </c>
      <c r="K73" s="2" t="s">
        <v>447</v>
      </c>
      <c r="L73" s="2" t="s">
        <v>448</v>
      </c>
      <c r="M73" s="2" t="s">
        <v>449</v>
      </c>
      <c r="N73" s="2" t="s">
        <v>450</v>
      </c>
      <c r="O73" s="2" t="s">
        <v>451</v>
      </c>
      <c r="P73" s="2" t="s">
        <v>452</v>
      </c>
      <c r="Q73" s="3">
        <v>18065000</v>
      </c>
      <c r="R73" s="3">
        <v>0</v>
      </c>
      <c r="S73" s="3">
        <v>0</v>
      </c>
      <c r="T73" s="3">
        <v>16232158</v>
      </c>
      <c r="U73" s="2" t="s">
        <v>849</v>
      </c>
      <c r="V73" s="2" t="s">
        <v>454</v>
      </c>
      <c r="W73" s="2" t="s">
        <v>850</v>
      </c>
      <c r="X73" s="4">
        <v>45670</v>
      </c>
      <c r="Y73" s="2" t="s">
        <v>456</v>
      </c>
      <c r="Z73" s="2" t="s">
        <v>457</v>
      </c>
      <c r="AA73" s="2" t="s">
        <v>458</v>
      </c>
      <c r="AB73" s="2" t="s">
        <v>459</v>
      </c>
      <c r="AC73" s="4">
        <v>45670</v>
      </c>
      <c r="AD73" s="2" t="s">
        <v>460</v>
      </c>
      <c r="AE73" s="2" t="s">
        <v>461</v>
      </c>
    </row>
    <row r="74" spans="1:31" ht="15" x14ac:dyDescent="0.25">
      <c r="A74" s="2" t="s">
        <v>443</v>
      </c>
      <c r="B74" s="3">
        <v>1</v>
      </c>
      <c r="C74" s="4">
        <v>45658</v>
      </c>
      <c r="D74" s="4">
        <v>45804</v>
      </c>
      <c r="E74" s="2" t="s">
        <v>444</v>
      </c>
      <c r="F74" s="2" t="s">
        <v>173</v>
      </c>
      <c r="G74" s="2" t="s">
        <v>174</v>
      </c>
      <c r="H74" s="2" t="s">
        <v>851</v>
      </c>
      <c r="I74" s="4">
        <v>45670</v>
      </c>
      <c r="J74" s="2" t="s">
        <v>852</v>
      </c>
      <c r="K74" s="2" t="s">
        <v>447</v>
      </c>
      <c r="L74" s="2" t="s">
        <v>448</v>
      </c>
      <c r="M74" s="2" t="s">
        <v>449</v>
      </c>
      <c r="N74" s="2" t="s">
        <v>450</v>
      </c>
      <c r="O74" s="2" t="s">
        <v>451</v>
      </c>
      <c r="P74" s="2" t="s">
        <v>452</v>
      </c>
      <c r="Q74" s="3">
        <v>17578000</v>
      </c>
      <c r="R74" s="3">
        <v>0</v>
      </c>
      <c r="S74" s="3">
        <v>0</v>
      </c>
      <c r="T74" s="3">
        <v>15178100</v>
      </c>
      <c r="U74" s="2" t="s">
        <v>853</v>
      </c>
      <c r="V74" s="2" t="s">
        <v>454</v>
      </c>
      <c r="W74" s="2" t="s">
        <v>854</v>
      </c>
      <c r="X74" s="4">
        <v>45670</v>
      </c>
      <c r="Y74" s="2" t="s">
        <v>456</v>
      </c>
      <c r="Z74" s="2" t="s">
        <v>457</v>
      </c>
      <c r="AA74" s="2" t="s">
        <v>458</v>
      </c>
      <c r="AB74" s="2" t="s">
        <v>459</v>
      </c>
      <c r="AC74" s="4">
        <v>45670</v>
      </c>
      <c r="AD74" s="2" t="s">
        <v>460</v>
      </c>
      <c r="AE74" s="2" t="s">
        <v>461</v>
      </c>
    </row>
    <row r="75" spans="1:31" ht="15" x14ac:dyDescent="0.25">
      <c r="A75" s="2" t="s">
        <v>443</v>
      </c>
      <c r="B75" s="3">
        <v>1</v>
      </c>
      <c r="C75" s="4">
        <v>45658</v>
      </c>
      <c r="D75" s="4">
        <v>45804</v>
      </c>
      <c r="E75" s="2" t="s">
        <v>444</v>
      </c>
      <c r="F75" s="2" t="s">
        <v>306</v>
      </c>
      <c r="G75" s="2" t="s">
        <v>855</v>
      </c>
      <c r="H75" s="2" t="s">
        <v>856</v>
      </c>
      <c r="I75" s="4">
        <v>45673</v>
      </c>
      <c r="J75" s="2" t="s">
        <v>857</v>
      </c>
      <c r="K75" s="2" t="s">
        <v>447</v>
      </c>
      <c r="L75" s="2" t="s">
        <v>448</v>
      </c>
      <c r="M75" s="2" t="s">
        <v>449</v>
      </c>
      <c r="N75" s="2" t="s">
        <v>450</v>
      </c>
      <c r="O75" s="2" t="s">
        <v>451</v>
      </c>
      <c r="P75" s="2" t="s">
        <v>452</v>
      </c>
      <c r="Q75" s="3">
        <v>79554090</v>
      </c>
      <c r="R75" s="3">
        <v>0</v>
      </c>
      <c r="S75" s="3">
        <v>0</v>
      </c>
      <c r="T75" s="3">
        <v>2</v>
      </c>
      <c r="U75" s="2" t="s">
        <v>858</v>
      </c>
      <c r="V75" s="2" t="s">
        <v>454</v>
      </c>
      <c r="W75" s="2" t="s">
        <v>859</v>
      </c>
      <c r="X75" s="4">
        <v>45673</v>
      </c>
      <c r="Y75" s="2" t="s">
        <v>456</v>
      </c>
      <c r="Z75" s="2" t="s">
        <v>457</v>
      </c>
      <c r="AA75" s="2" t="s">
        <v>458</v>
      </c>
      <c r="AB75" s="2" t="s">
        <v>459</v>
      </c>
      <c r="AC75" s="4">
        <v>45673</v>
      </c>
      <c r="AD75" s="2" t="s">
        <v>460</v>
      </c>
      <c r="AE75" s="2" t="s">
        <v>461</v>
      </c>
    </row>
    <row r="76" spans="1:31" ht="15" x14ac:dyDescent="0.25">
      <c r="A76" s="2" t="s">
        <v>443</v>
      </c>
      <c r="B76" s="3">
        <v>1</v>
      </c>
      <c r="C76" s="4">
        <v>45658</v>
      </c>
      <c r="D76" s="4">
        <v>45804</v>
      </c>
      <c r="E76" s="2" t="s">
        <v>444</v>
      </c>
      <c r="F76" s="2" t="s">
        <v>306</v>
      </c>
      <c r="G76" s="2" t="s">
        <v>855</v>
      </c>
      <c r="H76" s="2" t="s">
        <v>860</v>
      </c>
      <c r="I76" s="4">
        <v>45678</v>
      </c>
      <c r="J76" s="2" t="s">
        <v>861</v>
      </c>
      <c r="K76" s="2" t="s">
        <v>447</v>
      </c>
      <c r="L76" s="2" t="s">
        <v>448</v>
      </c>
      <c r="M76" s="2" t="s">
        <v>449</v>
      </c>
      <c r="N76" s="2" t="s">
        <v>450</v>
      </c>
      <c r="O76" s="2" t="s">
        <v>451</v>
      </c>
      <c r="P76" s="2" t="s">
        <v>452</v>
      </c>
      <c r="Q76" s="3">
        <v>850000000</v>
      </c>
      <c r="R76" s="3">
        <v>0</v>
      </c>
      <c r="S76" s="3">
        <v>0</v>
      </c>
      <c r="T76" s="3">
        <v>11775624</v>
      </c>
      <c r="U76" s="2" t="s">
        <v>862</v>
      </c>
      <c r="V76" s="2" t="s">
        <v>454</v>
      </c>
      <c r="W76" s="2" t="s">
        <v>863</v>
      </c>
      <c r="X76" s="4">
        <v>45678</v>
      </c>
      <c r="Y76" s="2" t="s">
        <v>456</v>
      </c>
      <c r="Z76" s="2" t="s">
        <v>457</v>
      </c>
      <c r="AA76" s="2" t="s">
        <v>458</v>
      </c>
      <c r="AB76" s="2" t="s">
        <v>459</v>
      </c>
      <c r="AC76" s="4">
        <v>45678</v>
      </c>
      <c r="AD76" s="2" t="s">
        <v>460</v>
      </c>
      <c r="AE76" s="2" t="s">
        <v>461</v>
      </c>
    </row>
    <row r="77" spans="1:31" ht="15" x14ac:dyDescent="0.25">
      <c r="A77" s="2" t="s">
        <v>443</v>
      </c>
      <c r="B77" s="3">
        <v>1</v>
      </c>
      <c r="C77" s="4">
        <v>45658</v>
      </c>
      <c r="D77" s="4">
        <v>45804</v>
      </c>
      <c r="E77" s="2" t="s">
        <v>444</v>
      </c>
      <c r="F77" s="2" t="s">
        <v>306</v>
      </c>
      <c r="G77" s="2" t="s">
        <v>855</v>
      </c>
      <c r="H77" s="2" t="s">
        <v>864</v>
      </c>
      <c r="I77" s="4">
        <v>45673</v>
      </c>
      <c r="J77" s="2" t="s">
        <v>865</v>
      </c>
      <c r="K77" s="2" t="s">
        <v>447</v>
      </c>
      <c r="L77" s="2" t="s">
        <v>448</v>
      </c>
      <c r="M77" s="2" t="s">
        <v>449</v>
      </c>
      <c r="N77" s="2" t="s">
        <v>450</v>
      </c>
      <c r="O77" s="2" t="s">
        <v>451</v>
      </c>
      <c r="P77" s="2" t="s">
        <v>452</v>
      </c>
      <c r="Q77" s="3">
        <v>96405210</v>
      </c>
      <c r="R77" s="3">
        <v>0</v>
      </c>
      <c r="S77" s="3">
        <v>0</v>
      </c>
      <c r="T77" s="3">
        <v>0</v>
      </c>
      <c r="U77" s="2" t="s">
        <v>866</v>
      </c>
      <c r="V77" s="2" t="s">
        <v>454</v>
      </c>
      <c r="W77" s="2" t="s">
        <v>867</v>
      </c>
      <c r="X77" s="4">
        <v>45673</v>
      </c>
      <c r="Y77" s="2" t="s">
        <v>456</v>
      </c>
      <c r="Z77" s="2" t="s">
        <v>457</v>
      </c>
      <c r="AA77" s="2" t="s">
        <v>458</v>
      </c>
      <c r="AB77" s="2" t="s">
        <v>459</v>
      </c>
      <c r="AC77" s="4">
        <v>45673</v>
      </c>
      <c r="AD77" s="2" t="s">
        <v>460</v>
      </c>
      <c r="AE77" s="2" t="s">
        <v>461</v>
      </c>
    </row>
    <row r="78" spans="1:31" ht="15" x14ac:dyDescent="0.25">
      <c r="A78" s="2" t="s">
        <v>443</v>
      </c>
      <c r="B78" s="3">
        <v>1</v>
      </c>
      <c r="C78" s="4">
        <v>45658</v>
      </c>
      <c r="D78" s="4">
        <v>45804</v>
      </c>
      <c r="E78" s="2" t="s">
        <v>444</v>
      </c>
      <c r="F78" s="2" t="s">
        <v>223</v>
      </c>
      <c r="G78" s="2" t="s">
        <v>224</v>
      </c>
      <c r="H78" s="2" t="s">
        <v>868</v>
      </c>
      <c r="I78" s="4">
        <v>45678</v>
      </c>
      <c r="J78" s="2" t="s">
        <v>869</v>
      </c>
      <c r="K78" s="2" t="s">
        <v>447</v>
      </c>
      <c r="L78" s="2" t="s">
        <v>448</v>
      </c>
      <c r="M78" s="2" t="s">
        <v>449</v>
      </c>
      <c r="N78" s="2" t="s">
        <v>450</v>
      </c>
      <c r="O78" s="2" t="s">
        <v>451</v>
      </c>
      <c r="P78" s="2" t="s">
        <v>452</v>
      </c>
      <c r="Q78" s="3">
        <v>11744699</v>
      </c>
      <c r="R78" s="3">
        <v>0</v>
      </c>
      <c r="S78" s="3">
        <v>0</v>
      </c>
      <c r="T78" s="3">
        <v>0</v>
      </c>
      <c r="U78" s="2" t="s">
        <v>870</v>
      </c>
      <c r="V78" s="2" t="s">
        <v>454</v>
      </c>
      <c r="W78" s="2" t="s">
        <v>871</v>
      </c>
      <c r="X78" s="4">
        <v>45678</v>
      </c>
      <c r="Y78" s="2" t="s">
        <v>456</v>
      </c>
      <c r="Z78" s="2" t="s">
        <v>457</v>
      </c>
      <c r="AA78" s="2" t="s">
        <v>458</v>
      </c>
      <c r="AB78" s="2" t="s">
        <v>459</v>
      </c>
      <c r="AC78" s="4">
        <v>45678</v>
      </c>
      <c r="AD78" s="2" t="s">
        <v>460</v>
      </c>
      <c r="AE78" s="2" t="s">
        <v>461</v>
      </c>
    </row>
    <row r="79" spans="1:31" ht="15" x14ac:dyDescent="0.25">
      <c r="A79" s="2" t="s">
        <v>443</v>
      </c>
      <c r="B79" s="3">
        <v>1</v>
      </c>
      <c r="C79" s="4">
        <v>45658</v>
      </c>
      <c r="D79" s="4">
        <v>45804</v>
      </c>
      <c r="E79" s="2" t="s">
        <v>444</v>
      </c>
      <c r="F79" s="2" t="s">
        <v>308</v>
      </c>
      <c r="G79" s="2" t="s">
        <v>872</v>
      </c>
      <c r="H79" s="2" t="s">
        <v>873</v>
      </c>
      <c r="I79" s="4">
        <v>45685</v>
      </c>
      <c r="J79" s="2" t="s">
        <v>874</v>
      </c>
      <c r="K79" s="2" t="s">
        <v>447</v>
      </c>
      <c r="L79" s="2" t="s">
        <v>448</v>
      </c>
      <c r="M79" s="2" t="s">
        <v>449</v>
      </c>
      <c r="N79" s="2" t="s">
        <v>450</v>
      </c>
      <c r="O79" s="2" t="s">
        <v>451</v>
      </c>
      <c r="P79" s="2" t="s">
        <v>452</v>
      </c>
      <c r="Q79" s="3">
        <v>1150000000</v>
      </c>
      <c r="R79" s="3">
        <v>0</v>
      </c>
      <c r="S79" s="3">
        <v>0</v>
      </c>
      <c r="T79" s="3">
        <v>752449000</v>
      </c>
      <c r="U79" s="2" t="s">
        <v>875</v>
      </c>
      <c r="V79" s="2" t="s">
        <v>454</v>
      </c>
      <c r="W79" s="2" t="s">
        <v>876</v>
      </c>
      <c r="X79" s="4">
        <v>45685</v>
      </c>
      <c r="Y79" s="2" t="s">
        <v>456</v>
      </c>
      <c r="Z79" s="2" t="s">
        <v>457</v>
      </c>
      <c r="AA79" s="2" t="s">
        <v>458</v>
      </c>
      <c r="AB79" s="2" t="s">
        <v>459</v>
      </c>
      <c r="AC79" s="4">
        <v>45685</v>
      </c>
      <c r="AD79" s="2" t="s">
        <v>460</v>
      </c>
      <c r="AE79" s="2" t="s">
        <v>461</v>
      </c>
    </row>
    <row r="80" spans="1:31" ht="15" x14ac:dyDescent="0.25">
      <c r="A80" s="2" t="s">
        <v>443</v>
      </c>
      <c r="B80" s="3">
        <v>1</v>
      </c>
      <c r="C80" s="4">
        <v>45658</v>
      </c>
      <c r="D80" s="4">
        <v>45804</v>
      </c>
      <c r="E80" s="2" t="s">
        <v>444</v>
      </c>
      <c r="F80" s="2" t="s">
        <v>322</v>
      </c>
      <c r="G80" s="2" t="s">
        <v>323</v>
      </c>
      <c r="H80" s="2" t="s">
        <v>881</v>
      </c>
      <c r="I80" s="4">
        <v>45674</v>
      </c>
      <c r="J80" s="2" t="s">
        <v>882</v>
      </c>
      <c r="K80" s="2" t="s">
        <v>447</v>
      </c>
      <c r="L80" s="2" t="s">
        <v>448</v>
      </c>
      <c r="M80" s="2" t="s">
        <v>449</v>
      </c>
      <c r="N80" s="2" t="s">
        <v>450</v>
      </c>
      <c r="O80" s="2" t="s">
        <v>451</v>
      </c>
      <c r="P80" s="2" t="s">
        <v>452</v>
      </c>
      <c r="Q80" s="3">
        <v>1265600</v>
      </c>
      <c r="R80" s="3">
        <v>0</v>
      </c>
      <c r="S80" s="3">
        <v>0</v>
      </c>
      <c r="T80" s="3">
        <v>0</v>
      </c>
      <c r="U80" s="2" t="s">
        <v>883</v>
      </c>
      <c r="V80" s="2" t="s">
        <v>454</v>
      </c>
      <c r="W80" s="2" t="s">
        <v>884</v>
      </c>
      <c r="X80" s="4">
        <v>45674</v>
      </c>
      <c r="Y80" s="2" t="s">
        <v>456</v>
      </c>
      <c r="Z80" s="2" t="s">
        <v>457</v>
      </c>
      <c r="AA80" s="2" t="s">
        <v>458</v>
      </c>
      <c r="AB80" s="2" t="s">
        <v>459</v>
      </c>
      <c r="AC80" s="4">
        <v>45674</v>
      </c>
      <c r="AD80" s="2" t="s">
        <v>460</v>
      </c>
      <c r="AE80" s="2" t="s">
        <v>461</v>
      </c>
    </row>
    <row r="81" spans="1:31" ht="15" x14ac:dyDescent="0.25">
      <c r="A81" s="2" t="s">
        <v>443</v>
      </c>
      <c r="B81" s="3">
        <v>2</v>
      </c>
      <c r="C81" s="4">
        <v>45658</v>
      </c>
      <c r="D81" s="4">
        <v>45804</v>
      </c>
      <c r="E81" s="2" t="s">
        <v>444</v>
      </c>
      <c r="F81" s="2" t="s">
        <v>213</v>
      </c>
      <c r="G81" s="2" t="s">
        <v>842</v>
      </c>
      <c r="H81" s="2" t="s">
        <v>885</v>
      </c>
      <c r="I81" s="4">
        <v>45695</v>
      </c>
      <c r="J81" s="2" t="s">
        <v>886</v>
      </c>
      <c r="K81" s="2" t="s">
        <v>447</v>
      </c>
      <c r="L81" s="2" t="s">
        <v>448</v>
      </c>
      <c r="M81" s="2" t="s">
        <v>449</v>
      </c>
      <c r="N81" s="2" t="s">
        <v>450</v>
      </c>
      <c r="O81" s="2" t="s">
        <v>451</v>
      </c>
      <c r="P81" s="2" t="s">
        <v>452</v>
      </c>
      <c r="Q81" s="3">
        <v>79402983</v>
      </c>
      <c r="R81" s="3">
        <v>0</v>
      </c>
      <c r="S81" s="3">
        <v>0</v>
      </c>
      <c r="T81" s="3">
        <v>0</v>
      </c>
      <c r="U81" s="2" t="s">
        <v>887</v>
      </c>
      <c r="V81" s="2" t="s">
        <v>454</v>
      </c>
      <c r="W81" s="2" t="s">
        <v>888</v>
      </c>
      <c r="X81" s="4">
        <v>45695</v>
      </c>
      <c r="Y81" s="2" t="s">
        <v>456</v>
      </c>
      <c r="Z81" s="2" t="s">
        <v>457</v>
      </c>
      <c r="AA81" s="2" t="s">
        <v>458</v>
      </c>
      <c r="AB81" s="2" t="s">
        <v>459</v>
      </c>
      <c r="AC81" s="4">
        <v>45695</v>
      </c>
      <c r="AD81" s="2" t="s">
        <v>460</v>
      </c>
      <c r="AE81" s="2" t="s">
        <v>461</v>
      </c>
    </row>
    <row r="82" spans="1:31" ht="15" x14ac:dyDescent="0.25">
      <c r="A82" s="2" t="s">
        <v>443</v>
      </c>
      <c r="B82" s="3">
        <v>1</v>
      </c>
      <c r="C82" s="4">
        <v>45658</v>
      </c>
      <c r="D82" s="4">
        <v>45804</v>
      </c>
      <c r="E82" s="2" t="s">
        <v>444</v>
      </c>
      <c r="F82" s="2" t="s">
        <v>201</v>
      </c>
      <c r="G82" s="2" t="s">
        <v>202</v>
      </c>
      <c r="H82" s="2" t="s">
        <v>889</v>
      </c>
      <c r="I82" s="4">
        <v>45674</v>
      </c>
      <c r="J82" s="2" t="s">
        <v>890</v>
      </c>
      <c r="K82" s="2" t="s">
        <v>447</v>
      </c>
      <c r="L82" s="2" t="s">
        <v>448</v>
      </c>
      <c r="M82" s="2" t="s">
        <v>449</v>
      </c>
      <c r="N82" s="2" t="s">
        <v>450</v>
      </c>
      <c r="O82" s="2" t="s">
        <v>451</v>
      </c>
      <c r="P82" s="2" t="s">
        <v>452</v>
      </c>
      <c r="Q82" s="3">
        <v>4678076</v>
      </c>
      <c r="R82" s="3">
        <v>4678076</v>
      </c>
      <c r="S82" s="3">
        <v>0</v>
      </c>
      <c r="T82" s="3">
        <v>0</v>
      </c>
      <c r="U82" s="2" t="s">
        <v>891</v>
      </c>
      <c r="V82" s="2" t="s">
        <v>454</v>
      </c>
      <c r="W82" s="2" t="s">
        <v>892</v>
      </c>
      <c r="X82" s="4">
        <v>45674</v>
      </c>
      <c r="Y82" s="2" t="s">
        <v>456</v>
      </c>
      <c r="Z82" s="2" t="s">
        <v>457</v>
      </c>
      <c r="AA82" s="2" t="s">
        <v>458</v>
      </c>
      <c r="AB82" s="2" t="s">
        <v>459</v>
      </c>
      <c r="AC82" s="4">
        <v>45674</v>
      </c>
      <c r="AD82" s="2" t="s">
        <v>460</v>
      </c>
      <c r="AE82" s="2" t="s">
        <v>461</v>
      </c>
    </row>
    <row r="83" spans="1:31" ht="15" x14ac:dyDescent="0.25">
      <c r="A83" s="2" t="s">
        <v>443</v>
      </c>
      <c r="B83" s="3">
        <v>1</v>
      </c>
      <c r="C83" s="4">
        <v>45658</v>
      </c>
      <c r="D83" s="4">
        <v>45804</v>
      </c>
      <c r="E83" s="2" t="s">
        <v>444</v>
      </c>
      <c r="F83" s="2" t="s">
        <v>237</v>
      </c>
      <c r="G83" s="2" t="s">
        <v>238</v>
      </c>
      <c r="H83" s="2" t="s">
        <v>893</v>
      </c>
      <c r="I83" s="4">
        <v>45680</v>
      </c>
      <c r="J83" s="2" t="s">
        <v>894</v>
      </c>
      <c r="K83" s="2" t="s">
        <v>447</v>
      </c>
      <c r="L83" s="2" t="s">
        <v>448</v>
      </c>
      <c r="M83" s="2" t="s">
        <v>449</v>
      </c>
      <c r="N83" s="2" t="s">
        <v>450</v>
      </c>
      <c r="O83" s="2" t="s">
        <v>451</v>
      </c>
      <c r="P83" s="2" t="s">
        <v>452</v>
      </c>
      <c r="Q83" s="3">
        <v>10039690</v>
      </c>
      <c r="R83" s="3">
        <v>10039690</v>
      </c>
      <c r="S83" s="3">
        <v>0</v>
      </c>
      <c r="T83" s="3">
        <v>0</v>
      </c>
      <c r="U83" s="2" t="s">
        <v>895</v>
      </c>
      <c r="V83" s="2" t="s">
        <v>454</v>
      </c>
      <c r="W83" s="2" t="s">
        <v>896</v>
      </c>
      <c r="X83" s="4">
        <v>45680</v>
      </c>
      <c r="Y83" s="2" t="s">
        <v>456</v>
      </c>
      <c r="Z83" s="2" t="s">
        <v>457</v>
      </c>
      <c r="AA83" s="2" t="s">
        <v>458</v>
      </c>
      <c r="AB83" s="2" t="s">
        <v>459</v>
      </c>
      <c r="AC83" s="4">
        <v>45680</v>
      </c>
      <c r="AD83" s="2" t="s">
        <v>460</v>
      </c>
      <c r="AE83" s="2" t="s">
        <v>461</v>
      </c>
    </row>
    <row r="84" spans="1:31" ht="15" x14ac:dyDescent="0.25">
      <c r="A84" s="2" t="s">
        <v>443</v>
      </c>
      <c r="B84" s="3">
        <v>2</v>
      </c>
      <c r="C84" s="4">
        <v>45658</v>
      </c>
      <c r="D84" s="4">
        <v>45804</v>
      </c>
      <c r="E84" s="2" t="s">
        <v>444</v>
      </c>
      <c r="F84" s="2" t="s">
        <v>221</v>
      </c>
      <c r="G84" s="2" t="s">
        <v>222</v>
      </c>
      <c r="H84" s="2" t="s">
        <v>897</v>
      </c>
      <c r="I84" s="4">
        <v>45695</v>
      </c>
      <c r="J84" s="2" t="s">
        <v>898</v>
      </c>
      <c r="K84" s="2" t="s">
        <v>447</v>
      </c>
      <c r="L84" s="2" t="s">
        <v>448</v>
      </c>
      <c r="M84" s="2" t="s">
        <v>449</v>
      </c>
      <c r="N84" s="2" t="s">
        <v>450</v>
      </c>
      <c r="O84" s="2" t="s">
        <v>451</v>
      </c>
      <c r="P84" s="2" t="s">
        <v>452</v>
      </c>
      <c r="Q84" s="3">
        <v>221151</v>
      </c>
      <c r="R84" s="3">
        <v>0</v>
      </c>
      <c r="S84" s="3">
        <v>0</v>
      </c>
      <c r="T84" s="3">
        <v>0</v>
      </c>
      <c r="U84" s="2" t="s">
        <v>899</v>
      </c>
      <c r="V84" s="2" t="s">
        <v>454</v>
      </c>
      <c r="W84" s="2" t="s">
        <v>900</v>
      </c>
      <c r="X84" s="4">
        <v>45695</v>
      </c>
      <c r="Y84" s="2" t="s">
        <v>456</v>
      </c>
      <c r="Z84" s="2" t="s">
        <v>457</v>
      </c>
      <c r="AA84" s="2" t="s">
        <v>458</v>
      </c>
      <c r="AB84" s="2" t="s">
        <v>459</v>
      </c>
      <c r="AC84" s="4">
        <v>45695</v>
      </c>
      <c r="AD84" s="2" t="s">
        <v>460</v>
      </c>
      <c r="AE84" s="2" t="s">
        <v>461</v>
      </c>
    </row>
    <row r="85" spans="1:31" ht="15" x14ac:dyDescent="0.25">
      <c r="A85" s="2" t="s">
        <v>443</v>
      </c>
      <c r="B85" s="3">
        <v>2</v>
      </c>
      <c r="C85" s="4">
        <v>45658</v>
      </c>
      <c r="D85" s="4">
        <v>45804</v>
      </c>
      <c r="E85" s="2" t="s">
        <v>444</v>
      </c>
      <c r="F85" s="2" t="s">
        <v>201</v>
      </c>
      <c r="G85" s="2" t="s">
        <v>202</v>
      </c>
      <c r="H85" s="2" t="s">
        <v>901</v>
      </c>
      <c r="I85" s="4">
        <v>45700</v>
      </c>
      <c r="J85" s="2" t="s">
        <v>902</v>
      </c>
      <c r="K85" s="2" t="s">
        <v>447</v>
      </c>
      <c r="L85" s="2" t="s">
        <v>448</v>
      </c>
      <c r="M85" s="2" t="s">
        <v>449</v>
      </c>
      <c r="N85" s="2" t="s">
        <v>450</v>
      </c>
      <c r="O85" s="2" t="s">
        <v>451</v>
      </c>
      <c r="P85" s="2" t="s">
        <v>452</v>
      </c>
      <c r="Q85" s="3">
        <v>4678076</v>
      </c>
      <c r="R85" s="3">
        <v>0</v>
      </c>
      <c r="S85" s="3">
        <v>0</v>
      </c>
      <c r="T85" s="3">
        <v>0</v>
      </c>
      <c r="U85" s="2" t="s">
        <v>903</v>
      </c>
      <c r="V85" s="2" t="s">
        <v>454</v>
      </c>
      <c r="W85" s="2" t="s">
        <v>904</v>
      </c>
      <c r="X85" s="4">
        <v>45700</v>
      </c>
      <c r="Y85" s="2" t="s">
        <v>456</v>
      </c>
      <c r="Z85" s="2" t="s">
        <v>457</v>
      </c>
      <c r="AA85" s="2" t="s">
        <v>458</v>
      </c>
      <c r="AB85" s="2" t="s">
        <v>459</v>
      </c>
      <c r="AC85" s="4">
        <v>45700</v>
      </c>
      <c r="AD85" s="2" t="s">
        <v>460</v>
      </c>
      <c r="AE85" s="2" t="s">
        <v>461</v>
      </c>
    </row>
    <row r="86" spans="1:31" ht="15" x14ac:dyDescent="0.25">
      <c r="A86" s="2" t="s">
        <v>443</v>
      </c>
      <c r="B86" s="3">
        <v>1</v>
      </c>
      <c r="C86" s="4">
        <v>45658</v>
      </c>
      <c r="D86" s="4">
        <v>45804</v>
      </c>
      <c r="E86" s="2" t="s">
        <v>444</v>
      </c>
      <c r="F86" s="2" t="s">
        <v>334</v>
      </c>
      <c r="G86" s="2" t="s">
        <v>905</v>
      </c>
      <c r="H86" s="2" t="s">
        <v>906</v>
      </c>
      <c r="I86" s="4">
        <v>45667</v>
      </c>
      <c r="J86" s="2" t="s">
        <v>907</v>
      </c>
      <c r="K86" s="2" t="s">
        <v>447</v>
      </c>
      <c r="L86" s="2" t="s">
        <v>448</v>
      </c>
      <c r="M86" s="2" t="s">
        <v>449</v>
      </c>
      <c r="N86" s="2" t="s">
        <v>450</v>
      </c>
      <c r="O86" s="2" t="s">
        <v>451</v>
      </c>
      <c r="P86" s="2" t="s">
        <v>452</v>
      </c>
      <c r="Q86" s="3">
        <v>15113000</v>
      </c>
      <c r="R86" s="3">
        <v>15113000</v>
      </c>
      <c r="S86" s="3">
        <v>0</v>
      </c>
      <c r="T86" s="3">
        <v>0</v>
      </c>
      <c r="U86" s="2" t="s">
        <v>908</v>
      </c>
      <c r="V86" s="2" t="s">
        <v>454</v>
      </c>
      <c r="W86" s="2" t="s">
        <v>909</v>
      </c>
      <c r="X86" s="4">
        <v>45667</v>
      </c>
      <c r="Y86" s="2" t="s">
        <v>458</v>
      </c>
      <c r="Z86" s="2" t="s">
        <v>459</v>
      </c>
      <c r="AA86" s="2" t="s">
        <v>458</v>
      </c>
      <c r="AB86" s="2" t="s">
        <v>459</v>
      </c>
      <c r="AC86" s="4">
        <v>45667</v>
      </c>
      <c r="AD86" s="2" t="s">
        <v>460</v>
      </c>
      <c r="AE86" s="2" t="s">
        <v>461</v>
      </c>
    </row>
    <row r="87" spans="1:31" ht="15" x14ac:dyDescent="0.25">
      <c r="A87" s="2" t="s">
        <v>443</v>
      </c>
      <c r="B87" s="3">
        <v>1</v>
      </c>
      <c r="C87" s="4">
        <v>45658</v>
      </c>
      <c r="D87" s="4">
        <v>45804</v>
      </c>
      <c r="E87" s="2" t="s">
        <v>444</v>
      </c>
      <c r="F87" s="2" t="s">
        <v>910</v>
      </c>
      <c r="G87" s="2" t="s">
        <v>911</v>
      </c>
      <c r="H87" s="2" t="s">
        <v>912</v>
      </c>
      <c r="I87" s="4">
        <v>45670</v>
      </c>
      <c r="J87" s="2" t="s">
        <v>913</v>
      </c>
      <c r="K87" s="2" t="s">
        <v>914</v>
      </c>
      <c r="L87" s="2" t="s">
        <v>915</v>
      </c>
      <c r="M87" s="2" t="s">
        <v>485</v>
      </c>
      <c r="N87" s="2" t="s">
        <v>486</v>
      </c>
      <c r="O87" s="2" t="s">
        <v>916</v>
      </c>
      <c r="P87" s="2" t="s">
        <v>917</v>
      </c>
      <c r="Q87" s="3">
        <v>79549210</v>
      </c>
      <c r="R87" s="3">
        <v>0</v>
      </c>
      <c r="S87" s="3">
        <v>0</v>
      </c>
      <c r="T87" s="3">
        <v>31819684</v>
      </c>
      <c r="U87" s="2" t="s">
        <v>918</v>
      </c>
      <c r="V87" s="2" t="s">
        <v>454</v>
      </c>
      <c r="W87" s="2" t="s">
        <v>919</v>
      </c>
      <c r="X87" s="4">
        <v>45670</v>
      </c>
      <c r="Y87" s="2" t="s">
        <v>513</v>
      </c>
      <c r="Z87" s="2" t="s">
        <v>514</v>
      </c>
      <c r="AA87" s="2" t="s">
        <v>458</v>
      </c>
      <c r="AB87" s="2" t="s">
        <v>459</v>
      </c>
      <c r="AC87" s="4">
        <v>45670</v>
      </c>
      <c r="AD87" s="2" t="s">
        <v>460</v>
      </c>
      <c r="AE87" s="2" t="s">
        <v>461</v>
      </c>
    </row>
    <row r="88" spans="1:31" ht="15" x14ac:dyDescent="0.25">
      <c r="A88" s="2" t="s">
        <v>443</v>
      </c>
      <c r="B88" s="3">
        <v>1</v>
      </c>
      <c r="C88" s="4">
        <v>45658</v>
      </c>
      <c r="D88" s="4">
        <v>45804</v>
      </c>
      <c r="E88" s="2" t="s">
        <v>444</v>
      </c>
      <c r="F88" s="2" t="s">
        <v>910</v>
      </c>
      <c r="G88" s="2" t="s">
        <v>911</v>
      </c>
      <c r="H88" s="2" t="s">
        <v>920</v>
      </c>
      <c r="I88" s="4">
        <v>45670</v>
      </c>
      <c r="J88" s="2" t="s">
        <v>913</v>
      </c>
      <c r="K88" s="2" t="s">
        <v>447</v>
      </c>
      <c r="L88" s="2" t="s">
        <v>448</v>
      </c>
      <c r="M88" s="2" t="s">
        <v>485</v>
      </c>
      <c r="N88" s="2" t="s">
        <v>486</v>
      </c>
      <c r="O88" s="2" t="s">
        <v>916</v>
      </c>
      <c r="P88" s="2" t="s">
        <v>917</v>
      </c>
      <c r="Q88" s="3">
        <v>83526671</v>
      </c>
      <c r="R88" s="3">
        <v>0</v>
      </c>
      <c r="S88" s="3">
        <v>0</v>
      </c>
      <c r="T88" s="3">
        <v>19887303</v>
      </c>
      <c r="U88" s="2" t="s">
        <v>921</v>
      </c>
      <c r="V88" s="2" t="s">
        <v>454</v>
      </c>
      <c r="W88" s="2" t="s">
        <v>922</v>
      </c>
      <c r="X88" s="4">
        <v>45670</v>
      </c>
      <c r="Y88" s="2" t="s">
        <v>513</v>
      </c>
      <c r="Z88" s="2" t="s">
        <v>514</v>
      </c>
      <c r="AA88" s="2" t="s">
        <v>458</v>
      </c>
      <c r="AB88" s="2" t="s">
        <v>459</v>
      </c>
      <c r="AC88" s="4">
        <v>45670</v>
      </c>
      <c r="AD88" s="2" t="s">
        <v>460</v>
      </c>
      <c r="AE88" s="2" t="s">
        <v>461</v>
      </c>
    </row>
    <row r="89" spans="1:31" ht="15" x14ac:dyDescent="0.25">
      <c r="A89" s="2" t="s">
        <v>443</v>
      </c>
      <c r="B89" s="3">
        <v>1</v>
      </c>
      <c r="C89" s="4">
        <v>45658</v>
      </c>
      <c r="D89" s="4">
        <v>45804</v>
      </c>
      <c r="E89" s="2" t="s">
        <v>444</v>
      </c>
      <c r="F89" s="2" t="s">
        <v>910</v>
      </c>
      <c r="G89" s="2" t="s">
        <v>911</v>
      </c>
      <c r="H89" s="2" t="s">
        <v>923</v>
      </c>
      <c r="I89" s="4">
        <v>45674</v>
      </c>
      <c r="J89" s="2" t="s">
        <v>924</v>
      </c>
      <c r="K89" s="2" t="s">
        <v>447</v>
      </c>
      <c r="L89" s="2" t="s">
        <v>448</v>
      </c>
      <c r="M89" s="2" t="s">
        <v>485</v>
      </c>
      <c r="N89" s="2" t="s">
        <v>486</v>
      </c>
      <c r="O89" s="2" t="s">
        <v>916</v>
      </c>
      <c r="P89" s="2" t="s">
        <v>917</v>
      </c>
      <c r="Q89" s="3">
        <v>55640970</v>
      </c>
      <c r="R89" s="3">
        <v>55640970</v>
      </c>
      <c r="S89" s="3">
        <v>0</v>
      </c>
      <c r="T89" s="3">
        <v>0</v>
      </c>
      <c r="U89" s="2" t="s">
        <v>925</v>
      </c>
      <c r="V89" s="2" t="s">
        <v>454</v>
      </c>
      <c r="W89" s="2" t="s">
        <v>926</v>
      </c>
      <c r="X89" s="4">
        <v>45674</v>
      </c>
      <c r="Y89" s="2" t="s">
        <v>513</v>
      </c>
      <c r="Z89" s="2" t="s">
        <v>514</v>
      </c>
      <c r="AA89" s="2" t="s">
        <v>458</v>
      </c>
      <c r="AB89" s="2" t="s">
        <v>459</v>
      </c>
      <c r="AC89" s="4">
        <v>45674</v>
      </c>
      <c r="AD89" s="2" t="s">
        <v>460</v>
      </c>
      <c r="AE89" s="2" t="s">
        <v>461</v>
      </c>
    </row>
    <row r="90" spans="1:31" ht="15" x14ac:dyDescent="0.25">
      <c r="A90" s="2" t="s">
        <v>443</v>
      </c>
      <c r="B90" s="3">
        <v>1</v>
      </c>
      <c r="C90" s="4">
        <v>45658</v>
      </c>
      <c r="D90" s="4">
        <v>45804</v>
      </c>
      <c r="E90" s="2" t="s">
        <v>444</v>
      </c>
      <c r="F90" s="2" t="s">
        <v>910</v>
      </c>
      <c r="G90" s="2" t="s">
        <v>911</v>
      </c>
      <c r="H90" s="2" t="s">
        <v>927</v>
      </c>
      <c r="I90" s="4">
        <v>45674</v>
      </c>
      <c r="J90" s="2" t="s">
        <v>928</v>
      </c>
      <c r="K90" s="2" t="s">
        <v>447</v>
      </c>
      <c r="L90" s="2" t="s">
        <v>448</v>
      </c>
      <c r="M90" s="2" t="s">
        <v>485</v>
      </c>
      <c r="N90" s="2" t="s">
        <v>486</v>
      </c>
      <c r="O90" s="2" t="s">
        <v>916</v>
      </c>
      <c r="P90" s="2" t="s">
        <v>917</v>
      </c>
      <c r="Q90" s="3">
        <v>67674884</v>
      </c>
      <c r="R90" s="3">
        <v>67674884</v>
      </c>
      <c r="S90" s="3">
        <v>0</v>
      </c>
      <c r="T90" s="3">
        <v>0</v>
      </c>
      <c r="U90" s="2" t="s">
        <v>929</v>
      </c>
      <c r="V90" s="2" t="s">
        <v>454</v>
      </c>
      <c r="W90" s="2" t="s">
        <v>930</v>
      </c>
      <c r="X90" s="4">
        <v>45674</v>
      </c>
      <c r="Y90" s="2" t="s">
        <v>513</v>
      </c>
      <c r="Z90" s="2" t="s">
        <v>514</v>
      </c>
      <c r="AA90" s="2" t="s">
        <v>458</v>
      </c>
      <c r="AB90" s="2" t="s">
        <v>459</v>
      </c>
      <c r="AC90" s="4">
        <v>45674</v>
      </c>
      <c r="AD90" s="2" t="s">
        <v>460</v>
      </c>
      <c r="AE90" s="2" t="s">
        <v>461</v>
      </c>
    </row>
    <row r="91" spans="1:31" ht="15" x14ac:dyDescent="0.25">
      <c r="A91" s="2" t="s">
        <v>443</v>
      </c>
      <c r="B91" s="3">
        <v>1</v>
      </c>
      <c r="C91" s="4">
        <v>45658</v>
      </c>
      <c r="D91" s="4">
        <v>45804</v>
      </c>
      <c r="E91" s="2" t="s">
        <v>444</v>
      </c>
      <c r="F91" s="2" t="s">
        <v>910</v>
      </c>
      <c r="G91" s="2" t="s">
        <v>911</v>
      </c>
      <c r="H91" s="2" t="s">
        <v>931</v>
      </c>
      <c r="I91" s="4">
        <v>45670</v>
      </c>
      <c r="J91" s="2" t="s">
        <v>932</v>
      </c>
      <c r="K91" s="2" t="s">
        <v>447</v>
      </c>
      <c r="L91" s="2" t="s">
        <v>448</v>
      </c>
      <c r="M91" s="2" t="s">
        <v>485</v>
      </c>
      <c r="N91" s="2" t="s">
        <v>486</v>
      </c>
      <c r="O91" s="2" t="s">
        <v>916</v>
      </c>
      <c r="P91" s="2" t="s">
        <v>917</v>
      </c>
      <c r="Q91" s="3">
        <v>136263600</v>
      </c>
      <c r="R91" s="3">
        <v>0</v>
      </c>
      <c r="S91" s="3">
        <v>0</v>
      </c>
      <c r="T91" s="3">
        <v>0</v>
      </c>
      <c r="U91" s="2" t="s">
        <v>933</v>
      </c>
      <c r="V91" s="2" t="s">
        <v>454</v>
      </c>
      <c r="W91" s="2" t="s">
        <v>934</v>
      </c>
      <c r="X91" s="4">
        <v>45670</v>
      </c>
      <c r="Y91" s="2" t="s">
        <v>513</v>
      </c>
      <c r="Z91" s="2" t="s">
        <v>514</v>
      </c>
      <c r="AA91" s="2" t="s">
        <v>458</v>
      </c>
      <c r="AB91" s="2" t="s">
        <v>459</v>
      </c>
      <c r="AC91" s="4">
        <v>45670</v>
      </c>
      <c r="AD91" s="2" t="s">
        <v>460</v>
      </c>
      <c r="AE91" s="2" t="s">
        <v>461</v>
      </c>
    </row>
    <row r="92" spans="1:31" ht="15" x14ac:dyDescent="0.25">
      <c r="A92" s="2" t="s">
        <v>443</v>
      </c>
      <c r="B92" s="3">
        <v>1</v>
      </c>
      <c r="C92" s="4">
        <v>45658</v>
      </c>
      <c r="D92" s="4">
        <v>45804</v>
      </c>
      <c r="E92" s="2" t="s">
        <v>444</v>
      </c>
      <c r="F92" s="2" t="s">
        <v>910</v>
      </c>
      <c r="G92" s="2" t="s">
        <v>911</v>
      </c>
      <c r="H92" s="2" t="s">
        <v>935</v>
      </c>
      <c r="I92" s="4">
        <v>45667</v>
      </c>
      <c r="J92" s="2" t="s">
        <v>936</v>
      </c>
      <c r="K92" s="2" t="s">
        <v>914</v>
      </c>
      <c r="L92" s="2" t="s">
        <v>915</v>
      </c>
      <c r="M92" s="2" t="s">
        <v>485</v>
      </c>
      <c r="N92" s="2" t="s">
        <v>486</v>
      </c>
      <c r="O92" s="2" t="s">
        <v>916</v>
      </c>
      <c r="P92" s="2" t="s">
        <v>917</v>
      </c>
      <c r="Q92" s="3">
        <v>67674884</v>
      </c>
      <c r="R92" s="3">
        <v>0</v>
      </c>
      <c r="S92" s="3">
        <v>0</v>
      </c>
      <c r="T92" s="3">
        <v>0</v>
      </c>
      <c r="U92" s="2" t="s">
        <v>937</v>
      </c>
      <c r="V92" s="2" t="s">
        <v>454</v>
      </c>
      <c r="W92" s="2" t="s">
        <v>938</v>
      </c>
      <c r="X92" s="4">
        <v>45667</v>
      </c>
      <c r="Y92" s="2" t="s">
        <v>939</v>
      </c>
      <c r="Z92" s="2" t="s">
        <v>940</v>
      </c>
      <c r="AA92" s="2" t="s">
        <v>458</v>
      </c>
      <c r="AB92" s="2" t="s">
        <v>459</v>
      </c>
      <c r="AC92" s="4">
        <v>45667</v>
      </c>
      <c r="AD92" s="2" t="s">
        <v>460</v>
      </c>
      <c r="AE92" s="2" t="s">
        <v>461</v>
      </c>
    </row>
    <row r="93" spans="1:31" ht="15" x14ac:dyDescent="0.25">
      <c r="A93" s="2" t="s">
        <v>443</v>
      </c>
      <c r="B93" s="3">
        <v>1</v>
      </c>
      <c r="C93" s="4">
        <v>45658</v>
      </c>
      <c r="D93" s="4">
        <v>45804</v>
      </c>
      <c r="E93" s="2" t="s">
        <v>444</v>
      </c>
      <c r="F93" s="2" t="s">
        <v>910</v>
      </c>
      <c r="G93" s="2" t="s">
        <v>911</v>
      </c>
      <c r="H93" s="2" t="s">
        <v>941</v>
      </c>
      <c r="I93" s="4">
        <v>45670</v>
      </c>
      <c r="J93" s="2" t="s">
        <v>913</v>
      </c>
      <c r="K93" s="2" t="s">
        <v>447</v>
      </c>
      <c r="L93" s="2" t="s">
        <v>448</v>
      </c>
      <c r="M93" s="2" t="s">
        <v>485</v>
      </c>
      <c r="N93" s="2" t="s">
        <v>486</v>
      </c>
      <c r="O93" s="2" t="s">
        <v>916</v>
      </c>
      <c r="P93" s="2" t="s">
        <v>917</v>
      </c>
      <c r="Q93" s="3">
        <v>79549210</v>
      </c>
      <c r="R93" s="3">
        <v>0</v>
      </c>
      <c r="S93" s="3">
        <v>0</v>
      </c>
      <c r="T93" s="3">
        <v>0</v>
      </c>
      <c r="U93" s="2" t="s">
        <v>942</v>
      </c>
      <c r="V93" s="2" t="s">
        <v>454</v>
      </c>
      <c r="W93" s="2" t="s">
        <v>943</v>
      </c>
      <c r="X93" s="4">
        <v>45670</v>
      </c>
      <c r="Y93" s="2" t="s">
        <v>513</v>
      </c>
      <c r="Z93" s="2" t="s">
        <v>514</v>
      </c>
      <c r="AA93" s="2" t="s">
        <v>458</v>
      </c>
      <c r="AB93" s="2" t="s">
        <v>459</v>
      </c>
      <c r="AC93" s="4">
        <v>45670</v>
      </c>
      <c r="AD93" s="2" t="s">
        <v>460</v>
      </c>
      <c r="AE93" s="2" t="s">
        <v>461</v>
      </c>
    </row>
    <row r="94" spans="1:31" ht="15" x14ac:dyDescent="0.25">
      <c r="A94" s="2" t="s">
        <v>443</v>
      </c>
      <c r="B94" s="3">
        <v>1</v>
      </c>
      <c r="C94" s="4">
        <v>45658</v>
      </c>
      <c r="D94" s="4">
        <v>45804</v>
      </c>
      <c r="E94" s="2" t="s">
        <v>444</v>
      </c>
      <c r="F94" s="2" t="s">
        <v>910</v>
      </c>
      <c r="G94" s="2" t="s">
        <v>911</v>
      </c>
      <c r="H94" s="2" t="s">
        <v>944</v>
      </c>
      <c r="I94" s="4">
        <v>45670</v>
      </c>
      <c r="J94" s="2" t="s">
        <v>945</v>
      </c>
      <c r="K94" s="2" t="s">
        <v>447</v>
      </c>
      <c r="L94" s="2" t="s">
        <v>448</v>
      </c>
      <c r="M94" s="2" t="s">
        <v>485</v>
      </c>
      <c r="N94" s="2" t="s">
        <v>486</v>
      </c>
      <c r="O94" s="2" t="s">
        <v>916</v>
      </c>
      <c r="P94" s="2" t="s">
        <v>917</v>
      </c>
      <c r="Q94" s="3">
        <v>79549210</v>
      </c>
      <c r="R94" s="3">
        <v>0</v>
      </c>
      <c r="S94" s="3">
        <v>0</v>
      </c>
      <c r="T94" s="3">
        <v>0</v>
      </c>
      <c r="U94" s="2" t="s">
        <v>946</v>
      </c>
      <c r="V94" s="2" t="s">
        <v>454</v>
      </c>
      <c r="W94" s="2" t="s">
        <v>947</v>
      </c>
      <c r="X94" s="4">
        <v>45670</v>
      </c>
      <c r="Y94" s="2" t="s">
        <v>513</v>
      </c>
      <c r="Z94" s="2" t="s">
        <v>514</v>
      </c>
      <c r="AA94" s="2" t="s">
        <v>458</v>
      </c>
      <c r="AB94" s="2" t="s">
        <v>459</v>
      </c>
      <c r="AC94" s="4">
        <v>45670</v>
      </c>
      <c r="AD94" s="2" t="s">
        <v>460</v>
      </c>
      <c r="AE94" s="2" t="s">
        <v>461</v>
      </c>
    </row>
    <row r="95" spans="1:31" ht="15" x14ac:dyDescent="0.25">
      <c r="A95" s="2" t="s">
        <v>443</v>
      </c>
      <c r="B95" s="3">
        <v>1</v>
      </c>
      <c r="C95" s="4">
        <v>45658</v>
      </c>
      <c r="D95" s="4">
        <v>45804</v>
      </c>
      <c r="E95" s="2" t="s">
        <v>444</v>
      </c>
      <c r="F95" s="2" t="s">
        <v>910</v>
      </c>
      <c r="G95" s="2" t="s">
        <v>911</v>
      </c>
      <c r="H95" s="2" t="s">
        <v>948</v>
      </c>
      <c r="I95" s="4">
        <v>45670</v>
      </c>
      <c r="J95" s="2" t="s">
        <v>949</v>
      </c>
      <c r="K95" s="2" t="s">
        <v>914</v>
      </c>
      <c r="L95" s="2" t="s">
        <v>915</v>
      </c>
      <c r="M95" s="2" t="s">
        <v>485</v>
      </c>
      <c r="N95" s="2" t="s">
        <v>486</v>
      </c>
      <c r="O95" s="2" t="s">
        <v>916</v>
      </c>
      <c r="P95" s="2" t="s">
        <v>917</v>
      </c>
      <c r="Q95" s="3">
        <v>79549210</v>
      </c>
      <c r="R95" s="3">
        <v>0</v>
      </c>
      <c r="S95" s="3">
        <v>0</v>
      </c>
      <c r="T95" s="3">
        <v>0</v>
      </c>
      <c r="U95" s="2" t="s">
        <v>950</v>
      </c>
      <c r="V95" s="2" t="s">
        <v>454</v>
      </c>
      <c r="W95" s="2" t="s">
        <v>951</v>
      </c>
      <c r="X95" s="4">
        <v>45670</v>
      </c>
      <c r="Y95" s="2" t="s">
        <v>513</v>
      </c>
      <c r="Z95" s="2" t="s">
        <v>514</v>
      </c>
      <c r="AA95" s="2" t="s">
        <v>458</v>
      </c>
      <c r="AB95" s="2" t="s">
        <v>459</v>
      </c>
      <c r="AC95" s="4">
        <v>45670</v>
      </c>
      <c r="AD95" s="2" t="s">
        <v>460</v>
      </c>
      <c r="AE95" s="2" t="s">
        <v>461</v>
      </c>
    </row>
    <row r="96" spans="1:31" ht="15" x14ac:dyDescent="0.25">
      <c r="A96" s="2" t="s">
        <v>443</v>
      </c>
      <c r="B96" s="3">
        <v>1</v>
      </c>
      <c r="C96" s="4">
        <v>45658</v>
      </c>
      <c r="D96" s="4">
        <v>45804</v>
      </c>
      <c r="E96" s="2" t="s">
        <v>444</v>
      </c>
      <c r="F96" s="2" t="s">
        <v>910</v>
      </c>
      <c r="G96" s="2" t="s">
        <v>911</v>
      </c>
      <c r="H96" s="2" t="s">
        <v>952</v>
      </c>
      <c r="I96" s="4">
        <v>45670</v>
      </c>
      <c r="J96" s="2" t="s">
        <v>953</v>
      </c>
      <c r="K96" s="2" t="s">
        <v>447</v>
      </c>
      <c r="L96" s="2" t="s">
        <v>448</v>
      </c>
      <c r="M96" s="2" t="s">
        <v>485</v>
      </c>
      <c r="N96" s="2" t="s">
        <v>486</v>
      </c>
      <c r="O96" s="2" t="s">
        <v>916</v>
      </c>
      <c r="P96" s="2" t="s">
        <v>917</v>
      </c>
      <c r="Q96" s="3">
        <v>33059408</v>
      </c>
      <c r="R96" s="3">
        <v>0</v>
      </c>
      <c r="S96" s="3">
        <v>0</v>
      </c>
      <c r="T96" s="3">
        <v>0</v>
      </c>
      <c r="U96" s="2" t="s">
        <v>954</v>
      </c>
      <c r="V96" s="2" t="s">
        <v>454</v>
      </c>
      <c r="W96" s="2" t="s">
        <v>955</v>
      </c>
      <c r="X96" s="4">
        <v>45670</v>
      </c>
      <c r="Y96" s="2" t="s">
        <v>513</v>
      </c>
      <c r="Z96" s="2" t="s">
        <v>514</v>
      </c>
      <c r="AA96" s="2" t="s">
        <v>458</v>
      </c>
      <c r="AB96" s="2" t="s">
        <v>459</v>
      </c>
      <c r="AC96" s="4">
        <v>45670</v>
      </c>
      <c r="AD96" s="2" t="s">
        <v>460</v>
      </c>
      <c r="AE96" s="2" t="s">
        <v>461</v>
      </c>
    </row>
    <row r="97" spans="1:31" ht="15" x14ac:dyDescent="0.25">
      <c r="A97" s="2" t="s">
        <v>443</v>
      </c>
      <c r="B97" s="3">
        <v>1</v>
      </c>
      <c r="C97" s="4">
        <v>45658</v>
      </c>
      <c r="D97" s="4">
        <v>45804</v>
      </c>
      <c r="E97" s="2" t="s">
        <v>444</v>
      </c>
      <c r="F97" s="2" t="s">
        <v>910</v>
      </c>
      <c r="G97" s="2" t="s">
        <v>911</v>
      </c>
      <c r="H97" s="2" t="s">
        <v>956</v>
      </c>
      <c r="I97" s="4">
        <v>45667</v>
      </c>
      <c r="J97" s="2" t="s">
        <v>957</v>
      </c>
      <c r="K97" s="2" t="s">
        <v>447</v>
      </c>
      <c r="L97" s="2" t="s">
        <v>448</v>
      </c>
      <c r="M97" s="2" t="s">
        <v>485</v>
      </c>
      <c r="N97" s="2" t="s">
        <v>486</v>
      </c>
      <c r="O97" s="2" t="s">
        <v>916</v>
      </c>
      <c r="P97" s="2" t="s">
        <v>917</v>
      </c>
      <c r="Q97" s="3">
        <v>64452270</v>
      </c>
      <c r="R97" s="3">
        <v>0</v>
      </c>
      <c r="S97" s="3">
        <v>0</v>
      </c>
      <c r="T97" s="3">
        <v>0</v>
      </c>
      <c r="U97" s="2" t="s">
        <v>958</v>
      </c>
      <c r="V97" s="2" t="s">
        <v>454</v>
      </c>
      <c r="W97" s="2" t="s">
        <v>959</v>
      </c>
      <c r="X97" s="4">
        <v>45667</v>
      </c>
      <c r="Y97" s="2" t="s">
        <v>960</v>
      </c>
      <c r="Z97" s="2" t="s">
        <v>961</v>
      </c>
      <c r="AA97" s="2" t="s">
        <v>458</v>
      </c>
      <c r="AB97" s="2" t="s">
        <v>459</v>
      </c>
      <c r="AC97" s="4">
        <v>45667</v>
      </c>
      <c r="AD97" s="2" t="s">
        <v>460</v>
      </c>
      <c r="AE97" s="2" t="s">
        <v>461</v>
      </c>
    </row>
    <row r="98" spans="1:31" ht="15" x14ac:dyDescent="0.25">
      <c r="A98" s="2" t="s">
        <v>443</v>
      </c>
      <c r="B98" s="3">
        <v>2</v>
      </c>
      <c r="C98" s="4">
        <v>45658</v>
      </c>
      <c r="D98" s="4">
        <v>45804</v>
      </c>
      <c r="E98" s="2" t="s">
        <v>444</v>
      </c>
      <c r="F98" s="2" t="s">
        <v>910</v>
      </c>
      <c r="G98" s="2" t="s">
        <v>911</v>
      </c>
      <c r="H98" s="2" t="s">
        <v>962</v>
      </c>
      <c r="I98" s="4">
        <v>45699</v>
      </c>
      <c r="J98" s="2" t="s">
        <v>963</v>
      </c>
      <c r="K98" s="2" t="s">
        <v>447</v>
      </c>
      <c r="L98" s="2" t="s">
        <v>448</v>
      </c>
      <c r="M98" s="2" t="s">
        <v>485</v>
      </c>
      <c r="N98" s="2" t="s">
        <v>486</v>
      </c>
      <c r="O98" s="2" t="s">
        <v>916</v>
      </c>
      <c r="P98" s="2" t="s">
        <v>917</v>
      </c>
      <c r="Q98" s="3">
        <v>96388090</v>
      </c>
      <c r="R98" s="3">
        <v>0</v>
      </c>
      <c r="S98" s="3">
        <v>0</v>
      </c>
      <c r="T98" s="3">
        <v>0</v>
      </c>
      <c r="U98" s="2" t="s">
        <v>964</v>
      </c>
      <c r="V98" s="2" t="s">
        <v>454</v>
      </c>
      <c r="W98" s="2" t="s">
        <v>965</v>
      </c>
      <c r="X98" s="4">
        <v>45699</v>
      </c>
      <c r="Y98" s="2" t="s">
        <v>939</v>
      </c>
      <c r="Z98" s="2" t="s">
        <v>940</v>
      </c>
      <c r="AA98" s="2" t="s">
        <v>458</v>
      </c>
      <c r="AB98" s="2" t="s">
        <v>459</v>
      </c>
      <c r="AC98" s="4">
        <v>45699</v>
      </c>
      <c r="AD98" s="2" t="s">
        <v>460</v>
      </c>
      <c r="AE98" s="2" t="s">
        <v>461</v>
      </c>
    </row>
    <row r="99" spans="1:31" ht="15" x14ac:dyDescent="0.25">
      <c r="A99" s="2" t="s">
        <v>443</v>
      </c>
      <c r="B99" s="3">
        <v>1</v>
      </c>
      <c r="C99" s="4">
        <v>45658</v>
      </c>
      <c r="D99" s="4">
        <v>45804</v>
      </c>
      <c r="E99" s="2" t="s">
        <v>444</v>
      </c>
      <c r="F99" s="2" t="s">
        <v>910</v>
      </c>
      <c r="G99" s="2" t="s">
        <v>911</v>
      </c>
      <c r="H99" s="2" t="s">
        <v>966</v>
      </c>
      <c r="I99" s="4">
        <v>45667</v>
      </c>
      <c r="J99" s="2" t="s">
        <v>967</v>
      </c>
      <c r="K99" s="2" t="s">
        <v>914</v>
      </c>
      <c r="L99" s="2" t="s">
        <v>915</v>
      </c>
      <c r="M99" s="2" t="s">
        <v>485</v>
      </c>
      <c r="N99" s="2" t="s">
        <v>486</v>
      </c>
      <c r="O99" s="2" t="s">
        <v>916</v>
      </c>
      <c r="P99" s="2" t="s">
        <v>917</v>
      </c>
      <c r="Q99" s="3">
        <v>76820142</v>
      </c>
      <c r="R99" s="3">
        <v>0</v>
      </c>
      <c r="S99" s="3">
        <v>0</v>
      </c>
      <c r="T99" s="3">
        <v>3658102</v>
      </c>
      <c r="U99" s="2" t="s">
        <v>968</v>
      </c>
      <c r="V99" s="2" t="s">
        <v>454</v>
      </c>
      <c r="W99" s="2" t="s">
        <v>969</v>
      </c>
      <c r="X99" s="4">
        <v>45667</v>
      </c>
      <c r="Y99" s="2" t="s">
        <v>939</v>
      </c>
      <c r="Z99" s="2" t="s">
        <v>940</v>
      </c>
      <c r="AA99" s="2" t="s">
        <v>458</v>
      </c>
      <c r="AB99" s="2" t="s">
        <v>459</v>
      </c>
      <c r="AC99" s="4">
        <v>45667</v>
      </c>
      <c r="AD99" s="2" t="s">
        <v>460</v>
      </c>
      <c r="AE99" s="2" t="s">
        <v>461</v>
      </c>
    </row>
    <row r="100" spans="1:31" ht="15" x14ac:dyDescent="0.25">
      <c r="A100" s="2" t="s">
        <v>443</v>
      </c>
      <c r="B100" s="3">
        <v>1</v>
      </c>
      <c r="C100" s="4">
        <v>45658</v>
      </c>
      <c r="D100" s="4">
        <v>45804</v>
      </c>
      <c r="E100" s="2" t="s">
        <v>444</v>
      </c>
      <c r="F100" s="2" t="s">
        <v>910</v>
      </c>
      <c r="G100" s="2" t="s">
        <v>911</v>
      </c>
      <c r="H100" s="2" t="s">
        <v>970</v>
      </c>
      <c r="I100" s="4">
        <v>45667</v>
      </c>
      <c r="J100" s="2" t="s">
        <v>971</v>
      </c>
      <c r="K100" s="2" t="s">
        <v>447</v>
      </c>
      <c r="L100" s="2" t="s">
        <v>448</v>
      </c>
      <c r="M100" s="2" t="s">
        <v>485</v>
      </c>
      <c r="N100" s="2" t="s">
        <v>486</v>
      </c>
      <c r="O100" s="2" t="s">
        <v>916</v>
      </c>
      <c r="P100" s="2" t="s">
        <v>917</v>
      </c>
      <c r="Q100" s="3">
        <v>87504120</v>
      </c>
      <c r="R100" s="3">
        <v>0</v>
      </c>
      <c r="S100" s="3">
        <v>0</v>
      </c>
      <c r="T100" s="3">
        <v>265153</v>
      </c>
      <c r="U100" s="2" t="s">
        <v>972</v>
      </c>
      <c r="V100" s="2" t="s">
        <v>454</v>
      </c>
      <c r="W100" s="2" t="s">
        <v>973</v>
      </c>
      <c r="X100" s="4">
        <v>45667</v>
      </c>
      <c r="Y100" s="2" t="s">
        <v>513</v>
      </c>
      <c r="Z100" s="2" t="s">
        <v>514</v>
      </c>
      <c r="AA100" s="2" t="s">
        <v>458</v>
      </c>
      <c r="AB100" s="2" t="s">
        <v>459</v>
      </c>
      <c r="AC100" s="4">
        <v>45667</v>
      </c>
      <c r="AD100" s="2" t="s">
        <v>460</v>
      </c>
      <c r="AE100" s="2" t="s">
        <v>461</v>
      </c>
    </row>
    <row r="101" spans="1:31" ht="15" x14ac:dyDescent="0.25">
      <c r="A101" s="2" t="s">
        <v>443</v>
      </c>
      <c r="B101" s="3">
        <v>1</v>
      </c>
      <c r="C101" s="4">
        <v>45658</v>
      </c>
      <c r="D101" s="4">
        <v>45804</v>
      </c>
      <c r="E101" s="2" t="s">
        <v>444</v>
      </c>
      <c r="F101" s="2" t="s">
        <v>910</v>
      </c>
      <c r="G101" s="2" t="s">
        <v>911</v>
      </c>
      <c r="H101" s="2" t="s">
        <v>974</v>
      </c>
      <c r="I101" s="4">
        <v>45667</v>
      </c>
      <c r="J101" s="2" t="s">
        <v>975</v>
      </c>
      <c r="K101" s="2" t="s">
        <v>914</v>
      </c>
      <c r="L101" s="2" t="s">
        <v>915</v>
      </c>
      <c r="M101" s="2" t="s">
        <v>485</v>
      </c>
      <c r="N101" s="2" t="s">
        <v>486</v>
      </c>
      <c r="O101" s="2" t="s">
        <v>916</v>
      </c>
      <c r="P101" s="2" t="s">
        <v>917</v>
      </c>
      <c r="Q101" s="3">
        <v>70897508</v>
      </c>
      <c r="R101" s="3">
        <v>0</v>
      </c>
      <c r="S101" s="3">
        <v>0</v>
      </c>
      <c r="T101" s="3">
        <v>11</v>
      </c>
      <c r="U101" s="2" t="s">
        <v>976</v>
      </c>
      <c r="V101" s="2" t="s">
        <v>454</v>
      </c>
      <c r="W101" s="2" t="s">
        <v>977</v>
      </c>
      <c r="X101" s="4">
        <v>45667</v>
      </c>
      <c r="Y101" s="2" t="s">
        <v>939</v>
      </c>
      <c r="Z101" s="2" t="s">
        <v>940</v>
      </c>
      <c r="AA101" s="2" t="s">
        <v>458</v>
      </c>
      <c r="AB101" s="2" t="s">
        <v>459</v>
      </c>
      <c r="AC101" s="4">
        <v>45667</v>
      </c>
      <c r="AD101" s="2" t="s">
        <v>460</v>
      </c>
      <c r="AE101" s="2" t="s">
        <v>461</v>
      </c>
    </row>
    <row r="102" spans="1:31" ht="15" x14ac:dyDescent="0.25">
      <c r="A102" s="2" t="s">
        <v>443</v>
      </c>
      <c r="B102" s="3">
        <v>1</v>
      </c>
      <c r="C102" s="4">
        <v>45658</v>
      </c>
      <c r="D102" s="4">
        <v>45804</v>
      </c>
      <c r="E102" s="2" t="s">
        <v>444</v>
      </c>
      <c r="F102" s="2" t="s">
        <v>910</v>
      </c>
      <c r="G102" s="2" t="s">
        <v>911</v>
      </c>
      <c r="H102" s="2" t="s">
        <v>978</v>
      </c>
      <c r="I102" s="4">
        <v>45667</v>
      </c>
      <c r="J102" s="2" t="s">
        <v>979</v>
      </c>
      <c r="K102" s="2" t="s">
        <v>914</v>
      </c>
      <c r="L102" s="2" t="s">
        <v>915</v>
      </c>
      <c r="M102" s="2" t="s">
        <v>485</v>
      </c>
      <c r="N102" s="2" t="s">
        <v>486</v>
      </c>
      <c r="O102" s="2" t="s">
        <v>916</v>
      </c>
      <c r="P102" s="2" t="s">
        <v>917</v>
      </c>
      <c r="Q102" s="3">
        <v>30349620</v>
      </c>
      <c r="R102" s="3">
        <v>0</v>
      </c>
      <c r="S102" s="3">
        <v>0</v>
      </c>
      <c r="T102" s="3">
        <v>30349620</v>
      </c>
      <c r="U102" s="2" t="s">
        <v>980</v>
      </c>
      <c r="V102" s="2" t="s">
        <v>454</v>
      </c>
      <c r="W102" s="2" t="s">
        <v>981</v>
      </c>
      <c r="X102" s="4">
        <v>45667</v>
      </c>
      <c r="Y102" s="2" t="s">
        <v>939</v>
      </c>
      <c r="Z102" s="2" t="s">
        <v>940</v>
      </c>
      <c r="AA102" s="2" t="s">
        <v>458</v>
      </c>
      <c r="AB102" s="2" t="s">
        <v>459</v>
      </c>
      <c r="AC102" s="4">
        <v>45667</v>
      </c>
      <c r="AD102" s="2" t="s">
        <v>460</v>
      </c>
      <c r="AE102" s="2" t="s">
        <v>461</v>
      </c>
    </row>
    <row r="103" spans="1:31" ht="15" x14ac:dyDescent="0.25">
      <c r="A103" s="2" t="s">
        <v>443</v>
      </c>
      <c r="B103" s="3">
        <v>1</v>
      </c>
      <c r="C103" s="4">
        <v>45658</v>
      </c>
      <c r="D103" s="4">
        <v>45804</v>
      </c>
      <c r="E103" s="2" t="s">
        <v>444</v>
      </c>
      <c r="F103" s="2" t="s">
        <v>910</v>
      </c>
      <c r="G103" s="2" t="s">
        <v>911</v>
      </c>
      <c r="H103" s="2" t="s">
        <v>982</v>
      </c>
      <c r="I103" s="4">
        <v>45667</v>
      </c>
      <c r="J103" s="2" t="s">
        <v>979</v>
      </c>
      <c r="K103" s="2" t="s">
        <v>914</v>
      </c>
      <c r="L103" s="2" t="s">
        <v>915</v>
      </c>
      <c r="M103" s="2" t="s">
        <v>485</v>
      </c>
      <c r="N103" s="2" t="s">
        <v>486</v>
      </c>
      <c r="O103" s="2" t="s">
        <v>916</v>
      </c>
      <c r="P103" s="2" t="s">
        <v>917</v>
      </c>
      <c r="Q103" s="3">
        <v>53111835</v>
      </c>
      <c r="R103" s="3">
        <v>0</v>
      </c>
      <c r="S103" s="3">
        <v>0</v>
      </c>
      <c r="T103" s="3">
        <v>27820485</v>
      </c>
      <c r="U103" s="2" t="s">
        <v>983</v>
      </c>
      <c r="V103" s="2" t="s">
        <v>454</v>
      </c>
      <c r="W103" s="2" t="s">
        <v>984</v>
      </c>
      <c r="X103" s="4">
        <v>45667</v>
      </c>
      <c r="Y103" s="2" t="s">
        <v>939</v>
      </c>
      <c r="Z103" s="2" t="s">
        <v>940</v>
      </c>
      <c r="AA103" s="2" t="s">
        <v>458</v>
      </c>
      <c r="AB103" s="2" t="s">
        <v>459</v>
      </c>
      <c r="AC103" s="4">
        <v>45667</v>
      </c>
      <c r="AD103" s="2" t="s">
        <v>460</v>
      </c>
      <c r="AE103" s="2" t="s">
        <v>461</v>
      </c>
    </row>
    <row r="104" spans="1:31" ht="15" x14ac:dyDescent="0.25">
      <c r="A104" s="2" t="s">
        <v>443</v>
      </c>
      <c r="B104" s="3">
        <v>1</v>
      </c>
      <c r="C104" s="4">
        <v>45658</v>
      </c>
      <c r="D104" s="4">
        <v>45804</v>
      </c>
      <c r="E104" s="2" t="s">
        <v>444</v>
      </c>
      <c r="F104" s="2" t="s">
        <v>910</v>
      </c>
      <c r="G104" s="2" t="s">
        <v>911</v>
      </c>
      <c r="H104" s="2" t="s">
        <v>985</v>
      </c>
      <c r="I104" s="4">
        <v>45668</v>
      </c>
      <c r="J104" s="2" t="s">
        <v>945</v>
      </c>
      <c r="K104" s="2" t="s">
        <v>447</v>
      </c>
      <c r="L104" s="2" t="s">
        <v>448</v>
      </c>
      <c r="M104" s="2" t="s">
        <v>485</v>
      </c>
      <c r="N104" s="2" t="s">
        <v>486</v>
      </c>
      <c r="O104" s="2" t="s">
        <v>916</v>
      </c>
      <c r="P104" s="2" t="s">
        <v>917</v>
      </c>
      <c r="Q104" s="3">
        <v>87504131</v>
      </c>
      <c r="R104" s="3">
        <v>0</v>
      </c>
      <c r="S104" s="3">
        <v>0</v>
      </c>
      <c r="T104" s="3">
        <v>7954921</v>
      </c>
      <c r="U104" s="2" t="s">
        <v>986</v>
      </c>
      <c r="V104" s="2" t="s">
        <v>454</v>
      </c>
      <c r="W104" s="2" t="s">
        <v>987</v>
      </c>
      <c r="X104" s="4">
        <v>45667</v>
      </c>
      <c r="Y104" s="2" t="s">
        <v>513</v>
      </c>
      <c r="Z104" s="2" t="s">
        <v>514</v>
      </c>
      <c r="AA104" s="2" t="s">
        <v>458</v>
      </c>
      <c r="AB104" s="2" t="s">
        <v>459</v>
      </c>
      <c r="AC104" s="4">
        <v>45668</v>
      </c>
      <c r="AD104" s="2" t="s">
        <v>460</v>
      </c>
      <c r="AE104" s="2" t="s">
        <v>461</v>
      </c>
    </row>
    <row r="105" spans="1:31" ht="15" x14ac:dyDescent="0.25">
      <c r="A105" s="2" t="s">
        <v>443</v>
      </c>
      <c r="B105" s="3">
        <v>1</v>
      </c>
      <c r="C105" s="4">
        <v>45658</v>
      </c>
      <c r="D105" s="4">
        <v>45804</v>
      </c>
      <c r="E105" s="2" t="s">
        <v>444</v>
      </c>
      <c r="F105" s="2" t="s">
        <v>910</v>
      </c>
      <c r="G105" s="2" t="s">
        <v>911</v>
      </c>
      <c r="H105" s="2" t="s">
        <v>988</v>
      </c>
      <c r="I105" s="4">
        <v>45670</v>
      </c>
      <c r="J105" s="2" t="s">
        <v>989</v>
      </c>
      <c r="K105" s="2" t="s">
        <v>447</v>
      </c>
      <c r="L105" s="2" t="s">
        <v>448</v>
      </c>
      <c r="M105" s="2" t="s">
        <v>485</v>
      </c>
      <c r="N105" s="2" t="s">
        <v>486</v>
      </c>
      <c r="O105" s="2" t="s">
        <v>916</v>
      </c>
      <c r="P105" s="2" t="s">
        <v>917</v>
      </c>
      <c r="Q105" s="3">
        <v>70888041</v>
      </c>
      <c r="R105" s="3">
        <v>0</v>
      </c>
      <c r="S105" s="3">
        <v>0</v>
      </c>
      <c r="T105" s="3">
        <v>70888041</v>
      </c>
      <c r="U105" s="2" t="s">
        <v>990</v>
      </c>
      <c r="V105" s="2" t="s">
        <v>454</v>
      </c>
      <c r="W105" s="2" t="s">
        <v>991</v>
      </c>
      <c r="X105" s="4">
        <v>45670</v>
      </c>
      <c r="Y105" s="2" t="s">
        <v>513</v>
      </c>
      <c r="Z105" s="2" t="s">
        <v>514</v>
      </c>
      <c r="AA105" s="2" t="s">
        <v>458</v>
      </c>
      <c r="AB105" s="2" t="s">
        <v>459</v>
      </c>
      <c r="AC105" s="4">
        <v>45670</v>
      </c>
      <c r="AD105" s="2" t="s">
        <v>460</v>
      </c>
      <c r="AE105" s="2" t="s">
        <v>461</v>
      </c>
    </row>
    <row r="106" spans="1:31" ht="15" x14ac:dyDescent="0.25">
      <c r="A106" s="2" t="s">
        <v>443</v>
      </c>
      <c r="B106" s="3">
        <v>1</v>
      </c>
      <c r="C106" s="4">
        <v>45658</v>
      </c>
      <c r="D106" s="4">
        <v>45804</v>
      </c>
      <c r="E106" s="2" t="s">
        <v>444</v>
      </c>
      <c r="F106" s="2" t="s">
        <v>910</v>
      </c>
      <c r="G106" s="2" t="s">
        <v>911</v>
      </c>
      <c r="H106" s="2" t="s">
        <v>992</v>
      </c>
      <c r="I106" s="4">
        <v>45668</v>
      </c>
      <c r="J106" s="2" t="s">
        <v>993</v>
      </c>
      <c r="K106" s="2" t="s">
        <v>447</v>
      </c>
      <c r="L106" s="2" t="s">
        <v>448</v>
      </c>
      <c r="M106" s="2" t="s">
        <v>485</v>
      </c>
      <c r="N106" s="2" t="s">
        <v>486</v>
      </c>
      <c r="O106" s="2" t="s">
        <v>916</v>
      </c>
      <c r="P106" s="2" t="s">
        <v>917</v>
      </c>
      <c r="Q106" s="3">
        <v>70897497</v>
      </c>
      <c r="R106" s="3">
        <v>0</v>
      </c>
      <c r="S106" s="3">
        <v>0</v>
      </c>
      <c r="T106" s="3">
        <v>0</v>
      </c>
      <c r="U106" s="2" t="s">
        <v>994</v>
      </c>
      <c r="V106" s="2" t="s">
        <v>454</v>
      </c>
      <c r="W106" s="2" t="s">
        <v>995</v>
      </c>
      <c r="X106" s="4">
        <v>45667</v>
      </c>
      <c r="Y106" s="2" t="s">
        <v>513</v>
      </c>
      <c r="Z106" s="2" t="s">
        <v>514</v>
      </c>
      <c r="AA106" s="2" t="s">
        <v>458</v>
      </c>
      <c r="AB106" s="2" t="s">
        <v>459</v>
      </c>
      <c r="AC106" s="4">
        <v>45668</v>
      </c>
      <c r="AD106" s="2" t="s">
        <v>460</v>
      </c>
      <c r="AE106" s="2" t="s">
        <v>461</v>
      </c>
    </row>
    <row r="107" spans="1:31" ht="15" x14ac:dyDescent="0.25">
      <c r="A107" s="2" t="s">
        <v>443</v>
      </c>
      <c r="B107" s="3">
        <v>1</v>
      </c>
      <c r="C107" s="4">
        <v>45658</v>
      </c>
      <c r="D107" s="4">
        <v>45804</v>
      </c>
      <c r="E107" s="2" t="s">
        <v>444</v>
      </c>
      <c r="F107" s="2" t="s">
        <v>910</v>
      </c>
      <c r="G107" s="2" t="s">
        <v>911</v>
      </c>
      <c r="H107" s="2" t="s">
        <v>996</v>
      </c>
      <c r="I107" s="4">
        <v>45677</v>
      </c>
      <c r="J107" s="2" t="s">
        <v>997</v>
      </c>
      <c r="K107" s="2" t="s">
        <v>914</v>
      </c>
      <c r="L107" s="2" t="s">
        <v>915</v>
      </c>
      <c r="M107" s="2" t="s">
        <v>485</v>
      </c>
      <c r="N107" s="2" t="s">
        <v>486</v>
      </c>
      <c r="O107" s="2" t="s">
        <v>916</v>
      </c>
      <c r="P107" s="2" t="s">
        <v>917</v>
      </c>
      <c r="Q107" s="3">
        <v>77422500</v>
      </c>
      <c r="R107" s="3">
        <v>77422500</v>
      </c>
      <c r="S107" s="3">
        <v>0</v>
      </c>
      <c r="T107" s="3">
        <v>0</v>
      </c>
      <c r="U107" s="2" t="s">
        <v>998</v>
      </c>
      <c r="V107" s="2" t="s">
        <v>454</v>
      </c>
      <c r="W107" s="2" t="s">
        <v>999</v>
      </c>
      <c r="X107" s="4">
        <v>45677</v>
      </c>
      <c r="Y107" s="2" t="s">
        <v>513</v>
      </c>
      <c r="Z107" s="2" t="s">
        <v>514</v>
      </c>
      <c r="AA107" s="2" t="s">
        <v>458</v>
      </c>
      <c r="AB107" s="2" t="s">
        <v>459</v>
      </c>
      <c r="AC107" s="4">
        <v>45677</v>
      </c>
      <c r="AD107" s="2" t="s">
        <v>460</v>
      </c>
      <c r="AE107" s="2" t="s">
        <v>461</v>
      </c>
    </row>
    <row r="108" spans="1:31" ht="15" x14ac:dyDescent="0.25">
      <c r="A108" s="2" t="s">
        <v>443</v>
      </c>
      <c r="B108" s="3">
        <v>1</v>
      </c>
      <c r="C108" s="4">
        <v>45658</v>
      </c>
      <c r="D108" s="4">
        <v>45804</v>
      </c>
      <c r="E108" s="2" t="s">
        <v>444</v>
      </c>
      <c r="F108" s="2" t="s">
        <v>910</v>
      </c>
      <c r="G108" s="2" t="s">
        <v>911</v>
      </c>
      <c r="H108" s="2" t="s">
        <v>1000</v>
      </c>
      <c r="I108" s="4">
        <v>45668</v>
      </c>
      <c r="J108" s="2" t="s">
        <v>1001</v>
      </c>
      <c r="K108" s="2" t="s">
        <v>447</v>
      </c>
      <c r="L108" s="2" t="s">
        <v>448</v>
      </c>
      <c r="M108" s="2" t="s">
        <v>485</v>
      </c>
      <c r="N108" s="2" t="s">
        <v>486</v>
      </c>
      <c r="O108" s="2" t="s">
        <v>916</v>
      </c>
      <c r="P108" s="2" t="s">
        <v>917</v>
      </c>
      <c r="Q108" s="3">
        <v>96388090</v>
      </c>
      <c r="R108" s="3">
        <v>0</v>
      </c>
      <c r="S108" s="3">
        <v>0</v>
      </c>
      <c r="T108" s="3">
        <v>0</v>
      </c>
      <c r="U108" s="2" t="s">
        <v>1002</v>
      </c>
      <c r="V108" s="2" t="s">
        <v>454</v>
      </c>
      <c r="W108" s="2" t="s">
        <v>1003</v>
      </c>
      <c r="X108" s="4">
        <v>45667</v>
      </c>
      <c r="Y108" s="2" t="s">
        <v>513</v>
      </c>
      <c r="Z108" s="2" t="s">
        <v>514</v>
      </c>
      <c r="AA108" s="2" t="s">
        <v>458</v>
      </c>
      <c r="AB108" s="2" t="s">
        <v>459</v>
      </c>
      <c r="AC108" s="4">
        <v>45668</v>
      </c>
      <c r="AD108" s="2" t="s">
        <v>460</v>
      </c>
      <c r="AE108" s="2" t="s">
        <v>461</v>
      </c>
    </row>
    <row r="109" spans="1:31" ht="15" x14ac:dyDescent="0.25">
      <c r="A109" s="2" t="s">
        <v>443</v>
      </c>
      <c r="B109" s="3">
        <v>1</v>
      </c>
      <c r="C109" s="4">
        <v>45658</v>
      </c>
      <c r="D109" s="4">
        <v>45804</v>
      </c>
      <c r="E109" s="2" t="s">
        <v>444</v>
      </c>
      <c r="F109" s="2" t="s">
        <v>910</v>
      </c>
      <c r="G109" s="2" t="s">
        <v>911</v>
      </c>
      <c r="H109" s="2" t="s">
        <v>1004</v>
      </c>
      <c r="I109" s="4">
        <v>45670</v>
      </c>
      <c r="J109" s="2" t="s">
        <v>1005</v>
      </c>
      <c r="K109" s="2" t="s">
        <v>447</v>
      </c>
      <c r="L109" s="2" t="s">
        <v>448</v>
      </c>
      <c r="M109" s="2" t="s">
        <v>485</v>
      </c>
      <c r="N109" s="2" t="s">
        <v>486</v>
      </c>
      <c r="O109" s="2" t="s">
        <v>916</v>
      </c>
      <c r="P109" s="2" t="s">
        <v>917</v>
      </c>
      <c r="Q109" s="3">
        <v>136263600</v>
      </c>
      <c r="R109" s="3">
        <v>136263600</v>
      </c>
      <c r="S109" s="3">
        <v>0</v>
      </c>
      <c r="T109" s="3">
        <v>0</v>
      </c>
      <c r="U109" s="2" t="s">
        <v>1006</v>
      </c>
      <c r="V109" s="2" t="s">
        <v>454</v>
      </c>
      <c r="W109" s="2" t="s">
        <v>1007</v>
      </c>
      <c r="X109" s="4">
        <v>45670</v>
      </c>
      <c r="Y109" s="2" t="s">
        <v>513</v>
      </c>
      <c r="Z109" s="2" t="s">
        <v>514</v>
      </c>
      <c r="AA109" s="2" t="s">
        <v>458</v>
      </c>
      <c r="AB109" s="2" t="s">
        <v>459</v>
      </c>
      <c r="AC109" s="4">
        <v>45670</v>
      </c>
      <c r="AD109" s="2" t="s">
        <v>460</v>
      </c>
      <c r="AE109" s="2" t="s">
        <v>461</v>
      </c>
    </row>
    <row r="110" spans="1:31" ht="15" x14ac:dyDescent="0.25">
      <c r="A110" s="2" t="s">
        <v>443</v>
      </c>
      <c r="B110" s="3">
        <v>1</v>
      </c>
      <c r="C110" s="4">
        <v>45658</v>
      </c>
      <c r="D110" s="4">
        <v>45804</v>
      </c>
      <c r="E110" s="2" t="s">
        <v>444</v>
      </c>
      <c r="F110" s="2" t="s">
        <v>910</v>
      </c>
      <c r="G110" s="2" t="s">
        <v>911</v>
      </c>
      <c r="H110" s="2" t="s">
        <v>1008</v>
      </c>
      <c r="I110" s="4">
        <v>45677</v>
      </c>
      <c r="J110" s="2" t="s">
        <v>1009</v>
      </c>
      <c r="K110" s="2" t="s">
        <v>447</v>
      </c>
      <c r="L110" s="2" t="s">
        <v>448</v>
      </c>
      <c r="M110" s="2" t="s">
        <v>485</v>
      </c>
      <c r="N110" s="2" t="s">
        <v>486</v>
      </c>
      <c r="O110" s="2" t="s">
        <v>916</v>
      </c>
      <c r="P110" s="2" t="s">
        <v>917</v>
      </c>
      <c r="Q110" s="3">
        <v>78041880</v>
      </c>
      <c r="R110" s="3">
        <v>78041880</v>
      </c>
      <c r="S110" s="3">
        <v>0</v>
      </c>
      <c r="T110" s="3">
        <v>0</v>
      </c>
      <c r="U110" s="2" t="s">
        <v>1010</v>
      </c>
      <c r="V110" s="2" t="s">
        <v>454</v>
      </c>
      <c r="W110" s="2" t="s">
        <v>1011</v>
      </c>
      <c r="X110" s="4">
        <v>45677</v>
      </c>
      <c r="Y110" s="2" t="s">
        <v>513</v>
      </c>
      <c r="Z110" s="2" t="s">
        <v>514</v>
      </c>
      <c r="AA110" s="2" t="s">
        <v>458</v>
      </c>
      <c r="AB110" s="2" t="s">
        <v>459</v>
      </c>
      <c r="AC110" s="4">
        <v>45677</v>
      </c>
      <c r="AD110" s="2" t="s">
        <v>460</v>
      </c>
      <c r="AE110" s="2" t="s">
        <v>461</v>
      </c>
    </row>
    <row r="111" spans="1:31" ht="15" x14ac:dyDescent="0.25">
      <c r="A111" s="2" t="s">
        <v>443</v>
      </c>
      <c r="B111" s="3">
        <v>1</v>
      </c>
      <c r="C111" s="4">
        <v>45658</v>
      </c>
      <c r="D111" s="4">
        <v>45804</v>
      </c>
      <c r="E111" s="2" t="s">
        <v>444</v>
      </c>
      <c r="F111" s="2" t="s">
        <v>910</v>
      </c>
      <c r="G111" s="2" t="s">
        <v>911</v>
      </c>
      <c r="H111" s="2" t="s">
        <v>1012</v>
      </c>
      <c r="I111" s="4">
        <v>45670</v>
      </c>
      <c r="J111" s="2" t="s">
        <v>1013</v>
      </c>
      <c r="K111" s="2" t="s">
        <v>447</v>
      </c>
      <c r="L111" s="2" t="s">
        <v>448</v>
      </c>
      <c r="M111" s="2" t="s">
        <v>485</v>
      </c>
      <c r="N111" s="2" t="s">
        <v>486</v>
      </c>
      <c r="O111" s="2" t="s">
        <v>916</v>
      </c>
      <c r="P111" s="2" t="s">
        <v>917</v>
      </c>
      <c r="Q111" s="3">
        <v>136263600</v>
      </c>
      <c r="R111" s="3">
        <v>0</v>
      </c>
      <c r="S111" s="3">
        <v>0</v>
      </c>
      <c r="T111" s="3">
        <v>0</v>
      </c>
      <c r="U111" s="2" t="s">
        <v>1014</v>
      </c>
      <c r="V111" s="2" t="s">
        <v>454</v>
      </c>
      <c r="W111" s="2" t="s">
        <v>1015</v>
      </c>
      <c r="X111" s="4">
        <v>45670</v>
      </c>
      <c r="Y111" s="2" t="s">
        <v>513</v>
      </c>
      <c r="Z111" s="2" t="s">
        <v>514</v>
      </c>
      <c r="AA111" s="2" t="s">
        <v>458</v>
      </c>
      <c r="AB111" s="2" t="s">
        <v>459</v>
      </c>
      <c r="AC111" s="4">
        <v>45670</v>
      </c>
      <c r="AD111" s="2" t="s">
        <v>460</v>
      </c>
      <c r="AE111" s="2" t="s">
        <v>461</v>
      </c>
    </row>
    <row r="112" spans="1:31" ht="15" x14ac:dyDescent="0.25">
      <c r="A112" s="2" t="s">
        <v>443</v>
      </c>
      <c r="B112" s="3">
        <v>1</v>
      </c>
      <c r="C112" s="4">
        <v>45658</v>
      </c>
      <c r="D112" s="4">
        <v>45804</v>
      </c>
      <c r="E112" s="2" t="s">
        <v>444</v>
      </c>
      <c r="F112" s="2" t="s">
        <v>910</v>
      </c>
      <c r="G112" s="2" t="s">
        <v>911</v>
      </c>
      <c r="H112" s="2" t="s">
        <v>1016</v>
      </c>
      <c r="I112" s="4">
        <v>45667</v>
      </c>
      <c r="J112" s="2" t="s">
        <v>1017</v>
      </c>
      <c r="K112" s="2" t="s">
        <v>447</v>
      </c>
      <c r="L112" s="2" t="s">
        <v>448</v>
      </c>
      <c r="M112" s="2" t="s">
        <v>485</v>
      </c>
      <c r="N112" s="2" t="s">
        <v>486</v>
      </c>
      <c r="O112" s="2" t="s">
        <v>916</v>
      </c>
      <c r="P112" s="2" t="s">
        <v>917</v>
      </c>
      <c r="Q112" s="3">
        <v>136263600</v>
      </c>
      <c r="R112" s="3">
        <v>0</v>
      </c>
      <c r="S112" s="3">
        <v>0</v>
      </c>
      <c r="T112" s="3">
        <v>0</v>
      </c>
      <c r="U112" s="2" t="s">
        <v>1018</v>
      </c>
      <c r="V112" s="2" t="s">
        <v>454</v>
      </c>
      <c r="W112" s="2" t="s">
        <v>1019</v>
      </c>
      <c r="X112" s="4">
        <v>45667</v>
      </c>
      <c r="Y112" s="2" t="s">
        <v>513</v>
      </c>
      <c r="Z112" s="2" t="s">
        <v>514</v>
      </c>
      <c r="AA112" s="2" t="s">
        <v>458</v>
      </c>
      <c r="AB112" s="2" t="s">
        <v>459</v>
      </c>
      <c r="AC112" s="4">
        <v>45667</v>
      </c>
      <c r="AD112" s="2" t="s">
        <v>460</v>
      </c>
      <c r="AE112" s="2" t="s">
        <v>461</v>
      </c>
    </row>
    <row r="113" spans="1:31" ht="15" x14ac:dyDescent="0.25">
      <c r="A113" s="2" t="s">
        <v>443</v>
      </c>
      <c r="B113" s="3">
        <v>1</v>
      </c>
      <c r="C113" s="4">
        <v>45658</v>
      </c>
      <c r="D113" s="4">
        <v>45804</v>
      </c>
      <c r="E113" s="2" t="s">
        <v>444</v>
      </c>
      <c r="F113" s="2" t="s">
        <v>910</v>
      </c>
      <c r="G113" s="2" t="s">
        <v>911</v>
      </c>
      <c r="H113" s="2" t="s">
        <v>1020</v>
      </c>
      <c r="I113" s="4">
        <v>45667</v>
      </c>
      <c r="J113" s="2" t="s">
        <v>1021</v>
      </c>
      <c r="K113" s="2" t="s">
        <v>447</v>
      </c>
      <c r="L113" s="2" t="s">
        <v>448</v>
      </c>
      <c r="M113" s="2" t="s">
        <v>485</v>
      </c>
      <c r="N113" s="2" t="s">
        <v>486</v>
      </c>
      <c r="O113" s="2" t="s">
        <v>916</v>
      </c>
      <c r="P113" s="2" t="s">
        <v>917</v>
      </c>
      <c r="Q113" s="3">
        <v>70897497</v>
      </c>
      <c r="R113" s="3">
        <v>0</v>
      </c>
      <c r="S113" s="3">
        <v>0</v>
      </c>
      <c r="T113" s="3">
        <v>0</v>
      </c>
      <c r="U113" s="2" t="s">
        <v>1022</v>
      </c>
      <c r="V113" s="2" t="s">
        <v>454</v>
      </c>
      <c r="W113" s="2" t="s">
        <v>1023</v>
      </c>
      <c r="X113" s="4">
        <v>45667</v>
      </c>
      <c r="Y113" s="2" t="s">
        <v>513</v>
      </c>
      <c r="Z113" s="2" t="s">
        <v>514</v>
      </c>
      <c r="AA113" s="2" t="s">
        <v>458</v>
      </c>
      <c r="AB113" s="2" t="s">
        <v>459</v>
      </c>
      <c r="AC113" s="4">
        <v>45667</v>
      </c>
      <c r="AD113" s="2" t="s">
        <v>460</v>
      </c>
      <c r="AE113" s="2" t="s">
        <v>461</v>
      </c>
    </row>
    <row r="114" spans="1:31" ht="15" x14ac:dyDescent="0.25">
      <c r="A114" s="2" t="s">
        <v>443</v>
      </c>
      <c r="B114" s="3">
        <v>1</v>
      </c>
      <c r="C114" s="4">
        <v>45658</v>
      </c>
      <c r="D114" s="4">
        <v>45804</v>
      </c>
      <c r="E114" s="2" t="s">
        <v>444</v>
      </c>
      <c r="F114" s="2" t="s">
        <v>910</v>
      </c>
      <c r="G114" s="2" t="s">
        <v>911</v>
      </c>
      <c r="H114" s="2" t="s">
        <v>1024</v>
      </c>
      <c r="I114" s="4">
        <v>45681</v>
      </c>
      <c r="J114" s="2" t="s">
        <v>1025</v>
      </c>
      <c r="K114" s="2" t="s">
        <v>914</v>
      </c>
      <c r="L114" s="2" t="s">
        <v>915</v>
      </c>
      <c r="M114" s="2" t="s">
        <v>485</v>
      </c>
      <c r="N114" s="2" t="s">
        <v>486</v>
      </c>
      <c r="O114" s="2" t="s">
        <v>916</v>
      </c>
      <c r="P114" s="2" t="s">
        <v>917</v>
      </c>
      <c r="Q114" s="3">
        <v>38671362</v>
      </c>
      <c r="R114" s="3">
        <v>0</v>
      </c>
      <c r="S114" s="3">
        <v>0</v>
      </c>
      <c r="T114" s="3">
        <v>2071362</v>
      </c>
      <c r="U114" s="2" t="s">
        <v>1026</v>
      </c>
      <c r="V114" s="2" t="s">
        <v>454</v>
      </c>
      <c r="W114" s="2" t="s">
        <v>1027</v>
      </c>
      <c r="X114" s="4">
        <v>45681</v>
      </c>
      <c r="Y114" s="2" t="s">
        <v>960</v>
      </c>
      <c r="Z114" s="2" t="s">
        <v>961</v>
      </c>
      <c r="AA114" s="2" t="s">
        <v>458</v>
      </c>
      <c r="AB114" s="2" t="s">
        <v>459</v>
      </c>
      <c r="AC114" s="4">
        <v>45681</v>
      </c>
      <c r="AD114" s="2" t="s">
        <v>460</v>
      </c>
      <c r="AE114" s="2" t="s">
        <v>461</v>
      </c>
    </row>
    <row r="115" spans="1:31" ht="15" x14ac:dyDescent="0.25">
      <c r="A115" s="2" t="s">
        <v>443</v>
      </c>
      <c r="B115" s="3">
        <v>1</v>
      </c>
      <c r="C115" s="4">
        <v>45658</v>
      </c>
      <c r="D115" s="4">
        <v>45804</v>
      </c>
      <c r="E115" s="2" t="s">
        <v>444</v>
      </c>
      <c r="F115" s="2" t="s">
        <v>910</v>
      </c>
      <c r="G115" s="2" t="s">
        <v>911</v>
      </c>
      <c r="H115" s="2" t="s">
        <v>1028</v>
      </c>
      <c r="I115" s="4">
        <v>45681</v>
      </c>
      <c r="J115" s="2" t="s">
        <v>1029</v>
      </c>
      <c r="K115" s="2" t="s">
        <v>914</v>
      </c>
      <c r="L115" s="2" t="s">
        <v>915</v>
      </c>
      <c r="M115" s="2" t="s">
        <v>485</v>
      </c>
      <c r="N115" s="2" t="s">
        <v>486</v>
      </c>
      <c r="O115" s="2" t="s">
        <v>916</v>
      </c>
      <c r="P115" s="2" t="s">
        <v>917</v>
      </c>
      <c r="Q115" s="3">
        <v>67674884</v>
      </c>
      <c r="R115" s="3">
        <v>0</v>
      </c>
      <c r="S115" s="3">
        <v>0</v>
      </c>
      <c r="T115" s="3">
        <v>3222614</v>
      </c>
      <c r="U115" s="2" t="s">
        <v>1030</v>
      </c>
      <c r="V115" s="2" t="s">
        <v>454</v>
      </c>
      <c r="W115" s="2" t="s">
        <v>1031</v>
      </c>
      <c r="X115" s="4">
        <v>45681</v>
      </c>
      <c r="Y115" s="2" t="s">
        <v>513</v>
      </c>
      <c r="Z115" s="2" t="s">
        <v>514</v>
      </c>
      <c r="AA115" s="2" t="s">
        <v>458</v>
      </c>
      <c r="AB115" s="2" t="s">
        <v>459</v>
      </c>
      <c r="AC115" s="4">
        <v>45681</v>
      </c>
      <c r="AD115" s="2" t="s">
        <v>460</v>
      </c>
      <c r="AE115" s="2" t="s">
        <v>461</v>
      </c>
    </row>
    <row r="116" spans="1:31" ht="15" x14ac:dyDescent="0.25">
      <c r="A116" s="2" t="s">
        <v>443</v>
      </c>
      <c r="B116" s="3">
        <v>1</v>
      </c>
      <c r="C116" s="4">
        <v>45658</v>
      </c>
      <c r="D116" s="4">
        <v>45804</v>
      </c>
      <c r="E116" s="2" t="s">
        <v>444</v>
      </c>
      <c r="F116" s="2" t="s">
        <v>910</v>
      </c>
      <c r="G116" s="2" t="s">
        <v>911</v>
      </c>
      <c r="H116" s="2" t="s">
        <v>1032</v>
      </c>
      <c r="I116" s="4">
        <v>45670</v>
      </c>
      <c r="J116" s="2" t="s">
        <v>1033</v>
      </c>
      <c r="K116" s="2" t="s">
        <v>914</v>
      </c>
      <c r="L116" s="2" t="s">
        <v>915</v>
      </c>
      <c r="M116" s="2" t="s">
        <v>485</v>
      </c>
      <c r="N116" s="2" t="s">
        <v>486</v>
      </c>
      <c r="O116" s="2" t="s">
        <v>916</v>
      </c>
      <c r="P116" s="2" t="s">
        <v>917</v>
      </c>
      <c r="Q116" s="3">
        <v>69680250</v>
      </c>
      <c r="R116" s="3">
        <v>0</v>
      </c>
      <c r="S116" s="3">
        <v>0</v>
      </c>
      <c r="T116" s="3">
        <v>0</v>
      </c>
      <c r="U116" s="2" t="s">
        <v>1034</v>
      </c>
      <c r="V116" s="2" t="s">
        <v>454</v>
      </c>
      <c r="W116" s="2" t="s">
        <v>1035</v>
      </c>
      <c r="X116" s="4">
        <v>45670</v>
      </c>
      <c r="Y116" s="2" t="s">
        <v>513</v>
      </c>
      <c r="Z116" s="2" t="s">
        <v>514</v>
      </c>
      <c r="AA116" s="2" t="s">
        <v>458</v>
      </c>
      <c r="AB116" s="2" t="s">
        <v>459</v>
      </c>
      <c r="AC116" s="4">
        <v>45670</v>
      </c>
      <c r="AD116" s="2" t="s">
        <v>460</v>
      </c>
      <c r="AE116" s="2" t="s">
        <v>461</v>
      </c>
    </row>
    <row r="117" spans="1:31" ht="15" x14ac:dyDescent="0.25">
      <c r="A117" s="2" t="s">
        <v>443</v>
      </c>
      <c r="B117" s="3">
        <v>1</v>
      </c>
      <c r="C117" s="4">
        <v>45658</v>
      </c>
      <c r="D117" s="4">
        <v>45804</v>
      </c>
      <c r="E117" s="2" t="s">
        <v>444</v>
      </c>
      <c r="F117" s="2" t="s">
        <v>910</v>
      </c>
      <c r="G117" s="2" t="s">
        <v>911</v>
      </c>
      <c r="H117" s="2" t="s">
        <v>1036</v>
      </c>
      <c r="I117" s="4">
        <v>45670</v>
      </c>
      <c r="J117" s="2" t="s">
        <v>913</v>
      </c>
      <c r="K117" s="2" t="s">
        <v>447</v>
      </c>
      <c r="L117" s="2" t="s">
        <v>448</v>
      </c>
      <c r="M117" s="2" t="s">
        <v>485</v>
      </c>
      <c r="N117" s="2" t="s">
        <v>486</v>
      </c>
      <c r="O117" s="2" t="s">
        <v>916</v>
      </c>
      <c r="P117" s="2" t="s">
        <v>917</v>
      </c>
      <c r="Q117" s="3">
        <v>83526671</v>
      </c>
      <c r="R117" s="3">
        <v>0</v>
      </c>
      <c r="S117" s="3">
        <v>0</v>
      </c>
      <c r="T117" s="3">
        <v>0</v>
      </c>
      <c r="U117" s="2" t="s">
        <v>1037</v>
      </c>
      <c r="V117" s="2" t="s">
        <v>454</v>
      </c>
      <c r="W117" s="2" t="s">
        <v>1038</v>
      </c>
      <c r="X117" s="4">
        <v>45670</v>
      </c>
      <c r="Y117" s="2" t="s">
        <v>513</v>
      </c>
      <c r="Z117" s="2" t="s">
        <v>514</v>
      </c>
      <c r="AA117" s="2" t="s">
        <v>458</v>
      </c>
      <c r="AB117" s="2" t="s">
        <v>459</v>
      </c>
      <c r="AC117" s="4">
        <v>45670</v>
      </c>
      <c r="AD117" s="2" t="s">
        <v>460</v>
      </c>
      <c r="AE117" s="2" t="s">
        <v>461</v>
      </c>
    </row>
    <row r="118" spans="1:31" ht="15" x14ac:dyDescent="0.25">
      <c r="A118" s="2" t="s">
        <v>443</v>
      </c>
      <c r="B118" s="3">
        <v>1</v>
      </c>
      <c r="C118" s="4">
        <v>45658</v>
      </c>
      <c r="D118" s="4">
        <v>45804</v>
      </c>
      <c r="E118" s="2" t="s">
        <v>444</v>
      </c>
      <c r="F118" s="2" t="s">
        <v>910</v>
      </c>
      <c r="G118" s="2" t="s">
        <v>911</v>
      </c>
      <c r="H118" s="2" t="s">
        <v>1039</v>
      </c>
      <c r="I118" s="4">
        <v>45667</v>
      </c>
      <c r="J118" s="2" t="s">
        <v>924</v>
      </c>
      <c r="K118" s="2" t="s">
        <v>447</v>
      </c>
      <c r="L118" s="2" t="s">
        <v>448</v>
      </c>
      <c r="M118" s="2" t="s">
        <v>485</v>
      </c>
      <c r="N118" s="2" t="s">
        <v>486</v>
      </c>
      <c r="O118" s="2" t="s">
        <v>916</v>
      </c>
      <c r="P118" s="2" t="s">
        <v>917</v>
      </c>
      <c r="Q118" s="3">
        <v>70897497</v>
      </c>
      <c r="R118" s="3">
        <v>0</v>
      </c>
      <c r="S118" s="3">
        <v>0</v>
      </c>
      <c r="T118" s="3">
        <v>0</v>
      </c>
      <c r="U118" s="2" t="s">
        <v>1040</v>
      </c>
      <c r="V118" s="2" t="s">
        <v>454</v>
      </c>
      <c r="W118" s="2" t="s">
        <v>1041</v>
      </c>
      <c r="X118" s="4">
        <v>45667</v>
      </c>
      <c r="Y118" s="2" t="s">
        <v>513</v>
      </c>
      <c r="Z118" s="2" t="s">
        <v>514</v>
      </c>
      <c r="AA118" s="2" t="s">
        <v>458</v>
      </c>
      <c r="AB118" s="2" t="s">
        <v>459</v>
      </c>
      <c r="AC118" s="4">
        <v>45667</v>
      </c>
      <c r="AD118" s="2" t="s">
        <v>460</v>
      </c>
      <c r="AE118" s="2" t="s">
        <v>461</v>
      </c>
    </row>
    <row r="119" spans="1:31" ht="15" x14ac:dyDescent="0.25">
      <c r="A119" s="2" t="s">
        <v>443</v>
      </c>
      <c r="B119" s="3">
        <v>1</v>
      </c>
      <c r="C119" s="4">
        <v>45658</v>
      </c>
      <c r="D119" s="4">
        <v>45804</v>
      </c>
      <c r="E119" s="2" t="s">
        <v>444</v>
      </c>
      <c r="F119" s="2" t="s">
        <v>910</v>
      </c>
      <c r="G119" s="2" t="s">
        <v>911</v>
      </c>
      <c r="H119" s="2" t="s">
        <v>1042</v>
      </c>
      <c r="I119" s="4">
        <v>45677</v>
      </c>
      <c r="J119" s="2" t="s">
        <v>1043</v>
      </c>
      <c r="K119" s="2" t="s">
        <v>447</v>
      </c>
      <c r="L119" s="2" t="s">
        <v>448</v>
      </c>
      <c r="M119" s="2" t="s">
        <v>485</v>
      </c>
      <c r="N119" s="2" t="s">
        <v>486</v>
      </c>
      <c r="O119" s="2" t="s">
        <v>916</v>
      </c>
      <c r="P119" s="2" t="s">
        <v>917</v>
      </c>
      <c r="Q119" s="3">
        <v>13627645</v>
      </c>
      <c r="R119" s="3">
        <v>0</v>
      </c>
      <c r="S119" s="3">
        <v>0</v>
      </c>
      <c r="T119" s="3">
        <v>0</v>
      </c>
      <c r="U119" s="2" t="s">
        <v>1044</v>
      </c>
      <c r="V119" s="2" t="s">
        <v>454</v>
      </c>
      <c r="W119" s="2" t="s">
        <v>1045</v>
      </c>
      <c r="X119" s="4">
        <v>45677</v>
      </c>
      <c r="Y119" s="2" t="s">
        <v>939</v>
      </c>
      <c r="Z119" s="2" t="s">
        <v>940</v>
      </c>
      <c r="AA119" s="2" t="s">
        <v>458</v>
      </c>
      <c r="AB119" s="2" t="s">
        <v>459</v>
      </c>
      <c r="AC119" s="4">
        <v>45677</v>
      </c>
      <c r="AD119" s="2" t="s">
        <v>460</v>
      </c>
      <c r="AE119" s="2" t="s">
        <v>461</v>
      </c>
    </row>
    <row r="120" spans="1:31" ht="15" x14ac:dyDescent="0.25">
      <c r="A120" s="2" t="s">
        <v>443</v>
      </c>
      <c r="B120" s="3">
        <v>1</v>
      </c>
      <c r="C120" s="4">
        <v>45658</v>
      </c>
      <c r="D120" s="4">
        <v>45804</v>
      </c>
      <c r="E120" s="2" t="s">
        <v>444</v>
      </c>
      <c r="F120" s="2" t="s">
        <v>910</v>
      </c>
      <c r="G120" s="2" t="s">
        <v>911</v>
      </c>
      <c r="H120" s="2" t="s">
        <v>1046</v>
      </c>
      <c r="I120" s="4">
        <v>45667</v>
      </c>
      <c r="J120" s="2" t="s">
        <v>1047</v>
      </c>
      <c r="K120" s="2" t="s">
        <v>447</v>
      </c>
      <c r="L120" s="2" t="s">
        <v>448</v>
      </c>
      <c r="M120" s="2" t="s">
        <v>485</v>
      </c>
      <c r="N120" s="2" t="s">
        <v>486</v>
      </c>
      <c r="O120" s="2" t="s">
        <v>916</v>
      </c>
      <c r="P120" s="2" t="s">
        <v>917</v>
      </c>
      <c r="Q120" s="3">
        <v>70897497</v>
      </c>
      <c r="R120" s="3">
        <v>0</v>
      </c>
      <c r="S120" s="3">
        <v>0</v>
      </c>
      <c r="T120" s="3">
        <v>0</v>
      </c>
      <c r="U120" s="2" t="s">
        <v>1048</v>
      </c>
      <c r="V120" s="2" t="s">
        <v>454</v>
      </c>
      <c r="W120" s="2" t="s">
        <v>1049</v>
      </c>
      <c r="X120" s="4">
        <v>45667</v>
      </c>
      <c r="Y120" s="2" t="s">
        <v>960</v>
      </c>
      <c r="Z120" s="2" t="s">
        <v>961</v>
      </c>
      <c r="AA120" s="2" t="s">
        <v>458</v>
      </c>
      <c r="AB120" s="2" t="s">
        <v>459</v>
      </c>
      <c r="AC120" s="4">
        <v>45667</v>
      </c>
      <c r="AD120" s="2" t="s">
        <v>460</v>
      </c>
      <c r="AE120" s="2" t="s">
        <v>461</v>
      </c>
    </row>
    <row r="121" spans="1:31" ht="15" x14ac:dyDescent="0.25">
      <c r="A121" s="2" t="s">
        <v>443</v>
      </c>
      <c r="B121" s="3">
        <v>1</v>
      </c>
      <c r="C121" s="4">
        <v>45658</v>
      </c>
      <c r="D121" s="4">
        <v>45804</v>
      </c>
      <c r="E121" s="2" t="s">
        <v>444</v>
      </c>
      <c r="F121" s="2" t="s">
        <v>910</v>
      </c>
      <c r="G121" s="2" t="s">
        <v>911</v>
      </c>
      <c r="H121" s="2" t="s">
        <v>1050</v>
      </c>
      <c r="I121" s="4">
        <v>45677</v>
      </c>
      <c r="J121" s="2" t="s">
        <v>1051</v>
      </c>
      <c r="K121" s="2" t="s">
        <v>914</v>
      </c>
      <c r="L121" s="2" t="s">
        <v>915</v>
      </c>
      <c r="M121" s="2" t="s">
        <v>485</v>
      </c>
      <c r="N121" s="2" t="s">
        <v>486</v>
      </c>
      <c r="O121" s="2" t="s">
        <v>916</v>
      </c>
      <c r="P121" s="2" t="s">
        <v>917</v>
      </c>
      <c r="Q121" s="3">
        <v>33059408</v>
      </c>
      <c r="R121" s="3">
        <v>0</v>
      </c>
      <c r="S121" s="3">
        <v>0</v>
      </c>
      <c r="T121" s="3">
        <v>0</v>
      </c>
      <c r="U121" s="2" t="s">
        <v>1052</v>
      </c>
      <c r="V121" s="2" t="s">
        <v>454</v>
      </c>
      <c r="W121" s="2" t="s">
        <v>1053</v>
      </c>
      <c r="X121" s="4">
        <v>45677</v>
      </c>
      <c r="Y121" s="2" t="s">
        <v>939</v>
      </c>
      <c r="Z121" s="2" t="s">
        <v>940</v>
      </c>
      <c r="AA121" s="2" t="s">
        <v>458</v>
      </c>
      <c r="AB121" s="2" t="s">
        <v>459</v>
      </c>
      <c r="AC121" s="4">
        <v>45677</v>
      </c>
      <c r="AD121" s="2" t="s">
        <v>460</v>
      </c>
      <c r="AE121" s="2" t="s">
        <v>461</v>
      </c>
    </row>
    <row r="122" spans="1:31" ht="15" x14ac:dyDescent="0.25">
      <c r="A122" s="2" t="s">
        <v>443</v>
      </c>
      <c r="B122" s="3">
        <v>1</v>
      </c>
      <c r="C122" s="4">
        <v>45658</v>
      </c>
      <c r="D122" s="4">
        <v>45804</v>
      </c>
      <c r="E122" s="2" t="s">
        <v>444</v>
      </c>
      <c r="F122" s="2" t="s">
        <v>910</v>
      </c>
      <c r="G122" s="2" t="s">
        <v>911</v>
      </c>
      <c r="H122" s="2" t="s">
        <v>1054</v>
      </c>
      <c r="I122" s="4">
        <v>45677</v>
      </c>
      <c r="J122" s="2" t="s">
        <v>1055</v>
      </c>
      <c r="K122" s="2" t="s">
        <v>447</v>
      </c>
      <c r="L122" s="2" t="s">
        <v>448</v>
      </c>
      <c r="M122" s="2" t="s">
        <v>485</v>
      </c>
      <c r="N122" s="2" t="s">
        <v>486</v>
      </c>
      <c r="O122" s="2" t="s">
        <v>916</v>
      </c>
      <c r="P122" s="2" t="s">
        <v>917</v>
      </c>
      <c r="Q122" s="3">
        <v>33059408</v>
      </c>
      <c r="R122" s="3">
        <v>0</v>
      </c>
      <c r="S122" s="3">
        <v>0</v>
      </c>
      <c r="T122" s="3">
        <v>0</v>
      </c>
      <c r="U122" s="2" t="s">
        <v>1056</v>
      </c>
      <c r="V122" s="2" t="s">
        <v>454</v>
      </c>
      <c r="W122" s="2" t="s">
        <v>1057</v>
      </c>
      <c r="X122" s="4">
        <v>45677</v>
      </c>
      <c r="Y122" s="2" t="s">
        <v>960</v>
      </c>
      <c r="Z122" s="2" t="s">
        <v>961</v>
      </c>
      <c r="AA122" s="2" t="s">
        <v>458</v>
      </c>
      <c r="AB122" s="2" t="s">
        <v>459</v>
      </c>
      <c r="AC122" s="4">
        <v>45677</v>
      </c>
      <c r="AD122" s="2" t="s">
        <v>460</v>
      </c>
      <c r="AE122" s="2" t="s">
        <v>461</v>
      </c>
    </row>
    <row r="123" spans="1:31" ht="15" x14ac:dyDescent="0.25">
      <c r="A123" s="2" t="s">
        <v>443</v>
      </c>
      <c r="B123" s="3">
        <v>1</v>
      </c>
      <c r="C123" s="4">
        <v>45658</v>
      </c>
      <c r="D123" s="4">
        <v>45804</v>
      </c>
      <c r="E123" s="2" t="s">
        <v>444</v>
      </c>
      <c r="F123" s="2" t="s">
        <v>910</v>
      </c>
      <c r="G123" s="2" t="s">
        <v>911</v>
      </c>
      <c r="H123" s="2" t="s">
        <v>1058</v>
      </c>
      <c r="I123" s="4">
        <v>45678</v>
      </c>
      <c r="J123" s="2" t="s">
        <v>997</v>
      </c>
      <c r="K123" s="2" t="s">
        <v>914</v>
      </c>
      <c r="L123" s="2" t="s">
        <v>915</v>
      </c>
      <c r="M123" s="2" t="s">
        <v>485</v>
      </c>
      <c r="N123" s="2" t="s">
        <v>486</v>
      </c>
      <c r="O123" s="2" t="s">
        <v>916</v>
      </c>
      <c r="P123" s="2" t="s">
        <v>917</v>
      </c>
      <c r="Q123" s="3">
        <v>77422500</v>
      </c>
      <c r="R123" s="3">
        <v>0</v>
      </c>
      <c r="S123" s="3">
        <v>0</v>
      </c>
      <c r="T123" s="3">
        <v>0</v>
      </c>
      <c r="U123" s="2" t="s">
        <v>1059</v>
      </c>
      <c r="V123" s="2" t="s">
        <v>454</v>
      </c>
      <c r="W123" s="2" t="s">
        <v>999</v>
      </c>
      <c r="X123" s="4">
        <v>45678</v>
      </c>
      <c r="Y123" s="2" t="s">
        <v>513</v>
      </c>
      <c r="Z123" s="2" t="s">
        <v>514</v>
      </c>
      <c r="AA123" s="2" t="s">
        <v>458</v>
      </c>
      <c r="AB123" s="2" t="s">
        <v>459</v>
      </c>
      <c r="AC123" s="4">
        <v>45678</v>
      </c>
      <c r="AD123" s="2" t="s">
        <v>460</v>
      </c>
      <c r="AE123" s="2" t="s">
        <v>461</v>
      </c>
    </row>
    <row r="124" spans="1:31" ht="15" x14ac:dyDescent="0.25">
      <c r="A124" s="2" t="s">
        <v>443</v>
      </c>
      <c r="B124" s="3">
        <v>1</v>
      </c>
      <c r="C124" s="4">
        <v>45658</v>
      </c>
      <c r="D124" s="4">
        <v>45804</v>
      </c>
      <c r="E124" s="2" t="s">
        <v>444</v>
      </c>
      <c r="F124" s="2" t="s">
        <v>910</v>
      </c>
      <c r="G124" s="2" t="s">
        <v>911</v>
      </c>
      <c r="H124" s="2" t="s">
        <v>1060</v>
      </c>
      <c r="I124" s="4">
        <v>45677</v>
      </c>
      <c r="J124" s="2" t="s">
        <v>1051</v>
      </c>
      <c r="K124" s="2" t="s">
        <v>914</v>
      </c>
      <c r="L124" s="2" t="s">
        <v>915</v>
      </c>
      <c r="M124" s="2" t="s">
        <v>485</v>
      </c>
      <c r="N124" s="2" t="s">
        <v>486</v>
      </c>
      <c r="O124" s="2" t="s">
        <v>916</v>
      </c>
      <c r="P124" s="2" t="s">
        <v>917</v>
      </c>
      <c r="Q124" s="3">
        <v>33059408</v>
      </c>
      <c r="R124" s="3">
        <v>0</v>
      </c>
      <c r="S124" s="3">
        <v>0</v>
      </c>
      <c r="T124" s="3">
        <v>0</v>
      </c>
      <c r="U124" s="2" t="s">
        <v>1061</v>
      </c>
      <c r="V124" s="2" t="s">
        <v>454</v>
      </c>
      <c r="W124" s="2" t="s">
        <v>1062</v>
      </c>
      <c r="X124" s="4">
        <v>45677</v>
      </c>
      <c r="Y124" s="2" t="s">
        <v>939</v>
      </c>
      <c r="Z124" s="2" t="s">
        <v>940</v>
      </c>
      <c r="AA124" s="2" t="s">
        <v>458</v>
      </c>
      <c r="AB124" s="2" t="s">
        <v>459</v>
      </c>
      <c r="AC124" s="4">
        <v>45677</v>
      </c>
      <c r="AD124" s="2" t="s">
        <v>460</v>
      </c>
      <c r="AE124" s="2" t="s">
        <v>461</v>
      </c>
    </row>
    <row r="125" spans="1:31" ht="15" x14ac:dyDescent="0.25">
      <c r="A125" s="2" t="s">
        <v>443</v>
      </c>
      <c r="B125" s="3">
        <v>1</v>
      </c>
      <c r="C125" s="4">
        <v>45658</v>
      </c>
      <c r="D125" s="4">
        <v>45804</v>
      </c>
      <c r="E125" s="2" t="s">
        <v>444</v>
      </c>
      <c r="F125" s="2" t="s">
        <v>910</v>
      </c>
      <c r="G125" s="2" t="s">
        <v>911</v>
      </c>
      <c r="H125" s="2" t="s">
        <v>1063</v>
      </c>
      <c r="I125" s="4">
        <v>45678</v>
      </c>
      <c r="J125" s="2" t="s">
        <v>1064</v>
      </c>
      <c r="K125" s="2" t="s">
        <v>447</v>
      </c>
      <c r="L125" s="2" t="s">
        <v>448</v>
      </c>
      <c r="M125" s="2" t="s">
        <v>485</v>
      </c>
      <c r="N125" s="2" t="s">
        <v>486</v>
      </c>
      <c r="O125" s="2" t="s">
        <v>916</v>
      </c>
      <c r="P125" s="2" t="s">
        <v>917</v>
      </c>
      <c r="Q125" s="3">
        <v>67674884</v>
      </c>
      <c r="R125" s="3">
        <v>0</v>
      </c>
      <c r="S125" s="3">
        <v>0</v>
      </c>
      <c r="T125" s="3">
        <v>0</v>
      </c>
      <c r="U125" s="2" t="s">
        <v>1065</v>
      </c>
      <c r="V125" s="2" t="s">
        <v>454</v>
      </c>
      <c r="W125" s="2" t="s">
        <v>930</v>
      </c>
      <c r="X125" s="4">
        <v>45678</v>
      </c>
      <c r="Y125" s="2" t="s">
        <v>513</v>
      </c>
      <c r="Z125" s="2" t="s">
        <v>514</v>
      </c>
      <c r="AA125" s="2" t="s">
        <v>458</v>
      </c>
      <c r="AB125" s="2" t="s">
        <v>459</v>
      </c>
      <c r="AC125" s="4">
        <v>45678</v>
      </c>
      <c r="AD125" s="2" t="s">
        <v>460</v>
      </c>
      <c r="AE125" s="2" t="s">
        <v>461</v>
      </c>
    </row>
    <row r="126" spans="1:31" ht="15" x14ac:dyDescent="0.25">
      <c r="A126" s="2" t="s">
        <v>443</v>
      </c>
      <c r="B126" s="3">
        <v>1</v>
      </c>
      <c r="C126" s="4">
        <v>45658</v>
      </c>
      <c r="D126" s="4">
        <v>45804</v>
      </c>
      <c r="E126" s="2" t="s">
        <v>444</v>
      </c>
      <c r="F126" s="2" t="s">
        <v>910</v>
      </c>
      <c r="G126" s="2" t="s">
        <v>911</v>
      </c>
      <c r="H126" s="2" t="s">
        <v>1066</v>
      </c>
      <c r="I126" s="4">
        <v>45674</v>
      </c>
      <c r="J126" s="2" t="s">
        <v>1067</v>
      </c>
      <c r="K126" s="2" t="s">
        <v>447</v>
      </c>
      <c r="L126" s="2" t="s">
        <v>448</v>
      </c>
      <c r="M126" s="2" t="s">
        <v>485</v>
      </c>
      <c r="N126" s="2" t="s">
        <v>486</v>
      </c>
      <c r="O126" s="2" t="s">
        <v>916</v>
      </c>
      <c r="P126" s="2" t="s">
        <v>917</v>
      </c>
      <c r="Q126" s="3">
        <v>75357900</v>
      </c>
      <c r="R126" s="3">
        <v>0</v>
      </c>
      <c r="S126" s="3">
        <v>0</v>
      </c>
      <c r="T126" s="3">
        <v>0</v>
      </c>
      <c r="U126" s="2" t="s">
        <v>1068</v>
      </c>
      <c r="V126" s="2" t="s">
        <v>454</v>
      </c>
      <c r="W126" s="2" t="s">
        <v>1069</v>
      </c>
      <c r="X126" s="4">
        <v>45674</v>
      </c>
      <c r="Y126" s="2" t="s">
        <v>960</v>
      </c>
      <c r="Z126" s="2" t="s">
        <v>961</v>
      </c>
      <c r="AA126" s="2" t="s">
        <v>458</v>
      </c>
      <c r="AB126" s="2" t="s">
        <v>459</v>
      </c>
      <c r="AC126" s="4">
        <v>45674</v>
      </c>
      <c r="AD126" s="2" t="s">
        <v>460</v>
      </c>
      <c r="AE126" s="2" t="s">
        <v>461</v>
      </c>
    </row>
    <row r="127" spans="1:31" ht="15" x14ac:dyDescent="0.25">
      <c r="A127" s="2" t="s">
        <v>443</v>
      </c>
      <c r="B127" s="3">
        <v>1</v>
      </c>
      <c r="C127" s="4">
        <v>45658</v>
      </c>
      <c r="D127" s="4">
        <v>45804</v>
      </c>
      <c r="E127" s="2" t="s">
        <v>444</v>
      </c>
      <c r="F127" s="2" t="s">
        <v>910</v>
      </c>
      <c r="G127" s="2" t="s">
        <v>911</v>
      </c>
      <c r="H127" s="2" t="s">
        <v>1070</v>
      </c>
      <c r="I127" s="4">
        <v>45668</v>
      </c>
      <c r="J127" s="2" t="s">
        <v>1071</v>
      </c>
      <c r="K127" s="2" t="s">
        <v>447</v>
      </c>
      <c r="L127" s="2" t="s">
        <v>448</v>
      </c>
      <c r="M127" s="2" t="s">
        <v>485</v>
      </c>
      <c r="N127" s="2" t="s">
        <v>486</v>
      </c>
      <c r="O127" s="2" t="s">
        <v>916</v>
      </c>
      <c r="P127" s="2" t="s">
        <v>917</v>
      </c>
      <c r="Q127" s="3">
        <v>64452270</v>
      </c>
      <c r="R127" s="3">
        <v>0</v>
      </c>
      <c r="S127" s="3">
        <v>0</v>
      </c>
      <c r="T127" s="3">
        <v>0</v>
      </c>
      <c r="U127" s="2" t="s">
        <v>1072</v>
      </c>
      <c r="V127" s="2" t="s">
        <v>454</v>
      </c>
      <c r="W127" s="2" t="s">
        <v>1073</v>
      </c>
      <c r="X127" s="4">
        <v>45667</v>
      </c>
      <c r="Y127" s="2" t="s">
        <v>960</v>
      </c>
      <c r="Z127" s="2" t="s">
        <v>961</v>
      </c>
      <c r="AA127" s="2" t="s">
        <v>458</v>
      </c>
      <c r="AB127" s="2" t="s">
        <v>459</v>
      </c>
      <c r="AC127" s="4">
        <v>45668</v>
      </c>
      <c r="AD127" s="2" t="s">
        <v>460</v>
      </c>
      <c r="AE127" s="2" t="s">
        <v>461</v>
      </c>
    </row>
    <row r="128" spans="1:31" ht="15" x14ac:dyDescent="0.25">
      <c r="A128" s="2" t="s">
        <v>443</v>
      </c>
      <c r="B128" s="3">
        <v>1</v>
      </c>
      <c r="C128" s="4">
        <v>45658</v>
      </c>
      <c r="D128" s="4">
        <v>45804</v>
      </c>
      <c r="E128" s="2" t="s">
        <v>444</v>
      </c>
      <c r="F128" s="2" t="s">
        <v>910</v>
      </c>
      <c r="G128" s="2" t="s">
        <v>911</v>
      </c>
      <c r="H128" s="2" t="s">
        <v>1074</v>
      </c>
      <c r="I128" s="4">
        <v>45678</v>
      </c>
      <c r="J128" s="2" t="s">
        <v>1075</v>
      </c>
      <c r="K128" s="2" t="s">
        <v>914</v>
      </c>
      <c r="L128" s="2" t="s">
        <v>915</v>
      </c>
      <c r="M128" s="2" t="s">
        <v>485</v>
      </c>
      <c r="N128" s="2" t="s">
        <v>486</v>
      </c>
      <c r="O128" s="2" t="s">
        <v>916</v>
      </c>
      <c r="P128" s="2" t="s">
        <v>917</v>
      </c>
      <c r="Q128" s="3">
        <v>64452270</v>
      </c>
      <c r="R128" s="3">
        <v>0</v>
      </c>
      <c r="S128" s="3">
        <v>0</v>
      </c>
      <c r="T128" s="3">
        <v>0</v>
      </c>
      <c r="U128" s="2" t="s">
        <v>1076</v>
      </c>
      <c r="V128" s="2" t="s">
        <v>454</v>
      </c>
      <c r="W128" s="2" t="s">
        <v>1077</v>
      </c>
      <c r="X128" s="4">
        <v>45678</v>
      </c>
      <c r="Y128" s="2" t="s">
        <v>939</v>
      </c>
      <c r="Z128" s="2" t="s">
        <v>940</v>
      </c>
      <c r="AA128" s="2" t="s">
        <v>458</v>
      </c>
      <c r="AB128" s="2" t="s">
        <v>459</v>
      </c>
      <c r="AC128" s="4">
        <v>45678</v>
      </c>
      <c r="AD128" s="2" t="s">
        <v>460</v>
      </c>
      <c r="AE128" s="2" t="s">
        <v>461</v>
      </c>
    </row>
    <row r="129" spans="1:31" ht="15" x14ac:dyDescent="0.25">
      <c r="A129" s="2" t="s">
        <v>443</v>
      </c>
      <c r="B129" s="3">
        <v>1</v>
      </c>
      <c r="C129" s="4">
        <v>45658</v>
      </c>
      <c r="D129" s="4">
        <v>45804</v>
      </c>
      <c r="E129" s="2" t="s">
        <v>444</v>
      </c>
      <c r="F129" s="2" t="s">
        <v>910</v>
      </c>
      <c r="G129" s="2" t="s">
        <v>911</v>
      </c>
      <c r="H129" s="2" t="s">
        <v>1078</v>
      </c>
      <c r="I129" s="4">
        <v>45677</v>
      </c>
      <c r="J129" s="2" t="s">
        <v>1079</v>
      </c>
      <c r="K129" s="2" t="s">
        <v>914</v>
      </c>
      <c r="L129" s="2" t="s">
        <v>915</v>
      </c>
      <c r="M129" s="2" t="s">
        <v>485</v>
      </c>
      <c r="N129" s="2" t="s">
        <v>486</v>
      </c>
      <c r="O129" s="2" t="s">
        <v>916</v>
      </c>
      <c r="P129" s="2" t="s">
        <v>917</v>
      </c>
      <c r="Q129" s="3">
        <v>67674884</v>
      </c>
      <c r="R129" s="3">
        <v>0</v>
      </c>
      <c r="S129" s="3">
        <v>0</v>
      </c>
      <c r="T129" s="3">
        <v>0</v>
      </c>
      <c r="U129" s="2" t="s">
        <v>1080</v>
      </c>
      <c r="V129" s="2" t="s">
        <v>454</v>
      </c>
      <c r="W129" s="2" t="s">
        <v>1081</v>
      </c>
      <c r="X129" s="4">
        <v>45677</v>
      </c>
      <c r="Y129" s="2" t="s">
        <v>939</v>
      </c>
      <c r="Z129" s="2" t="s">
        <v>940</v>
      </c>
      <c r="AA129" s="2" t="s">
        <v>458</v>
      </c>
      <c r="AB129" s="2" t="s">
        <v>459</v>
      </c>
      <c r="AC129" s="4">
        <v>45677</v>
      </c>
      <c r="AD129" s="2" t="s">
        <v>460</v>
      </c>
      <c r="AE129" s="2" t="s">
        <v>461</v>
      </c>
    </row>
    <row r="130" spans="1:31" ht="15" x14ac:dyDescent="0.25">
      <c r="A130" s="2" t="s">
        <v>443</v>
      </c>
      <c r="B130" s="3">
        <v>1</v>
      </c>
      <c r="C130" s="4">
        <v>45658</v>
      </c>
      <c r="D130" s="4">
        <v>45804</v>
      </c>
      <c r="E130" s="2" t="s">
        <v>444</v>
      </c>
      <c r="F130" s="2" t="s">
        <v>910</v>
      </c>
      <c r="G130" s="2" t="s">
        <v>911</v>
      </c>
      <c r="H130" s="2" t="s">
        <v>1082</v>
      </c>
      <c r="I130" s="4">
        <v>45678</v>
      </c>
      <c r="J130" s="2" t="s">
        <v>1083</v>
      </c>
      <c r="K130" s="2" t="s">
        <v>447</v>
      </c>
      <c r="L130" s="2" t="s">
        <v>448</v>
      </c>
      <c r="M130" s="2" t="s">
        <v>485</v>
      </c>
      <c r="N130" s="2" t="s">
        <v>486</v>
      </c>
      <c r="O130" s="2" t="s">
        <v>916</v>
      </c>
      <c r="P130" s="2" t="s">
        <v>917</v>
      </c>
      <c r="Q130" s="3">
        <v>55640970</v>
      </c>
      <c r="R130" s="3">
        <v>0</v>
      </c>
      <c r="S130" s="3">
        <v>0</v>
      </c>
      <c r="T130" s="3">
        <v>0</v>
      </c>
      <c r="U130" s="2" t="s">
        <v>1084</v>
      </c>
      <c r="V130" s="2" t="s">
        <v>454</v>
      </c>
      <c r="W130" s="2" t="s">
        <v>926</v>
      </c>
      <c r="X130" s="4">
        <v>45678</v>
      </c>
      <c r="Y130" s="2" t="s">
        <v>513</v>
      </c>
      <c r="Z130" s="2" t="s">
        <v>514</v>
      </c>
      <c r="AA130" s="2" t="s">
        <v>458</v>
      </c>
      <c r="AB130" s="2" t="s">
        <v>459</v>
      </c>
      <c r="AC130" s="4">
        <v>45678</v>
      </c>
      <c r="AD130" s="2" t="s">
        <v>460</v>
      </c>
      <c r="AE130" s="2" t="s">
        <v>461</v>
      </c>
    </row>
    <row r="131" spans="1:31" ht="15" x14ac:dyDescent="0.25">
      <c r="A131" s="2" t="s">
        <v>443</v>
      </c>
      <c r="B131" s="3">
        <v>1</v>
      </c>
      <c r="C131" s="4">
        <v>45658</v>
      </c>
      <c r="D131" s="4">
        <v>45804</v>
      </c>
      <c r="E131" s="2" t="s">
        <v>444</v>
      </c>
      <c r="F131" s="2" t="s">
        <v>910</v>
      </c>
      <c r="G131" s="2" t="s">
        <v>911</v>
      </c>
      <c r="H131" s="2" t="s">
        <v>1085</v>
      </c>
      <c r="I131" s="4">
        <v>45678</v>
      </c>
      <c r="J131" s="2" t="s">
        <v>1021</v>
      </c>
      <c r="K131" s="2" t="s">
        <v>447</v>
      </c>
      <c r="L131" s="2" t="s">
        <v>448</v>
      </c>
      <c r="M131" s="2" t="s">
        <v>485</v>
      </c>
      <c r="N131" s="2" t="s">
        <v>486</v>
      </c>
      <c r="O131" s="2" t="s">
        <v>916</v>
      </c>
      <c r="P131" s="2" t="s">
        <v>917</v>
      </c>
      <c r="Q131" s="3">
        <v>67674884</v>
      </c>
      <c r="R131" s="3">
        <v>0</v>
      </c>
      <c r="S131" s="3">
        <v>0</v>
      </c>
      <c r="T131" s="3">
        <v>0</v>
      </c>
      <c r="U131" s="2" t="s">
        <v>1086</v>
      </c>
      <c r="V131" s="2" t="s">
        <v>454</v>
      </c>
      <c r="W131" s="2" t="s">
        <v>1087</v>
      </c>
      <c r="X131" s="4">
        <v>45678</v>
      </c>
      <c r="Y131" s="2" t="s">
        <v>513</v>
      </c>
      <c r="Z131" s="2" t="s">
        <v>514</v>
      </c>
      <c r="AA131" s="2" t="s">
        <v>458</v>
      </c>
      <c r="AB131" s="2" t="s">
        <v>459</v>
      </c>
      <c r="AC131" s="4">
        <v>45678</v>
      </c>
      <c r="AD131" s="2" t="s">
        <v>460</v>
      </c>
      <c r="AE131" s="2" t="s">
        <v>461</v>
      </c>
    </row>
    <row r="132" spans="1:31" ht="15" x14ac:dyDescent="0.25">
      <c r="A132" s="2" t="s">
        <v>443</v>
      </c>
      <c r="B132" s="3">
        <v>1</v>
      </c>
      <c r="C132" s="4">
        <v>45658</v>
      </c>
      <c r="D132" s="4">
        <v>45804</v>
      </c>
      <c r="E132" s="2" t="s">
        <v>444</v>
      </c>
      <c r="F132" s="2" t="s">
        <v>910</v>
      </c>
      <c r="G132" s="2" t="s">
        <v>911</v>
      </c>
      <c r="H132" s="2" t="s">
        <v>1088</v>
      </c>
      <c r="I132" s="4">
        <v>45678</v>
      </c>
      <c r="J132" s="2" t="s">
        <v>1089</v>
      </c>
      <c r="K132" s="2" t="s">
        <v>914</v>
      </c>
      <c r="L132" s="2" t="s">
        <v>915</v>
      </c>
      <c r="M132" s="2" t="s">
        <v>485</v>
      </c>
      <c r="N132" s="2" t="s">
        <v>486</v>
      </c>
      <c r="O132" s="2" t="s">
        <v>916</v>
      </c>
      <c r="P132" s="2" t="s">
        <v>917</v>
      </c>
      <c r="Q132" s="3">
        <v>96388090</v>
      </c>
      <c r="R132" s="3">
        <v>0</v>
      </c>
      <c r="S132" s="3">
        <v>0</v>
      </c>
      <c r="T132" s="3">
        <v>0</v>
      </c>
      <c r="U132" s="2" t="s">
        <v>1090</v>
      </c>
      <c r="V132" s="2" t="s">
        <v>454</v>
      </c>
      <c r="W132" s="2" t="s">
        <v>1091</v>
      </c>
      <c r="X132" s="4">
        <v>45678</v>
      </c>
      <c r="Y132" s="2" t="s">
        <v>513</v>
      </c>
      <c r="Z132" s="2" t="s">
        <v>514</v>
      </c>
      <c r="AA132" s="2" t="s">
        <v>458</v>
      </c>
      <c r="AB132" s="2" t="s">
        <v>459</v>
      </c>
      <c r="AC132" s="4">
        <v>45678</v>
      </c>
      <c r="AD132" s="2" t="s">
        <v>460</v>
      </c>
      <c r="AE132" s="2" t="s">
        <v>461</v>
      </c>
    </row>
    <row r="133" spans="1:31" ht="15" x14ac:dyDescent="0.25">
      <c r="A133" s="2" t="s">
        <v>443</v>
      </c>
      <c r="B133" s="3">
        <v>1</v>
      </c>
      <c r="C133" s="4">
        <v>45658</v>
      </c>
      <c r="D133" s="4">
        <v>45804</v>
      </c>
      <c r="E133" s="2" t="s">
        <v>444</v>
      </c>
      <c r="F133" s="2" t="s">
        <v>910</v>
      </c>
      <c r="G133" s="2" t="s">
        <v>911</v>
      </c>
      <c r="H133" s="2" t="s">
        <v>1092</v>
      </c>
      <c r="I133" s="4">
        <v>45667</v>
      </c>
      <c r="J133" s="2" t="s">
        <v>993</v>
      </c>
      <c r="K133" s="2" t="s">
        <v>447</v>
      </c>
      <c r="L133" s="2" t="s">
        <v>448</v>
      </c>
      <c r="M133" s="2" t="s">
        <v>485</v>
      </c>
      <c r="N133" s="2" t="s">
        <v>486</v>
      </c>
      <c r="O133" s="2" t="s">
        <v>916</v>
      </c>
      <c r="P133" s="2" t="s">
        <v>917</v>
      </c>
      <c r="Q133" s="3">
        <v>64452270</v>
      </c>
      <c r="R133" s="3">
        <v>0</v>
      </c>
      <c r="S133" s="3">
        <v>0</v>
      </c>
      <c r="T133" s="3">
        <v>0</v>
      </c>
      <c r="U133" s="2" t="s">
        <v>1093</v>
      </c>
      <c r="V133" s="2" t="s">
        <v>454</v>
      </c>
      <c r="W133" s="2" t="s">
        <v>1094</v>
      </c>
      <c r="X133" s="4">
        <v>45667</v>
      </c>
      <c r="Y133" s="2" t="s">
        <v>960</v>
      </c>
      <c r="Z133" s="2" t="s">
        <v>961</v>
      </c>
      <c r="AA133" s="2" t="s">
        <v>458</v>
      </c>
      <c r="AB133" s="2" t="s">
        <v>459</v>
      </c>
      <c r="AC133" s="4">
        <v>45667</v>
      </c>
      <c r="AD133" s="2" t="s">
        <v>460</v>
      </c>
      <c r="AE133" s="2" t="s">
        <v>461</v>
      </c>
    </row>
    <row r="134" spans="1:31" ht="15" x14ac:dyDescent="0.25">
      <c r="A134" s="2" t="s">
        <v>443</v>
      </c>
      <c r="B134" s="3">
        <v>1</v>
      </c>
      <c r="C134" s="4">
        <v>45658</v>
      </c>
      <c r="D134" s="4">
        <v>45804</v>
      </c>
      <c r="E134" s="2" t="s">
        <v>444</v>
      </c>
      <c r="F134" s="2" t="s">
        <v>910</v>
      </c>
      <c r="G134" s="2" t="s">
        <v>911</v>
      </c>
      <c r="H134" s="2" t="s">
        <v>1095</v>
      </c>
      <c r="I134" s="4">
        <v>45677</v>
      </c>
      <c r="J134" s="2" t="s">
        <v>1096</v>
      </c>
      <c r="K134" s="2" t="s">
        <v>914</v>
      </c>
      <c r="L134" s="2" t="s">
        <v>915</v>
      </c>
      <c r="M134" s="2" t="s">
        <v>485</v>
      </c>
      <c r="N134" s="2" t="s">
        <v>486</v>
      </c>
      <c r="O134" s="2" t="s">
        <v>916</v>
      </c>
      <c r="P134" s="2" t="s">
        <v>917</v>
      </c>
      <c r="Q134" s="3">
        <v>53111835</v>
      </c>
      <c r="R134" s="3">
        <v>0</v>
      </c>
      <c r="S134" s="3">
        <v>0</v>
      </c>
      <c r="T134" s="3">
        <v>0</v>
      </c>
      <c r="U134" s="2" t="s">
        <v>1097</v>
      </c>
      <c r="V134" s="2" t="s">
        <v>454</v>
      </c>
      <c r="W134" s="2" t="s">
        <v>1098</v>
      </c>
      <c r="X134" s="4">
        <v>45677</v>
      </c>
      <c r="Y134" s="2" t="s">
        <v>939</v>
      </c>
      <c r="Z134" s="2" t="s">
        <v>940</v>
      </c>
      <c r="AA134" s="2" t="s">
        <v>458</v>
      </c>
      <c r="AB134" s="2" t="s">
        <v>459</v>
      </c>
      <c r="AC134" s="4">
        <v>45677</v>
      </c>
      <c r="AD134" s="2" t="s">
        <v>460</v>
      </c>
      <c r="AE134" s="2" t="s">
        <v>461</v>
      </c>
    </row>
    <row r="135" spans="1:31" ht="15" x14ac:dyDescent="0.25">
      <c r="A135" s="2" t="s">
        <v>443</v>
      </c>
      <c r="B135" s="3">
        <v>1</v>
      </c>
      <c r="C135" s="4">
        <v>45658</v>
      </c>
      <c r="D135" s="4">
        <v>45804</v>
      </c>
      <c r="E135" s="2" t="s">
        <v>444</v>
      </c>
      <c r="F135" s="2" t="s">
        <v>910</v>
      </c>
      <c r="G135" s="2" t="s">
        <v>911</v>
      </c>
      <c r="H135" s="2" t="s">
        <v>1099</v>
      </c>
      <c r="I135" s="4">
        <v>45677</v>
      </c>
      <c r="J135" s="2" t="s">
        <v>1100</v>
      </c>
      <c r="K135" s="2" t="s">
        <v>914</v>
      </c>
      <c r="L135" s="2" t="s">
        <v>915</v>
      </c>
      <c r="M135" s="2" t="s">
        <v>485</v>
      </c>
      <c r="N135" s="2" t="s">
        <v>486</v>
      </c>
      <c r="O135" s="2" t="s">
        <v>916</v>
      </c>
      <c r="P135" s="2" t="s">
        <v>917</v>
      </c>
      <c r="Q135" s="3">
        <v>67674884</v>
      </c>
      <c r="R135" s="3">
        <v>0</v>
      </c>
      <c r="S135" s="3">
        <v>0</v>
      </c>
      <c r="T135" s="3">
        <v>0</v>
      </c>
      <c r="U135" s="2" t="s">
        <v>1101</v>
      </c>
      <c r="V135" s="2" t="s">
        <v>454</v>
      </c>
      <c r="W135" s="2" t="s">
        <v>1102</v>
      </c>
      <c r="X135" s="4">
        <v>45677</v>
      </c>
      <c r="Y135" s="2" t="s">
        <v>939</v>
      </c>
      <c r="Z135" s="2" t="s">
        <v>940</v>
      </c>
      <c r="AA135" s="2" t="s">
        <v>458</v>
      </c>
      <c r="AB135" s="2" t="s">
        <v>459</v>
      </c>
      <c r="AC135" s="4">
        <v>45677</v>
      </c>
      <c r="AD135" s="2" t="s">
        <v>460</v>
      </c>
      <c r="AE135" s="2" t="s">
        <v>461</v>
      </c>
    </row>
    <row r="136" spans="1:31" ht="15" x14ac:dyDescent="0.25">
      <c r="A136" s="2" t="s">
        <v>443</v>
      </c>
      <c r="B136" s="3">
        <v>1</v>
      </c>
      <c r="C136" s="4">
        <v>45658</v>
      </c>
      <c r="D136" s="4">
        <v>45804</v>
      </c>
      <c r="E136" s="2" t="s">
        <v>444</v>
      </c>
      <c r="F136" s="2" t="s">
        <v>910</v>
      </c>
      <c r="G136" s="2" t="s">
        <v>911</v>
      </c>
      <c r="H136" s="2" t="s">
        <v>1103</v>
      </c>
      <c r="I136" s="4">
        <v>45678</v>
      </c>
      <c r="J136" s="2" t="s">
        <v>924</v>
      </c>
      <c r="K136" s="2" t="s">
        <v>914</v>
      </c>
      <c r="L136" s="2" t="s">
        <v>915</v>
      </c>
      <c r="M136" s="2" t="s">
        <v>485</v>
      </c>
      <c r="N136" s="2" t="s">
        <v>486</v>
      </c>
      <c r="O136" s="2" t="s">
        <v>916</v>
      </c>
      <c r="P136" s="2" t="s">
        <v>917</v>
      </c>
      <c r="Q136" s="3">
        <v>67674884</v>
      </c>
      <c r="R136" s="3">
        <v>0</v>
      </c>
      <c r="S136" s="3">
        <v>0</v>
      </c>
      <c r="T136" s="3">
        <v>0</v>
      </c>
      <c r="U136" s="2" t="s">
        <v>1104</v>
      </c>
      <c r="V136" s="2" t="s">
        <v>454</v>
      </c>
      <c r="W136" s="2" t="s">
        <v>1105</v>
      </c>
      <c r="X136" s="4">
        <v>45678</v>
      </c>
      <c r="Y136" s="2" t="s">
        <v>513</v>
      </c>
      <c r="Z136" s="2" t="s">
        <v>514</v>
      </c>
      <c r="AA136" s="2" t="s">
        <v>458</v>
      </c>
      <c r="AB136" s="2" t="s">
        <v>459</v>
      </c>
      <c r="AC136" s="4">
        <v>45678</v>
      </c>
      <c r="AD136" s="2" t="s">
        <v>460</v>
      </c>
      <c r="AE136" s="2" t="s">
        <v>461</v>
      </c>
    </row>
    <row r="137" spans="1:31" ht="15" x14ac:dyDescent="0.25">
      <c r="A137" s="2" t="s">
        <v>443</v>
      </c>
      <c r="B137" s="3">
        <v>1</v>
      </c>
      <c r="C137" s="4">
        <v>45658</v>
      </c>
      <c r="D137" s="4">
        <v>45804</v>
      </c>
      <c r="E137" s="2" t="s">
        <v>444</v>
      </c>
      <c r="F137" s="2" t="s">
        <v>910</v>
      </c>
      <c r="G137" s="2" t="s">
        <v>911</v>
      </c>
      <c r="H137" s="2" t="s">
        <v>1106</v>
      </c>
      <c r="I137" s="4">
        <v>45677</v>
      </c>
      <c r="J137" s="2" t="s">
        <v>1051</v>
      </c>
      <c r="K137" s="2" t="s">
        <v>914</v>
      </c>
      <c r="L137" s="2" t="s">
        <v>915</v>
      </c>
      <c r="M137" s="2" t="s">
        <v>485</v>
      </c>
      <c r="N137" s="2" t="s">
        <v>486</v>
      </c>
      <c r="O137" s="2" t="s">
        <v>916</v>
      </c>
      <c r="P137" s="2" t="s">
        <v>917</v>
      </c>
      <c r="Q137" s="3">
        <v>33059408</v>
      </c>
      <c r="R137" s="3">
        <v>0</v>
      </c>
      <c r="S137" s="3">
        <v>0</v>
      </c>
      <c r="T137" s="3">
        <v>0</v>
      </c>
      <c r="U137" s="2" t="s">
        <v>1107</v>
      </c>
      <c r="V137" s="2" t="s">
        <v>454</v>
      </c>
      <c r="W137" s="2" t="s">
        <v>1108</v>
      </c>
      <c r="X137" s="4">
        <v>45677</v>
      </c>
      <c r="Y137" s="2" t="s">
        <v>939</v>
      </c>
      <c r="Z137" s="2" t="s">
        <v>940</v>
      </c>
      <c r="AA137" s="2" t="s">
        <v>458</v>
      </c>
      <c r="AB137" s="2" t="s">
        <v>459</v>
      </c>
      <c r="AC137" s="4">
        <v>45677</v>
      </c>
      <c r="AD137" s="2" t="s">
        <v>460</v>
      </c>
      <c r="AE137" s="2" t="s">
        <v>461</v>
      </c>
    </row>
    <row r="138" spans="1:31" ht="15" x14ac:dyDescent="0.25">
      <c r="A138" s="2" t="s">
        <v>443</v>
      </c>
      <c r="B138" s="3">
        <v>1</v>
      </c>
      <c r="C138" s="4">
        <v>45658</v>
      </c>
      <c r="D138" s="4">
        <v>45804</v>
      </c>
      <c r="E138" s="2" t="s">
        <v>444</v>
      </c>
      <c r="F138" s="2" t="s">
        <v>910</v>
      </c>
      <c r="G138" s="2" t="s">
        <v>911</v>
      </c>
      <c r="H138" s="2" t="s">
        <v>1109</v>
      </c>
      <c r="I138" s="4">
        <v>45667</v>
      </c>
      <c r="J138" s="2" t="s">
        <v>1110</v>
      </c>
      <c r="K138" s="2" t="s">
        <v>914</v>
      </c>
      <c r="L138" s="2" t="s">
        <v>915</v>
      </c>
      <c r="M138" s="2" t="s">
        <v>485</v>
      </c>
      <c r="N138" s="2" t="s">
        <v>486</v>
      </c>
      <c r="O138" s="2" t="s">
        <v>916</v>
      </c>
      <c r="P138" s="2" t="s">
        <v>917</v>
      </c>
      <c r="Q138" s="3">
        <v>34633665</v>
      </c>
      <c r="R138" s="3">
        <v>0</v>
      </c>
      <c r="S138" s="3">
        <v>0</v>
      </c>
      <c r="T138" s="3">
        <v>0</v>
      </c>
      <c r="U138" s="2" t="s">
        <v>1111</v>
      </c>
      <c r="V138" s="2" t="s">
        <v>454</v>
      </c>
      <c r="W138" s="2" t="s">
        <v>1112</v>
      </c>
      <c r="X138" s="4">
        <v>45667</v>
      </c>
      <c r="Y138" s="2" t="s">
        <v>939</v>
      </c>
      <c r="Z138" s="2" t="s">
        <v>940</v>
      </c>
      <c r="AA138" s="2" t="s">
        <v>458</v>
      </c>
      <c r="AB138" s="2" t="s">
        <v>459</v>
      </c>
      <c r="AC138" s="4">
        <v>45667</v>
      </c>
      <c r="AD138" s="2" t="s">
        <v>460</v>
      </c>
      <c r="AE138" s="2" t="s">
        <v>461</v>
      </c>
    </row>
    <row r="139" spans="1:31" ht="15" x14ac:dyDescent="0.25">
      <c r="A139" s="2" t="s">
        <v>443</v>
      </c>
      <c r="B139" s="3">
        <v>1</v>
      </c>
      <c r="C139" s="4">
        <v>45658</v>
      </c>
      <c r="D139" s="4">
        <v>45804</v>
      </c>
      <c r="E139" s="2" t="s">
        <v>444</v>
      </c>
      <c r="F139" s="2" t="s">
        <v>910</v>
      </c>
      <c r="G139" s="2" t="s">
        <v>911</v>
      </c>
      <c r="H139" s="2" t="s">
        <v>1113</v>
      </c>
      <c r="I139" s="4">
        <v>45670</v>
      </c>
      <c r="J139" s="2" t="s">
        <v>1114</v>
      </c>
      <c r="K139" s="2" t="s">
        <v>447</v>
      </c>
      <c r="L139" s="2" t="s">
        <v>448</v>
      </c>
      <c r="M139" s="2" t="s">
        <v>485</v>
      </c>
      <c r="N139" s="2" t="s">
        <v>486</v>
      </c>
      <c r="O139" s="2" t="s">
        <v>916</v>
      </c>
      <c r="P139" s="2" t="s">
        <v>917</v>
      </c>
      <c r="Q139" s="3">
        <v>101207495</v>
      </c>
      <c r="R139" s="3">
        <v>0</v>
      </c>
      <c r="S139" s="3">
        <v>0</v>
      </c>
      <c r="T139" s="3">
        <v>0</v>
      </c>
      <c r="U139" s="2" t="s">
        <v>1115</v>
      </c>
      <c r="V139" s="2" t="s">
        <v>454</v>
      </c>
      <c r="W139" s="2" t="s">
        <v>1116</v>
      </c>
      <c r="X139" s="4">
        <v>45670</v>
      </c>
      <c r="Y139" s="2" t="s">
        <v>939</v>
      </c>
      <c r="Z139" s="2" t="s">
        <v>940</v>
      </c>
      <c r="AA139" s="2" t="s">
        <v>458</v>
      </c>
      <c r="AB139" s="2" t="s">
        <v>459</v>
      </c>
      <c r="AC139" s="4">
        <v>45670</v>
      </c>
      <c r="AD139" s="2" t="s">
        <v>460</v>
      </c>
      <c r="AE139" s="2" t="s">
        <v>461</v>
      </c>
    </row>
    <row r="140" spans="1:31" ht="15" x14ac:dyDescent="0.25">
      <c r="A140" s="2" t="s">
        <v>443</v>
      </c>
      <c r="B140" s="3">
        <v>2</v>
      </c>
      <c r="C140" s="4">
        <v>45658</v>
      </c>
      <c r="D140" s="4">
        <v>45804</v>
      </c>
      <c r="E140" s="2" t="s">
        <v>444</v>
      </c>
      <c r="F140" s="2" t="s">
        <v>910</v>
      </c>
      <c r="G140" s="2" t="s">
        <v>911</v>
      </c>
      <c r="H140" s="2" t="s">
        <v>1117</v>
      </c>
      <c r="I140" s="4">
        <v>45695</v>
      </c>
      <c r="J140" s="2" t="s">
        <v>1118</v>
      </c>
      <c r="K140" s="2" t="s">
        <v>914</v>
      </c>
      <c r="L140" s="2" t="s">
        <v>915</v>
      </c>
      <c r="M140" s="2" t="s">
        <v>485</v>
      </c>
      <c r="N140" s="2" t="s">
        <v>486</v>
      </c>
      <c r="O140" s="2" t="s">
        <v>916</v>
      </c>
      <c r="P140" s="2" t="s">
        <v>917</v>
      </c>
      <c r="Q140" s="3">
        <v>58007052</v>
      </c>
      <c r="R140" s="3">
        <v>0</v>
      </c>
      <c r="S140" s="3">
        <v>0</v>
      </c>
      <c r="T140" s="3">
        <v>9</v>
      </c>
      <c r="U140" s="2" t="s">
        <v>1119</v>
      </c>
      <c r="V140" s="2" t="s">
        <v>454</v>
      </c>
      <c r="W140" s="2" t="s">
        <v>1120</v>
      </c>
      <c r="X140" s="4">
        <v>45695</v>
      </c>
      <c r="Y140" s="2" t="s">
        <v>939</v>
      </c>
      <c r="Z140" s="2" t="s">
        <v>940</v>
      </c>
      <c r="AA140" s="2" t="s">
        <v>458</v>
      </c>
      <c r="AB140" s="2" t="s">
        <v>459</v>
      </c>
      <c r="AC140" s="4">
        <v>45695</v>
      </c>
      <c r="AD140" s="2" t="s">
        <v>460</v>
      </c>
      <c r="AE140" s="2" t="s">
        <v>461</v>
      </c>
    </row>
    <row r="141" spans="1:31" ht="15" x14ac:dyDescent="0.25">
      <c r="A141" s="2" t="s">
        <v>443</v>
      </c>
      <c r="B141" s="3">
        <v>1</v>
      </c>
      <c r="C141" s="4">
        <v>45658</v>
      </c>
      <c r="D141" s="4">
        <v>45804</v>
      </c>
      <c r="E141" s="2" t="s">
        <v>444</v>
      </c>
      <c r="F141" s="2" t="s">
        <v>910</v>
      </c>
      <c r="G141" s="2" t="s">
        <v>911</v>
      </c>
      <c r="H141" s="2" t="s">
        <v>1121</v>
      </c>
      <c r="I141" s="4">
        <v>45684</v>
      </c>
      <c r="J141" s="2" t="s">
        <v>1122</v>
      </c>
      <c r="K141" s="2" t="s">
        <v>447</v>
      </c>
      <c r="L141" s="2" t="s">
        <v>448</v>
      </c>
      <c r="M141" s="2" t="s">
        <v>485</v>
      </c>
      <c r="N141" s="2" t="s">
        <v>486</v>
      </c>
      <c r="O141" s="2" t="s">
        <v>916</v>
      </c>
      <c r="P141" s="2" t="s">
        <v>917</v>
      </c>
      <c r="Q141" s="3">
        <v>136263600</v>
      </c>
      <c r="R141" s="3">
        <v>0</v>
      </c>
      <c r="S141" s="3">
        <v>0</v>
      </c>
      <c r="T141" s="3">
        <v>0</v>
      </c>
      <c r="U141" s="2" t="s">
        <v>1123</v>
      </c>
      <c r="V141" s="2" t="s">
        <v>454</v>
      </c>
      <c r="W141" s="2" t="s">
        <v>1007</v>
      </c>
      <c r="X141" s="4">
        <v>45684</v>
      </c>
      <c r="Y141" s="2" t="s">
        <v>513</v>
      </c>
      <c r="Z141" s="2" t="s">
        <v>514</v>
      </c>
      <c r="AA141" s="2" t="s">
        <v>458</v>
      </c>
      <c r="AB141" s="2" t="s">
        <v>459</v>
      </c>
      <c r="AC141" s="4">
        <v>45684</v>
      </c>
      <c r="AD141" s="2" t="s">
        <v>460</v>
      </c>
      <c r="AE141" s="2" t="s">
        <v>461</v>
      </c>
    </row>
    <row r="142" spans="1:31" ht="15" x14ac:dyDescent="0.25">
      <c r="A142" s="2" t="s">
        <v>443</v>
      </c>
      <c r="B142" s="3">
        <v>1</v>
      </c>
      <c r="C142" s="4">
        <v>45658</v>
      </c>
      <c r="D142" s="4">
        <v>45804</v>
      </c>
      <c r="E142" s="2" t="s">
        <v>444</v>
      </c>
      <c r="F142" s="2" t="s">
        <v>910</v>
      </c>
      <c r="G142" s="2" t="s">
        <v>911</v>
      </c>
      <c r="H142" s="2" t="s">
        <v>1124</v>
      </c>
      <c r="I142" s="4">
        <v>45681</v>
      </c>
      <c r="J142" s="2" t="s">
        <v>1125</v>
      </c>
      <c r="K142" s="2" t="s">
        <v>914</v>
      </c>
      <c r="L142" s="2" t="s">
        <v>915</v>
      </c>
      <c r="M142" s="2" t="s">
        <v>485</v>
      </c>
      <c r="N142" s="2" t="s">
        <v>486</v>
      </c>
      <c r="O142" s="2" t="s">
        <v>916</v>
      </c>
      <c r="P142" s="2" t="s">
        <v>917</v>
      </c>
      <c r="Q142" s="3">
        <v>67674884</v>
      </c>
      <c r="R142" s="3">
        <v>0</v>
      </c>
      <c r="S142" s="3">
        <v>0</v>
      </c>
      <c r="T142" s="3">
        <v>0</v>
      </c>
      <c r="U142" s="2" t="s">
        <v>1126</v>
      </c>
      <c r="V142" s="2" t="s">
        <v>454</v>
      </c>
      <c r="W142" s="2" t="s">
        <v>1127</v>
      </c>
      <c r="X142" s="4">
        <v>45681</v>
      </c>
      <c r="Y142" s="2" t="s">
        <v>939</v>
      </c>
      <c r="Z142" s="2" t="s">
        <v>940</v>
      </c>
      <c r="AA142" s="2" t="s">
        <v>458</v>
      </c>
      <c r="AB142" s="2" t="s">
        <v>459</v>
      </c>
      <c r="AC142" s="4">
        <v>45681</v>
      </c>
      <c r="AD142" s="2" t="s">
        <v>460</v>
      </c>
      <c r="AE142" s="2" t="s">
        <v>461</v>
      </c>
    </row>
    <row r="143" spans="1:31" ht="15" x14ac:dyDescent="0.25">
      <c r="A143" s="2" t="s">
        <v>443</v>
      </c>
      <c r="B143" s="3">
        <v>2</v>
      </c>
      <c r="C143" s="4">
        <v>45658</v>
      </c>
      <c r="D143" s="4">
        <v>45804</v>
      </c>
      <c r="E143" s="2" t="s">
        <v>444</v>
      </c>
      <c r="F143" s="2" t="s">
        <v>910</v>
      </c>
      <c r="G143" s="2" t="s">
        <v>911</v>
      </c>
      <c r="H143" s="2" t="s">
        <v>1128</v>
      </c>
      <c r="I143" s="4">
        <v>45700</v>
      </c>
      <c r="J143" s="2" t="s">
        <v>1129</v>
      </c>
      <c r="K143" s="2" t="s">
        <v>914</v>
      </c>
      <c r="L143" s="2" t="s">
        <v>915</v>
      </c>
      <c r="M143" s="2" t="s">
        <v>485</v>
      </c>
      <c r="N143" s="2" t="s">
        <v>486</v>
      </c>
      <c r="O143" s="2" t="s">
        <v>916</v>
      </c>
      <c r="P143" s="2" t="s">
        <v>917</v>
      </c>
      <c r="Q143" s="3">
        <v>111488400</v>
      </c>
      <c r="R143" s="3">
        <v>0</v>
      </c>
      <c r="S143" s="3">
        <v>0</v>
      </c>
      <c r="T143" s="3">
        <v>12387600</v>
      </c>
      <c r="U143" s="2" t="s">
        <v>1130</v>
      </c>
      <c r="V143" s="2" t="s">
        <v>454</v>
      </c>
      <c r="W143" s="2" t="s">
        <v>1131</v>
      </c>
      <c r="X143" s="4">
        <v>45700</v>
      </c>
      <c r="Y143" s="2" t="s">
        <v>939</v>
      </c>
      <c r="Z143" s="2" t="s">
        <v>940</v>
      </c>
      <c r="AA143" s="2" t="s">
        <v>458</v>
      </c>
      <c r="AB143" s="2" t="s">
        <v>459</v>
      </c>
      <c r="AC143" s="4">
        <v>45700</v>
      </c>
      <c r="AD143" s="2" t="s">
        <v>460</v>
      </c>
      <c r="AE143" s="2" t="s">
        <v>461</v>
      </c>
    </row>
    <row r="144" spans="1:31" ht="15" x14ac:dyDescent="0.25">
      <c r="A144" s="2" t="s">
        <v>443</v>
      </c>
      <c r="B144" s="3">
        <v>2</v>
      </c>
      <c r="C144" s="4">
        <v>45658</v>
      </c>
      <c r="D144" s="4">
        <v>45804</v>
      </c>
      <c r="E144" s="2" t="s">
        <v>444</v>
      </c>
      <c r="F144" s="2" t="s">
        <v>910</v>
      </c>
      <c r="G144" s="2" t="s">
        <v>911</v>
      </c>
      <c r="H144" s="2" t="s">
        <v>1132</v>
      </c>
      <c r="I144" s="4">
        <v>45700</v>
      </c>
      <c r="J144" s="2" t="s">
        <v>1075</v>
      </c>
      <c r="K144" s="2" t="s">
        <v>914</v>
      </c>
      <c r="L144" s="2" t="s">
        <v>915</v>
      </c>
      <c r="M144" s="2" t="s">
        <v>485</v>
      </c>
      <c r="N144" s="2" t="s">
        <v>486</v>
      </c>
      <c r="O144" s="2" t="s">
        <v>916</v>
      </c>
      <c r="P144" s="2" t="s">
        <v>917</v>
      </c>
      <c r="Q144" s="3">
        <v>64452280</v>
      </c>
      <c r="R144" s="3">
        <v>0</v>
      </c>
      <c r="S144" s="3">
        <v>0</v>
      </c>
      <c r="T144" s="3">
        <v>10</v>
      </c>
      <c r="U144" s="2" t="s">
        <v>1133</v>
      </c>
      <c r="V144" s="2" t="s">
        <v>454</v>
      </c>
      <c r="W144" s="2" t="s">
        <v>1134</v>
      </c>
      <c r="X144" s="4">
        <v>45700</v>
      </c>
      <c r="Y144" s="2" t="s">
        <v>939</v>
      </c>
      <c r="Z144" s="2" t="s">
        <v>940</v>
      </c>
      <c r="AA144" s="2" t="s">
        <v>458</v>
      </c>
      <c r="AB144" s="2" t="s">
        <v>459</v>
      </c>
      <c r="AC144" s="4">
        <v>45700</v>
      </c>
      <c r="AD144" s="2" t="s">
        <v>460</v>
      </c>
      <c r="AE144" s="2" t="s">
        <v>461</v>
      </c>
    </row>
    <row r="145" spans="1:31" ht="15" x14ac:dyDescent="0.25">
      <c r="A145" s="2" t="s">
        <v>443</v>
      </c>
      <c r="B145" s="3">
        <v>1</v>
      </c>
      <c r="C145" s="4">
        <v>45658</v>
      </c>
      <c r="D145" s="4">
        <v>45804</v>
      </c>
      <c r="E145" s="2" t="s">
        <v>444</v>
      </c>
      <c r="F145" s="2" t="s">
        <v>910</v>
      </c>
      <c r="G145" s="2" t="s">
        <v>911</v>
      </c>
      <c r="H145" s="2" t="s">
        <v>1135</v>
      </c>
      <c r="I145" s="4">
        <v>45681</v>
      </c>
      <c r="J145" s="2" t="s">
        <v>1136</v>
      </c>
      <c r="K145" s="2" t="s">
        <v>914</v>
      </c>
      <c r="L145" s="2" t="s">
        <v>915</v>
      </c>
      <c r="M145" s="2" t="s">
        <v>485</v>
      </c>
      <c r="N145" s="2" t="s">
        <v>486</v>
      </c>
      <c r="O145" s="2" t="s">
        <v>916</v>
      </c>
      <c r="P145" s="2" t="s">
        <v>917</v>
      </c>
      <c r="Q145" s="3">
        <v>38671362</v>
      </c>
      <c r="R145" s="3">
        <v>0</v>
      </c>
      <c r="S145" s="3">
        <v>0</v>
      </c>
      <c r="T145" s="3">
        <v>0</v>
      </c>
      <c r="U145" s="2" t="s">
        <v>1137</v>
      </c>
      <c r="V145" s="2" t="s">
        <v>454</v>
      </c>
      <c r="W145" s="2" t="s">
        <v>1138</v>
      </c>
      <c r="X145" s="4">
        <v>45681</v>
      </c>
      <c r="Y145" s="2" t="s">
        <v>960</v>
      </c>
      <c r="Z145" s="2" t="s">
        <v>961</v>
      </c>
      <c r="AA145" s="2" t="s">
        <v>458</v>
      </c>
      <c r="AB145" s="2" t="s">
        <v>459</v>
      </c>
      <c r="AC145" s="4">
        <v>45681</v>
      </c>
      <c r="AD145" s="2" t="s">
        <v>460</v>
      </c>
      <c r="AE145" s="2" t="s">
        <v>461</v>
      </c>
    </row>
    <row r="146" spans="1:31" ht="15" x14ac:dyDescent="0.25">
      <c r="A146" s="2" t="s">
        <v>443</v>
      </c>
      <c r="B146" s="3">
        <v>2</v>
      </c>
      <c r="C146" s="4">
        <v>45658</v>
      </c>
      <c r="D146" s="4">
        <v>45804</v>
      </c>
      <c r="E146" s="2" t="s">
        <v>444</v>
      </c>
      <c r="F146" s="2" t="s">
        <v>910</v>
      </c>
      <c r="G146" s="2" t="s">
        <v>911</v>
      </c>
      <c r="H146" s="2" t="s">
        <v>1139</v>
      </c>
      <c r="I146" s="4">
        <v>45693</v>
      </c>
      <c r="J146" s="2" t="s">
        <v>913</v>
      </c>
      <c r="K146" s="2" t="s">
        <v>447</v>
      </c>
      <c r="L146" s="2" t="s">
        <v>448</v>
      </c>
      <c r="M146" s="2" t="s">
        <v>485</v>
      </c>
      <c r="N146" s="2" t="s">
        <v>486</v>
      </c>
      <c r="O146" s="2" t="s">
        <v>916</v>
      </c>
      <c r="P146" s="2" t="s">
        <v>917</v>
      </c>
      <c r="Q146" s="3">
        <v>71594289</v>
      </c>
      <c r="R146" s="3">
        <v>0</v>
      </c>
      <c r="S146" s="3">
        <v>0</v>
      </c>
      <c r="T146" s="3">
        <v>0</v>
      </c>
      <c r="U146" s="2" t="s">
        <v>1140</v>
      </c>
      <c r="V146" s="2" t="s">
        <v>454</v>
      </c>
      <c r="W146" s="2" t="s">
        <v>1141</v>
      </c>
      <c r="X146" s="4">
        <v>45693</v>
      </c>
      <c r="Y146" s="2" t="s">
        <v>513</v>
      </c>
      <c r="Z146" s="2" t="s">
        <v>514</v>
      </c>
      <c r="AA146" s="2" t="s">
        <v>458</v>
      </c>
      <c r="AB146" s="2" t="s">
        <v>459</v>
      </c>
      <c r="AC146" s="4">
        <v>45693</v>
      </c>
      <c r="AD146" s="2" t="s">
        <v>460</v>
      </c>
      <c r="AE146" s="2" t="s">
        <v>461</v>
      </c>
    </row>
    <row r="147" spans="1:31" ht="15" x14ac:dyDescent="0.25">
      <c r="A147" s="2" t="s">
        <v>443</v>
      </c>
      <c r="B147" s="3">
        <v>2</v>
      </c>
      <c r="C147" s="4">
        <v>45658</v>
      </c>
      <c r="D147" s="4">
        <v>45804</v>
      </c>
      <c r="E147" s="2" t="s">
        <v>444</v>
      </c>
      <c r="F147" s="2" t="s">
        <v>910</v>
      </c>
      <c r="G147" s="2" t="s">
        <v>911</v>
      </c>
      <c r="H147" s="2" t="s">
        <v>1142</v>
      </c>
      <c r="I147" s="4">
        <v>45693</v>
      </c>
      <c r="J147" s="2" t="s">
        <v>1143</v>
      </c>
      <c r="K147" s="2" t="s">
        <v>914</v>
      </c>
      <c r="L147" s="2" t="s">
        <v>915</v>
      </c>
      <c r="M147" s="2" t="s">
        <v>485</v>
      </c>
      <c r="N147" s="2" t="s">
        <v>486</v>
      </c>
      <c r="O147" s="2" t="s">
        <v>916</v>
      </c>
      <c r="P147" s="2" t="s">
        <v>917</v>
      </c>
      <c r="Q147" s="3">
        <v>64452270</v>
      </c>
      <c r="R147" s="3">
        <v>0</v>
      </c>
      <c r="S147" s="3">
        <v>0</v>
      </c>
      <c r="T147" s="3">
        <v>0</v>
      </c>
      <c r="U147" s="2" t="s">
        <v>1144</v>
      </c>
      <c r="V147" s="2" t="s">
        <v>454</v>
      </c>
      <c r="W147" s="2" t="s">
        <v>1145</v>
      </c>
      <c r="X147" s="4">
        <v>45693</v>
      </c>
      <c r="Y147" s="2" t="s">
        <v>939</v>
      </c>
      <c r="Z147" s="2" t="s">
        <v>940</v>
      </c>
      <c r="AA147" s="2" t="s">
        <v>458</v>
      </c>
      <c r="AB147" s="2" t="s">
        <v>459</v>
      </c>
      <c r="AC147" s="4">
        <v>45693</v>
      </c>
      <c r="AD147" s="2" t="s">
        <v>460</v>
      </c>
      <c r="AE147" s="2" t="s">
        <v>461</v>
      </c>
    </row>
    <row r="148" spans="1:31" ht="15" x14ac:dyDescent="0.25">
      <c r="A148" s="2" t="s">
        <v>443</v>
      </c>
      <c r="B148" s="3">
        <v>2</v>
      </c>
      <c r="C148" s="4">
        <v>45658</v>
      </c>
      <c r="D148" s="4">
        <v>45804</v>
      </c>
      <c r="E148" s="2" t="s">
        <v>444</v>
      </c>
      <c r="F148" s="2" t="s">
        <v>910</v>
      </c>
      <c r="G148" s="2" t="s">
        <v>911</v>
      </c>
      <c r="H148" s="2" t="s">
        <v>1146</v>
      </c>
      <c r="I148" s="4">
        <v>45695</v>
      </c>
      <c r="J148" s="2" t="s">
        <v>1147</v>
      </c>
      <c r="K148" s="2" t="s">
        <v>447</v>
      </c>
      <c r="L148" s="2" t="s">
        <v>448</v>
      </c>
      <c r="M148" s="2" t="s">
        <v>485</v>
      </c>
      <c r="N148" s="2" t="s">
        <v>486</v>
      </c>
      <c r="O148" s="2" t="s">
        <v>916</v>
      </c>
      <c r="P148" s="2" t="s">
        <v>917</v>
      </c>
      <c r="Q148" s="3">
        <v>32226135</v>
      </c>
      <c r="R148" s="3">
        <v>0</v>
      </c>
      <c r="S148" s="3">
        <v>0</v>
      </c>
      <c r="T148" s="3">
        <v>0</v>
      </c>
      <c r="U148" s="2" t="s">
        <v>1148</v>
      </c>
      <c r="V148" s="2" t="s">
        <v>454</v>
      </c>
      <c r="W148" s="2" t="s">
        <v>1149</v>
      </c>
      <c r="X148" s="4">
        <v>45695</v>
      </c>
      <c r="Y148" s="2" t="s">
        <v>513</v>
      </c>
      <c r="Z148" s="2" t="s">
        <v>514</v>
      </c>
      <c r="AA148" s="2" t="s">
        <v>458</v>
      </c>
      <c r="AB148" s="2" t="s">
        <v>459</v>
      </c>
      <c r="AC148" s="4">
        <v>45695</v>
      </c>
      <c r="AD148" s="2" t="s">
        <v>460</v>
      </c>
      <c r="AE148" s="2" t="s">
        <v>461</v>
      </c>
    </row>
    <row r="149" spans="1:31" ht="15" x14ac:dyDescent="0.25">
      <c r="A149" s="2" t="s">
        <v>443</v>
      </c>
      <c r="B149" s="3">
        <v>2</v>
      </c>
      <c r="C149" s="4">
        <v>45658</v>
      </c>
      <c r="D149" s="4">
        <v>45804</v>
      </c>
      <c r="E149" s="2" t="s">
        <v>444</v>
      </c>
      <c r="F149" s="2" t="s">
        <v>910</v>
      </c>
      <c r="G149" s="2" t="s">
        <v>911</v>
      </c>
      <c r="H149" s="2" t="s">
        <v>1150</v>
      </c>
      <c r="I149" s="4">
        <v>45693</v>
      </c>
      <c r="J149" s="2" t="s">
        <v>1151</v>
      </c>
      <c r="K149" s="2" t="s">
        <v>447</v>
      </c>
      <c r="L149" s="2" t="s">
        <v>448</v>
      </c>
      <c r="M149" s="2" t="s">
        <v>485</v>
      </c>
      <c r="N149" s="2" t="s">
        <v>486</v>
      </c>
      <c r="O149" s="2" t="s">
        <v>916</v>
      </c>
      <c r="P149" s="2" t="s">
        <v>917</v>
      </c>
      <c r="Q149" s="3">
        <v>77422500</v>
      </c>
      <c r="R149" s="3">
        <v>0</v>
      </c>
      <c r="S149" s="3">
        <v>0</v>
      </c>
      <c r="T149" s="3">
        <v>0</v>
      </c>
      <c r="U149" s="2" t="s">
        <v>1152</v>
      </c>
      <c r="V149" s="2" t="s">
        <v>454</v>
      </c>
      <c r="W149" s="2" t="s">
        <v>1153</v>
      </c>
      <c r="X149" s="4">
        <v>45693</v>
      </c>
      <c r="Y149" s="2" t="s">
        <v>513</v>
      </c>
      <c r="Z149" s="2" t="s">
        <v>514</v>
      </c>
      <c r="AA149" s="2" t="s">
        <v>458</v>
      </c>
      <c r="AB149" s="2" t="s">
        <v>459</v>
      </c>
      <c r="AC149" s="4">
        <v>45693</v>
      </c>
      <c r="AD149" s="2" t="s">
        <v>460</v>
      </c>
      <c r="AE149" s="2" t="s">
        <v>461</v>
      </c>
    </row>
    <row r="150" spans="1:31" ht="15" x14ac:dyDescent="0.25">
      <c r="A150" s="2" t="s">
        <v>443</v>
      </c>
      <c r="B150" s="3">
        <v>2</v>
      </c>
      <c r="C150" s="4">
        <v>45658</v>
      </c>
      <c r="D150" s="4">
        <v>45804</v>
      </c>
      <c r="E150" s="2" t="s">
        <v>444</v>
      </c>
      <c r="F150" s="2" t="s">
        <v>910</v>
      </c>
      <c r="G150" s="2" t="s">
        <v>911</v>
      </c>
      <c r="H150" s="2" t="s">
        <v>1157</v>
      </c>
      <c r="I150" s="4">
        <v>45695</v>
      </c>
      <c r="J150" s="2" t="s">
        <v>1158</v>
      </c>
      <c r="K150" s="2" t="s">
        <v>447</v>
      </c>
      <c r="L150" s="2" t="s">
        <v>448</v>
      </c>
      <c r="M150" s="2" t="s">
        <v>485</v>
      </c>
      <c r="N150" s="2" t="s">
        <v>486</v>
      </c>
      <c r="O150" s="2" t="s">
        <v>916</v>
      </c>
      <c r="P150" s="2" t="s">
        <v>917</v>
      </c>
      <c r="Q150" s="3">
        <v>123876000</v>
      </c>
      <c r="R150" s="3">
        <v>0</v>
      </c>
      <c r="S150" s="3">
        <v>0</v>
      </c>
      <c r="T150" s="3">
        <v>0</v>
      </c>
      <c r="U150" s="2" t="s">
        <v>1159</v>
      </c>
      <c r="V150" s="2" t="s">
        <v>454</v>
      </c>
      <c r="W150" s="2" t="s">
        <v>1160</v>
      </c>
      <c r="X150" s="4">
        <v>45695</v>
      </c>
      <c r="Y150" s="2" t="s">
        <v>513</v>
      </c>
      <c r="Z150" s="2" t="s">
        <v>514</v>
      </c>
      <c r="AA150" s="2" t="s">
        <v>458</v>
      </c>
      <c r="AB150" s="2" t="s">
        <v>459</v>
      </c>
      <c r="AC150" s="4">
        <v>45695</v>
      </c>
      <c r="AD150" s="2" t="s">
        <v>460</v>
      </c>
      <c r="AE150" s="2" t="s">
        <v>461</v>
      </c>
    </row>
    <row r="151" spans="1:31" ht="15" x14ac:dyDescent="0.25">
      <c r="A151" s="2" t="s">
        <v>443</v>
      </c>
      <c r="B151" s="3">
        <v>1</v>
      </c>
      <c r="C151" s="4">
        <v>45658</v>
      </c>
      <c r="D151" s="4">
        <v>45804</v>
      </c>
      <c r="E151" s="2" t="s">
        <v>444</v>
      </c>
      <c r="F151" s="2" t="s">
        <v>910</v>
      </c>
      <c r="G151" s="2" t="s">
        <v>911</v>
      </c>
      <c r="H151" s="2" t="s">
        <v>1161</v>
      </c>
      <c r="I151" s="4">
        <v>45681</v>
      </c>
      <c r="J151" s="2" t="s">
        <v>1162</v>
      </c>
      <c r="K151" s="2" t="s">
        <v>447</v>
      </c>
      <c r="L151" s="2" t="s">
        <v>448</v>
      </c>
      <c r="M151" s="2" t="s">
        <v>485</v>
      </c>
      <c r="N151" s="2" t="s">
        <v>486</v>
      </c>
      <c r="O151" s="2" t="s">
        <v>916</v>
      </c>
      <c r="P151" s="2" t="s">
        <v>917</v>
      </c>
      <c r="Q151" s="3">
        <v>29003522</v>
      </c>
      <c r="R151" s="3">
        <v>0</v>
      </c>
      <c r="S151" s="3">
        <v>0</v>
      </c>
      <c r="T151" s="3">
        <v>0</v>
      </c>
      <c r="U151" s="2" t="s">
        <v>1163</v>
      </c>
      <c r="V151" s="2" t="s">
        <v>454</v>
      </c>
      <c r="W151" s="2" t="s">
        <v>1164</v>
      </c>
      <c r="X151" s="4">
        <v>45681</v>
      </c>
      <c r="Y151" s="2" t="s">
        <v>939</v>
      </c>
      <c r="Z151" s="2" t="s">
        <v>940</v>
      </c>
      <c r="AA151" s="2" t="s">
        <v>458</v>
      </c>
      <c r="AB151" s="2" t="s">
        <v>459</v>
      </c>
      <c r="AC151" s="4">
        <v>45681</v>
      </c>
      <c r="AD151" s="2" t="s">
        <v>460</v>
      </c>
      <c r="AE151" s="2" t="s">
        <v>461</v>
      </c>
    </row>
    <row r="152" spans="1:31" ht="15" x14ac:dyDescent="0.25">
      <c r="A152" s="2" t="s">
        <v>443</v>
      </c>
      <c r="B152" s="3">
        <v>1</v>
      </c>
      <c r="C152" s="4">
        <v>45658</v>
      </c>
      <c r="D152" s="4">
        <v>45804</v>
      </c>
      <c r="E152" s="2" t="s">
        <v>444</v>
      </c>
      <c r="F152" s="2" t="s">
        <v>910</v>
      </c>
      <c r="G152" s="2" t="s">
        <v>911</v>
      </c>
      <c r="H152" s="2" t="s">
        <v>1165</v>
      </c>
      <c r="I152" s="4">
        <v>45678</v>
      </c>
      <c r="J152" s="2" t="s">
        <v>1166</v>
      </c>
      <c r="K152" s="2" t="s">
        <v>447</v>
      </c>
      <c r="L152" s="2" t="s">
        <v>448</v>
      </c>
      <c r="M152" s="2" t="s">
        <v>485</v>
      </c>
      <c r="N152" s="2" t="s">
        <v>486</v>
      </c>
      <c r="O152" s="2" t="s">
        <v>916</v>
      </c>
      <c r="P152" s="2" t="s">
        <v>917</v>
      </c>
      <c r="Q152" s="3">
        <v>123876000</v>
      </c>
      <c r="R152" s="3">
        <v>0</v>
      </c>
      <c r="S152" s="3">
        <v>0</v>
      </c>
      <c r="T152" s="3">
        <v>0</v>
      </c>
      <c r="U152" s="2" t="s">
        <v>1167</v>
      </c>
      <c r="V152" s="2" t="s">
        <v>454</v>
      </c>
      <c r="W152" s="2" t="s">
        <v>1168</v>
      </c>
      <c r="X152" s="4">
        <v>45678</v>
      </c>
      <c r="Y152" s="2" t="s">
        <v>513</v>
      </c>
      <c r="Z152" s="2" t="s">
        <v>514</v>
      </c>
      <c r="AA152" s="2" t="s">
        <v>458</v>
      </c>
      <c r="AB152" s="2" t="s">
        <v>459</v>
      </c>
      <c r="AC152" s="4">
        <v>45678</v>
      </c>
      <c r="AD152" s="2" t="s">
        <v>460</v>
      </c>
      <c r="AE152" s="2" t="s">
        <v>461</v>
      </c>
    </row>
    <row r="153" spans="1:31" ht="15" x14ac:dyDescent="0.25">
      <c r="A153" s="2" t="s">
        <v>443</v>
      </c>
      <c r="B153" s="3">
        <v>2</v>
      </c>
      <c r="C153" s="4">
        <v>45658</v>
      </c>
      <c r="D153" s="4">
        <v>45804</v>
      </c>
      <c r="E153" s="2" t="s">
        <v>444</v>
      </c>
      <c r="F153" s="2" t="s">
        <v>910</v>
      </c>
      <c r="G153" s="2" t="s">
        <v>911</v>
      </c>
      <c r="H153" s="2" t="s">
        <v>1169</v>
      </c>
      <c r="I153" s="4">
        <v>45695</v>
      </c>
      <c r="J153" s="2" t="s">
        <v>924</v>
      </c>
      <c r="K153" s="2" t="s">
        <v>914</v>
      </c>
      <c r="L153" s="2" t="s">
        <v>915</v>
      </c>
      <c r="M153" s="2" t="s">
        <v>485</v>
      </c>
      <c r="N153" s="2" t="s">
        <v>486</v>
      </c>
      <c r="O153" s="2" t="s">
        <v>916</v>
      </c>
      <c r="P153" s="2" t="s">
        <v>917</v>
      </c>
      <c r="Q153" s="3">
        <v>73162040</v>
      </c>
      <c r="R153" s="3">
        <v>0</v>
      </c>
      <c r="S153" s="3">
        <v>0</v>
      </c>
      <c r="T153" s="3">
        <v>0</v>
      </c>
      <c r="U153" s="2" t="s">
        <v>1170</v>
      </c>
      <c r="V153" s="2" t="s">
        <v>454</v>
      </c>
      <c r="W153" s="2" t="s">
        <v>1171</v>
      </c>
      <c r="X153" s="4">
        <v>45695</v>
      </c>
      <c r="Y153" s="2" t="s">
        <v>513</v>
      </c>
      <c r="Z153" s="2" t="s">
        <v>514</v>
      </c>
      <c r="AA153" s="2" t="s">
        <v>458</v>
      </c>
      <c r="AB153" s="2" t="s">
        <v>459</v>
      </c>
      <c r="AC153" s="4">
        <v>45695</v>
      </c>
      <c r="AD153" s="2" t="s">
        <v>460</v>
      </c>
      <c r="AE153" s="2" t="s">
        <v>461</v>
      </c>
    </row>
    <row r="154" spans="1:31" ht="15" x14ac:dyDescent="0.25">
      <c r="A154" s="2" t="s">
        <v>443</v>
      </c>
      <c r="B154" s="3">
        <v>2</v>
      </c>
      <c r="C154" s="4">
        <v>45658</v>
      </c>
      <c r="D154" s="4">
        <v>45804</v>
      </c>
      <c r="E154" s="2" t="s">
        <v>444</v>
      </c>
      <c r="F154" s="2" t="s">
        <v>910</v>
      </c>
      <c r="G154" s="2" t="s">
        <v>911</v>
      </c>
      <c r="H154" s="2" t="s">
        <v>1172</v>
      </c>
      <c r="I154" s="4">
        <v>45702</v>
      </c>
      <c r="J154" s="2" t="s">
        <v>463</v>
      </c>
      <c r="K154" s="2" t="s">
        <v>447</v>
      </c>
      <c r="L154" s="2" t="s">
        <v>448</v>
      </c>
      <c r="M154" s="2" t="s">
        <v>485</v>
      </c>
      <c r="N154" s="2" t="s">
        <v>486</v>
      </c>
      <c r="O154" s="2" t="s">
        <v>916</v>
      </c>
      <c r="P154" s="2" t="s">
        <v>917</v>
      </c>
      <c r="Q154" s="3">
        <v>785442136</v>
      </c>
      <c r="R154" s="3">
        <v>785442136</v>
      </c>
      <c r="S154" s="3">
        <v>0</v>
      </c>
      <c r="T154" s="3">
        <v>0</v>
      </c>
      <c r="U154" s="2" t="s">
        <v>1173</v>
      </c>
      <c r="V154" s="2" t="s">
        <v>454</v>
      </c>
      <c r="W154" s="2" t="s">
        <v>1156</v>
      </c>
      <c r="X154" s="4">
        <v>45702</v>
      </c>
      <c r="Y154" s="2" t="s">
        <v>513</v>
      </c>
      <c r="Z154" s="2" t="s">
        <v>514</v>
      </c>
      <c r="AA154" s="2" t="s">
        <v>458</v>
      </c>
      <c r="AB154" s="2" t="s">
        <v>459</v>
      </c>
      <c r="AC154" s="4">
        <v>45702</v>
      </c>
      <c r="AD154" s="2" t="s">
        <v>460</v>
      </c>
      <c r="AE154" s="2" t="s">
        <v>461</v>
      </c>
    </row>
    <row r="155" spans="1:31" ht="15" x14ac:dyDescent="0.25">
      <c r="A155" s="2" t="s">
        <v>443</v>
      </c>
      <c r="B155" s="3">
        <v>2</v>
      </c>
      <c r="C155" s="4">
        <v>45658</v>
      </c>
      <c r="D155" s="4">
        <v>45804</v>
      </c>
      <c r="E155" s="2" t="s">
        <v>444</v>
      </c>
      <c r="F155" s="2" t="s">
        <v>910</v>
      </c>
      <c r="G155" s="2" t="s">
        <v>911</v>
      </c>
      <c r="H155" s="2" t="s">
        <v>1174</v>
      </c>
      <c r="I155" s="4">
        <v>45693</v>
      </c>
      <c r="J155" s="2" t="s">
        <v>913</v>
      </c>
      <c r="K155" s="2" t="s">
        <v>447</v>
      </c>
      <c r="L155" s="2" t="s">
        <v>448</v>
      </c>
      <c r="M155" s="2" t="s">
        <v>485</v>
      </c>
      <c r="N155" s="2" t="s">
        <v>486</v>
      </c>
      <c r="O155" s="2" t="s">
        <v>916</v>
      </c>
      <c r="P155" s="2" t="s">
        <v>917</v>
      </c>
      <c r="Q155" s="3">
        <v>71594289</v>
      </c>
      <c r="R155" s="3">
        <v>0</v>
      </c>
      <c r="S155" s="3">
        <v>0</v>
      </c>
      <c r="T155" s="3">
        <v>0</v>
      </c>
      <c r="U155" s="2" t="s">
        <v>1175</v>
      </c>
      <c r="V155" s="2" t="s">
        <v>454</v>
      </c>
      <c r="W155" s="2" t="s">
        <v>1176</v>
      </c>
      <c r="X155" s="4">
        <v>45693</v>
      </c>
      <c r="Y155" s="2" t="s">
        <v>513</v>
      </c>
      <c r="Z155" s="2" t="s">
        <v>514</v>
      </c>
      <c r="AA155" s="2" t="s">
        <v>458</v>
      </c>
      <c r="AB155" s="2" t="s">
        <v>459</v>
      </c>
      <c r="AC155" s="4">
        <v>45693</v>
      </c>
      <c r="AD155" s="2" t="s">
        <v>460</v>
      </c>
      <c r="AE155" s="2" t="s">
        <v>461</v>
      </c>
    </row>
    <row r="156" spans="1:31" ht="15" x14ac:dyDescent="0.25">
      <c r="A156" s="2" t="s">
        <v>443</v>
      </c>
      <c r="B156" s="3">
        <v>1</v>
      </c>
      <c r="C156" s="4">
        <v>45658</v>
      </c>
      <c r="D156" s="4">
        <v>45804</v>
      </c>
      <c r="E156" s="2" t="s">
        <v>444</v>
      </c>
      <c r="F156" s="2" t="s">
        <v>910</v>
      </c>
      <c r="G156" s="2" t="s">
        <v>911</v>
      </c>
      <c r="H156" s="2" t="s">
        <v>1177</v>
      </c>
      <c r="I156" s="4">
        <v>45681</v>
      </c>
      <c r="J156" s="2" t="s">
        <v>1178</v>
      </c>
      <c r="K156" s="2" t="s">
        <v>914</v>
      </c>
      <c r="L156" s="2" t="s">
        <v>915</v>
      </c>
      <c r="M156" s="2" t="s">
        <v>485</v>
      </c>
      <c r="N156" s="2" t="s">
        <v>486</v>
      </c>
      <c r="O156" s="2" t="s">
        <v>916</v>
      </c>
      <c r="P156" s="2" t="s">
        <v>917</v>
      </c>
      <c r="Q156" s="3">
        <v>18891090</v>
      </c>
      <c r="R156" s="3">
        <v>0</v>
      </c>
      <c r="S156" s="3">
        <v>0</v>
      </c>
      <c r="T156" s="3">
        <v>0</v>
      </c>
      <c r="U156" s="2" t="s">
        <v>1179</v>
      </c>
      <c r="V156" s="2" t="s">
        <v>454</v>
      </c>
      <c r="W156" s="2" t="s">
        <v>1180</v>
      </c>
      <c r="X156" s="4">
        <v>45681</v>
      </c>
      <c r="Y156" s="2" t="s">
        <v>513</v>
      </c>
      <c r="Z156" s="2" t="s">
        <v>514</v>
      </c>
      <c r="AA156" s="2" t="s">
        <v>458</v>
      </c>
      <c r="AB156" s="2" t="s">
        <v>459</v>
      </c>
      <c r="AC156" s="4">
        <v>45681</v>
      </c>
      <c r="AD156" s="2" t="s">
        <v>460</v>
      </c>
      <c r="AE156" s="2" t="s">
        <v>461</v>
      </c>
    </row>
    <row r="157" spans="1:31" ht="15" x14ac:dyDescent="0.25">
      <c r="A157" s="2" t="s">
        <v>443</v>
      </c>
      <c r="B157" s="3">
        <v>2</v>
      </c>
      <c r="C157" s="4">
        <v>45658</v>
      </c>
      <c r="D157" s="4">
        <v>45804</v>
      </c>
      <c r="E157" s="2" t="s">
        <v>444</v>
      </c>
      <c r="F157" s="2" t="s">
        <v>910</v>
      </c>
      <c r="G157" s="2" t="s">
        <v>911</v>
      </c>
      <c r="H157" s="2" t="s">
        <v>1181</v>
      </c>
      <c r="I157" s="4">
        <v>45693</v>
      </c>
      <c r="J157" s="2" t="s">
        <v>1182</v>
      </c>
      <c r="K157" s="2" t="s">
        <v>914</v>
      </c>
      <c r="L157" s="2" t="s">
        <v>915</v>
      </c>
      <c r="M157" s="2" t="s">
        <v>485</v>
      </c>
      <c r="N157" s="2" t="s">
        <v>486</v>
      </c>
      <c r="O157" s="2" t="s">
        <v>916</v>
      </c>
      <c r="P157" s="2" t="s">
        <v>917</v>
      </c>
      <c r="Q157" s="3">
        <v>58007043</v>
      </c>
      <c r="R157" s="3">
        <v>0</v>
      </c>
      <c r="S157" s="3">
        <v>0</v>
      </c>
      <c r="T157" s="3">
        <v>0</v>
      </c>
      <c r="U157" s="2" t="s">
        <v>1183</v>
      </c>
      <c r="V157" s="2" t="s">
        <v>454</v>
      </c>
      <c r="W157" s="2" t="s">
        <v>1184</v>
      </c>
      <c r="X157" s="4">
        <v>45693</v>
      </c>
      <c r="Y157" s="2" t="s">
        <v>939</v>
      </c>
      <c r="Z157" s="2" t="s">
        <v>940</v>
      </c>
      <c r="AA157" s="2" t="s">
        <v>458</v>
      </c>
      <c r="AB157" s="2" t="s">
        <v>459</v>
      </c>
      <c r="AC157" s="4">
        <v>45693</v>
      </c>
      <c r="AD157" s="2" t="s">
        <v>460</v>
      </c>
      <c r="AE157" s="2" t="s">
        <v>461</v>
      </c>
    </row>
    <row r="158" spans="1:31" ht="15" x14ac:dyDescent="0.25">
      <c r="A158" s="2" t="s">
        <v>443</v>
      </c>
      <c r="B158" s="3">
        <v>2</v>
      </c>
      <c r="C158" s="4">
        <v>45658</v>
      </c>
      <c r="D158" s="4">
        <v>45804</v>
      </c>
      <c r="E158" s="2" t="s">
        <v>444</v>
      </c>
      <c r="F158" s="2" t="s">
        <v>910</v>
      </c>
      <c r="G158" s="2" t="s">
        <v>911</v>
      </c>
      <c r="H158" s="2" t="s">
        <v>1185</v>
      </c>
      <c r="I158" s="4">
        <v>45699</v>
      </c>
      <c r="J158" s="2" t="s">
        <v>1186</v>
      </c>
      <c r="K158" s="2" t="s">
        <v>447</v>
      </c>
      <c r="L158" s="2" t="s">
        <v>448</v>
      </c>
      <c r="M158" s="2" t="s">
        <v>485</v>
      </c>
      <c r="N158" s="2" t="s">
        <v>486</v>
      </c>
      <c r="O158" s="2" t="s">
        <v>916</v>
      </c>
      <c r="P158" s="2" t="s">
        <v>917</v>
      </c>
      <c r="Q158" s="3">
        <v>79549210</v>
      </c>
      <c r="R158" s="3">
        <v>0</v>
      </c>
      <c r="S158" s="3">
        <v>0</v>
      </c>
      <c r="T158" s="3">
        <v>0</v>
      </c>
      <c r="U158" s="2" t="s">
        <v>1187</v>
      </c>
      <c r="V158" s="2" t="s">
        <v>454</v>
      </c>
      <c r="W158" s="2" t="s">
        <v>1188</v>
      </c>
      <c r="X158" s="4">
        <v>45699</v>
      </c>
      <c r="Y158" s="2" t="s">
        <v>513</v>
      </c>
      <c r="Z158" s="2" t="s">
        <v>514</v>
      </c>
      <c r="AA158" s="2" t="s">
        <v>458</v>
      </c>
      <c r="AB158" s="2" t="s">
        <v>459</v>
      </c>
      <c r="AC158" s="4">
        <v>45699</v>
      </c>
      <c r="AD158" s="2" t="s">
        <v>460</v>
      </c>
      <c r="AE158" s="2" t="s">
        <v>461</v>
      </c>
    </row>
    <row r="159" spans="1:31" ht="15" x14ac:dyDescent="0.25">
      <c r="A159" s="2" t="s">
        <v>443</v>
      </c>
      <c r="B159" s="3">
        <v>2</v>
      </c>
      <c r="C159" s="4">
        <v>45658</v>
      </c>
      <c r="D159" s="4">
        <v>45804</v>
      </c>
      <c r="E159" s="2" t="s">
        <v>444</v>
      </c>
      <c r="F159" s="2" t="s">
        <v>910</v>
      </c>
      <c r="G159" s="2" t="s">
        <v>911</v>
      </c>
      <c r="H159" s="2" t="s">
        <v>1189</v>
      </c>
      <c r="I159" s="4">
        <v>45700</v>
      </c>
      <c r="J159" s="2" t="s">
        <v>1190</v>
      </c>
      <c r="K159" s="2" t="s">
        <v>447</v>
      </c>
      <c r="L159" s="2" t="s">
        <v>448</v>
      </c>
      <c r="M159" s="2" t="s">
        <v>485</v>
      </c>
      <c r="N159" s="2" t="s">
        <v>486</v>
      </c>
      <c r="O159" s="2" t="s">
        <v>916</v>
      </c>
      <c r="P159" s="2" t="s">
        <v>917</v>
      </c>
      <c r="Q159" s="3">
        <v>96388090</v>
      </c>
      <c r="R159" s="3">
        <v>0</v>
      </c>
      <c r="S159" s="3">
        <v>0</v>
      </c>
      <c r="T159" s="3">
        <v>0</v>
      </c>
      <c r="U159" s="2" t="s">
        <v>1191</v>
      </c>
      <c r="V159" s="2" t="s">
        <v>454</v>
      </c>
      <c r="W159" s="2" t="s">
        <v>1192</v>
      </c>
      <c r="X159" s="4">
        <v>45700</v>
      </c>
      <c r="Y159" s="2" t="s">
        <v>960</v>
      </c>
      <c r="Z159" s="2" t="s">
        <v>961</v>
      </c>
      <c r="AA159" s="2" t="s">
        <v>458</v>
      </c>
      <c r="AB159" s="2" t="s">
        <v>459</v>
      </c>
      <c r="AC159" s="4">
        <v>45700</v>
      </c>
      <c r="AD159" s="2" t="s">
        <v>460</v>
      </c>
      <c r="AE159" s="2" t="s">
        <v>461</v>
      </c>
    </row>
    <row r="160" spans="1:31" ht="15" x14ac:dyDescent="0.25">
      <c r="A160" s="2" t="s">
        <v>443</v>
      </c>
      <c r="B160" s="3">
        <v>2</v>
      </c>
      <c r="C160" s="4">
        <v>45658</v>
      </c>
      <c r="D160" s="4">
        <v>45804</v>
      </c>
      <c r="E160" s="2" t="s">
        <v>444</v>
      </c>
      <c r="F160" s="2" t="s">
        <v>910</v>
      </c>
      <c r="G160" s="2" t="s">
        <v>911</v>
      </c>
      <c r="H160" s="2" t="s">
        <v>1193</v>
      </c>
      <c r="I160" s="4">
        <v>45702</v>
      </c>
      <c r="J160" s="2" t="s">
        <v>1194</v>
      </c>
      <c r="K160" s="2" t="s">
        <v>914</v>
      </c>
      <c r="L160" s="2" t="s">
        <v>915</v>
      </c>
      <c r="M160" s="2" t="s">
        <v>485</v>
      </c>
      <c r="N160" s="2" t="s">
        <v>486</v>
      </c>
      <c r="O160" s="2" t="s">
        <v>916</v>
      </c>
      <c r="P160" s="2" t="s">
        <v>917</v>
      </c>
      <c r="Q160" s="3">
        <v>64452270</v>
      </c>
      <c r="R160" s="3">
        <v>0</v>
      </c>
      <c r="S160" s="3">
        <v>0</v>
      </c>
      <c r="T160" s="3">
        <v>0</v>
      </c>
      <c r="U160" s="2" t="s">
        <v>1195</v>
      </c>
      <c r="V160" s="2" t="s">
        <v>454</v>
      </c>
      <c r="W160" s="2" t="s">
        <v>1196</v>
      </c>
      <c r="X160" s="4">
        <v>45702</v>
      </c>
      <c r="Y160" s="2" t="s">
        <v>939</v>
      </c>
      <c r="Z160" s="2" t="s">
        <v>940</v>
      </c>
      <c r="AA160" s="2" t="s">
        <v>458</v>
      </c>
      <c r="AB160" s="2" t="s">
        <v>459</v>
      </c>
      <c r="AC160" s="4">
        <v>45702</v>
      </c>
      <c r="AD160" s="2" t="s">
        <v>460</v>
      </c>
      <c r="AE160" s="2" t="s">
        <v>461</v>
      </c>
    </row>
    <row r="161" spans="1:31" ht="15" x14ac:dyDescent="0.25">
      <c r="A161" s="2" t="s">
        <v>443</v>
      </c>
      <c r="B161" s="3">
        <v>2</v>
      </c>
      <c r="C161" s="4">
        <v>45658</v>
      </c>
      <c r="D161" s="4">
        <v>45804</v>
      </c>
      <c r="E161" s="2" t="s">
        <v>444</v>
      </c>
      <c r="F161" s="2" t="s">
        <v>910</v>
      </c>
      <c r="G161" s="2" t="s">
        <v>911</v>
      </c>
      <c r="H161" s="2" t="s">
        <v>1197</v>
      </c>
      <c r="I161" s="4">
        <v>45695</v>
      </c>
      <c r="J161" s="2" t="s">
        <v>936</v>
      </c>
      <c r="K161" s="2" t="s">
        <v>914</v>
      </c>
      <c r="L161" s="2" t="s">
        <v>915</v>
      </c>
      <c r="M161" s="2" t="s">
        <v>485</v>
      </c>
      <c r="N161" s="2" t="s">
        <v>486</v>
      </c>
      <c r="O161" s="2" t="s">
        <v>916</v>
      </c>
      <c r="P161" s="2" t="s">
        <v>917</v>
      </c>
      <c r="Q161" s="3">
        <v>58007043</v>
      </c>
      <c r="R161" s="3">
        <v>0</v>
      </c>
      <c r="S161" s="3">
        <v>0</v>
      </c>
      <c r="T161" s="3">
        <v>0</v>
      </c>
      <c r="U161" s="2" t="s">
        <v>1198</v>
      </c>
      <c r="V161" s="2" t="s">
        <v>454</v>
      </c>
      <c r="W161" s="2" t="s">
        <v>1199</v>
      </c>
      <c r="X161" s="4">
        <v>45695</v>
      </c>
      <c r="Y161" s="2" t="s">
        <v>939</v>
      </c>
      <c r="Z161" s="2" t="s">
        <v>940</v>
      </c>
      <c r="AA161" s="2" t="s">
        <v>458</v>
      </c>
      <c r="AB161" s="2" t="s">
        <v>459</v>
      </c>
      <c r="AC161" s="4">
        <v>45695</v>
      </c>
      <c r="AD161" s="2" t="s">
        <v>460</v>
      </c>
      <c r="AE161" s="2" t="s">
        <v>461</v>
      </c>
    </row>
    <row r="162" spans="1:31" ht="15" x14ac:dyDescent="0.25">
      <c r="A162" s="2" t="s">
        <v>443</v>
      </c>
      <c r="B162" s="3">
        <v>2</v>
      </c>
      <c r="C162" s="4">
        <v>45658</v>
      </c>
      <c r="D162" s="4">
        <v>45804</v>
      </c>
      <c r="E162" s="2" t="s">
        <v>444</v>
      </c>
      <c r="F162" s="2" t="s">
        <v>910</v>
      </c>
      <c r="G162" s="2" t="s">
        <v>911</v>
      </c>
      <c r="H162" s="2" t="s">
        <v>1200</v>
      </c>
      <c r="I162" s="4">
        <v>45705</v>
      </c>
      <c r="J162" s="2" t="s">
        <v>1186</v>
      </c>
      <c r="K162" s="2" t="s">
        <v>447</v>
      </c>
      <c r="L162" s="2" t="s">
        <v>448</v>
      </c>
      <c r="M162" s="2" t="s">
        <v>485</v>
      </c>
      <c r="N162" s="2" t="s">
        <v>486</v>
      </c>
      <c r="O162" s="2" t="s">
        <v>916</v>
      </c>
      <c r="P162" s="2" t="s">
        <v>917</v>
      </c>
      <c r="Q162" s="3">
        <v>63639368</v>
      </c>
      <c r="R162" s="3">
        <v>0</v>
      </c>
      <c r="S162" s="3">
        <v>0</v>
      </c>
      <c r="T162" s="3">
        <v>0</v>
      </c>
      <c r="U162" s="2" t="s">
        <v>1201</v>
      </c>
      <c r="V162" s="2" t="s">
        <v>454</v>
      </c>
      <c r="W162" s="2" t="s">
        <v>1202</v>
      </c>
      <c r="X162" s="4">
        <v>45705</v>
      </c>
      <c r="Y162" s="2" t="s">
        <v>513</v>
      </c>
      <c r="Z162" s="2" t="s">
        <v>514</v>
      </c>
      <c r="AA162" s="2" t="s">
        <v>458</v>
      </c>
      <c r="AB162" s="2" t="s">
        <v>459</v>
      </c>
      <c r="AC162" s="4">
        <v>45705</v>
      </c>
      <c r="AD162" s="2" t="s">
        <v>460</v>
      </c>
      <c r="AE162" s="2" t="s">
        <v>461</v>
      </c>
    </row>
    <row r="163" spans="1:31" ht="15" x14ac:dyDescent="0.25">
      <c r="A163" s="2" t="s">
        <v>443</v>
      </c>
      <c r="B163" s="3">
        <v>2</v>
      </c>
      <c r="C163" s="4">
        <v>45658</v>
      </c>
      <c r="D163" s="4">
        <v>45804</v>
      </c>
      <c r="E163" s="2" t="s">
        <v>444</v>
      </c>
      <c r="F163" s="2" t="s">
        <v>910</v>
      </c>
      <c r="G163" s="2" t="s">
        <v>911</v>
      </c>
      <c r="H163" s="2" t="s">
        <v>1203</v>
      </c>
      <c r="I163" s="4">
        <v>45695</v>
      </c>
      <c r="J163" s="2" t="s">
        <v>1125</v>
      </c>
      <c r="K163" s="2" t="s">
        <v>914</v>
      </c>
      <c r="L163" s="2" t="s">
        <v>915</v>
      </c>
      <c r="M163" s="2" t="s">
        <v>485</v>
      </c>
      <c r="N163" s="2" t="s">
        <v>486</v>
      </c>
      <c r="O163" s="2" t="s">
        <v>916</v>
      </c>
      <c r="P163" s="2" t="s">
        <v>917</v>
      </c>
      <c r="Q163" s="3">
        <v>58007043</v>
      </c>
      <c r="R163" s="3">
        <v>0</v>
      </c>
      <c r="S163" s="3">
        <v>0</v>
      </c>
      <c r="T163" s="3">
        <v>0</v>
      </c>
      <c r="U163" s="2" t="s">
        <v>1204</v>
      </c>
      <c r="V163" s="2" t="s">
        <v>454</v>
      </c>
      <c r="W163" s="2" t="s">
        <v>1205</v>
      </c>
      <c r="X163" s="4">
        <v>45695</v>
      </c>
      <c r="Y163" s="2" t="s">
        <v>939</v>
      </c>
      <c r="Z163" s="2" t="s">
        <v>940</v>
      </c>
      <c r="AA163" s="2" t="s">
        <v>458</v>
      </c>
      <c r="AB163" s="2" t="s">
        <v>459</v>
      </c>
      <c r="AC163" s="4">
        <v>45695</v>
      </c>
      <c r="AD163" s="2" t="s">
        <v>460</v>
      </c>
      <c r="AE163" s="2" t="s">
        <v>461</v>
      </c>
    </row>
    <row r="164" spans="1:31" ht="15" x14ac:dyDescent="0.25">
      <c r="A164" s="2" t="s">
        <v>443</v>
      </c>
      <c r="B164" s="3">
        <v>2</v>
      </c>
      <c r="C164" s="4">
        <v>45658</v>
      </c>
      <c r="D164" s="4">
        <v>45804</v>
      </c>
      <c r="E164" s="2" t="s">
        <v>444</v>
      </c>
      <c r="F164" s="2" t="s">
        <v>910</v>
      </c>
      <c r="G164" s="2" t="s">
        <v>911</v>
      </c>
      <c r="H164" s="2" t="s">
        <v>1206</v>
      </c>
      <c r="I164" s="4">
        <v>45700</v>
      </c>
      <c r="J164" s="2" t="s">
        <v>1207</v>
      </c>
      <c r="K164" s="2" t="s">
        <v>1208</v>
      </c>
      <c r="L164" s="2" t="s">
        <v>1209</v>
      </c>
      <c r="M164" s="2" t="s">
        <v>485</v>
      </c>
      <c r="N164" s="2" t="s">
        <v>486</v>
      </c>
      <c r="O164" s="2" t="s">
        <v>916</v>
      </c>
      <c r="P164" s="2" t="s">
        <v>917</v>
      </c>
      <c r="Q164" s="3">
        <v>32226135</v>
      </c>
      <c r="R164" s="3">
        <v>0</v>
      </c>
      <c r="S164" s="3">
        <v>0</v>
      </c>
      <c r="T164" s="3">
        <v>0</v>
      </c>
      <c r="U164" s="2" t="s">
        <v>1210</v>
      </c>
      <c r="V164" s="2" t="s">
        <v>454</v>
      </c>
      <c r="W164" s="2" t="s">
        <v>1211</v>
      </c>
      <c r="X164" s="4">
        <v>45700</v>
      </c>
      <c r="Y164" s="2" t="s">
        <v>939</v>
      </c>
      <c r="Z164" s="2" t="s">
        <v>940</v>
      </c>
      <c r="AA164" s="2" t="s">
        <v>458</v>
      </c>
      <c r="AB164" s="2" t="s">
        <v>459</v>
      </c>
      <c r="AC164" s="4">
        <v>45700</v>
      </c>
      <c r="AD164" s="2" t="s">
        <v>460</v>
      </c>
      <c r="AE164" s="2" t="s">
        <v>461</v>
      </c>
    </row>
    <row r="165" spans="1:31" ht="15" x14ac:dyDescent="0.25">
      <c r="A165" s="2" t="s">
        <v>443</v>
      </c>
      <c r="B165" s="3">
        <v>2</v>
      </c>
      <c r="C165" s="4">
        <v>45658</v>
      </c>
      <c r="D165" s="4">
        <v>45804</v>
      </c>
      <c r="E165" s="2" t="s">
        <v>444</v>
      </c>
      <c r="F165" s="2" t="s">
        <v>910</v>
      </c>
      <c r="G165" s="2" t="s">
        <v>911</v>
      </c>
      <c r="H165" s="2" t="s">
        <v>1212</v>
      </c>
      <c r="I165" s="4">
        <v>45693</v>
      </c>
      <c r="J165" s="2" t="s">
        <v>913</v>
      </c>
      <c r="K165" s="2" t="s">
        <v>447</v>
      </c>
      <c r="L165" s="2" t="s">
        <v>448</v>
      </c>
      <c r="M165" s="2" t="s">
        <v>485</v>
      </c>
      <c r="N165" s="2" t="s">
        <v>486</v>
      </c>
      <c r="O165" s="2" t="s">
        <v>916</v>
      </c>
      <c r="P165" s="2" t="s">
        <v>917</v>
      </c>
      <c r="Q165" s="3">
        <v>71594289</v>
      </c>
      <c r="R165" s="3">
        <v>0</v>
      </c>
      <c r="S165" s="3">
        <v>0</v>
      </c>
      <c r="T165" s="3">
        <v>0</v>
      </c>
      <c r="U165" s="2" t="s">
        <v>1213</v>
      </c>
      <c r="V165" s="2" t="s">
        <v>454</v>
      </c>
      <c r="W165" s="2" t="s">
        <v>1214</v>
      </c>
      <c r="X165" s="4">
        <v>45693</v>
      </c>
      <c r="Y165" s="2" t="s">
        <v>513</v>
      </c>
      <c r="Z165" s="2" t="s">
        <v>514</v>
      </c>
      <c r="AA165" s="2" t="s">
        <v>458</v>
      </c>
      <c r="AB165" s="2" t="s">
        <v>459</v>
      </c>
      <c r="AC165" s="4">
        <v>45693</v>
      </c>
      <c r="AD165" s="2" t="s">
        <v>460</v>
      </c>
      <c r="AE165" s="2" t="s">
        <v>461</v>
      </c>
    </row>
    <row r="166" spans="1:31" ht="15" x14ac:dyDescent="0.25">
      <c r="A166" s="2" t="s">
        <v>443</v>
      </c>
      <c r="B166" s="3">
        <v>2</v>
      </c>
      <c r="C166" s="4">
        <v>45658</v>
      </c>
      <c r="D166" s="4">
        <v>45804</v>
      </c>
      <c r="E166" s="2" t="s">
        <v>444</v>
      </c>
      <c r="F166" s="2" t="s">
        <v>910</v>
      </c>
      <c r="G166" s="2" t="s">
        <v>911</v>
      </c>
      <c r="H166" s="2" t="s">
        <v>1215</v>
      </c>
      <c r="I166" s="4">
        <v>45713</v>
      </c>
      <c r="J166" s="2" t="s">
        <v>1216</v>
      </c>
      <c r="K166" s="2" t="s">
        <v>914</v>
      </c>
      <c r="L166" s="2" t="s">
        <v>915</v>
      </c>
      <c r="M166" s="2" t="s">
        <v>485</v>
      </c>
      <c r="N166" s="2" t="s">
        <v>486</v>
      </c>
      <c r="O166" s="2" t="s">
        <v>916</v>
      </c>
      <c r="P166" s="2" t="s">
        <v>917</v>
      </c>
      <c r="Q166" s="3">
        <v>96388090</v>
      </c>
      <c r="R166" s="3">
        <v>0</v>
      </c>
      <c r="S166" s="3">
        <v>0</v>
      </c>
      <c r="T166" s="3">
        <v>9638809</v>
      </c>
      <c r="U166" s="2" t="s">
        <v>1217</v>
      </c>
      <c r="V166" s="2" t="s">
        <v>454</v>
      </c>
      <c r="W166" s="2" t="s">
        <v>1218</v>
      </c>
      <c r="X166" s="4">
        <v>45713</v>
      </c>
      <c r="Y166" s="2" t="s">
        <v>939</v>
      </c>
      <c r="Z166" s="2" t="s">
        <v>940</v>
      </c>
      <c r="AA166" s="2" t="s">
        <v>458</v>
      </c>
      <c r="AB166" s="2" t="s">
        <v>459</v>
      </c>
      <c r="AC166" s="4">
        <v>45713</v>
      </c>
      <c r="AD166" s="2" t="s">
        <v>460</v>
      </c>
      <c r="AE166" s="2" t="s">
        <v>461</v>
      </c>
    </row>
    <row r="167" spans="1:31" ht="15" x14ac:dyDescent="0.25">
      <c r="A167" s="2" t="s">
        <v>443</v>
      </c>
      <c r="B167" s="3">
        <v>2</v>
      </c>
      <c r="C167" s="4">
        <v>45658</v>
      </c>
      <c r="D167" s="4">
        <v>45804</v>
      </c>
      <c r="E167" s="2" t="s">
        <v>444</v>
      </c>
      <c r="F167" s="2" t="s">
        <v>910</v>
      </c>
      <c r="G167" s="2" t="s">
        <v>911</v>
      </c>
      <c r="H167" s="2" t="s">
        <v>1219</v>
      </c>
      <c r="I167" s="4">
        <v>45700</v>
      </c>
      <c r="J167" s="2" t="s">
        <v>1220</v>
      </c>
      <c r="K167" s="2" t="s">
        <v>914</v>
      </c>
      <c r="L167" s="2" t="s">
        <v>915</v>
      </c>
      <c r="M167" s="2" t="s">
        <v>485</v>
      </c>
      <c r="N167" s="2" t="s">
        <v>486</v>
      </c>
      <c r="O167" s="2" t="s">
        <v>916</v>
      </c>
      <c r="P167" s="2" t="s">
        <v>917</v>
      </c>
      <c r="Q167" s="3">
        <v>30349620</v>
      </c>
      <c r="R167" s="3">
        <v>0</v>
      </c>
      <c r="S167" s="3">
        <v>0</v>
      </c>
      <c r="T167" s="3">
        <v>0</v>
      </c>
      <c r="U167" s="2" t="s">
        <v>1221</v>
      </c>
      <c r="V167" s="2" t="s">
        <v>454</v>
      </c>
      <c r="W167" s="2" t="s">
        <v>1222</v>
      </c>
      <c r="X167" s="4">
        <v>45700</v>
      </c>
      <c r="Y167" s="2" t="s">
        <v>939</v>
      </c>
      <c r="Z167" s="2" t="s">
        <v>940</v>
      </c>
      <c r="AA167" s="2" t="s">
        <v>458</v>
      </c>
      <c r="AB167" s="2" t="s">
        <v>459</v>
      </c>
      <c r="AC167" s="4">
        <v>45700</v>
      </c>
      <c r="AD167" s="2" t="s">
        <v>460</v>
      </c>
      <c r="AE167" s="2" t="s">
        <v>461</v>
      </c>
    </row>
    <row r="168" spans="1:31" ht="15" x14ac:dyDescent="0.25">
      <c r="A168" s="2" t="s">
        <v>443</v>
      </c>
      <c r="B168" s="3">
        <v>2</v>
      </c>
      <c r="C168" s="4">
        <v>45658</v>
      </c>
      <c r="D168" s="4">
        <v>45804</v>
      </c>
      <c r="E168" s="2" t="s">
        <v>444</v>
      </c>
      <c r="F168" s="2" t="s">
        <v>910</v>
      </c>
      <c r="G168" s="2" t="s">
        <v>911</v>
      </c>
      <c r="H168" s="2" t="s">
        <v>1223</v>
      </c>
      <c r="I168" s="4">
        <v>45700</v>
      </c>
      <c r="J168" s="2" t="s">
        <v>1224</v>
      </c>
      <c r="K168" s="2" t="s">
        <v>914</v>
      </c>
      <c r="L168" s="2" t="s">
        <v>915</v>
      </c>
      <c r="M168" s="2" t="s">
        <v>485</v>
      </c>
      <c r="N168" s="2" t="s">
        <v>486</v>
      </c>
      <c r="O168" s="2" t="s">
        <v>916</v>
      </c>
      <c r="P168" s="2" t="s">
        <v>917</v>
      </c>
      <c r="Q168" s="3">
        <v>19820160</v>
      </c>
      <c r="R168" s="3">
        <v>0</v>
      </c>
      <c r="S168" s="3">
        <v>0</v>
      </c>
      <c r="T168" s="3">
        <v>0</v>
      </c>
      <c r="U168" s="2" t="s">
        <v>1225</v>
      </c>
      <c r="V168" s="2" t="s">
        <v>454</v>
      </c>
      <c r="W168" s="2" t="s">
        <v>1226</v>
      </c>
      <c r="X168" s="4">
        <v>45700</v>
      </c>
      <c r="Y168" s="2" t="s">
        <v>939</v>
      </c>
      <c r="Z168" s="2" t="s">
        <v>940</v>
      </c>
      <c r="AA168" s="2" t="s">
        <v>458</v>
      </c>
      <c r="AB168" s="2" t="s">
        <v>459</v>
      </c>
      <c r="AC168" s="4">
        <v>45700</v>
      </c>
      <c r="AD168" s="2" t="s">
        <v>460</v>
      </c>
      <c r="AE168" s="2" t="s">
        <v>461</v>
      </c>
    </row>
    <row r="169" spans="1:31" ht="15" x14ac:dyDescent="0.25">
      <c r="A169" s="2" t="s">
        <v>443</v>
      </c>
      <c r="B169" s="3">
        <v>2</v>
      </c>
      <c r="C169" s="4">
        <v>45658</v>
      </c>
      <c r="D169" s="4">
        <v>45804</v>
      </c>
      <c r="E169" s="2" t="s">
        <v>444</v>
      </c>
      <c r="F169" s="2" t="s">
        <v>910</v>
      </c>
      <c r="G169" s="2" t="s">
        <v>911</v>
      </c>
      <c r="H169" s="2" t="s">
        <v>1227</v>
      </c>
      <c r="I169" s="4">
        <v>45695</v>
      </c>
      <c r="J169" s="2" t="s">
        <v>1228</v>
      </c>
      <c r="K169" s="2" t="s">
        <v>447</v>
      </c>
      <c r="L169" s="2" t="s">
        <v>448</v>
      </c>
      <c r="M169" s="2" t="s">
        <v>485</v>
      </c>
      <c r="N169" s="2" t="s">
        <v>486</v>
      </c>
      <c r="O169" s="2" t="s">
        <v>916</v>
      </c>
      <c r="P169" s="2" t="s">
        <v>917</v>
      </c>
      <c r="Q169" s="3">
        <v>32226135</v>
      </c>
      <c r="R169" s="3">
        <v>0</v>
      </c>
      <c r="S169" s="3">
        <v>0</v>
      </c>
      <c r="T169" s="3">
        <v>0</v>
      </c>
      <c r="U169" s="2" t="s">
        <v>1229</v>
      </c>
      <c r="V169" s="2" t="s">
        <v>454</v>
      </c>
      <c r="W169" s="2" t="s">
        <v>1230</v>
      </c>
      <c r="X169" s="4">
        <v>45695</v>
      </c>
      <c r="Y169" s="2" t="s">
        <v>513</v>
      </c>
      <c r="Z169" s="2" t="s">
        <v>514</v>
      </c>
      <c r="AA169" s="2" t="s">
        <v>458</v>
      </c>
      <c r="AB169" s="2" t="s">
        <v>459</v>
      </c>
      <c r="AC169" s="4">
        <v>45695</v>
      </c>
      <c r="AD169" s="2" t="s">
        <v>460</v>
      </c>
      <c r="AE169" s="2" t="s">
        <v>461</v>
      </c>
    </row>
    <row r="170" spans="1:31" ht="15" x14ac:dyDescent="0.25">
      <c r="A170" s="2" t="s">
        <v>443</v>
      </c>
      <c r="B170" s="3">
        <v>2</v>
      </c>
      <c r="C170" s="4">
        <v>45658</v>
      </c>
      <c r="D170" s="4">
        <v>45804</v>
      </c>
      <c r="E170" s="2" t="s">
        <v>444</v>
      </c>
      <c r="F170" s="2" t="s">
        <v>910</v>
      </c>
      <c r="G170" s="2" t="s">
        <v>911</v>
      </c>
      <c r="H170" s="2" t="s">
        <v>1231</v>
      </c>
      <c r="I170" s="4">
        <v>45695</v>
      </c>
      <c r="J170" s="2" t="s">
        <v>936</v>
      </c>
      <c r="K170" s="2" t="s">
        <v>914</v>
      </c>
      <c r="L170" s="2" t="s">
        <v>915</v>
      </c>
      <c r="M170" s="2" t="s">
        <v>485</v>
      </c>
      <c r="N170" s="2" t="s">
        <v>486</v>
      </c>
      <c r="O170" s="2" t="s">
        <v>916</v>
      </c>
      <c r="P170" s="2" t="s">
        <v>917</v>
      </c>
      <c r="Q170" s="3">
        <v>32226135</v>
      </c>
      <c r="R170" s="3">
        <v>0</v>
      </c>
      <c r="S170" s="3">
        <v>0</v>
      </c>
      <c r="T170" s="3">
        <v>0</v>
      </c>
      <c r="U170" s="2" t="s">
        <v>1232</v>
      </c>
      <c r="V170" s="2" t="s">
        <v>454</v>
      </c>
      <c r="W170" s="2" t="s">
        <v>1233</v>
      </c>
      <c r="X170" s="4">
        <v>45695</v>
      </c>
      <c r="Y170" s="2" t="s">
        <v>939</v>
      </c>
      <c r="Z170" s="2" t="s">
        <v>940</v>
      </c>
      <c r="AA170" s="2" t="s">
        <v>458</v>
      </c>
      <c r="AB170" s="2" t="s">
        <v>459</v>
      </c>
      <c r="AC170" s="4">
        <v>45695</v>
      </c>
      <c r="AD170" s="2" t="s">
        <v>460</v>
      </c>
      <c r="AE170" s="2" t="s">
        <v>461</v>
      </c>
    </row>
    <row r="171" spans="1:31" ht="15" x14ac:dyDescent="0.25">
      <c r="A171" s="2" t="s">
        <v>443</v>
      </c>
      <c r="B171" s="3">
        <v>2</v>
      </c>
      <c r="C171" s="4">
        <v>45658</v>
      </c>
      <c r="D171" s="4">
        <v>45804</v>
      </c>
      <c r="E171" s="2" t="s">
        <v>444</v>
      </c>
      <c r="F171" s="2" t="s">
        <v>910</v>
      </c>
      <c r="G171" s="2" t="s">
        <v>911</v>
      </c>
      <c r="H171" s="2" t="s">
        <v>1234</v>
      </c>
      <c r="I171" s="4">
        <v>45702</v>
      </c>
      <c r="J171" s="2" t="s">
        <v>993</v>
      </c>
      <c r="K171" s="2" t="s">
        <v>447</v>
      </c>
      <c r="L171" s="2" t="s">
        <v>448</v>
      </c>
      <c r="M171" s="2" t="s">
        <v>485</v>
      </c>
      <c r="N171" s="2" t="s">
        <v>486</v>
      </c>
      <c r="O171" s="2" t="s">
        <v>916</v>
      </c>
      <c r="P171" s="2" t="s">
        <v>917</v>
      </c>
      <c r="Q171" s="3">
        <v>64452270</v>
      </c>
      <c r="R171" s="3">
        <v>0</v>
      </c>
      <c r="S171" s="3">
        <v>0</v>
      </c>
      <c r="T171" s="3">
        <v>0</v>
      </c>
      <c r="U171" s="2" t="s">
        <v>1235</v>
      </c>
      <c r="V171" s="2" t="s">
        <v>454</v>
      </c>
      <c r="W171" s="2" t="s">
        <v>1236</v>
      </c>
      <c r="X171" s="4">
        <v>45702</v>
      </c>
      <c r="Y171" s="2" t="s">
        <v>960</v>
      </c>
      <c r="Z171" s="2" t="s">
        <v>961</v>
      </c>
      <c r="AA171" s="2" t="s">
        <v>458</v>
      </c>
      <c r="AB171" s="2" t="s">
        <v>459</v>
      </c>
      <c r="AC171" s="4">
        <v>45702</v>
      </c>
      <c r="AD171" s="2" t="s">
        <v>460</v>
      </c>
      <c r="AE171" s="2" t="s">
        <v>461</v>
      </c>
    </row>
    <row r="172" spans="1:31" ht="15" x14ac:dyDescent="0.25">
      <c r="A172" s="2" t="s">
        <v>443</v>
      </c>
      <c r="B172" s="3">
        <v>2</v>
      </c>
      <c r="C172" s="4">
        <v>45658</v>
      </c>
      <c r="D172" s="4">
        <v>45804</v>
      </c>
      <c r="E172" s="2" t="s">
        <v>444</v>
      </c>
      <c r="F172" s="2" t="s">
        <v>910</v>
      </c>
      <c r="G172" s="2" t="s">
        <v>911</v>
      </c>
      <c r="H172" s="2" t="s">
        <v>1237</v>
      </c>
      <c r="I172" s="4">
        <v>45700</v>
      </c>
      <c r="J172" s="2" t="s">
        <v>949</v>
      </c>
      <c r="K172" s="2" t="s">
        <v>914</v>
      </c>
      <c r="L172" s="2" t="s">
        <v>915</v>
      </c>
      <c r="M172" s="2" t="s">
        <v>485</v>
      </c>
      <c r="N172" s="2" t="s">
        <v>486</v>
      </c>
      <c r="O172" s="2" t="s">
        <v>916</v>
      </c>
      <c r="P172" s="2" t="s">
        <v>917</v>
      </c>
      <c r="Q172" s="3">
        <v>38671362</v>
      </c>
      <c r="R172" s="3">
        <v>38671362</v>
      </c>
      <c r="S172" s="3">
        <v>0</v>
      </c>
      <c r="T172" s="3">
        <v>0</v>
      </c>
      <c r="U172" s="2" t="s">
        <v>1238</v>
      </c>
      <c r="V172" s="2" t="s">
        <v>454</v>
      </c>
      <c r="W172" s="2" t="s">
        <v>1239</v>
      </c>
      <c r="X172" s="4">
        <v>45700</v>
      </c>
      <c r="Y172" s="2" t="s">
        <v>513</v>
      </c>
      <c r="Z172" s="2" t="s">
        <v>514</v>
      </c>
      <c r="AA172" s="2" t="s">
        <v>458</v>
      </c>
      <c r="AB172" s="2" t="s">
        <v>459</v>
      </c>
      <c r="AC172" s="4">
        <v>45700</v>
      </c>
      <c r="AD172" s="2" t="s">
        <v>460</v>
      </c>
      <c r="AE172" s="2" t="s">
        <v>461</v>
      </c>
    </row>
    <row r="173" spans="1:31" ht="15" x14ac:dyDescent="0.25">
      <c r="A173" s="2" t="s">
        <v>443</v>
      </c>
      <c r="B173" s="3">
        <v>1</v>
      </c>
      <c r="C173" s="4">
        <v>45658</v>
      </c>
      <c r="D173" s="4">
        <v>45804</v>
      </c>
      <c r="E173" s="2" t="s">
        <v>444</v>
      </c>
      <c r="F173" s="2" t="s">
        <v>910</v>
      </c>
      <c r="G173" s="2" t="s">
        <v>911</v>
      </c>
      <c r="H173" s="2" t="s">
        <v>1240</v>
      </c>
      <c r="I173" s="4">
        <v>45667</v>
      </c>
      <c r="J173" s="2" t="s">
        <v>1241</v>
      </c>
      <c r="K173" s="2" t="s">
        <v>914</v>
      </c>
      <c r="L173" s="2" t="s">
        <v>915</v>
      </c>
      <c r="M173" s="2" t="s">
        <v>485</v>
      </c>
      <c r="N173" s="2" t="s">
        <v>486</v>
      </c>
      <c r="O173" s="2" t="s">
        <v>916</v>
      </c>
      <c r="P173" s="2" t="s">
        <v>917</v>
      </c>
      <c r="Q173" s="3">
        <v>67674884</v>
      </c>
      <c r="R173" s="3">
        <v>0</v>
      </c>
      <c r="S173" s="3">
        <v>0</v>
      </c>
      <c r="T173" s="3">
        <v>0</v>
      </c>
      <c r="U173" s="2" t="s">
        <v>1242</v>
      </c>
      <c r="V173" s="2" t="s">
        <v>454</v>
      </c>
      <c r="W173" s="2" t="s">
        <v>1243</v>
      </c>
      <c r="X173" s="4">
        <v>45667</v>
      </c>
      <c r="Y173" s="2" t="s">
        <v>939</v>
      </c>
      <c r="Z173" s="2" t="s">
        <v>940</v>
      </c>
      <c r="AA173" s="2" t="s">
        <v>458</v>
      </c>
      <c r="AB173" s="2" t="s">
        <v>459</v>
      </c>
      <c r="AC173" s="4">
        <v>45667</v>
      </c>
      <c r="AD173" s="2" t="s">
        <v>460</v>
      </c>
      <c r="AE173" s="2" t="s">
        <v>461</v>
      </c>
    </row>
    <row r="174" spans="1:31" ht="15" x14ac:dyDescent="0.25">
      <c r="A174" s="2" t="s">
        <v>443</v>
      </c>
      <c r="B174" s="3">
        <v>2</v>
      </c>
      <c r="C174" s="4">
        <v>45658</v>
      </c>
      <c r="D174" s="4">
        <v>45804</v>
      </c>
      <c r="E174" s="2" t="s">
        <v>444</v>
      </c>
      <c r="F174" s="2" t="s">
        <v>910</v>
      </c>
      <c r="G174" s="2" t="s">
        <v>911</v>
      </c>
      <c r="H174" s="2" t="s">
        <v>1244</v>
      </c>
      <c r="I174" s="4">
        <v>45716</v>
      </c>
      <c r="J174" s="2" t="s">
        <v>953</v>
      </c>
      <c r="K174" s="2" t="s">
        <v>447</v>
      </c>
      <c r="L174" s="2" t="s">
        <v>448</v>
      </c>
      <c r="M174" s="2" t="s">
        <v>485</v>
      </c>
      <c r="N174" s="2" t="s">
        <v>486</v>
      </c>
      <c r="O174" s="2" t="s">
        <v>916</v>
      </c>
      <c r="P174" s="2" t="s">
        <v>917</v>
      </c>
      <c r="Q174" s="3">
        <v>28336635</v>
      </c>
      <c r="R174" s="3">
        <v>0</v>
      </c>
      <c r="S174" s="3">
        <v>0</v>
      </c>
      <c r="T174" s="3">
        <v>28336635</v>
      </c>
      <c r="U174" s="2" t="s">
        <v>1245</v>
      </c>
      <c r="V174" s="2" t="s">
        <v>454</v>
      </c>
      <c r="W174" s="2" t="s">
        <v>1246</v>
      </c>
      <c r="X174" s="4">
        <v>45716</v>
      </c>
      <c r="Y174" s="2" t="s">
        <v>513</v>
      </c>
      <c r="Z174" s="2" t="s">
        <v>514</v>
      </c>
      <c r="AA174" s="2" t="s">
        <v>458</v>
      </c>
      <c r="AB174" s="2" t="s">
        <v>459</v>
      </c>
      <c r="AC174" s="4">
        <v>45716</v>
      </c>
      <c r="AD174" s="2" t="s">
        <v>460</v>
      </c>
      <c r="AE174" s="2" t="s">
        <v>461</v>
      </c>
    </row>
    <row r="175" spans="1:31" ht="15" x14ac:dyDescent="0.25">
      <c r="A175" s="2" t="s">
        <v>443</v>
      </c>
      <c r="B175" s="3">
        <v>2</v>
      </c>
      <c r="C175" s="4">
        <v>45658</v>
      </c>
      <c r="D175" s="4">
        <v>45804</v>
      </c>
      <c r="E175" s="2" t="s">
        <v>444</v>
      </c>
      <c r="F175" s="2" t="s">
        <v>910</v>
      </c>
      <c r="G175" s="2" t="s">
        <v>911</v>
      </c>
      <c r="H175" s="2" t="s">
        <v>1247</v>
      </c>
      <c r="I175" s="4">
        <v>45716</v>
      </c>
      <c r="J175" s="2" t="s">
        <v>1248</v>
      </c>
      <c r="K175" s="2" t="s">
        <v>447</v>
      </c>
      <c r="L175" s="2" t="s">
        <v>448</v>
      </c>
      <c r="M175" s="2" t="s">
        <v>485</v>
      </c>
      <c r="N175" s="2" t="s">
        <v>486</v>
      </c>
      <c r="O175" s="2" t="s">
        <v>916</v>
      </c>
      <c r="P175" s="2" t="s">
        <v>917</v>
      </c>
      <c r="Q175" s="3">
        <v>38671361</v>
      </c>
      <c r="R175" s="3">
        <v>0</v>
      </c>
      <c r="S175" s="3">
        <v>0</v>
      </c>
      <c r="T175" s="3">
        <v>214840</v>
      </c>
      <c r="U175" s="2" t="s">
        <v>1249</v>
      </c>
      <c r="V175" s="2" t="s">
        <v>454</v>
      </c>
      <c r="W175" s="2" t="s">
        <v>1250</v>
      </c>
      <c r="X175" s="4">
        <v>45715</v>
      </c>
      <c r="Y175" s="2" t="s">
        <v>513</v>
      </c>
      <c r="Z175" s="2" t="s">
        <v>514</v>
      </c>
      <c r="AA175" s="2" t="s">
        <v>458</v>
      </c>
      <c r="AB175" s="2" t="s">
        <v>459</v>
      </c>
      <c r="AC175" s="4">
        <v>45716</v>
      </c>
      <c r="AD175" s="2" t="s">
        <v>460</v>
      </c>
      <c r="AE175" s="2" t="s">
        <v>461</v>
      </c>
    </row>
    <row r="176" spans="1:31" ht="15" x14ac:dyDescent="0.25">
      <c r="A176" s="2" t="s">
        <v>443</v>
      </c>
      <c r="B176" s="3">
        <v>2</v>
      </c>
      <c r="C176" s="4">
        <v>45658</v>
      </c>
      <c r="D176" s="4">
        <v>45804</v>
      </c>
      <c r="E176" s="2" t="s">
        <v>444</v>
      </c>
      <c r="F176" s="2" t="s">
        <v>910</v>
      </c>
      <c r="G176" s="2" t="s">
        <v>911</v>
      </c>
      <c r="H176" s="2" t="s">
        <v>1251</v>
      </c>
      <c r="I176" s="4">
        <v>45716</v>
      </c>
      <c r="J176" s="2" t="s">
        <v>1252</v>
      </c>
      <c r="K176" s="2" t="s">
        <v>914</v>
      </c>
      <c r="L176" s="2" t="s">
        <v>915</v>
      </c>
      <c r="M176" s="2" t="s">
        <v>485</v>
      </c>
      <c r="N176" s="2" t="s">
        <v>486</v>
      </c>
      <c r="O176" s="2" t="s">
        <v>916</v>
      </c>
      <c r="P176" s="2" t="s">
        <v>917</v>
      </c>
      <c r="Q176" s="3">
        <v>65895857</v>
      </c>
      <c r="R176" s="3">
        <v>0</v>
      </c>
      <c r="S176" s="3">
        <v>0</v>
      </c>
      <c r="T176" s="3">
        <v>50030</v>
      </c>
      <c r="U176" s="2" t="s">
        <v>1253</v>
      </c>
      <c r="V176" s="2" t="s">
        <v>454</v>
      </c>
      <c r="W176" s="2" t="s">
        <v>1254</v>
      </c>
      <c r="X176" s="4">
        <v>45716</v>
      </c>
      <c r="Y176" s="2" t="s">
        <v>513</v>
      </c>
      <c r="Z176" s="2" t="s">
        <v>514</v>
      </c>
      <c r="AA176" s="2" t="s">
        <v>458</v>
      </c>
      <c r="AB176" s="2" t="s">
        <v>459</v>
      </c>
      <c r="AC176" s="4">
        <v>45716</v>
      </c>
      <c r="AD176" s="2" t="s">
        <v>460</v>
      </c>
      <c r="AE176" s="2" t="s">
        <v>461</v>
      </c>
    </row>
    <row r="177" spans="1:31" ht="15" x14ac:dyDescent="0.25">
      <c r="A177" s="2" t="s">
        <v>443</v>
      </c>
      <c r="B177" s="3">
        <v>1</v>
      </c>
      <c r="C177" s="4">
        <v>45658</v>
      </c>
      <c r="D177" s="4">
        <v>45804</v>
      </c>
      <c r="E177" s="2" t="s">
        <v>444</v>
      </c>
      <c r="F177" s="2" t="s">
        <v>577</v>
      </c>
      <c r="G177" s="2" t="s">
        <v>578</v>
      </c>
      <c r="H177" s="2" t="s">
        <v>1255</v>
      </c>
      <c r="I177" s="4">
        <v>45666</v>
      </c>
      <c r="J177" s="2" t="s">
        <v>1256</v>
      </c>
      <c r="K177" s="2" t="s">
        <v>447</v>
      </c>
      <c r="L177" s="2" t="s">
        <v>448</v>
      </c>
      <c r="M177" s="2" t="s">
        <v>497</v>
      </c>
      <c r="N177" s="2" t="s">
        <v>498</v>
      </c>
      <c r="O177" s="2" t="s">
        <v>581</v>
      </c>
      <c r="P177" s="2" t="s">
        <v>473</v>
      </c>
      <c r="Q177" s="3">
        <v>28904400</v>
      </c>
      <c r="R177" s="3">
        <v>0</v>
      </c>
      <c r="S177" s="3">
        <v>0</v>
      </c>
      <c r="T177" s="3">
        <v>0</v>
      </c>
      <c r="U177" s="2" t="s">
        <v>1257</v>
      </c>
      <c r="V177" s="2" t="s">
        <v>454</v>
      </c>
      <c r="W177" s="2" t="s">
        <v>1258</v>
      </c>
      <c r="X177" s="4">
        <v>45666</v>
      </c>
      <c r="Y177" s="2" t="s">
        <v>458</v>
      </c>
      <c r="Z177" s="2" t="s">
        <v>459</v>
      </c>
      <c r="AA177" s="2" t="s">
        <v>458</v>
      </c>
      <c r="AB177" s="2" t="s">
        <v>459</v>
      </c>
      <c r="AC177" s="4">
        <v>45666</v>
      </c>
      <c r="AD177" s="2" t="s">
        <v>460</v>
      </c>
      <c r="AE177" s="2" t="s">
        <v>461</v>
      </c>
    </row>
    <row r="178" spans="1:31" ht="15" x14ac:dyDescent="0.25">
      <c r="A178" s="2" t="s">
        <v>443</v>
      </c>
      <c r="B178" s="3">
        <v>1</v>
      </c>
      <c r="C178" s="4">
        <v>45658</v>
      </c>
      <c r="D178" s="4">
        <v>45804</v>
      </c>
      <c r="E178" s="2" t="s">
        <v>444</v>
      </c>
      <c r="F178" s="2" t="s">
        <v>577</v>
      </c>
      <c r="G178" s="2" t="s">
        <v>578</v>
      </c>
      <c r="H178" s="2" t="s">
        <v>1259</v>
      </c>
      <c r="I178" s="4">
        <v>45674</v>
      </c>
      <c r="J178" s="2" t="s">
        <v>1260</v>
      </c>
      <c r="K178" s="2" t="s">
        <v>447</v>
      </c>
      <c r="L178" s="2" t="s">
        <v>448</v>
      </c>
      <c r="M178" s="2" t="s">
        <v>497</v>
      </c>
      <c r="N178" s="2" t="s">
        <v>498</v>
      </c>
      <c r="O178" s="2" t="s">
        <v>581</v>
      </c>
      <c r="P178" s="2" t="s">
        <v>473</v>
      </c>
      <c r="Q178" s="3">
        <v>76906350</v>
      </c>
      <c r="R178" s="3">
        <v>0</v>
      </c>
      <c r="S178" s="3">
        <v>0</v>
      </c>
      <c r="T178" s="3">
        <v>0</v>
      </c>
      <c r="U178" s="2" t="s">
        <v>1261</v>
      </c>
      <c r="V178" s="2" t="s">
        <v>454</v>
      </c>
      <c r="W178" s="2" t="s">
        <v>1262</v>
      </c>
      <c r="X178" s="4">
        <v>45674</v>
      </c>
      <c r="Y178" s="2" t="s">
        <v>456</v>
      </c>
      <c r="Z178" s="2" t="s">
        <v>457</v>
      </c>
      <c r="AA178" s="2" t="s">
        <v>458</v>
      </c>
      <c r="AB178" s="2" t="s">
        <v>459</v>
      </c>
      <c r="AC178" s="4">
        <v>45674</v>
      </c>
      <c r="AD178" s="2" t="s">
        <v>460</v>
      </c>
      <c r="AE178" s="2" t="s">
        <v>461</v>
      </c>
    </row>
    <row r="179" spans="1:31" ht="15" x14ac:dyDescent="0.25">
      <c r="A179" s="2" t="s">
        <v>443</v>
      </c>
      <c r="B179" s="3">
        <v>1</v>
      </c>
      <c r="C179" s="4">
        <v>45658</v>
      </c>
      <c r="D179" s="4">
        <v>45804</v>
      </c>
      <c r="E179" s="2" t="s">
        <v>444</v>
      </c>
      <c r="F179" s="2" t="s">
        <v>577</v>
      </c>
      <c r="G179" s="2" t="s">
        <v>578</v>
      </c>
      <c r="H179" s="2" t="s">
        <v>1263</v>
      </c>
      <c r="I179" s="4">
        <v>45674</v>
      </c>
      <c r="J179" s="2" t="s">
        <v>1260</v>
      </c>
      <c r="K179" s="2" t="s">
        <v>447</v>
      </c>
      <c r="L179" s="2" t="s">
        <v>448</v>
      </c>
      <c r="M179" s="2" t="s">
        <v>497</v>
      </c>
      <c r="N179" s="2" t="s">
        <v>498</v>
      </c>
      <c r="O179" s="2" t="s">
        <v>581</v>
      </c>
      <c r="P179" s="2" t="s">
        <v>473</v>
      </c>
      <c r="Q179" s="3">
        <v>76906350</v>
      </c>
      <c r="R179" s="3">
        <v>0</v>
      </c>
      <c r="S179" s="3">
        <v>0</v>
      </c>
      <c r="T179" s="3">
        <v>0</v>
      </c>
      <c r="U179" s="2" t="s">
        <v>1264</v>
      </c>
      <c r="V179" s="2" t="s">
        <v>454</v>
      </c>
      <c r="W179" s="2" t="s">
        <v>1265</v>
      </c>
      <c r="X179" s="4">
        <v>45674</v>
      </c>
      <c r="Y179" s="2" t="s">
        <v>456</v>
      </c>
      <c r="Z179" s="2" t="s">
        <v>457</v>
      </c>
      <c r="AA179" s="2" t="s">
        <v>458</v>
      </c>
      <c r="AB179" s="2" t="s">
        <v>459</v>
      </c>
      <c r="AC179" s="4">
        <v>45674</v>
      </c>
      <c r="AD179" s="2" t="s">
        <v>460</v>
      </c>
      <c r="AE179" s="2" t="s">
        <v>461</v>
      </c>
    </row>
    <row r="180" spans="1:31" ht="15" x14ac:dyDescent="0.25">
      <c r="A180" s="2" t="s">
        <v>443</v>
      </c>
      <c r="B180" s="3">
        <v>1</v>
      </c>
      <c r="C180" s="4">
        <v>45658</v>
      </c>
      <c r="D180" s="4">
        <v>45804</v>
      </c>
      <c r="E180" s="2" t="s">
        <v>444</v>
      </c>
      <c r="F180" s="2" t="s">
        <v>577</v>
      </c>
      <c r="G180" s="2" t="s">
        <v>578</v>
      </c>
      <c r="H180" s="2" t="s">
        <v>1266</v>
      </c>
      <c r="I180" s="4">
        <v>45666</v>
      </c>
      <c r="J180" s="2" t="s">
        <v>1267</v>
      </c>
      <c r="K180" s="2" t="s">
        <v>447</v>
      </c>
      <c r="L180" s="2" t="s">
        <v>448</v>
      </c>
      <c r="M180" s="2" t="s">
        <v>497</v>
      </c>
      <c r="N180" s="2" t="s">
        <v>498</v>
      </c>
      <c r="O180" s="2" t="s">
        <v>581</v>
      </c>
      <c r="P180" s="2" t="s">
        <v>473</v>
      </c>
      <c r="Q180" s="3">
        <v>59460480</v>
      </c>
      <c r="R180" s="3">
        <v>0</v>
      </c>
      <c r="S180" s="3">
        <v>0</v>
      </c>
      <c r="T180" s="3">
        <v>0</v>
      </c>
      <c r="U180" s="2" t="s">
        <v>1268</v>
      </c>
      <c r="V180" s="2" t="s">
        <v>454</v>
      </c>
      <c r="W180" s="2" t="s">
        <v>1269</v>
      </c>
      <c r="X180" s="4">
        <v>45666</v>
      </c>
      <c r="Y180" s="2" t="s">
        <v>513</v>
      </c>
      <c r="Z180" s="2" t="s">
        <v>514</v>
      </c>
      <c r="AA180" s="2" t="s">
        <v>458</v>
      </c>
      <c r="AB180" s="2" t="s">
        <v>459</v>
      </c>
      <c r="AC180" s="4">
        <v>45666</v>
      </c>
      <c r="AD180" s="2" t="s">
        <v>460</v>
      </c>
      <c r="AE180" s="2" t="s">
        <v>461</v>
      </c>
    </row>
    <row r="181" spans="1:31" ht="15" x14ac:dyDescent="0.25">
      <c r="A181" s="2" t="s">
        <v>443</v>
      </c>
      <c r="B181" s="3">
        <v>1</v>
      </c>
      <c r="C181" s="4">
        <v>45658</v>
      </c>
      <c r="D181" s="4">
        <v>45804</v>
      </c>
      <c r="E181" s="2" t="s">
        <v>444</v>
      </c>
      <c r="F181" s="2" t="s">
        <v>577</v>
      </c>
      <c r="G181" s="2" t="s">
        <v>578</v>
      </c>
      <c r="H181" s="2" t="s">
        <v>1270</v>
      </c>
      <c r="I181" s="4">
        <v>45670</v>
      </c>
      <c r="J181" s="2" t="s">
        <v>1271</v>
      </c>
      <c r="K181" s="2" t="s">
        <v>447</v>
      </c>
      <c r="L181" s="2" t="s">
        <v>448</v>
      </c>
      <c r="M181" s="2" t="s">
        <v>497</v>
      </c>
      <c r="N181" s="2" t="s">
        <v>498</v>
      </c>
      <c r="O181" s="2" t="s">
        <v>581</v>
      </c>
      <c r="P181" s="2" t="s">
        <v>473</v>
      </c>
      <c r="Q181" s="3">
        <v>16568415</v>
      </c>
      <c r="R181" s="3">
        <v>0</v>
      </c>
      <c r="S181" s="3">
        <v>0</v>
      </c>
      <c r="T181" s="3">
        <v>0</v>
      </c>
      <c r="U181" s="2" t="s">
        <v>1272</v>
      </c>
      <c r="V181" s="2" t="s">
        <v>454</v>
      </c>
      <c r="W181" s="2" t="s">
        <v>1273</v>
      </c>
      <c r="X181" s="4">
        <v>45670</v>
      </c>
      <c r="Y181" s="2" t="s">
        <v>458</v>
      </c>
      <c r="Z181" s="2" t="s">
        <v>459</v>
      </c>
      <c r="AA181" s="2" t="s">
        <v>458</v>
      </c>
      <c r="AB181" s="2" t="s">
        <v>459</v>
      </c>
      <c r="AC181" s="4">
        <v>45670</v>
      </c>
      <c r="AD181" s="2" t="s">
        <v>460</v>
      </c>
      <c r="AE181" s="2" t="s">
        <v>461</v>
      </c>
    </row>
    <row r="182" spans="1:31" ht="15" x14ac:dyDescent="0.25">
      <c r="A182" s="2" t="s">
        <v>443</v>
      </c>
      <c r="B182" s="3">
        <v>1</v>
      </c>
      <c r="C182" s="4">
        <v>45658</v>
      </c>
      <c r="D182" s="4">
        <v>45804</v>
      </c>
      <c r="E182" s="2" t="s">
        <v>444</v>
      </c>
      <c r="F182" s="2" t="s">
        <v>577</v>
      </c>
      <c r="G182" s="2" t="s">
        <v>578</v>
      </c>
      <c r="H182" s="2" t="s">
        <v>1274</v>
      </c>
      <c r="I182" s="4">
        <v>45684</v>
      </c>
      <c r="J182" s="2" t="s">
        <v>1275</v>
      </c>
      <c r="K182" s="2" t="s">
        <v>447</v>
      </c>
      <c r="L182" s="2" t="s">
        <v>448</v>
      </c>
      <c r="M182" s="2" t="s">
        <v>497</v>
      </c>
      <c r="N182" s="2" t="s">
        <v>498</v>
      </c>
      <c r="O182" s="2" t="s">
        <v>581</v>
      </c>
      <c r="P182" s="2" t="s">
        <v>473</v>
      </c>
      <c r="Q182" s="3">
        <v>121000000</v>
      </c>
      <c r="R182" s="3">
        <v>0</v>
      </c>
      <c r="S182" s="3">
        <v>0</v>
      </c>
      <c r="T182" s="3">
        <v>0</v>
      </c>
      <c r="U182" s="2" t="s">
        <v>1276</v>
      </c>
      <c r="V182" s="2" t="s">
        <v>454</v>
      </c>
      <c r="W182" s="2" t="s">
        <v>1277</v>
      </c>
      <c r="X182" s="4">
        <v>45684</v>
      </c>
      <c r="Y182" s="2" t="s">
        <v>639</v>
      </c>
      <c r="Z182" s="2" t="s">
        <v>640</v>
      </c>
      <c r="AA182" s="2" t="s">
        <v>458</v>
      </c>
      <c r="AB182" s="2" t="s">
        <v>459</v>
      </c>
      <c r="AC182" s="4">
        <v>45684</v>
      </c>
      <c r="AD182" s="2" t="s">
        <v>460</v>
      </c>
      <c r="AE182" s="2" t="s">
        <v>461</v>
      </c>
    </row>
    <row r="183" spans="1:31" ht="15" x14ac:dyDescent="0.25">
      <c r="A183" s="2" t="s">
        <v>443</v>
      </c>
      <c r="B183" s="3">
        <v>1</v>
      </c>
      <c r="C183" s="4">
        <v>45658</v>
      </c>
      <c r="D183" s="4">
        <v>45804</v>
      </c>
      <c r="E183" s="2" t="s">
        <v>444</v>
      </c>
      <c r="F183" s="2" t="s">
        <v>577</v>
      </c>
      <c r="G183" s="2" t="s">
        <v>578</v>
      </c>
      <c r="H183" s="2" t="s">
        <v>1278</v>
      </c>
      <c r="I183" s="4">
        <v>45688</v>
      </c>
      <c r="J183" s="2" t="s">
        <v>1279</v>
      </c>
      <c r="K183" s="2" t="s">
        <v>447</v>
      </c>
      <c r="L183" s="2" t="s">
        <v>448</v>
      </c>
      <c r="M183" s="2" t="s">
        <v>497</v>
      </c>
      <c r="N183" s="2" t="s">
        <v>498</v>
      </c>
      <c r="O183" s="2" t="s">
        <v>581</v>
      </c>
      <c r="P183" s="2" t="s">
        <v>473</v>
      </c>
      <c r="Q183" s="3">
        <v>23071905</v>
      </c>
      <c r="R183" s="3">
        <v>0</v>
      </c>
      <c r="S183" s="3">
        <v>0</v>
      </c>
      <c r="T183" s="3">
        <v>0</v>
      </c>
      <c r="U183" s="2" t="s">
        <v>1280</v>
      </c>
      <c r="V183" s="2" t="s">
        <v>454</v>
      </c>
      <c r="W183" s="2" t="s">
        <v>1281</v>
      </c>
      <c r="X183" s="4">
        <v>45688</v>
      </c>
      <c r="Y183" s="2" t="s">
        <v>456</v>
      </c>
      <c r="Z183" s="2" t="s">
        <v>457</v>
      </c>
      <c r="AA183" s="2" t="s">
        <v>458</v>
      </c>
      <c r="AB183" s="2" t="s">
        <v>459</v>
      </c>
      <c r="AC183" s="4">
        <v>45688</v>
      </c>
      <c r="AD183" s="2" t="s">
        <v>460</v>
      </c>
      <c r="AE183" s="2" t="s">
        <v>461</v>
      </c>
    </row>
    <row r="184" spans="1:31" ht="15" x14ac:dyDescent="0.25">
      <c r="A184" s="2" t="s">
        <v>443</v>
      </c>
      <c r="B184" s="3">
        <v>1</v>
      </c>
      <c r="C184" s="4">
        <v>45658</v>
      </c>
      <c r="D184" s="4">
        <v>45804</v>
      </c>
      <c r="E184" s="2" t="s">
        <v>444</v>
      </c>
      <c r="F184" s="2" t="s">
        <v>577</v>
      </c>
      <c r="G184" s="2" t="s">
        <v>578</v>
      </c>
      <c r="H184" s="2" t="s">
        <v>1282</v>
      </c>
      <c r="I184" s="4">
        <v>45688</v>
      </c>
      <c r="J184" s="2" t="s">
        <v>1283</v>
      </c>
      <c r="K184" s="2" t="s">
        <v>447</v>
      </c>
      <c r="L184" s="2" t="s">
        <v>448</v>
      </c>
      <c r="M184" s="2" t="s">
        <v>497</v>
      </c>
      <c r="N184" s="2" t="s">
        <v>498</v>
      </c>
      <c r="O184" s="2" t="s">
        <v>581</v>
      </c>
      <c r="P184" s="2" t="s">
        <v>473</v>
      </c>
      <c r="Q184" s="3">
        <v>23071905</v>
      </c>
      <c r="R184" s="3">
        <v>0</v>
      </c>
      <c r="S184" s="3">
        <v>0</v>
      </c>
      <c r="T184" s="3">
        <v>0</v>
      </c>
      <c r="U184" s="2" t="s">
        <v>1284</v>
      </c>
      <c r="V184" s="2" t="s">
        <v>454</v>
      </c>
      <c r="W184" s="2" t="s">
        <v>1285</v>
      </c>
      <c r="X184" s="4">
        <v>45687</v>
      </c>
      <c r="Y184" s="2" t="s">
        <v>456</v>
      </c>
      <c r="Z184" s="2" t="s">
        <v>457</v>
      </c>
      <c r="AA184" s="2" t="s">
        <v>458</v>
      </c>
      <c r="AB184" s="2" t="s">
        <v>459</v>
      </c>
      <c r="AC184" s="4">
        <v>45688</v>
      </c>
      <c r="AD184" s="2" t="s">
        <v>460</v>
      </c>
      <c r="AE184" s="2" t="s">
        <v>461</v>
      </c>
    </row>
    <row r="185" spans="1:31" ht="15" x14ac:dyDescent="0.25">
      <c r="A185" s="2" t="s">
        <v>443</v>
      </c>
      <c r="B185" s="3">
        <v>1</v>
      </c>
      <c r="C185" s="4">
        <v>45658</v>
      </c>
      <c r="D185" s="4">
        <v>45804</v>
      </c>
      <c r="E185" s="2" t="s">
        <v>444</v>
      </c>
      <c r="F185" s="2" t="s">
        <v>577</v>
      </c>
      <c r="G185" s="2" t="s">
        <v>578</v>
      </c>
      <c r="H185" s="2" t="s">
        <v>1286</v>
      </c>
      <c r="I185" s="4">
        <v>45688</v>
      </c>
      <c r="J185" s="2" t="s">
        <v>1287</v>
      </c>
      <c r="K185" s="2" t="s">
        <v>447</v>
      </c>
      <c r="L185" s="2" t="s">
        <v>448</v>
      </c>
      <c r="M185" s="2" t="s">
        <v>497</v>
      </c>
      <c r="N185" s="2" t="s">
        <v>498</v>
      </c>
      <c r="O185" s="2" t="s">
        <v>581</v>
      </c>
      <c r="P185" s="2" t="s">
        <v>473</v>
      </c>
      <c r="Q185" s="3">
        <v>27872100</v>
      </c>
      <c r="R185" s="3">
        <v>0</v>
      </c>
      <c r="S185" s="3">
        <v>0</v>
      </c>
      <c r="T185" s="3">
        <v>0</v>
      </c>
      <c r="U185" s="2" t="s">
        <v>1288</v>
      </c>
      <c r="V185" s="2" t="s">
        <v>454</v>
      </c>
      <c r="W185" s="2" t="s">
        <v>1289</v>
      </c>
      <c r="X185" s="4">
        <v>45688</v>
      </c>
      <c r="Y185" s="2" t="s">
        <v>456</v>
      </c>
      <c r="Z185" s="2" t="s">
        <v>457</v>
      </c>
      <c r="AA185" s="2" t="s">
        <v>458</v>
      </c>
      <c r="AB185" s="2" t="s">
        <v>459</v>
      </c>
      <c r="AC185" s="4">
        <v>45688</v>
      </c>
      <c r="AD185" s="2" t="s">
        <v>460</v>
      </c>
      <c r="AE185" s="2" t="s">
        <v>461</v>
      </c>
    </row>
    <row r="186" spans="1:31" ht="15" x14ac:dyDescent="0.25">
      <c r="A186" s="2" t="s">
        <v>443</v>
      </c>
      <c r="B186" s="3">
        <v>1</v>
      </c>
      <c r="C186" s="4">
        <v>45658</v>
      </c>
      <c r="D186" s="4">
        <v>45804</v>
      </c>
      <c r="E186" s="2" t="s">
        <v>444</v>
      </c>
      <c r="F186" s="2" t="s">
        <v>577</v>
      </c>
      <c r="G186" s="2" t="s">
        <v>578</v>
      </c>
      <c r="H186" s="2" t="s">
        <v>1290</v>
      </c>
      <c r="I186" s="4">
        <v>45688</v>
      </c>
      <c r="J186" s="2" t="s">
        <v>1291</v>
      </c>
      <c r="K186" s="2" t="s">
        <v>447</v>
      </c>
      <c r="L186" s="2" t="s">
        <v>448</v>
      </c>
      <c r="M186" s="2" t="s">
        <v>497</v>
      </c>
      <c r="N186" s="2" t="s">
        <v>498</v>
      </c>
      <c r="O186" s="2" t="s">
        <v>581</v>
      </c>
      <c r="P186" s="2" t="s">
        <v>473</v>
      </c>
      <c r="Q186" s="3">
        <v>27252720</v>
      </c>
      <c r="R186" s="3">
        <v>0</v>
      </c>
      <c r="S186" s="3">
        <v>0</v>
      </c>
      <c r="T186" s="3">
        <v>0</v>
      </c>
      <c r="U186" s="2" t="s">
        <v>1292</v>
      </c>
      <c r="V186" s="2" t="s">
        <v>454</v>
      </c>
      <c r="W186" s="2" t="s">
        <v>1293</v>
      </c>
      <c r="X186" s="4">
        <v>45687</v>
      </c>
      <c r="Y186" s="2" t="s">
        <v>456</v>
      </c>
      <c r="Z186" s="2" t="s">
        <v>457</v>
      </c>
      <c r="AA186" s="2" t="s">
        <v>458</v>
      </c>
      <c r="AB186" s="2" t="s">
        <v>459</v>
      </c>
      <c r="AC186" s="4">
        <v>45688</v>
      </c>
      <c r="AD186" s="2" t="s">
        <v>460</v>
      </c>
      <c r="AE186" s="2" t="s">
        <v>461</v>
      </c>
    </row>
    <row r="187" spans="1:31" ht="15" x14ac:dyDescent="0.25">
      <c r="A187" s="2" t="s">
        <v>443</v>
      </c>
      <c r="B187" s="3">
        <v>1</v>
      </c>
      <c r="C187" s="4">
        <v>45658</v>
      </c>
      <c r="D187" s="4">
        <v>45804</v>
      </c>
      <c r="E187" s="2" t="s">
        <v>444</v>
      </c>
      <c r="F187" s="2" t="s">
        <v>577</v>
      </c>
      <c r="G187" s="2" t="s">
        <v>578</v>
      </c>
      <c r="H187" s="2" t="s">
        <v>1294</v>
      </c>
      <c r="I187" s="4">
        <v>45667</v>
      </c>
      <c r="J187" s="2" t="s">
        <v>1295</v>
      </c>
      <c r="K187" s="2" t="s">
        <v>447</v>
      </c>
      <c r="L187" s="2" t="s">
        <v>448</v>
      </c>
      <c r="M187" s="2" t="s">
        <v>497</v>
      </c>
      <c r="N187" s="2" t="s">
        <v>498</v>
      </c>
      <c r="O187" s="2" t="s">
        <v>581</v>
      </c>
      <c r="P187" s="2" t="s">
        <v>473</v>
      </c>
      <c r="Q187" s="3">
        <v>35098200</v>
      </c>
      <c r="R187" s="3">
        <v>35098200</v>
      </c>
      <c r="S187" s="3">
        <v>0</v>
      </c>
      <c r="T187" s="3">
        <v>0</v>
      </c>
      <c r="U187" s="2" t="s">
        <v>1296</v>
      </c>
      <c r="V187" s="2" t="s">
        <v>454</v>
      </c>
      <c r="W187" s="2" t="s">
        <v>1297</v>
      </c>
      <c r="X187" s="4">
        <v>45667</v>
      </c>
      <c r="Y187" s="2" t="s">
        <v>458</v>
      </c>
      <c r="Z187" s="2" t="s">
        <v>459</v>
      </c>
      <c r="AA187" s="2" t="s">
        <v>458</v>
      </c>
      <c r="AB187" s="2" t="s">
        <v>459</v>
      </c>
      <c r="AC187" s="4">
        <v>45667</v>
      </c>
      <c r="AD187" s="2" t="s">
        <v>460</v>
      </c>
      <c r="AE187" s="2" t="s">
        <v>461</v>
      </c>
    </row>
    <row r="188" spans="1:31" ht="15" x14ac:dyDescent="0.25">
      <c r="A188" s="2" t="s">
        <v>443</v>
      </c>
      <c r="B188" s="3">
        <v>1</v>
      </c>
      <c r="C188" s="4">
        <v>45658</v>
      </c>
      <c r="D188" s="4">
        <v>45804</v>
      </c>
      <c r="E188" s="2" t="s">
        <v>444</v>
      </c>
      <c r="F188" s="2" t="s">
        <v>577</v>
      </c>
      <c r="G188" s="2" t="s">
        <v>578</v>
      </c>
      <c r="H188" s="2" t="s">
        <v>1298</v>
      </c>
      <c r="I188" s="4">
        <v>45684</v>
      </c>
      <c r="J188" s="2" t="s">
        <v>1299</v>
      </c>
      <c r="K188" s="2" t="s">
        <v>447</v>
      </c>
      <c r="L188" s="2" t="s">
        <v>448</v>
      </c>
      <c r="M188" s="2" t="s">
        <v>497</v>
      </c>
      <c r="N188" s="2" t="s">
        <v>498</v>
      </c>
      <c r="O188" s="2" t="s">
        <v>581</v>
      </c>
      <c r="P188" s="2" t="s">
        <v>473</v>
      </c>
      <c r="Q188" s="3">
        <v>46143810</v>
      </c>
      <c r="R188" s="3">
        <v>0</v>
      </c>
      <c r="S188" s="3">
        <v>0</v>
      </c>
      <c r="T188" s="3">
        <v>0</v>
      </c>
      <c r="U188" s="2" t="s">
        <v>1300</v>
      </c>
      <c r="V188" s="2" t="s">
        <v>454</v>
      </c>
      <c r="W188" s="2" t="s">
        <v>1301</v>
      </c>
      <c r="X188" s="4">
        <v>45684</v>
      </c>
      <c r="Y188" s="2" t="s">
        <v>456</v>
      </c>
      <c r="Z188" s="2" t="s">
        <v>457</v>
      </c>
      <c r="AA188" s="2" t="s">
        <v>458</v>
      </c>
      <c r="AB188" s="2" t="s">
        <v>459</v>
      </c>
      <c r="AC188" s="4">
        <v>45684</v>
      </c>
      <c r="AD188" s="2" t="s">
        <v>460</v>
      </c>
      <c r="AE188" s="2" t="s">
        <v>461</v>
      </c>
    </row>
    <row r="189" spans="1:31" ht="15" x14ac:dyDescent="0.25">
      <c r="A189" s="2" t="s">
        <v>443</v>
      </c>
      <c r="B189" s="3">
        <v>2</v>
      </c>
      <c r="C189" s="4">
        <v>45658</v>
      </c>
      <c r="D189" s="4">
        <v>45804</v>
      </c>
      <c r="E189" s="2" t="s">
        <v>444</v>
      </c>
      <c r="F189" s="2" t="s">
        <v>577</v>
      </c>
      <c r="G189" s="2" t="s">
        <v>578</v>
      </c>
      <c r="H189" s="2" t="s">
        <v>1302</v>
      </c>
      <c r="I189" s="4">
        <v>45694</v>
      </c>
      <c r="J189" s="2" t="s">
        <v>1303</v>
      </c>
      <c r="K189" s="2" t="s">
        <v>447</v>
      </c>
      <c r="L189" s="2" t="s">
        <v>448</v>
      </c>
      <c r="M189" s="2" t="s">
        <v>497</v>
      </c>
      <c r="N189" s="2" t="s">
        <v>498</v>
      </c>
      <c r="O189" s="2" t="s">
        <v>581</v>
      </c>
      <c r="P189" s="2" t="s">
        <v>473</v>
      </c>
      <c r="Q189" s="3">
        <v>70196400</v>
      </c>
      <c r="R189" s="3">
        <v>0</v>
      </c>
      <c r="S189" s="3">
        <v>0</v>
      </c>
      <c r="T189" s="3">
        <v>0</v>
      </c>
      <c r="U189" s="2" t="s">
        <v>1304</v>
      </c>
      <c r="V189" s="2" t="s">
        <v>454</v>
      </c>
      <c r="W189" s="2" t="s">
        <v>1297</v>
      </c>
      <c r="X189" s="4">
        <v>45694</v>
      </c>
      <c r="Y189" s="2" t="s">
        <v>456</v>
      </c>
      <c r="Z189" s="2" t="s">
        <v>457</v>
      </c>
      <c r="AA189" s="2" t="s">
        <v>458</v>
      </c>
      <c r="AB189" s="2" t="s">
        <v>459</v>
      </c>
      <c r="AC189" s="4">
        <v>45694</v>
      </c>
      <c r="AD189" s="2" t="s">
        <v>460</v>
      </c>
      <c r="AE189" s="2" t="s">
        <v>461</v>
      </c>
    </row>
    <row r="190" spans="1:31" ht="15" x14ac:dyDescent="0.25">
      <c r="A190" s="2" t="s">
        <v>443</v>
      </c>
      <c r="B190" s="3">
        <v>1</v>
      </c>
      <c r="C190" s="4">
        <v>45658</v>
      </c>
      <c r="D190" s="4">
        <v>45804</v>
      </c>
      <c r="E190" s="2" t="s">
        <v>444</v>
      </c>
      <c r="F190" s="2" t="s">
        <v>577</v>
      </c>
      <c r="G190" s="2" t="s">
        <v>578</v>
      </c>
      <c r="H190" s="2" t="s">
        <v>1305</v>
      </c>
      <c r="I190" s="4">
        <v>45688</v>
      </c>
      <c r="J190" s="2" t="s">
        <v>1306</v>
      </c>
      <c r="K190" s="2" t="s">
        <v>447</v>
      </c>
      <c r="L190" s="2" t="s">
        <v>448</v>
      </c>
      <c r="M190" s="2" t="s">
        <v>497</v>
      </c>
      <c r="N190" s="2" t="s">
        <v>498</v>
      </c>
      <c r="O190" s="2" t="s">
        <v>581</v>
      </c>
      <c r="P190" s="2" t="s">
        <v>473</v>
      </c>
      <c r="Q190" s="3">
        <v>13626360</v>
      </c>
      <c r="R190" s="3">
        <v>0</v>
      </c>
      <c r="S190" s="3">
        <v>0</v>
      </c>
      <c r="T190" s="3">
        <v>0</v>
      </c>
      <c r="U190" s="2" t="s">
        <v>1307</v>
      </c>
      <c r="V190" s="2" t="s">
        <v>454</v>
      </c>
      <c r="W190" s="2" t="s">
        <v>1308</v>
      </c>
      <c r="X190" s="4">
        <v>45687</v>
      </c>
      <c r="Y190" s="2" t="s">
        <v>456</v>
      </c>
      <c r="Z190" s="2" t="s">
        <v>457</v>
      </c>
      <c r="AA190" s="2" t="s">
        <v>458</v>
      </c>
      <c r="AB190" s="2" t="s">
        <v>459</v>
      </c>
      <c r="AC190" s="4">
        <v>45688</v>
      </c>
      <c r="AD190" s="2" t="s">
        <v>460</v>
      </c>
      <c r="AE190" s="2" t="s">
        <v>461</v>
      </c>
    </row>
    <row r="191" spans="1:31" ht="15" x14ac:dyDescent="0.25">
      <c r="A191" s="2" t="s">
        <v>443</v>
      </c>
      <c r="B191" s="3">
        <v>1</v>
      </c>
      <c r="C191" s="4">
        <v>45658</v>
      </c>
      <c r="D191" s="4">
        <v>45804</v>
      </c>
      <c r="E191" s="2" t="s">
        <v>444</v>
      </c>
      <c r="F191" s="2" t="s">
        <v>577</v>
      </c>
      <c r="G191" s="2" t="s">
        <v>578</v>
      </c>
      <c r="H191" s="2" t="s">
        <v>1309</v>
      </c>
      <c r="I191" s="4">
        <v>45678</v>
      </c>
      <c r="J191" s="2" t="s">
        <v>1310</v>
      </c>
      <c r="K191" s="2" t="s">
        <v>447</v>
      </c>
      <c r="L191" s="2" t="s">
        <v>448</v>
      </c>
      <c r="M191" s="2" t="s">
        <v>646</v>
      </c>
      <c r="N191" s="2" t="s">
        <v>647</v>
      </c>
      <c r="O191" s="2" t="s">
        <v>581</v>
      </c>
      <c r="P191" s="2" t="s">
        <v>473</v>
      </c>
      <c r="Q191" s="3">
        <v>60133333</v>
      </c>
      <c r="R191" s="3">
        <v>0</v>
      </c>
      <c r="S191" s="3">
        <v>0</v>
      </c>
      <c r="T191" s="3">
        <v>0</v>
      </c>
      <c r="U191" s="2" t="s">
        <v>1311</v>
      </c>
      <c r="V191" s="2" t="s">
        <v>454</v>
      </c>
      <c r="W191" s="2" t="s">
        <v>1312</v>
      </c>
      <c r="X191" s="4">
        <v>45678</v>
      </c>
      <c r="Y191" s="2" t="s">
        <v>650</v>
      </c>
      <c r="Z191" s="2" t="s">
        <v>651</v>
      </c>
      <c r="AA191" s="2" t="s">
        <v>458</v>
      </c>
      <c r="AB191" s="2" t="s">
        <v>459</v>
      </c>
      <c r="AC191" s="4">
        <v>45678</v>
      </c>
      <c r="AD191" s="2" t="s">
        <v>460</v>
      </c>
      <c r="AE191" s="2" t="s">
        <v>461</v>
      </c>
    </row>
    <row r="192" spans="1:31" ht="15" x14ac:dyDescent="0.25">
      <c r="A192" s="2" t="s">
        <v>443</v>
      </c>
      <c r="B192" s="3">
        <v>1</v>
      </c>
      <c r="C192" s="4">
        <v>45658</v>
      </c>
      <c r="D192" s="4">
        <v>45804</v>
      </c>
      <c r="E192" s="2" t="s">
        <v>444</v>
      </c>
      <c r="F192" s="2" t="s">
        <v>577</v>
      </c>
      <c r="G192" s="2" t="s">
        <v>578</v>
      </c>
      <c r="H192" s="2" t="s">
        <v>1313</v>
      </c>
      <c r="I192" s="4">
        <v>45670</v>
      </c>
      <c r="J192" s="2" t="s">
        <v>1314</v>
      </c>
      <c r="K192" s="2" t="s">
        <v>447</v>
      </c>
      <c r="L192" s="2" t="s">
        <v>448</v>
      </c>
      <c r="M192" s="2" t="s">
        <v>497</v>
      </c>
      <c r="N192" s="2" t="s">
        <v>498</v>
      </c>
      <c r="O192" s="2" t="s">
        <v>581</v>
      </c>
      <c r="P192" s="2" t="s">
        <v>473</v>
      </c>
      <c r="Q192" s="3">
        <v>19200780</v>
      </c>
      <c r="R192" s="3">
        <v>0</v>
      </c>
      <c r="S192" s="3">
        <v>0</v>
      </c>
      <c r="T192" s="3">
        <v>0</v>
      </c>
      <c r="U192" s="2" t="s">
        <v>1315</v>
      </c>
      <c r="V192" s="2" t="s">
        <v>454</v>
      </c>
      <c r="W192" s="2" t="s">
        <v>1316</v>
      </c>
      <c r="X192" s="4">
        <v>45670</v>
      </c>
      <c r="Y192" s="2" t="s">
        <v>458</v>
      </c>
      <c r="Z192" s="2" t="s">
        <v>459</v>
      </c>
      <c r="AA192" s="2" t="s">
        <v>458</v>
      </c>
      <c r="AB192" s="2" t="s">
        <v>459</v>
      </c>
      <c r="AC192" s="4">
        <v>45670</v>
      </c>
      <c r="AD192" s="2" t="s">
        <v>460</v>
      </c>
      <c r="AE192" s="2" t="s">
        <v>461</v>
      </c>
    </row>
    <row r="193" spans="1:31" ht="15" x14ac:dyDescent="0.25">
      <c r="A193" s="2" t="s">
        <v>443</v>
      </c>
      <c r="B193" s="3">
        <v>1</v>
      </c>
      <c r="C193" s="4">
        <v>45658</v>
      </c>
      <c r="D193" s="4">
        <v>45804</v>
      </c>
      <c r="E193" s="2" t="s">
        <v>444</v>
      </c>
      <c r="F193" s="2" t="s">
        <v>577</v>
      </c>
      <c r="G193" s="2" t="s">
        <v>578</v>
      </c>
      <c r="H193" s="2" t="s">
        <v>1317</v>
      </c>
      <c r="I193" s="4">
        <v>45665</v>
      </c>
      <c r="J193" s="2" t="s">
        <v>1318</v>
      </c>
      <c r="K193" s="2" t="s">
        <v>447</v>
      </c>
      <c r="L193" s="2" t="s">
        <v>448</v>
      </c>
      <c r="M193" s="2" t="s">
        <v>497</v>
      </c>
      <c r="N193" s="2" t="s">
        <v>498</v>
      </c>
      <c r="O193" s="2" t="s">
        <v>581</v>
      </c>
      <c r="P193" s="2" t="s">
        <v>473</v>
      </c>
      <c r="Q193" s="3">
        <v>106916240</v>
      </c>
      <c r="R193" s="3">
        <v>0</v>
      </c>
      <c r="S193" s="3">
        <v>0</v>
      </c>
      <c r="T193" s="3">
        <v>63877640</v>
      </c>
      <c r="U193" s="2" t="s">
        <v>1319</v>
      </c>
      <c r="V193" s="2" t="s">
        <v>454</v>
      </c>
      <c r="W193" s="2" t="s">
        <v>1320</v>
      </c>
      <c r="X193" s="4">
        <v>45665</v>
      </c>
      <c r="Y193" s="2" t="s">
        <v>458</v>
      </c>
      <c r="Z193" s="2" t="s">
        <v>459</v>
      </c>
      <c r="AA193" s="2" t="s">
        <v>458</v>
      </c>
      <c r="AB193" s="2" t="s">
        <v>459</v>
      </c>
      <c r="AC193" s="4">
        <v>45665</v>
      </c>
      <c r="AD193" s="2" t="s">
        <v>460</v>
      </c>
      <c r="AE193" s="2" t="s">
        <v>461</v>
      </c>
    </row>
    <row r="194" spans="1:31" ht="15" x14ac:dyDescent="0.25">
      <c r="A194" s="2" t="s">
        <v>443</v>
      </c>
      <c r="B194" s="3">
        <v>1</v>
      </c>
      <c r="C194" s="4">
        <v>45658</v>
      </c>
      <c r="D194" s="4">
        <v>45804</v>
      </c>
      <c r="E194" s="2" t="s">
        <v>444</v>
      </c>
      <c r="F194" s="2" t="s">
        <v>577</v>
      </c>
      <c r="G194" s="2" t="s">
        <v>578</v>
      </c>
      <c r="H194" s="2" t="s">
        <v>1321</v>
      </c>
      <c r="I194" s="4">
        <v>45666</v>
      </c>
      <c r="J194" s="2" t="s">
        <v>1303</v>
      </c>
      <c r="K194" s="2" t="s">
        <v>447</v>
      </c>
      <c r="L194" s="2" t="s">
        <v>448</v>
      </c>
      <c r="M194" s="2" t="s">
        <v>497</v>
      </c>
      <c r="N194" s="2" t="s">
        <v>498</v>
      </c>
      <c r="O194" s="2" t="s">
        <v>581</v>
      </c>
      <c r="P194" s="2" t="s">
        <v>473</v>
      </c>
      <c r="Q194" s="3">
        <v>26323650</v>
      </c>
      <c r="R194" s="3">
        <v>0</v>
      </c>
      <c r="S194" s="3">
        <v>0</v>
      </c>
      <c r="T194" s="3">
        <v>0</v>
      </c>
      <c r="U194" s="2" t="s">
        <v>1322</v>
      </c>
      <c r="V194" s="2" t="s">
        <v>454</v>
      </c>
      <c r="W194" s="2" t="s">
        <v>1323</v>
      </c>
      <c r="X194" s="4">
        <v>45666</v>
      </c>
      <c r="Y194" s="2" t="s">
        <v>458</v>
      </c>
      <c r="Z194" s="2" t="s">
        <v>459</v>
      </c>
      <c r="AA194" s="2" t="s">
        <v>458</v>
      </c>
      <c r="AB194" s="2" t="s">
        <v>459</v>
      </c>
      <c r="AC194" s="4">
        <v>45666</v>
      </c>
      <c r="AD194" s="2" t="s">
        <v>460</v>
      </c>
      <c r="AE194" s="2" t="s">
        <v>461</v>
      </c>
    </row>
    <row r="195" spans="1:31" ht="15" x14ac:dyDescent="0.25">
      <c r="A195" s="2" t="s">
        <v>443</v>
      </c>
      <c r="B195" s="3">
        <v>1</v>
      </c>
      <c r="C195" s="4">
        <v>45658</v>
      </c>
      <c r="D195" s="4">
        <v>45804</v>
      </c>
      <c r="E195" s="2" t="s">
        <v>444</v>
      </c>
      <c r="F195" s="2" t="s">
        <v>577</v>
      </c>
      <c r="G195" s="2" t="s">
        <v>578</v>
      </c>
      <c r="H195" s="2" t="s">
        <v>1324</v>
      </c>
      <c r="I195" s="4">
        <v>45668</v>
      </c>
      <c r="J195" s="2" t="s">
        <v>1325</v>
      </c>
      <c r="K195" s="2" t="s">
        <v>447</v>
      </c>
      <c r="L195" s="2" t="s">
        <v>448</v>
      </c>
      <c r="M195" s="2" t="s">
        <v>646</v>
      </c>
      <c r="N195" s="2" t="s">
        <v>647</v>
      </c>
      <c r="O195" s="2" t="s">
        <v>581</v>
      </c>
      <c r="P195" s="2" t="s">
        <v>473</v>
      </c>
      <c r="Q195" s="3">
        <v>116350000</v>
      </c>
      <c r="R195" s="3">
        <v>0</v>
      </c>
      <c r="S195" s="3">
        <v>0</v>
      </c>
      <c r="T195" s="3">
        <v>975000</v>
      </c>
      <c r="U195" s="2" t="s">
        <v>1326</v>
      </c>
      <c r="V195" s="2" t="s">
        <v>454</v>
      </c>
      <c r="W195" s="2" t="s">
        <v>1327</v>
      </c>
      <c r="X195" s="4">
        <v>45667</v>
      </c>
      <c r="Y195" s="2" t="s">
        <v>650</v>
      </c>
      <c r="Z195" s="2" t="s">
        <v>651</v>
      </c>
      <c r="AA195" s="2" t="s">
        <v>458</v>
      </c>
      <c r="AB195" s="2" t="s">
        <v>459</v>
      </c>
      <c r="AC195" s="4">
        <v>45668</v>
      </c>
      <c r="AD195" s="2" t="s">
        <v>460</v>
      </c>
      <c r="AE195" s="2" t="s">
        <v>461</v>
      </c>
    </row>
    <row r="196" spans="1:31" ht="15" x14ac:dyDescent="0.25">
      <c r="A196" s="2" t="s">
        <v>443</v>
      </c>
      <c r="B196" s="3">
        <v>1</v>
      </c>
      <c r="C196" s="4">
        <v>45658</v>
      </c>
      <c r="D196" s="4">
        <v>45804</v>
      </c>
      <c r="E196" s="2" t="s">
        <v>444</v>
      </c>
      <c r="F196" s="2" t="s">
        <v>577</v>
      </c>
      <c r="G196" s="2" t="s">
        <v>578</v>
      </c>
      <c r="H196" s="2" t="s">
        <v>1328</v>
      </c>
      <c r="I196" s="4">
        <v>45668</v>
      </c>
      <c r="J196" s="2" t="s">
        <v>1329</v>
      </c>
      <c r="K196" s="2" t="s">
        <v>447</v>
      </c>
      <c r="L196" s="2" t="s">
        <v>448</v>
      </c>
      <c r="M196" s="2" t="s">
        <v>646</v>
      </c>
      <c r="N196" s="2" t="s">
        <v>647</v>
      </c>
      <c r="O196" s="2" t="s">
        <v>581</v>
      </c>
      <c r="P196" s="2" t="s">
        <v>473</v>
      </c>
      <c r="Q196" s="3">
        <v>95466667</v>
      </c>
      <c r="R196" s="3">
        <v>0</v>
      </c>
      <c r="S196" s="3">
        <v>0</v>
      </c>
      <c r="T196" s="3">
        <v>1066667</v>
      </c>
      <c r="U196" s="2" t="s">
        <v>1330</v>
      </c>
      <c r="V196" s="2" t="s">
        <v>454</v>
      </c>
      <c r="W196" s="2" t="s">
        <v>1331</v>
      </c>
      <c r="X196" s="4">
        <v>45667</v>
      </c>
      <c r="Y196" s="2" t="s">
        <v>650</v>
      </c>
      <c r="Z196" s="2" t="s">
        <v>651</v>
      </c>
      <c r="AA196" s="2" t="s">
        <v>458</v>
      </c>
      <c r="AB196" s="2" t="s">
        <v>459</v>
      </c>
      <c r="AC196" s="4">
        <v>45668</v>
      </c>
      <c r="AD196" s="2" t="s">
        <v>460</v>
      </c>
      <c r="AE196" s="2" t="s">
        <v>461</v>
      </c>
    </row>
    <row r="197" spans="1:31" ht="15" x14ac:dyDescent="0.25">
      <c r="A197" s="2" t="s">
        <v>443</v>
      </c>
      <c r="B197" s="3">
        <v>1</v>
      </c>
      <c r="C197" s="4">
        <v>45658</v>
      </c>
      <c r="D197" s="4">
        <v>45804</v>
      </c>
      <c r="E197" s="2" t="s">
        <v>444</v>
      </c>
      <c r="F197" s="2" t="s">
        <v>577</v>
      </c>
      <c r="G197" s="2" t="s">
        <v>578</v>
      </c>
      <c r="H197" s="2" t="s">
        <v>1332</v>
      </c>
      <c r="I197" s="4">
        <v>45668</v>
      </c>
      <c r="J197" s="2" t="s">
        <v>1325</v>
      </c>
      <c r="K197" s="2" t="s">
        <v>447</v>
      </c>
      <c r="L197" s="2" t="s">
        <v>448</v>
      </c>
      <c r="M197" s="2" t="s">
        <v>646</v>
      </c>
      <c r="N197" s="2" t="s">
        <v>647</v>
      </c>
      <c r="O197" s="2" t="s">
        <v>581</v>
      </c>
      <c r="P197" s="2" t="s">
        <v>473</v>
      </c>
      <c r="Q197" s="3">
        <v>90933333</v>
      </c>
      <c r="R197" s="3">
        <v>0</v>
      </c>
      <c r="S197" s="3">
        <v>0</v>
      </c>
      <c r="T197" s="3">
        <v>11466666</v>
      </c>
      <c r="U197" s="2" t="s">
        <v>1333</v>
      </c>
      <c r="V197" s="2" t="s">
        <v>454</v>
      </c>
      <c r="W197" s="2" t="s">
        <v>1334</v>
      </c>
      <c r="X197" s="4">
        <v>45667</v>
      </c>
      <c r="Y197" s="2" t="s">
        <v>650</v>
      </c>
      <c r="Z197" s="2" t="s">
        <v>651</v>
      </c>
      <c r="AA197" s="2" t="s">
        <v>458</v>
      </c>
      <c r="AB197" s="2" t="s">
        <v>459</v>
      </c>
      <c r="AC197" s="4">
        <v>45668</v>
      </c>
      <c r="AD197" s="2" t="s">
        <v>460</v>
      </c>
      <c r="AE197" s="2" t="s">
        <v>461</v>
      </c>
    </row>
    <row r="198" spans="1:31" ht="15" x14ac:dyDescent="0.25">
      <c r="A198" s="2" t="s">
        <v>443</v>
      </c>
      <c r="B198" s="3">
        <v>1</v>
      </c>
      <c r="C198" s="4">
        <v>45658</v>
      </c>
      <c r="D198" s="4">
        <v>45804</v>
      </c>
      <c r="E198" s="2" t="s">
        <v>444</v>
      </c>
      <c r="F198" s="2" t="s">
        <v>577</v>
      </c>
      <c r="G198" s="2" t="s">
        <v>578</v>
      </c>
      <c r="H198" s="2" t="s">
        <v>1335</v>
      </c>
      <c r="I198" s="4">
        <v>45668</v>
      </c>
      <c r="J198" s="2" t="s">
        <v>1336</v>
      </c>
      <c r="K198" s="2" t="s">
        <v>447</v>
      </c>
      <c r="L198" s="2" t="s">
        <v>448</v>
      </c>
      <c r="M198" s="2" t="s">
        <v>646</v>
      </c>
      <c r="N198" s="2" t="s">
        <v>647</v>
      </c>
      <c r="O198" s="2" t="s">
        <v>581</v>
      </c>
      <c r="P198" s="2" t="s">
        <v>473</v>
      </c>
      <c r="Q198" s="3">
        <v>40453333</v>
      </c>
      <c r="R198" s="3">
        <v>0</v>
      </c>
      <c r="S198" s="3">
        <v>0</v>
      </c>
      <c r="T198" s="3">
        <v>27503333</v>
      </c>
      <c r="U198" s="2" t="s">
        <v>1337</v>
      </c>
      <c r="V198" s="2" t="s">
        <v>454</v>
      </c>
      <c r="W198" s="2" t="s">
        <v>1338</v>
      </c>
      <c r="X198" s="4">
        <v>45667</v>
      </c>
      <c r="Y198" s="2" t="s">
        <v>650</v>
      </c>
      <c r="Z198" s="2" t="s">
        <v>651</v>
      </c>
      <c r="AA198" s="2" t="s">
        <v>458</v>
      </c>
      <c r="AB198" s="2" t="s">
        <v>459</v>
      </c>
      <c r="AC198" s="4">
        <v>45668</v>
      </c>
      <c r="AD198" s="2" t="s">
        <v>460</v>
      </c>
      <c r="AE198" s="2" t="s">
        <v>461</v>
      </c>
    </row>
    <row r="199" spans="1:31" ht="15" x14ac:dyDescent="0.25">
      <c r="A199" s="2" t="s">
        <v>443</v>
      </c>
      <c r="B199" s="3">
        <v>1</v>
      </c>
      <c r="C199" s="4">
        <v>45658</v>
      </c>
      <c r="D199" s="4">
        <v>45804</v>
      </c>
      <c r="E199" s="2" t="s">
        <v>444</v>
      </c>
      <c r="F199" s="2" t="s">
        <v>577</v>
      </c>
      <c r="G199" s="2" t="s">
        <v>578</v>
      </c>
      <c r="H199" s="2" t="s">
        <v>1339</v>
      </c>
      <c r="I199" s="4">
        <v>45668</v>
      </c>
      <c r="J199" s="2" t="s">
        <v>1340</v>
      </c>
      <c r="K199" s="2" t="s">
        <v>447</v>
      </c>
      <c r="L199" s="2" t="s">
        <v>448</v>
      </c>
      <c r="M199" s="2" t="s">
        <v>646</v>
      </c>
      <c r="N199" s="2" t="s">
        <v>647</v>
      </c>
      <c r="O199" s="2" t="s">
        <v>581</v>
      </c>
      <c r="P199" s="2" t="s">
        <v>473</v>
      </c>
      <c r="Q199" s="3">
        <v>62516667</v>
      </c>
      <c r="R199" s="3">
        <v>0</v>
      </c>
      <c r="S199" s="3">
        <v>0</v>
      </c>
      <c r="T199" s="3">
        <v>6416667</v>
      </c>
      <c r="U199" s="2" t="s">
        <v>1341</v>
      </c>
      <c r="V199" s="2" t="s">
        <v>454</v>
      </c>
      <c r="W199" s="2" t="s">
        <v>1342</v>
      </c>
      <c r="X199" s="4">
        <v>45667</v>
      </c>
      <c r="Y199" s="2" t="s">
        <v>650</v>
      </c>
      <c r="Z199" s="2" t="s">
        <v>651</v>
      </c>
      <c r="AA199" s="2" t="s">
        <v>458</v>
      </c>
      <c r="AB199" s="2" t="s">
        <v>459</v>
      </c>
      <c r="AC199" s="4">
        <v>45668</v>
      </c>
      <c r="AD199" s="2" t="s">
        <v>460</v>
      </c>
      <c r="AE199" s="2" t="s">
        <v>461</v>
      </c>
    </row>
    <row r="200" spans="1:31" ht="15" x14ac:dyDescent="0.25">
      <c r="A200" s="2" t="s">
        <v>443</v>
      </c>
      <c r="B200" s="3">
        <v>1</v>
      </c>
      <c r="C200" s="4">
        <v>45658</v>
      </c>
      <c r="D200" s="4">
        <v>45804</v>
      </c>
      <c r="E200" s="2" t="s">
        <v>444</v>
      </c>
      <c r="F200" s="2" t="s">
        <v>577</v>
      </c>
      <c r="G200" s="2" t="s">
        <v>578</v>
      </c>
      <c r="H200" s="2" t="s">
        <v>1343</v>
      </c>
      <c r="I200" s="4">
        <v>45668</v>
      </c>
      <c r="J200" s="2" t="s">
        <v>1344</v>
      </c>
      <c r="K200" s="2" t="s">
        <v>447</v>
      </c>
      <c r="L200" s="2" t="s">
        <v>448</v>
      </c>
      <c r="M200" s="2" t="s">
        <v>646</v>
      </c>
      <c r="N200" s="2" t="s">
        <v>647</v>
      </c>
      <c r="O200" s="2" t="s">
        <v>581</v>
      </c>
      <c r="P200" s="2" t="s">
        <v>473</v>
      </c>
      <c r="Q200" s="3">
        <v>74338000</v>
      </c>
      <c r="R200" s="3">
        <v>0</v>
      </c>
      <c r="S200" s="3">
        <v>0</v>
      </c>
      <c r="T200" s="3">
        <v>1308000</v>
      </c>
      <c r="U200" s="2" t="s">
        <v>1345</v>
      </c>
      <c r="V200" s="2" t="s">
        <v>454</v>
      </c>
      <c r="W200" s="2" t="s">
        <v>1346</v>
      </c>
      <c r="X200" s="4">
        <v>45667</v>
      </c>
      <c r="Y200" s="2" t="s">
        <v>650</v>
      </c>
      <c r="Z200" s="2" t="s">
        <v>651</v>
      </c>
      <c r="AA200" s="2" t="s">
        <v>458</v>
      </c>
      <c r="AB200" s="2" t="s">
        <v>459</v>
      </c>
      <c r="AC200" s="4">
        <v>45668</v>
      </c>
      <c r="AD200" s="2" t="s">
        <v>460</v>
      </c>
      <c r="AE200" s="2" t="s">
        <v>461</v>
      </c>
    </row>
    <row r="201" spans="1:31" ht="15" x14ac:dyDescent="0.25">
      <c r="A201" s="2" t="s">
        <v>443</v>
      </c>
      <c r="B201" s="3">
        <v>1</v>
      </c>
      <c r="C201" s="4">
        <v>45658</v>
      </c>
      <c r="D201" s="4">
        <v>45804</v>
      </c>
      <c r="E201" s="2" t="s">
        <v>444</v>
      </c>
      <c r="F201" s="2" t="s">
        <v>577</v>
      </c>
      <c r="G201" s="2" t="s">
        <v>578</v>
      </c>
      <c r="H201" s="2" t="s">
        <v>1347</v>
      </c>
      <c r="I201" s="4">
        <v>45668</v>
      </c>
      <c r="J201" s="2" t="s">
        <v>1348</v>
      </c>
      <c r="K201" s="2" t="s">
        <v>447</v>
      </c>
      <c r="L201" s="2" t="s">
        <v>448</v>
      </c>
      <c r="M201" s="2" t="s">
        <v>646</v>
      </c>
      <c r="N201" s="2" t="s">
        <v>647</v>
      </c>
      <c r="O201" s="2" t="s">
        <v>581</v>
      </c>
      <c r="P201" s="2" t="s">
        <v>473</v>
      </c>
      <c r="Q201" s="3">
        <v>115375000</v>
      </c>
      <c r="R201" s="3">
        <v>115375000</v>
      </c>
      <c r="S201" s="3">
        <v>0</v>
      </c>
      <c r="T201" s="3">
        <v>0</v>
      </c>
      <c r="U201" s="2" t="s">
        <v>1349</v>
      </c>
      <c r="V201" s="2" t="s">
        <v>454</v>
      </c>
      <c r="W201" s="2" t="s">
        <v>1350</v>
      </c>
      <c r="X201" s="4">
        <v>45667</v>
      </c>
      <c r="Y201" s="2" t="s">
        <v>650</v>
      </c>
      <c r="Z201" s="2" t="s">
        <v>651</v>
      </c>
      <c r="AA201" s="2" t="s">
        <v>458</v>
      </c>
      <c r="AB201" s="2" t="s">
        <v>459</v>
      </c>
      <c r="AC201" s="4">
        <v>45668</v>
      </c>
      <c r="AD201" s="2" t="s">
        <v>460</v>
      </c>
      <c r="AE201" s="2" t="s">
        <v>461</v>
      </c>
    </row>
    <row r="202" spans="1:31" ht="15" x14ac:dyDescent="0.25">
      <c r="A202" s="2" t="s">
        <v>443</v>
      </c>
      <c r="B202" s="3">
        <v>1</v>
      </c>
      <c r="C202" s="4">
        <v>45658</v>
      </c>
      <c r="D202" s="4">
        <v>45804</v>
      </c>
      <c r="E202" s="2" t="s">
        <v>444</v>
      </c>
      <c r="F202" s="2" t="s">
        <v>577</v>
      </c>
      <c r="G202" s="2" t="s">
        <v>578</v>
      </c>
      <c r="H202" s="2" t="s">
        <v>1351</v>
      </c>
      <c r="I202" s="4">
        <v>45672</v>
      </c>
      <c r="J202" s="2" t="s">
        <v>1352</v>
      </c>
      <c r="K202" s="2" t="s">
        <v>447</v>
      </c>
      <c r="L202" s="2" t="s">
        <v>448</v>
      </c>
      <c r="M202" s="2" t="s">
        <v>497</v>
      </c>
      <c r="N202" s="2" t="s">
        <v>498</v>
      </c>
      <c r="O202" s="2" t="s">
        <v>581</v>
      </c>
      <c r="P202" s="2" t="s">
        <v>473</v>
      </c>
      <c r="Q202" s="3">
        <v>119400000</v>
      </c>
      <c r="R202" s="3">
        <v>0</v>
      </c>
      <c r="S202" s="3">
        <v>0</v>
      </c>
      <c r="T202" s="3">
        <v>0</v>
      </c>
      <c r="U202" s="2" t="s">
        <v>1353</v>
      </c>
      <c r="V202" s="2" t="s">
        <v>454</v>
      </c>
      <c r="W202" s="2" t="s">
        <v>1354</v>
      </c>
      <c r="X202" s="4">
        <v>45672</v>
      </c>
      <c r="Y202" s="2" t="s">
        <v>639</v>
      </c>
      <c r="Z202" s="2" t="s">
        <v>640</v>
      </c>
      <c r="AA202" s="2" t="s">
        <v>458</v>
      </c>
      <c r="AB202" s="2" t="s">
        <v>459</v>
      </c>
      <c r="AC202" s="4">
        <v>45672</v>
      </c>
      <c r="AD202" s="2" t="s">
        <v>460</v>
      </c>
      <c r="AE202" s="2" t="s">
        <v>461</v>
      </c>
    </row>
    <row r="203" spans="1:31" ht="15" x14ac:dyDescent="0.25">
      <c r="A203" s="2" t="s">
        <v>443</v>
      </c>
      <c r="B203" s="3">
        <v>1</v>
      </c>
      <c r="C203" s="4">
        <v>45658</v>
      </c>
      <c r="D203" s="4">
        <v>45804</v>
      </c>
      <c r="E203" s="2" t="s">
        <v>444</v>
      </c>
      <c r="F203" s="2" t="s">
        <v>577</v>
      </c>
      <c r="G203" s="2" t="s">
        <v>578</v>
      </c>
      <c r="H203" s="2" t="s">
        <v>1355</v>
      </c>
      <c r="I203" s="4">
        <v>45666</v>
      </c>
      <c r="J203" s="2" t="s">
        <v>1356</v>
      </c>
      <c r="K203" s="2" t="s">
        <v>447</v>
      </c>
      <c r="L203" s="2" t="s">
        <v>448</v>
      </c>
      <c r="M203" s="2" t="s">
        <v>497</v>
      </c>
      <c r="N203" s="2" t="s">
        <v>498</v>
      </c>
      <c r="O203" s="2" t="s">
        <v>581</v>
      </c>
      <c r="P203" s="2" t="s">
        <v>473</v>
      </c>
      <c r="Q203" s="3">
        <v>16568415</v>
      </c>
      <c r="R203" s="3">
        <v>16568415</v>
      </c>
      <c r="S203" s="3">
        <v>0</v>
      </c>
      <c r="T203" s="3">
        <v>0</v>
      </c>
      <c r="U203" s="2" t="s">
        <v>1357</v>
      </c>
      <c r="V203" s="2" t="s">
        <v>454</v>
      </c>
      <c r="W203" s="2" t="s">
        <v>1273</v>
      </c>
      <c r="X203" s="4">
        <v>45666</v>
      </c>
      <c r="Y203" s="2" t="s">
        <v>458</v>
      </c>
      <c r="Z203" s="2" t="s">
        <v>459</v>
      </c>
      <c r="AA203" s="2" t="s">
        <v>458</v>
      </c>
      <c r="AB203" s="2" t="s">
        <v>459</v>
      </c>
      <c r="AC203" s="4">
        <v>45666</v>
      </c>
      <c r="AD203" s="2" t="s">
        <v>460</v>
      </c>
      <c r="AE203" s="2" t="s">
        <v>461</v>
      </c>
    </row>
    <row r="204" spans="1:31" ht="15" x14ac:dyDescent="0.25">
      <c r="A204" s="2" t="s">
        <v>443</v>
      </c>
      <c r="B204" s="3">
        <v>1</v>
      </c>
      <c r="C204" s="4">
        <v>45658</v>
      </c>
      <c r="D204" s="4">
        <v>45804</v>
      </c>
      <c r="E204" s="2" t="s">
        <v>444</v>
      </c>
      <c r="F204" s="2" t="s">
        <v>577</v>
      </c>
      <c r="G204" s="2" t="s">
        <v>578</v>
      </c>
      <c r="H204" s="2" t="s">
        <v>1358</v>
      </c>
      <c r="I204" s="4">
        <v>45673</v>
      </c>
      <c r="J204" s="2" t="s">
        <v>1359</v>
      </c>
      <c r="K204" s="2" t="s">
        <v>447</v>
      </c>
      <c r="L204" s="2" t="s">
        <v>448</v>
      </c>
      <c r="M204" s="2" t="s">
        <v>497</v>
      </c>
      <c r="N204" s="2" t="s">
        <v>498</v>
      </c>
      <c r="O204" s="2" t="s">
        <v>581</v>
      </c>
      <c r="P204" s="2" t="s">
        <v>473</v>
      </c>
      <c r="Q204" s="3">
        <v>119400000</v>
      </c>
      <c r="R204" s="3">
        <v>0</v>
      </c>
      <c r="S204" s="3">
        <v>0</v>
      </c>
      <c r="T204" s="3">
        <v>0</v>
      </c>
      <c r="U204" s="2" t="s">
        <v>1360</v>
      </c>
      <c r="V204" s="2" t="s">
        <v>454</v>
      </c>
      <c r="W204" s="2" t="s">
        <v>1361</v>
      </c>
      <c r="X204" s="4">
        <v>45673</v>
      </c>
      <c r="Y204" s="2" t="s">
        <v>456</v>
      </c>
      <c r="Z204" s="2" t="s">
        <v>457</v>
      </c>
      <c r="AA204" s="2" t="s">
        <v>458</v>
      </c>
      <c r="AB204" s="2" t="s">
        <v>459</v>
      </c>
      <c r="AC204" s="4">
        <v>45673</v>
      </c>
      <c r="AD204" s="2" t="s">
        <v>460</v>
      </c>
      <c r="AE204" s="2" t="s">
        <v>461</v>
      </c>
    </row>
    <row r="205" spans="1:31" ht="15" x14ac:dyDescent="0.25">
      <c r="A205" s="2" t="s">
        <v>443</v>
      </c>
      <c r="B205" s="3">
        <v>1</v>
      </c>
      <c r="C205" s="4">
        <v>45658</v>
      </c>
      <c r="D205" s="4">
        <v>45804</v>
      </c>
      <c r="E205" s="2" t="s">
        <v>444</v>
      </c>
      <c r="F205" s="2" t="s">
        <v>577</v>
      </c>
      <c r="G205" s="2" t="s">
        <v>578</v>
      </c>
      <c r="H205" s="2" t="s">
        <v>1362</v>
      </c>
      <c r="I205" s="4">
        <v>45678</v>
      </c>
      <c r="J205" s="2" t="s">
        <v>1363</v>
      </c>
      <c r="K205" s="2" t="s">
        <v>447</v>
      </c>
      <c r="L205" s="2" t="s">
        <v>448</v>
      </c>
      <c r="M205" s="2" t="s">
        <v>646</v>
      </c>
      <c r="N205" s="2" t="s">
        <v>647</v>
      </c>
      <c r="O205" s="2" t="s">
        <v>581</v>
      </c>
      <c r="P205" s="2" t="s">
        <v>473</v>
      </c>
      <c r="Q205" s="3">
        <v>93378667</v>
      </c>
      <c r="R205" s="3">
        <v>0</v>
      </c>
      <c r="S205" s="3">
        <v>0</v>
      </c>
      <c r="T205" s="3">
        <v>11378667</v>
      </c>
      <c r="U205" s="2" t="s">
        <v>1364</v>
      </c>
      <c r="V205" s="2" t="s">
        <v>454</v>
      </c>
      <c r="W205" s="2" t="s">
        <v>1365</v>
      </c>
      <c r="X205" s="4">
        <v>45678</v>
      </c>
      <c r="Y205" s="2" t="s">
        <v>650</v>
      </c>
      <c r="Z205" s="2" t="s">
        <v>651</v>
      </c>
      <c r="AA205" s="2" t="s">
        <v>458</v>
      </c>
      <c r="AB205" s="2" t="s">
        <v>459</v>
      </c>
      <c r="AC205" s="4">
        <v>45678</v>
      </c>
      <c r="AD205" s="2" t="s">
        <v>460</v>
      </c>
      <c r="AE205" s="2" t="s">
        <v>461</v>
      </c>
    </row>
    <row r="206" spans="1:31" ht="15" x14ac:dyDescent="0.25">
      <c r="A206" s="2" t="s">
        <v>443</v>
      </c>
      <c r="B206" s="3">
        <v>1</v>
      </c>
      <c r="C206" s="4">
        <v>45658</v>
      </c>
      <c r="D206" s="4">
        <v>45804</v>
      </c>
      <c r="E206" s="2" t="s">
        <v>444</v>
      </c>
      <c r="F206" s="2" t="s">
        <v>577</v>
      </c>
      <c r="G206" s="2" t="s">
        <v>578</v>
      </c>
      <c r="H206" s="2" t="s">
        <v>1366</v>
      </c>
      <c r="I206" s="4">
        <v>45678</v>
      </c>
      <c r="J206" s="2" t="s">
        <v>1367</v>
      </c>
      <c r="K206" s="2" t="s">
        <v>447</v>
      </c>
      <c r="L206" s="2" t="s">
        <v>448</v>
      </c>
      <c r="M206" s="2" t="s">
        <v>646</v>
      </c>
      <c r="N206" s="2" t="s">
        <v>647</v>
      </c>
      <c r="O206" s="2" t="s">
        <v>581</v>
      </c>
      <c r="P206" s="2" t="s">
        <v>473</v>
      </c>
      <c r="Q206" s="3">
        <v>142133333</v>
      </c>
      <c r="R206" s="3">
        <v>0</v>
      </c>
      <c r="S206" s="3">
        <v>0</v>
      </c>
      <c r="T206" s="3">
        <v>11589333</v>
      </c>
      <c r="U206" s="2" t="s">
        <v>1368</v>
      </c>
      <c r="V206" s="2" t="s">
        <v>454</v>
      </c>
      <c r="W206" s="2" t="s">
        <v>1369</v>
      </c>
      <c r="X206" s="4">
        <v>45678</v>
      </c>
      <c r="Y206" s="2" t="s">
        <v>650</v>
      </c>
      <c r="Z206" s="2" t="s">
        <v>651</v>
      </c>
      <c r="AA206" s="2" t="s">
        <v>458</v>
      </c>
      <c r="AB206" s="2" t="s">
        <v>459</v>
      </c>
      <c r="AC206" s="4">
        <v>45678</v>
      </c>
      <c r="AD206" s="2" t="s">
        <v>460</v>
      </c>
      <c r="AE206" s="2" t="s">
        <v>461</v>
      </c>
    </row>
    <row r="207" spans="1:31" ht="15" x14ac:dyDescent="0.25">
      <c r="A207" s="2" t="s">
        <v>443</v>
      </c>
      <c r="B207" s="3">
        <v>1</v>
      </c>
      <c r="C207" s="4">
        <v>45658</v>
      </c>
      <c r="D207" s="4">
        <v>45804</v>
      </c>
      <c r="E207" s="2" t="s">
        <v>444</v>
      </c>
      <c r="F207" s="2" t="s">
        <v>577</v>
      </c>
      <c r="G207" s="2" t="s">
        <v>578</v>
      </c>
      <c r="H207" s="2" t="s">
        <v>1370</v>
      </c>
      <c r="I207" s="4">
        <v>45666</v>
      </c>
      <c r="J207" s="2" t="s">
        <v>1371</v>
      </c>
      <c r="K207" s="2" t="s">
        <v>447</v>
      </c>
      <c r="L207" s="2" t="s">
        <v>448</v>
      </c>
      <c r="M207" s="2" t="s">
        <v>497</v>
      </c>
      <c r="N207" s="2" t="s">
        <v>498</v>
      </c>
      <c r="O207" s="2" t="s">
        <v>581</v>
      </c>
      <c r="P207" s="2" t="s">
        <v>473</v>
      </c>
      <c r="Q207" s="3">
        <v>41808150</v>
      </c>
      <c r="R207" s="3">
        <v>0</v>
      </c>
      <c r="S207" s="3">
        <v>0</v>
      </c>
      <c r="T207" s="3">
        <v>0</v>
      </c>
      <c r="U207" s="2" t="s">
        <v>1372</v>
      </c>
      <c r="V207" s="2" t="s">
        <v>454</v>
      </c>
      <c r="W207" s="2" t="s">
        <v>1373</v>
      </c>
      <c r="X207" s="4">
        <v>45666</v>
      </c>
      <c r="Y207" s="2" t="s">
        <v>513</v>
      </c>
      <c r="Z207" s="2" t="s">
        <v>514</v>
      </c>
      <c r="AA207" s="2" t="s">
        <v>458</v>
      </c>
      <c r="AB207" s="2" t="s">
        <v>459</v>
      </c>
      <c r="AC207" s="4">
        <v>45666</v>
      </c>
      <c r="AD207" s="2" t="s">
        <v>460</v>
      </c>
      <c r="AE207" s="2" t="s">
        <v>461</v>
      </c>
    </row>
    <row r="208" spans="1:31" ht="15" x14ac:dyDescent="0.25">
      <c r="A208" s="2" t="s">
        <v>443</v>
      </c>
      <c r="B208" s="3">
        <v>1</v>
      </c>
      <c r="C208" s="4">
        <v>45658</v>
      </c>
      <c r="D208" s="4">
        <v>45804</v>
      </c>
      <c r="E208" s="2" t="s">
        <v>444</v>
      </c>
      <c r="F208" s="2" t="s">
        <v>577</v>
      </c>
      <c r="G208" s="2" t="s">
        <v>578</v>
      </c>
      <c r="H208" s="2" t="s">
        <v>1374</v>
      </c>
      <c r="I208" s="4">
        <v>45668</v>
      </c>
      <c r="J208" s="2" t="s">
        <v>1375</v>
      </c>
      <c r="K208" s="2" t="s">
        <v>447</v>
      </c>
      <c r="L208" s="2" t="s">
        <v>448</v>
      </c>
      <c r="M208" s="2" t="s">
        <v>646</v>
      </c>
      <c r="N208" s="2" t="s">
        <v>647</v>
      </c>
      <c r="O208" s="2" t="s">
        <v>581</v>
      </c>
      <c r="P208" s="2" t="s">
        <v>473</v>
      </c>
      <c r="Q208" s="3">
        <v>115375000</v>
      </c>
      <c r="R208" s="3">
        <v>0</v>
      </c>
      <c r="S208" s="3">
        <v>0</v>
      </c>
      <c r="T208" s="3">
        <v>0</v>
      </c>
      <c r="U208" s="2" t="s">
        <v>1376</v>
      </c>
      <c r="V208" s="2" t="s">
        <v>454</v>
      </c>
      <c r="W208" s="2" t="s">
        <v>1350</v>
      </c>
      <c r="X208" s="4">
        <v>45667</v>
      </c>
      <c r="Y208" s="2" t="s">
        <v>650</v>
      </c>
      <c r="Z208" s="2" t="s">
        <v>651</v>
      </c>
      <c r="AA208" s="2" t="s">
        <v>458</v>
      </c>
      <c r="AB208" s="2" t="s">
        <v>459</v>
      </c>
      <c r="AC208" s="4">
        <v>45668</v>
      </c>
      <c r="AD208" s="2" t="s">
        <v>460</v>
      </c>
      <c r="AE208" s="2" t="s">
        <v>461</v>
      </c>
    </row>
    <row r="209" spans="1:31" ht="15" x14ac:dyDescent="0.25">
      <c r="A209" s="2" t="s">
        <v>443</v>
      </c>
      <c r="B209" s="3">
        <v>1</v>
      </c>
      <c r="C209" s="4">
        <v>45658</v>
      </c>
      <c r="D209" s="4">
        <v>45804</v>
      </c>
      <c r="E209" s="2" t="s">
        <v>444</v>
      </c>
      <c r="F209" s="2" t="s">
        <v>577</v>
      </c>
      <c r="G209" s="2" t="s">
        <v>578</v>
      </c>
      <c r="H209" s="2" t="s">
        <v>1377</v>
      </c>
      <c r="I209" s="4">
        <v>45668</v>
      </c>
      <c r="J209" s="2" t="s">
        <v>1378</v>
      </c>
      <c r="K209" s="2" t="s">
        <v>447</v>
      </c>
      <c r="L209" s="2" t="s">
        <v>448</v>
      </c>
      <c r="M209" s="2" t="s">
        <v>646</v>
      </c>
      <c r="N209" s="2" t="s">
        <v>647</v>
      </c>
      <c r="O209" s="2" t="s">
        <v>581</v>
      </c>
      <c r="P209" s="2" t="s">
        <v>473</v>
      </c>
      <c r="Q209" s="3">
        <v>65083333</v>
      </c>
      <c r="R209" s="3">
        <v>0</v>
      </c>
      <c r="S209" s="3">
        <v>0</v>
      </c>
      <c r="T209" s="3">
        <v>0</v>
      </c>
      <c r="U209" s="2" t="s">
        <v>1379</v>
      </c>
      <c r="V209" s="2" t="s">
        <v>454</v>
      </c>
      <c r="W209" s="2" t="s">
        <v>1380</v>
      </c>
      <c r="X209" s="4">
        <v>45667</v>
      </c>
      <c r="Y209" s="2" t="s">
        <v>650</v>
      </c>
      <c r="Z209" s="2" t="s">
        <v>651</v>
      </c>
      <c r="AA209" s="2" t="s">
        <v>458</v>
      </c>
      <c r="AB209" s="2" t="s">
        <v>459</v>
      </c>
      <c r="AC209" s="4">
        <v>45668</v>
      </c>
      <c r="AD209" s="2" t="s">
        <v>460</v>
      </c>
      <c r="AE209" s="2" t="s">
        <v>461</v>
      </c>
    </row>
    <row r="210" spans="1:31" ht="15" x14ac:dyDescent="0.25">
      <c r="A210" s="2" t="s">
        <v>443</v>
      </c>
      <c r="B210" s="3">
        <v>1</v>
      </c>
      <c r="C210" s="4">
        <v>45658</v>
      </c>
      <c r="D210" s="4">
        <v>45804</v>
      </c>
      <c r="E210" s="2" t="s">
        <v>444</v>
      </c>
      <c r="F210" s="2" t="s">
        <v>577</v>
      </c>
      <c r="G210" s="2" t="s">
        <v>578</v>
      </c>
      <c r="H210" s="2" t="s">
        <v>1381</v>
      </c>
      <c r="I210" s="4">
        <v>45668</v>
      </c>
      <c r="J210" s="2" t="s">
        <v>1382</v>
      </c>
      <c r="K210" s="2" t="s">
        <v>447</v>
      </c>
      <c r="L210" s="2" t="s">
        <v>448</v>
      </c>
      <c r="M210" s="2" t="s">
        <v>646</v>
      </c>
      <c r="N210" s="2" t="s">
        <v>647</v>
      </c>
      <c r="O210" s="2" t="s">
        <v>581</v>
      </c>
      <c r="P210" s="2" t="s">
        <v>473</v>
      </c>
      <c r="Q210" s="3">
        <v>77390000</v>
      </c>
      <c r="R210" s="3">
        <v>0</v>
      </c>
      <c r="S210" s="3">
        <v>0</v>
      </c>
      <c r="T210" s="3">
        <v>0</v>
      </c>
      <c r="U210" s="2" t="s">
        <v>1383</v>
      </c>
      <c r="V210" s="2" t="s">
        <v>454</v>
      </c>
      <c r="W210" s="2" t="s">
        <v>1384</v>
      </c>
      <c r="X210" s="4">
        <v>45667</v>
      </c>
      <c r="Y210" s="2" t="s">
        <v>650</v>
      </c>
      <c r="Z210" s="2" t="s">
        <v>651</v>
      </c>
      <c r="AA210" s="2" t="s">
        <v>458</v>
      </c>
      <c r="AB210" s="2" t="s">
        <v>459</v>
      </c>
      <c r="AC210" s="4">
        <v>45668</v>
      </c>
      <c r="AD210" s="2" t="s">
        <v>460</v>
      </c>
      <c r="AE210" s="2" t="s">
        <v>461</v>
      </c>
    </row>
    <row r="211" spans="1:31" ht="15" x14ac:dyDescent="0.25">
      <c r="A211" s="2" t="s">
        <v>443</v>
      </c>
      <c r="B211" s="3">
        <v>1</v>
      </c>
      <c r="C211" s="4">
        <v>45658</v>
      </c>
      <c r="D211" s="4">
        <v>45804</v>
      </c>
      <c r="E211" s="2" t="s">
        <v>444</v>
      </c>
      <c r="F211" s="2" t="s">
        <v>577</v>
      </c>
      <c r="G211" s="2" t="s">
        <v>578</v>
      </c>
      <c r="H211" s="2" t="s">
        <v>1385</v>
      </c>
      <c r="I211" s="4">
        <v>45666</v>
      </c>
      <c r="J211" s="2" t="s">
        <v>1386</v>
      </c>
      <c r="K211" s="2" t="s">
        <v>447</v>
      </c>
      <c r="L211" s="2" t="s">
        <v>448</v>
      </c>
      <c r="M211" s="2" t="s">
        <v>497</v>
      </c>
      <c r="N211" s="2" t="s">
        <v>498</v>
      </c>
      <c r="O211" s="2" t="s">
        <v>581</v>
      </c>
      <c r="P211" s="2" t="s">
        <v>473</v>
      </c>
      <c r="Q211" s="3">
        <v>44801820</v>
      </c>
      <c r="R211" s="3">
        <v>0</v>
      </c>
      <c r="S211" s="3">
        <v>0</v>
      </c>
      <c r="T211" s="3">
        <v>0</v>
      </c>
      <c r="U211" s="2" t="s">
        <v>1387</v>
      </c>
      <c r="V211" s="2" t="s">
        <v>454</v>
      </c>
      <c r="W211" s="2" t="s">
        <v>1388</v>
      </c>
      <c r="X211" s="4">
        <v>45666</v>
      </c>
      <c r="Y211" s="2" t="s">
        <v>458</v>
      </c>
      <c r="Z211" s="2" t="s">
        <v>459</v>
      </c>
      <c r="AA211" s="2" t="s">
        <v>458</v>
      </c>
      <c r="AB211" s="2" t="s">
        <v>459</v>
      </c>
      <c r="AC211" s="4">
        <v>45666</v>
      </c>
      <c r="AD211" s="2" t="s">
        <v>460</v>
      </c>
      <c r="AE211" s="2" t="s">
        <v>461</v>
      </c>
    </row>
    <row r="212" spans="1:31" ht="15" x14ac:dyDescent="0.25">
      <c r="A212" s="2" t="s">
        <v>443</v>
      </c>
      <c r="B212" s="3">
        <v>1</v>
      </c>
      <c r="C212" s="4">
        <v>45658</v>
      </c>
      <c r="D212" s="4">
        <v>45804</v>
      </c>
      <c r="E212" s="2" t="s">
        <v>444</v>
      </c>
      <c r="F212" s="2" t="s">
        <v>577</v>
      </c>
      <c r="G212" s="2" t="s">
        <v>578</v>
      </c>
      <c r="H212" s="2" t="s">
        <v>1389</v>
      </c>
      <c r="I212" s="4">
        <v>45668</v>
      </c>
      <c r="J212" s="2" t="s">
        <v>1325</v>
      </c>
      <c r="K212" s="2" t="s">
        <v>447</v>
      </c>
      <c r="L212" s="2" t="s">
        <v>448</v>
      </c>
      <c r="M212" s="2" t="s">
        <v>646</v>
      </c>
      <c r="N212" s="2" t="s">
        <v>647</v>
      </c>
      <c r="O212" s="2" t="s">
        <v>581</v>
      </c>
      <c r="P212" s="2" t="s">
        <v>473</v>
      </c>
      <c r="Q212" s="3">
        <v>115375000</v>
      </c>
      <c r="R212" s="3">
        <v>0</v>
      </c>
      <c r="S212" s="3">
        <v>0</v>
      </c>
      <c r="T212" s="3">
        <v>0</v>
      </c>
      <c r="U212" s="2" t="s">
        <v>1390</v>
      </c>
      <c r="V212" s="2" t="s">
        <v>454</v>
      </c>
      <c r="W212" s="2" t="s">
        <v>1391</v>
      </c>
      <c r="X212" s="4">
        <v>45667</v>
      </c>
      <c r="Y212" s="2" t="s">
        <v>650</v>
      </c>
      <c r="Z212" s="2" t="s">
        <v>651</v>
      </c>
      <c r="AA212" s="2" t="s">
        <v>458</v>
      </c>
      <c r="AB212" s="2" t="s">
        <v>459</v>
      </c>
      <c r="AC212" s="4">
        <v>45668</v>
      </c>
      <c r="AD212" s="2" t="s">
        <v>460</v>
      </c>
      <c r="AE212" s="2" t="s">
        <v>461</v>
      </c>
    </row>
    <row r="213" spans="1:31" ht="15" x14ac:dyDescent="0.25">
      <c r="A213" s="2" t="s">
        <v>443</v>
      </c>
      <c r="B213" s="3">
        <v>1</v>
      </c>
      <c r="C213" s="4">
        <v>45658</v>
      </c>
      <c r="D213" s="4">
        <v>45804</v>
      </c>
      <c r="E213" s="2" t="s">
        <v>444</v>
      </c>
      <c r="F213" s="2" t="s">
        <v>577</v>
      </c>
      <c r="G213" s="2" t="s">
        <v>578</v>
      </c>
      <c r="H213" s="2" t="s">
        <v>1392</v>
      </c>
      <c r="I213" s="4">
        <v>45666</v>
      </c>
      <c r="J213" s="2" t="s">
        <v>1393</v>
      </c>
      <c r="K213" s="2" t="s">
        <v>447</v>
      </c>
      <c r="L213" s="2" t="s">
        <v>448</v>
      </c>
      <c r="M213" s="2" t="s">
        <v>497</v>
      </c>
      <c r="N213" s="2" t="s">
        <v>498</v>
      </c>
      <c r="O213" s="2" t="s">
        <v>581</v>
      </c>
      <c r="P213" s="2" t="s">
        <v>473</v>
      </c>
      <c r="Q213" s="3">
        <v>55331280</v>
      </c>
      <c r="R213" s="3">
        <v>0</v>
      </c>
      <c r="S213" s="3">
        <v>0</v>
      </c>
      <c r="T213" s="3">
        <v>0</v>
      </c>
      <c r="U213" s="2" t="s">
        <v>1394</v>
      </c>
      <c r="V213" s="2" t="s">
        <v>454</v>
      </c>
      <c r="W213" s="2" t="s">
        <v>1395</v>
      </c>
      <c r="X213" s="4">
        <v>45666</v>
      </c>
      <c r="Y213" s="2" t="s">
        <v>458</v>
      </c>
      <c r="Z213" s="2" t="s">
        <v>459</v>
      </c>
      <c r="AA213" s="2" t="s">
        <v>458</v>
      </c>
      <c r="AB213" s="2" t="s">
        <v>459</v>
      </c>
      <c r="AC213" s="4">
        <v>45666</v>
      </c>
      <c r="AD213" s="2" t="s">
        <v>460</v>
      </c>
      <c r="AE213" s="2" t="s">
        <v>461</v>
      </c>
    </row>
    <row r="214" spans="1:31" ht="15" x14ac:dyDescent="0.25">
      <c r="A214" s="2" t="s">
        <v>443</v>
      </c>
      <c r="B214" s="3">
        <v>1</v>
      </c>
      <c r="C214" s="4">
        <v>45658</v>
      </c>
      <c r="D214" s="4">
        <v>45804</v>
      </c>
      <c r="E214" s="2" t="s">
        <v>444</v>
      </c>
      <c r="F214" s="2" t="s">
        <v>577</v>
      </c>
      <c r="G214" s="2" t="s">
        <v>578</v>
      </c>
      <c r="H214" s="2" t="s">
        <v>1396</v>
      </c>
      <c r="I214" s="4">
        <v>45668</v>
      </c>
      <c r="J214" s="2" t="s">
        <v>822</v>
      </c>
      <c r="K214" s="2" t="s">
        <v>447</v>
      </c>
      <c r="L214" s="2" t="s">
        <v>448</v>
      </c>
      <c r="M214" s="2" t="s">
        <v>646</v>
      </c>
      <c r="N214" s="2" t="s">
        <v>647</v>
      </c>
      <c r="O214" s="2" t="s">
        <v>581</v>
      </c>
      <c r="P214" s="2" t="s">
        <v>473</v>
      </c>
      <c r="Q214" s="3">
        <v>12950000</v>
      </c>
      <c r="R214" s="3">
        <v>0</v>
      </c>
      <c r="S214" s="3">
        <v>0</v>
      </c>
      <c r="T214" s="3">
        <v>0</v>
      </c>
      <c r="U214" s="2" t="s">
        <v>1397</v>
      </c>
      <c r="V214" s="2" t="s">
        <v>454</v>
      </c>
      <c r="W214" s="2" t="s">
        <v>1398</v>
      </c>
      <c r="X214" s="4">
        <v>45667</v>
      </c>
      <c r="Y214" s="2" t="s">
        <v>650</v>
      </c>
      <c r="Z214" s="2" t="s">
        <v>651</v>
      </c>
      <c r="AA214" s="2" t="s">
        <v>458</v>
      </c>
      <c r="AB214" s="2" t="s">
        <v>459</v>
      </c>
      <c r="AC214" s="4">
        <v>45668</v>
      </c>
      <c r="AD214" s="2" t="s">
        <v>460</v>
      </c>
      <c r="AE214" s="2" t="s">
        <v>461</v>
      </c>
    </row>
    <row r="215" spans="1:31" ht="15" x14ac:dyDescent="0.25">
      <c r="A215" s="2" t="s">
        <v>443</v>
      </c>
      <c r="B215" s="3">
        <v>1</v>
      </c>
      <c r="C215" s="4">
        <v>45658</v>
      </c>
      <c r="D215" s="4">
        <v>45804</v>
      </c>
      <c r="E215" s="2" t="s">
        <v>444</v>
      </c>
      <c r="F215" s="2" t="s">
        <v>577</v>
      </c>
      <c r="G215" s="2" t="s">
        <v>578</v>
      </c>
      <c r="H215" s="2" t="s">
        <v>1399</v>
      </c>
      <c r="I215" s="4">
        <v>45668</v>
      </c>
      <c r="J215" s="2" t="s">
        <v>1400</v>
      </c>
      <c r="K215" s="2" t="s">
        <v>447</v>
      </c>
      <c r="L215" s="2" t="s">
        <v>448</v>
      </c>
      <c r="M215" s="2" t="s">
        <v>646</v>
      </c>
      <c r="N215" s="2" t="s">
        <v>647</v>
      </c>
      <c r="O215" s="2" t="s">
        <v>581</v>
      </c>
      <c r="P215" s="2" t="s">
        <v>473</v>
      </c>
      <c r="Q215" s="3">
        <v>12950000</v>
      </c>
      <c r="R215" s="3">
        <v>0</v>
      </c>
      <c r="S215" s="3">
        <v>0</v>
      </c>
      <c r="T215" s="3">
        <v>0</v>
      </c>
      <c r="U215" s="2" t="s">
        <v>1401</v>
      </c>
      <c r="V215" s="2" t="s">
        <v>454</v>
      </c>
      <c r="W215" s="2" t="s">
        <v>1402</v>
      </c>
      <c r="X215" s="4">
        <v>45667</v>
      </c>
      <c r="Y215" s="2" t="s">
        <v>650</v>
      </c>
      <c r="Z215" s="2" t="s">
        <v>651</v>
      </c>
      <c r="AA215" s="2" t="s">
        <v>458</v>
      </c>
      <c r="AB215" s="2" t="s">
        <v>459</v>
      </c>
      <c r="AC215" s="4">
        <v>45668</v>
      </c>
      <c r="AD215" s="2" t="s">
        <v>460</v>
      </c>
      <c r="AE215" s="2" t="s">
        <v>461</v>
      </c>
    </row>
    <row r="216" spans="1:31" ht="15" x14ac:dyDescent="0.25">
      <c r="A216" s="2" t="s">
        <v>443</v>
      </c>
      <c r="B216" s="3">
        <v>1</v>
      </c>
      <c r="C216" s="4">
        <v>45658</v>
      </c>
      <c r="D216" s="4">
        <v>45804</v>
      </c>
      <c r="E216" s="2" t="s">
        <v>444</v>
      </c>
      <c r="F216" s="2" t="s">
        <v>577</v>
      </c>
      <c r="G216" s="2" t="s">
        <v>578</v>
      </c>
      <c r="H216" s="2" t="s">
        <v>1403</v>
      </c>
      <c r="I216" s="4">
        <v>45666</v>
      </c>
      <c r="J216" s="2" t="s">
        <v>1404</v>
      </c>
      <c r="K216" s="2" t="s">
        <v>447</v>
      </c>
      <c r="L216" s="2" t="s">
        <v>448</v>
      </c>
      <c r="M216" s="2" t="s">
        <v>497</v>
      </c>
      <c r="N216" s="2" t="s">
        <v>498</v>
      </c>
      <c r="O216" s="2" t="s">
        <v>581</v>
      </c>
      <c r="P216" s="2" t="s">
        <v>473</v>
      </c>
      <c r="Q216" s="3">
        <v>116133750</v>
      </c>
      <c r="R216" s="3">
        <v>0</v>
      </c>
      <c r="S216" s="3">
        <v>0</v>
      </c>
      <c r="T216" s="3">
        <v>0</v>
      </c>
      <c r="U216" s="2" t="s">
        <v>1405</v>
      </c>
      <c r="V216" s="2" t="s">
        <v>454</v>
      </c>
      <c r="W216" s="2" t="s">
        <v>1406</v>
      </c>
      <c r="X216" s="4">
        <v>45666</v>
      </c>
      <c r="Y216" s="2" t="s">
        <v>458</v>
      </c>
      <c r="Z216" s="2" t="s">
        <v>459</v>
      </c>
      <c r="AA216" s="2" t="s">
        <v>458</v>
      </c>
      <c r="AB216" s="2" t="s">
        <v>459</v>
      </c>
      <c r="AC216" s="4">
        <v>45666</v>
      </c>
      <c r="AD216" s="2" t="s">
        <v>460</v>
      </c>
      <c r="AE216" s="2" t="s">
        <v>461</v>
      </c>
    </row>
    <row r="217" spans="1:31" ht="15" x14ac:dyDescent="0.25">
      <c r="A217" s="2" t="s">
        <v>443</v>
      </c>
      <c r="B217" s="3">
        <v>1</v>
      </c>
      <c r="C217" s="4">
        <v>45658</v>
      </c>
      <c r="D217" s="4">
        <v>45804</v>
      </c>
      <c r="E217" s="2" t="s">
        <v>444</v>
      </c>
      <c r="F217" s="2" t="s">
        <v>577</v>
      </c>
      <c r="G217" s="2" t="s">
        <v>578</v>
      </c>
      <c r="H217" s="2" t="s">
        <v>1407</v>
      </c>
      <c r="I217" s="4">
        <v>45666</v>
      </c>
      <c r="J217" s="2" t="s">
        <v>1408</v>
      </c>
      <c r="K217" s="2" t="s">
        <v>447</v>
      </c>
      <c r="L217" s="2" t="s">
        <v>448</v>
      </c>
      <c r="M217" s="2" t="s">
        <v>497</v>
      </c>
      <c r="N217" s="2" t="s">
        <v>498</v>
      </c>
      <c r="O217" s="2" t="s">
        <v>581</v>
      </c>
      <c r="P217" s="2" t="s">
        <v>473</v>
      </c>
      <c r="Q217" s="3">
        <v>55331280</v>
      </c>
      <c r="R217" s="3">
        <v>0</v>
      </c>
      <c r="S217" s="3">
        <v>0</v>
      </c>
      <c r="T217" s="3">
        <v>0</v>
      </c>
      <c r="U217" s="2" t="s">
        <v>1409</v>
      </c>
      <c r="V217" s="2" t="s">
        <v>454</v>
      </c>
      <c r="W217" s="2" t="s">
        <v>1410</v>
      </c>
      <c r="X217" s="4">
        <v>45666</v>
      </c>
      <c r="Y217" s="2" t="s">
        <v>458</v>
      </c>
      <c r="Z217" s="2" t="s">
        <v>459</v>
      </c>
      <c r="AA217" s="2" t="s">
        <v>458</v>
      </c>
      <c r="AB217" s="2" t="s">
        <v>459</v>
      </c>
      <c r="AC217" s="4">
        <v>45666</v>
      </c>
      <c r="AD217" s="2" t="s">
        <v>460</v>
      </c>
      <c r="AE217" s="2" t="s">
        <v>461</v>
      </c>
    </row>
    <row r="218" spans="1:31" ht="15" x14ac:dyDescent="0.25">
      <c r="A218" s="2" t="s">
        <v>443</v>
      </c>
      <c r="B218" s="3">
        <v>1</v>
      </c>
      <c r="C218" s="4">
        <v>45658</v>
      </c>
      <c r="D218" s="4">
        <v>45804</v>
      </c>
      <c r="E218" s="2" t="s">
        <v>444</v>
      </c>
      <c r="F218" s="2" t="s">
        <v>577</v>
      </c>
      <c r="G218" s="2" t="s">
        <v>578</v>
      </c>
      <c r="H218" s="2" t="s">
        <v>1411</v>
      </c>
      <c r="I218" s="4">
        <v>45668</v>
      </c>
      <c r="J218" s="2" t="s">
        <v>1325</v>
      </c>
      <c r="K218" s="2" t="s">
        <v>447</v>
      </c>
      <c r="L218" s="2" t="s">
        <v>448</v>
      </c>
      <c r="M218" s="2" t="s">
        <v>646</v>
      </c>
      <c r="N218" s="2" t="s">
        <v>647</v>
      </c>
      <c r="O218" s="2" t="s">
        <v>581</v>
      </c>
      <c r="P218" s="2" t="s">
        <v>473</v>
      </c>
      <c r="Q218" s="3">
        <v>115375000</v>
      </c>
      <c r="R218" s="3">
        <v>0</v>
      </c>
      <c r="S218" s="3">
        <v>0</v>
      </c>
      <c r="T218" s="3">
        <v>0</v>
      </c>
      <c r="U218" s="2" t="s">
        <v>1412</v>
      </c>
      <c r="V218" s="2" t="s">
        <v>454</v>
      </c>
      <c r="W218" s="2" t="s">
        <v>1413</v>
      </c>
      <c r="X218" s="4">
        <v>45667</v>
      </c>
      <c r="Y218" s="2" t="s">
        <v>650</v>
      </c>
      <c r="Z218" s="2" t="s">
        <v>651</v>
      </c>
      <c r="AA218" s="2" t="s">
        <v>458</v>
      </c>
      <c r="AB218" s="2" t="s">
        <v>459</v>
      </c>
      <c r="AC218" s="4">
        <v>45668</v>
      </c>
      <c r="AD218" s="2" t="s">
        <v>460</v>
      </c>
      <c r="AE218" s="2" t="s">
        <v>461</v>
      </c>
    </row>
    <row r="219" spans="1:31" ht="15" x14ac:dyDescent="0.25">
      <c r="A219" s="2" t="s">
        <v>443</v>
      </c>
      <c r="B219" s="3">
        <v>1</v>
      </c>
      <c r="C219" s="4">
        <v>45658</v>
      </c>
      <c r="D219" s="4">
        <v>45804</v>
      </c>
      <c r="E219" s="2" t="s">
        <v>444</v>
      </c>
      <c r="F219" s="2" t="s">
        <v>577</v>
      </c>
      <c r="G219" s="2" t="s">
        <v>578</v>
      </c>
      <c r="H219" s="2" t="s">
        <v>1414</v>
      </c>
      <c r="I219" s="4">
        <v>45666</v>
      </c>
      <c r="J219" s="2" t="s">
        <v>1415</v>
      </c>
      <c r="K219" s="2" t="s">
        <v>447</v>
      </c>
      <c r="L219" s="2" t="s">
        <v>448</v>
      </c>
      <c r="M219" s="2" t="s">
        <v>497</v>
      </c>
      <c r="N219" s="2" t="s">
        <v>498</v>
      </c>
      <c r="O219" s="2" t="s">
        <v>581</v>
      </c>
      <c r="P219" s="2" t="s">
        <v>473</v>
      </c>
      <c r="Q219" s="3">
        <v>32517450</v>
      </c>
      <c r="R219" s="3">
        <v>0</v>
      </c>
      <c r="S219" s="3">
        <v>0</v>
      </c>
      <c r="T219" s="3">
        <v>0</v>
      </c>
      <c r="U219" s="2" t="s">
        <v>1416</v>
      </c>
      <c r="V219" s="2" t="s">
        <v>454</v>
      </c>
      <c r="W219" s="2" t="s">
        <v>1417</v>
      </c>
      <c r="X219" s="4">
        <v>45666</v>
      </c>
      <c r="Y219" s="2" t="s">
        <v>458</v>
      </c>
      <c r="Z219" s="2" t="s">
        <v>459</v>
      </c>
      <c r="AA219" s="2" t="s">
        <v>458</v>
      </c>
      <c r="AB219" s="2" t="s">
        <v>459</v>
      </c>
      <c r="AC219" s="4">
        <v>45666</v>
      </c>
      <c r="AD219" s="2" t="s">
        <v>460</v>
      </c>
      <c r="AE219" s="2" t="s">
        <v>461</v>
      </c>
    </row>
    <row r="220" spans="1:31" ht="15" x14ac:dyDescent="0.25">
      <c r="A220" s="2" t="s">
        <v>443</v>
      </c>
      <c r="B220" s="3">
        <v>1</v>
      </c>
      <c r="C220" s="4">
        <v>45658</v>
      </c>
      <c r="D220" s="4">
        <v>45804</v>
      </c>
      <c r="E220" s="2" t="s">
        <v>444</v>
      </c>
      <c r="F220" s="2" t="s">
        <v>577</v>
      </c>
      <c r="G220" s="2" t="s">
        <v>578</v>
      </c>
      <c r="H220" s="2" t="s">
        <v>1418</v>
      </c>
      <c r="I220" s="4">
        <v>45684</v>
      </c>
      <c r="J220" s="2" t="s">
        <v>1419</v>
      </c>
      <c r="K220" s="2" t="s">
        <v>447</v>
      </c>
      <c r="L220" s="2" t="s">
        <v>448</v>
      </c>
      <c r="M220" s="2" t="s">
        <v>497</v>
      </c>
      <c r="N220" s="2" t="s">
        <v>498</v>
      </c>
      <c r="O220" s="2" t="s">
        <v>581</v>
      </c>
      <c r="P220" s="2" t="s">
        <v>473</v>
      </c>
      <c r="Q220" s="3">
        <v>31898070</v>
      </c>
      <c r="R220" s="3">
        <v>31898070</v>
      </c>
      <c r="S220" s="3">
        <v>0</v>
      </c>
      <c r="T220" s="3">
        <v>0</v>
      </c>
      <c r="U220" s="2" t="s">
        <v>1420</v>
      </c>
      <c r="V220" s="2" t="s">
        <v>454</v>
      </c>
      <c r="W220" s="2" t="s">
        <v>1421</v>
      </c>
      <c r="X220" s="4">
        <v>45684</v>
      </c>
      <c r="Y220" s="2" t="s">
        <v>456</v>
      </c>
      <c r="Z220" s="2" t="s">
        <v>457</v>
      </c>
      <c r="AA220" s="2" t="s">
        <v>458</v>
      </c>
      <c r="AB220" s="2" t="s">
        <v>459</v>
      </c>
      <c r="AC220" s="4">
        <v>45684</v>
      </c>
      <c r="AD220" s="2" t="s">
        <v>460</v>
      </c>
      <c r="AE220" s="2" t="s">
        <v>461</v>
      </c>
    </row>
    <row r="221" spans="1:31" ht="15" x14ac:dyDescent="0.25">
      <c r="A221" s="2" t="s">
        <v>443</v>
      </c>
      <c r="B221" s="3">
        <v>1</v>
      </c>
      <c r="C221" s="4">
        <v>45658</v>
      </c>
      <c r="D221" s="4">
        <v>45804</v>
      </c>
      <c r="E221" s="2" t="s">
        <v>444</v>
      </c>
      <c r="F221" s="2" t="s">
        <v>577</v>
      </c>
      <c r="G221" s="2" t="s">
        <v>578</v>
      </c>
      <c r="H221" s="2" t="s">
        <v>1422</v>
      </c>
      <c r="I221" s="4">
        <v>45666</v>
      </c>
      <c r="J221" s="2" t="s">
        <v>1423</v>
      </c>
      <c r="K221" s="2" t="s">
        <v>447</v>
      </c>
      <c r="L221" s="2" t="s">
        <v>448</v>
      </c>
      <c r="M221" s="2" t="s">
        <v>497</v>
      </c>
      <c r="N221" s="2" t="s">
        <v>498</v>
      </c>
      <c r="O221" s="2" t="s">
        <v>581</v>
      </c>
      <c r="P221" s="2" t="s">
        <v>473</v>
      </c>
      <c r="Q221" s="3">
        <v>15484500</v>
      </c>
      <c r="R221" s="3">
        <v>0</v>
      </c>
      <c r="S221" s="3">
        <v>0</v>
      </c>
      <c r="T221" s="3">
        <v>0</v>
      </c>
      <c r="U221" s="2" t="s">
        <v>1424</v>
      </c>
      <c r="V221" s="2" t="s">
        <v>454</v>
      </c>
      <c r="W221" s="2" t="s">
        <v>1425</v>
      </c>
      <c r="X221" s="4">
        <v>45666</v>
      </c>
      <c r="Y221" s="2" t="s">
        <v>458</v>
      </c>
      <c r="Z221" s="2" t="s">
        <v>459</v>
      </c>
      <c r="AA221" s="2" t="s">
        <v>458</v>
      </c>
      <c r="AB221" s="2" t="s">
        <v>459</v>
      </c>
      <c r="AC221" s="4">
        <v>45666</v>
      </c>
      <c r="AD221" s="2" t="s">
        <v>460</v>
      </c>
      <c r="AE221" s="2" t="s">
        <v>461</v>
      </c>
    </row>
    <row r="222" spans="1:31" ht="15" x14ac:dyDescent="0.25">
      <c r="A222" s="2" t="s">
        <v>443</v>
      </c>
      <c r="B222" s="3">
        <v>1</v>
      </c>
      <c r="C222" s="4">
        <v>45658</v>
      </c>
      <c r="D222" s="4">
        <v>45804</v>
      </c>
      <c r="E222" s="2" t="s">
        <v>444</v>
      </c>
      <c r="F222" s="2" t="s">
        <v>577</v>
      </c>
      <c r="G222" s="2" t="s">
        <v>578</v>
      </c>
      <c r="H222" s="2" t="s">
        <v>1429</v>
      </c>
      <c r="I222" s="4">
        <v>45688</v>
      </c>
      <c r="J222" s="2" t="s">
        <v>1430</v>
      </c>
      <c r="K222" s="2" t="s">
        <v>447</v>
      </c>
      <c r="L222" s="2" t="s">
        <v>448</v>
      </c>
      <c r="M222" s="2" t="s">
        <v>497</v>
      </c>
      <c r="N222" s="2" t="s">
        <v>498</v>
      </c>
      <c r="O222" s="2" t="s">
        <v>581</v>
      </c>
      <c r="P222" s="2" t="s">
        <v>473</v>
      </c>
      <c r="Q222" s="3">
        <v>10300000</v>
      </c>
      <c r="R222" s="3">
        <v>0</v>
      </c>
      <c r="S222" s="3">
        <v>0</v>
      </c>
      <c r="T222" s="3">
        <v>0</v>
      </c>
      <c r="U222" s="2" t="s">
        <v>1431</v>
      </c>
      <c r="V222" s="2" t="s">
        <v>454</v>
      </c>
      <c r="W222" s="2" t="s">
        <v>1432</v>
      </c>
      <c r="X222" s="4">
        <v>45687</v>
      </c>
      <c r="Y222" s="2" t="s">
        <v>639</v>
      </c>
      <c r="Z222" s="2" t="s">
        <v>640</v>
      </c>
      <c r="AA222" s="2" t="s">
        <v>458</v>
      </c>
      <c r="AB222" s="2" t="s">
        <v>459</v>
      </c>
      <c r="AC222" s="4">
        <v>45688</v>
      </c>
      <c r="AD222" s="2" t="s">
        <v>460</v>
      </c>
      <c r="AE222" s="2" t="s">
        <v>461</v>
      </c>
    </row>
    <row r="223" spans="1:31" ht="15" x14ac:dyDescent="0.25">
      <c r="A223" s="2" t="s">
        <v>443</v>
      </c>
      <c r="B223" s="3">
        <v>1</v>
      </c>
      <c r="C223" s="4">
        <v>45658</v>
      </c>
      <c r="D223" s="4">
        <v>45804</v>
      </c>
      <c r="E223" s="2" t="s">
        <v>444</v>
      </c>
      <c r="F223" s="2" t="s">
        <v>577</v>
      </c>
      <c r="G223" s="2" t="s">
        <v>578</v>
      </c>
      <c r="H223" s="2" t="s">
        <v>1433</v>
      </c>
      <c r="I223" s="4">
        <v>45684</v>
      </c>
      <c r="J223" s="2" t="s">
        <v>1434</v>
      </c>
      <c r="K223" s="2" t="s">
        <v>447</v>
      </c>
      <c r="L223" s="2" t="s">
        <v>448</v>
      </c>
      <c r="M223" s="2" t="s">
        <v>497</v>
      </c>
      <c r="N223" s="2" t="s">
        <v>498</v>
      </c>
      <c r="O223" s="2" t="s">
        <v>581</v>
      </c>
      <c r="P223" s="2" t="s">
        <v>473</v>
      </c>
      <c r="Q223" s="3">
        <v>29730240</v>
      </c>
      <c r="R223" s="3">
        <v>0</v>
      </c>
      <c r="S223" s="3">
        <v>0</v>
      </c>
      <c r="T223" s="3">
        <v>0</v>
      </c>
      <c r="U223" s="2" t="s">
        <v>1435</v>
      </c>
      <c r="V223" s="2" t="s">
        <v>454</v>
      </c>
      <c r="W223" s="2" t="s">
        <v>1436</v>
      </c>
      <c r="X223" s="4">
        <v>45684</v>
      </c>
      <c r="Y223" s="2" t="s">
        <v>456</v>
      </c>
      <c r="Z223" s="2" t="s">
        <v>457</v>
      </c>
      <c r="AA223" s="2" t="s">
        <v>458</v>
      </c>
      <c r="AB223" s="2" t="s">
        <v>459</v>
      </c>
      <c r="AC223" s="4">
        <v>45684</v>
      </c>
      <c r="AD223" s="2" t="s">
        <v>460</v>
      </c>
      <c r="AE223" s="2" t="s">
        <v>461</v>
      </c>
    </row>
    <row r="224" spans="1:31" ht="15" x14ac:dyDescent="0.25">
      <c r="A224" s="2" t="s">
        <v>443</v>
      </c>
      <c r="B224" s="3">
        <v>1</v>
      </c>
      <c r="C224" s="4">
        <v>45658</v>
      </c>
      <c r="D224" s="4">
        <v>45804</v>
      </c>
      <c r="E224" s="2" t="s">
        <v>444</v>
      </c>
      <c r="F224" s="2" t="s">
        <v>577</v>
      </c>
      <c r="G224" s="2" t="s">
        <v>578</v>
      </c>
      <c r="H224" s="2" t="s">
        <v>1437</v>
      </c>
      <c r="I224" s="4">
        <v>45679</v>
      </c>
      <c r="J224" s="2" t="s">
        <v>1438</v>
      </c>
      <c r="K224" s="2" t="s">
        <v>447</v>
      </c>
      <c r="L224" s="2" t="s">
        <v>448</v>
      </c>
      <c r="M224" s="2" t="s">
        <v>497</v>
      </c>
      <c r="N224" s="2" t="s">
        <v>498</v>
      </c>
      <c r="O224" s="2" t="s">
        <v>581</v>
      </c>
      <c r="P224" s="2" t="s">
        <v>473</v>
      </c>
      <c r="Q224" s="3">
        <v>97745500</v>
      </c>
      <c r="R224" s="3">
        <v>0</v>
      </c>
      <c r="S224" s="3">
        <v>0</v>
      </c>
      <c r="T224" s="3">
        <v>0</v>
      </c>
      <c r="U224" s="2" t="s">
        <v>1439</v>
      </c>
      <c r="V224" s="2" t="s">
        <v>454</v>
      </c>
      <c r="W224" s="2" t="s">
        <v>1440</v>
      </c>
      <c r="X224" s="4">
        <v>45679</v>
      </c>
      <c r="Y224" s="2" t="s">
        <v>639</v>
      </c>
      <c r="Z224" s="2" t="s">
        <v>640</v>
      </c>
      <c r="AA224" s="2" t="s">
        <v>458</v>
      </c>
      <c r="AB224" s="2" t="s">
        <v>459</v>
      </c>
      <c r="AC224" s="4">
        <v>45679</v>
      </c>
      <c r="AD224" s="2" t="s">
        <v>460</v>
      </c>
      <c r="AE224" s="2" t="s">
        <v>461</v>
      </c>
    </row>
    <row r="225" spans="1:31" ht="15" x14ac:dyDescent="0.25">
      <c r="A225" s="2" t="s">
        <v>443</v>
      </c>
      <c r="B225" s="3">
        <v>1</v>
      </c>
      <c r="C225" s="4">
        <v>45658</v>
      </c>
      <c r="D225" s="4">
        <v>45804</v>
      </c>
      <c r="E225" s="2" t="s">
        <v>444</v>
      </c>
      <c r="F225" s="2" t="s">
        <v>577</v>
      </c>
      <c r="G225" s="2" t="s">
        <v>578</v>
      </c>
      <c r="H225" s="2" t="s">
        <v>1441</v>
      </c>
      <c r="I225" s="4">
        <v>45679</v>
      </c>
      <c r="J225" s="2" t="s">
        <v>1442</v>
      </c>
      <c r="K225" s="2" t="s">
        <v>447</v>
      </c>
      <c r="L225" s="2" t="s">
        <v>448</v>
      </c>
      <c r="M225" s="2" t="s">
        <v>497</v>
      </c>
      <c r="N225" s="2" t="s">
        <v>498</v>
      </c>
      <c r="O225" s="2" t="s">
        <v>581</v>
      </c>
      <c r="P225" s="2" t="s">
        <v>473</v>
      </c>
      <c r="Q225" s="3">
        <v>96520050</v>
      </c>
      <c r="R225" s="3">
        <v>0</v>
      </c>
      <c r="S225" s="3">
        <v>0</v>
      </c>
      <c r="T225" s="3">
        <v>0</v>
      </c>
      <c r="U225" s="2" t="s">
        <v>1443</v>
      </c>
      <c r="V225" s="2" t="s">
        <v>454</v>
      </c>
      <c r="W225" s="2" t="s">
        <v>1444</v>
      </c>
      <c r="X225" s="4">
        <v>45679</v>
      </c>
      <c r="Y225" s="2" t="s">
        <v>639</v>
      </c>
      <c r="Z225" s="2" t="s">
        <v>640</v>
      </c>
      <c r="AA225" s="2" t="s">
        <v>458</v>
      </c>
      <c r="AB225" s="2" t="s">
        <v>459</v>
      </c>
      <c r="AC225" s="4">
        <v>45679</v>
      </c>
      <c r="AD225" s="2" t="s">
        <v>460</v>
      </c>
      <c r="AE225" s="2" t="s">
        <v>461</v>
      </c>
    </row>
    <row r="226" spans="1:31" ht="15" x14ac:dyDescent="0.25">
      <c r="A226" s="2" t="s">
        <v>443</v>
      </c>
      <c r="B226" s="3">
        <v>1</v>
      </c>
      <c r="C226" s="4">
        <v>45658</v>
      </c>
      <c r="D226" s="4">
        <v>45804</v>
      </c>
      <c r="E226" s="2" t="s">
        <v>444</v>
      </c>
      <c r="F226" s="2" t="s">
        <v>577</v>
      </c>
      <c r="G226" s="2" t="s">
        <v>578</v>
      </c>
      <c r="H226" s="2" t="s">
        <v>1445</v>
      </c>
      <c r="I226" s="4">
        <v>45684</v>
      </c>
      <c r="J226" s="2" t="s">
        <v>1446</v>
      </c>
      <c r="K226" s="2" t="s">
        <v>447</v>
      </c>
      <c r="L226" s="2" t="s">
        <v>448</v>
      </c>
      <c r="M226" s="2" t="s">
        <v>497</v>
      </c>
      <c r="N226" s="2" t="s">
        <v>498</v>
      </c>
      <c r="O226" s="2" t="s">
        <v>581</v>
      </c>
      <c r="P226" s="2" t="s">
        <v>473</v>
      </c>
      <c r="Q226" s="3">
        <v>52647300</v>
      </c>
      <c r="R226" s="3">
        <v>0</v>
      </c>
      <c r="S226" s="3">
        <v>0</v>
      </c>
      <c r="T226" s="3">
        <v>0</v>
      </c>
      <c r="U226" s="2" t="s">
        <v>1447</v>
      </c>
      <c r="V226" s="2" t="s">
        <v>454</v>
      </c>
      <c r="W226" s="2" t="s">
        <v>1448</v>
      </c>
      <c r="X226" s="4">
        <v>45684</v>
      </c>
      <c r="Y226" s="2" t="s">
        <v>456</v>
      </c>
      <c r="Z226" s="2" t="s">
        <v>457</v>
      </c>
      <c r="AA226" s="2" t="s">
        <v>458</v>
      </c>
      <c r="AB226" s="2" t="s">
        <v>459</v>
      </c>
      <c r="AC226" s="4">
        <v>45684</v>
      </c>
      <c r="AD226" s="2" t="s">
        <v>460</v>
      </c>
      <c r="AE226" s="2" t="s">
        <v>461</v>
      </c>
    </row>
    <row r="227" spans="1:31" ht="15" x14ac:dyDescent="0.25">
      <c r="A227" s="2" t="s">
        <v>443</v>
      </c>
      <c r="B227" s="3">
        <v>1</v>
      </c>
      <c r="C227" s="4">
        <v>45658</v>
      </c>
      <c r="D227" s="4">
        <v>45804</v>
      </c>
      <c r="E227" s="2" t="s">
        <v>444</v>
      </c>
      <c r="F227" s="2" t="s">
        <v>577</v>
      </c>
      <c r="G227" s="2" t="s">
        <v>578</v>
      </c>
      <c r="H227" s="2" t="s">
        <v>1449</v>
      </c>
      <c r="I227" s="4">
        <v>45679</v>
      </c>
      <c r="J227" s="2" t="s">
        <v>1450</v>
      </c>
      <c r="K227" s="2" t="s">
        <v>447</v>
      </c>
      <c r="L227" s="2" t="s">
        <v>448</v>
      </c>
      <c r="M227" s="2" t="s">
        <v>497</v>
      </c>
      <c r="N227" s="2" t="s">
        <v>498</v>
      </c>
      <c r="O227" s="2" t="s">
        <v>581</v>
      </c>
      <c r="P227" s="2" t="s">
        <v>473</v>
      </c>
      <c r="Q227" s="3">
        <v>40437330</v>
      </c>
      <c r="R227" s="3">
        <v>0</v>
      </c>
      <c r="S227" s="3">
        <v>0</v>
      </c>
      <c r="T227" s="3">
        <v>0</v>
      </c>
      <c r="U227" s="2" t="s">
        <v>1451</v>
      </c>
      <c r="V227" s="2" t="s">
        <v>454</v>
      </c>
      <c r="W227" s="2" t="s">
        <v>1452</v>
      </c>
      <c r="X227" s="4">
        <v>45679</v>
      </c>
      <c r="Y227" s="2" t="s">
        <v>639</v>
      </c>
      <c r="Z227" s="2" t="s">
        <v>640</v>
      </c>
      <c r="AA227" s="2" t="s">
        <v>458</v>
      </c>
      <c r="AB227" s="2" t="s">
        <v>459</v>
      </c>
      <c r="AC227" s="4">
        <v>45679</v>
      </c>
      <c r="AD227" s="2" t="s">
        <v>460</v>
      </c>
      <c r="AE227" s="2" t="s">
        <v>461</v>
      </c>
    </row>
    <row r="228" spans="1:31" ht="15" x14ac:dyDescent="0.25">
      <c r="A228" s="2" t="s">
        <v>443</v>
      </c>
      <c r="B228" s="3">
        <v>1</v>
      </c>
      <c r="C228" s="4">
        <v>45658</v>
      </c>
      <c r="D228" s="4">
        <v>45804</v>
      </c>
      <c r="E228" s="2" t="s">
        <v>444</v>
      </c>
      <c r="F228" s="2" t="s">
        <v>577</v>
      </c>
      <c r="G228" s="2" t="s">
        <v>578</v>
      </c>
      <c r="H228" s="2" t="s">
        <v>1453</v>
      </c>
      <c r="I228" s="4">
        <v>45679</v>
      </c>
      <c r="J228" s="2" t="s">
        <v>1442</v>
      </c>
      <c r="K228" s="2" t="s">
        <v>447</v>
      </c>
      <c r="L228" s="2" t="s">
        <v>448</v>
      </c>
      <c r="M228" s="2" t="s">
        <v>497</v>
      </c>
      <c r="N228" s="2" t="s">
        <v>498</v>
      </c>
      <c r="O228" s="2" t="s">
        <v>581</v>
      </c>
      <c r="P228" s="2" t="s">
        <v>473</v>
      </c>
      <c r="Q228" s="3">
        <v>96520050</v>
      </c>
      <c r="R228" s="3">
        <v>0</v>
      </c>
      <c r="S228" s="3">
        <v>0</v>
      </c>
      <c r="T228" s="3">
        <v>0</v>
      </c>
      <c r="U228" s="2" t="s">
        <v>1454</v>
      </c>
      <c r="V228" s="2" t="s">
        <v>454</v>
      </c>
      <c r="W228" s="2" t="s">
        <v>1455</v>
      </c>
      <c r="X228" s="4">
        <v>45679</v>
      </c>
      <c r="Y228" s="2" t="s">
        <v>639</v>
      </c>
      <c r="Z228" s="2" t="s">
        <v>640</v>
      </c>
      <c r="AA228" s="2" t="s">
        <v>458</v>
      </c>
      <c r="AB228" s="2" t="s">
        <v>459</v>
      </c>
      <c r="AC228" s="4">
        <v>45679</v>
      </c>
      <c r="AD228" s="2" t="s">
        <v>460</v>
      </c>
      <c r="AE228" s="2" t="s">
        <v>461</v>
      </c>
    </row>
    <row r="229" spans="1:31" ht="15" x14ac:dyDescent="0.25">
      <c r="A229" s="2" t="s">
        <v>443</v>
      </c>
      <c r="B229" s="3">
        <v>1</v>
      </c>
      <c r="C229" s="4">
        <v>45658</v>
      </c>
      <c r="D229" s="4">
        <v>45804</v>
      </c>
      <c r="E229" s="2" t="s">
        <v>444</v>
      </c>
      <c r="F229" s="2" t="s">
        <v>577</v>
      </c>
      <c r="G229" s="2" t="s">
        <v>578</v>
      </c>
      <c r="H229" s="2" t="s">
        <v>1456</v>
      </c>
      <c r="I229" s="4">
        <v>45679</v>
      </c>
      <c r="J229" s="2" t="s">
        <v>1457</v>
      </c>
      <c r="K229" s="2" t="s">
        <v>447</v>
      </c>
      <c r="L229" s="2" t="s">
        <v>448</v>
      </c>
      <c r="M229" s="2" t="s">
        <v>497</v>
      </c>
      <c r="N229" s="2" t="s">
        <v>498</v>
      </c>
      <c r="O229" s="2" t="s">
        <v>581</v>
      </c>
      <c r="P229" s="2" t="s">
        <v>473</v>
      </c>
      <c r="Q229" s="3">
        <v>56776500</v>
      </c>
      <c r="R229" s="3">
        <v>0</v>
      </c>
      <c r="S229" s="3">
        <v>0</v>
      </c>
      <c r="T229" s="3">
        <v>0</v>
      </c>
      <c r="U229" s="2" t="s">
        <v>1458</v>
      </c>
      <c r="V229" s="2" t="s">
        <v>454</v>
      </c>
      <c r="W229" s="2" t="s">
        <v>1459</v>
      </c>
      <c r="X229" s="4">
        <v>45679</v>
      </c>
      <c r="Y229" s="2" t="s">
        <v>639</v>
      </c>
      <c r="Z229" s="2" t="s">
        <v>640</v>
      </c>
      <c r="AA229" s="2" t="s">
        <v>458</v>
      </c>
      <c r="AB229" s="2" t="s">
        <v>459</v>
      </c>
      <c r="AC229" s="4">
        <v>45679</v>
      </c>
      <c r="AD229" s="2" t="s">
        <v>460</v>
      </c>
      <c r="AE229" s="2" t="s">
        <v>461</v>
      </c>
    </row>
    <row r="230" spans="1:31" ht="15" x14ac:dyDescent="0.25">
      <c r="A230" s="2" t="s">
        <v>443</v>
      </c>
      <c r="B230" s="3">
        <v>1</v>
      </c>
      <c r="C230" s="4">
        <v>45658</v>
      </c>
      <c r="D230" s="4">
        <v>45804</v>
      </c>
      <c r="E230" s="2" t="s">
        <v>444</v>
      </c>
      <c r="F230" s="2" t="s">
        <v>577</v>
      </c>
      <c r="G230" s="2" t="s">
        <v>578</v>
      </c>
      <c r="H230" s="2" t="s">
        <v>1460</v>
      </c>
      <c r="I230" s="4">
        <v>45679</v>
      </c>
      <c r="J230" s="2" t="s">
        <v>1461</v>
      </c>
      <c r="K230" s="2" t="s">
        <v>447</v>
      </c>
      <c r="L230" s="2" t="s">
        <v>448</v>
      </c>
      <c r="M230" s="2" t="s">
        <v>497</v>
      </c>
      <c r="N230" s="2" t="s">
        <v>498</v>
      </c>
      <c r="O230" s="2" t="s">
        <v>581</v>
      </c>
      <c r="P230" s="2" t="s">
        <v>473</v>
      </c>
      <c r="Q230" s="3">
        <v>193040100</v>
      </c>
      <c r="R230" s="3">
        <v>0</v>
      </c>
      <c r="S230" s="3">
        <v>0</v>
      </c>
      <c r="T230" s="3">
        <v>0</v>
      </c>
      <c r="U230" s="2" t="s">
        <v>1462</v>
      </c>
      <c r="V230" s="2" t="s">
        <v>454</v>
      </c>
      <c r="W230" s="2" t="s">
        <v>1463</v>
      </c>
      <c r="X230" s="4">
        <v>45679</v>
      </c>
      <c r="Y230" s="2" t="s">
        <v>639</v>
      </c>
      <c r="Z230" s="2" t="s">
        <v>640</v>
      </c>
      <c r="AA230" s="2" t="s">
        <v>458</v>
      </c>
      <c r="AB230" s="2" t="s">
        <v>459</v>
      </c>
      <c r="AC230" s="4">
        <v>45679</v>
      </c>
      <c r="AD230" s="2" t="s">
        <v>460</v>
      </c>
      <c r="AE230" s="2" t="s">
        <v>461</v>
      </c>
    </row>
    <row r="231" spans="1:31" ht="15" x14ac:dyDescent="0.25">
      <c r="A231" s="2" t="s">
        <v>443</v>
      </c>
      <c r="B231" s="3">
        <v>1</v>
      </c>
      <c r="C231" s="4">
        <v>45658</v>
      </c>
      <c r="D231" s="4">
        <v>45804</v>
      </c>
      <c r="E231" s="2" t="s">
        <v>444</v>
      </c>
      <c r="F231" s="2" t="s">
        <v>577</v>
      </c>
      <c r="G231" s="2" t="s">
        <v>578</v>
      </c>
      <c r="H231" s="2" t="s">
        <v>1464</v>
      </c>
      <c r="I231" s="4">
        <v>45679</v>
      </c>
      <c r="J231" s="2" t="s">
        <v>1465</v>
      </c>
      <c r="K231" s="2" t="s">
        <v>447</v>
      </c>
      <c r="L231" s="2" t="s">
        <v>448</v>
      </c>
      <c r="M231" s="2" t="s">
        <v>497</v>
      </c>
      <c r="N231" s="2" t="s">
        <v>498</v>
      </c>
      <c r="O231" s="2" t="s">
        <v>581</v>
      </c>
      <c r="P231" s="2" t="s">
        <v>473</v>
      </c>
      <c r="Q231" s="3">
        <v>136263600</v>
      </c>
      <c r="R231" s="3">
        <v>0</v>
      </c>
      <c r="S231" s="3">
        <v>0</v>
      </c>
      <c r="T231" s="3">
        <v>0</v>
      </c>
      <c r="U231" s="2" t="s">
        <v>1466</v>
      </c>
      <c r="V231" s="2" t="s">
        <v>454</v>
      </c>
      <c r="W231" s="2" t="s">
        <v>1467</v>
      </c>
      <c r="X231" s="4">
        <v>45679</v>
      </c>
      <c r="Y231" s="2" t="s">
        <v>639</v>
      </c>
      <c r="Z231" s="2" t="s">
        <v>640</v>
      </c>
      <c r="AA231" s="2" t="s">
        <v>458</v>
      </c>
      <c r="AB231" s="2" t="s">
        <v>459</v>
      </c>
      <c r="AC231" s="4">
        <v>45679</v>
      </c>
      <c r="AD231" s="2" t="s">
        <v>460</v>
      </c>
      <c r="AE231" s="2" t="s">
        <v>461</v>
      </c>
    </row>
    <row r="232" spans="1:31" ht="15" x14ac:dyDescent="0.25">
      <c r="A232" s="2" t="s">
        <v>443</v>
      </c>
      <c r="B232" s="3">
        <v>1</v>
      </c>
      <c r="C232" s="4">
        <v>45658</v>
      </c>
      <c r="D232" s="4">
        <v>45804</v>
      </c>
      <c r="E232" s="2" t="s">
        <v>444</v>
      </c>
      <c r="F232" s="2" t="s">
        <v>577</v>
      </c>
      <c r="G232" s="2" t="s">
        <v>578</v>
      </c>
      <c r="H232" s="2" t="s">
        <v>1468</v>
      </c>
      <c r="I232" s="4">
        <v>45686</v>
      </c>
      <c r="J232" s="2" t="s">
        <v>1469</v>
      </c>
      <c r="K232" s="2" t="s">
        <v>447</v>
      </c>
      <c r="L232" s="2" t="s">
        <v>448</v>
      </c>
      <c r="M232" s="2" t="s">
        <v>497</v>
      </c>
      <c r="N232" s="2" t="s">
        <v>498</v>
      </c>
      <c r="O232" s="2" t="s">
        <v>581</v>
      </c>
      <c r="P232" s="2" t="s">
        <v>473</v>
      </c>
      <c r="Q232" s="3">
        <v>59200000</v>
      </c>
      <c r="R232" s="3">
        <v>0</v>
      </c>
      <c r="S232" s="3">
        <v>0</v>
      </c>
      <c r="T232" s="3">
        <v>0</v>
      </c>
      <c r="U232" s="2" t="s">
        <v>1470</v>
      </c>
      <c r="V232" s="2" t="s">
        <v>454</v>
      </c>
      <c r="W232" s="2" t="s">
        <v>1471</v>
      </c>
      <c r="X232" s="4">
        <v>45686</v>
      </c>
      <c r="Y232" s="2" t="s">
        <v>639</v>
      </c>
      <c r="Z232" s="2" t="s">
        <v>640</v>
      </c>
      <c r="AA232" s="2" t="s">
        <v>458</v>
      </c>
      <c r="AB232" s="2" t="s">
        <v>459</v>
      </c>
      <c r="AC232" s="4">
        <v>45686</v>
      </c>
      <c r="AD232" s="2" t="s">
        <v>460</v>
      </c>
      <c r="AE232" s="2" t="s">
        <v>461</v>
      </c>
    </row>
    <row r="233" spans="1:31" ht="15" x14ac:dyDescent="0.25">
      <c r="A233" s="2" t="s">
        <v>443</v>
      </c>
      <c r="B233" s="3">
        <v>1</v>
      </c>
      <c r="C233" s="4">
        <v>45658</v>
      </c>
      <c r="D233" s="4">
        <v>45804</v>
      </c>
      <c r="E233" s="2" t="s">
        <v>444</v>
      </c>
      <c r="F233" s="2" t="s">
        <v>577</v>
      </c>
      <c r="G233" s="2" t="s">
        <v>578</v>
      </c>
      <c r="H233" s="2" t="s">
        <v>1472</v>
      </c>
      <c r="I233" s="4">
        <v>45686</v>
      </c>
      <c r="J233" s="2" t="s">
        <v>1473</v>
      </c>
      <c r="K233" s="2" t="s">
        <v>447</v>
      </c>
      <c r="L233" s="2" t="s">
        <v>448</v>
      </c>
      <c r="M233" s="2" t="s">
        <v>497</v>
      </c>
      <c r="N233" s="2" t="s">
        <v>498</v>
      </c>
      <c r="O233" s="2" t="s">
        <v>581</v>
      </c>
      <c r="P233" s="2" t="s">
        <v>473</v>
      </c>
      <c r="Q233" s="3">
        <v>41292000</v>
      </c>
      <c r="R233" s="3">
        <v>0</v>
      </c>
      <c r="S233" s="3">
        <v>0</v>
      </c>
      <c r="T233" s="3">
        <v>0</v>
      </c>
      <c r="U233" s="2" t="s">
        <v>1474</v>
      </c>
      <c r="V233" s="2" t="s">
        <v>454</v>
      </c>
      <c r="W233" s="2" t="s">
        <v>1475</v>
      </c>
      <c r="X233" s="4">
        <v>45686</v>
      </c>
      <c r="Y233" s="2" t="s">
        <v>456</v>
      </c>
      <c r="Z233" s="2" t="s">
        <v>457</v>
      </c>
      <c r="AA233" s="2" t="s">
        <v>458</v>
      </c>
      <c r="AB233" s="2" t="s">
        <v>459</v>
      </c>
      <c r="AC233" s="4">
        <v>45686</v>
      </c>
      <c r="AD233" s="2" t="s">
        <v>460</v>
      </c>
      <c r="AE233" s="2" t="s">
        <v>461</v>
      </c>
    </row>
    <row r="234" spans="1:31" ht="15" x14ac:dyDescent="0.25">
      <c r="A234" s="2" t="s">
        <v>443</v>
      </c>
      <c r="B234" s="3">
        <v>1</v>
      </c>
      <c r="C234" s="4">
        <v>45658</v>
      </c>
      <c r="D234" s="4">
        <v>45804</v>
      </c>
      <c r="E234" s="2" t="s">
        <v>444</v>
      </c>
      <c r="F234" s="2" t="s">
        <v>577</v>
      </c>
      <c r="G234" s="2" t="s">
        <v>578</v>
      </c>
      <c r="H234" s="2" t="s">
        <v>1476</v>
      </c>
      <c r="I234" s="4">
        <v>45678</v>
      </c>
      <c r="J234" s="2" t="s">
        <v>1477</v>
      </c>
      <c r="K234" s="2" t="s">
        <v>447</v>
      </c>
      <c r="L234" s="2" t="s">
        <v>448</v>
      </c>
      <c r="M234" s="2" t="s">
        <v>497</v>
      </c>
      <c r="N234" s="2" t="s">
        <v>498</v>
      </c>
      <c r="O234" s="2" t="s">
        <v>581</v>
      </c>
      <c r="P234" s="2" t="s">
        <v>473</v>
      </c>
      <c r="Q234" s="3">
        <v>82584000</v>
      </c>
      <c r="R234" s="3">
        <v>0</v>
      </c>
      <c r="S234" s="3">
        <v>0</v>
      </c>
      <c r="T234" s="3">
        <v>0</v>
      </c>
      <c r="U234" s="2" t="s">
        <v>1478</v>
      </c>
      <c r="V234" s="2" t="s">
        <v>454</v>
      </c>
      <c r="W234" s="2" t="s">
        <v>1479</v>
      </c>
      <c r="X234" s="4">
        <v>45678</v>
      </c>
      <c r="Y234" s="2" t="s">
        <v>458</v>
      </c>
      <c r="Z234" s="2" t="s">
        <v>459</v>
      </c>
      <c r="AA234" s="2" t="s">
        <v>458</v>
      </c>
      <c r="AB234" s="2" t="s">
        <v>459</v>
      </c>
      <c r="AC234" s="4">
        <v>45678</v>
      </c>
      <c r="AD234" s="2" t="s">
        <v>460</v>
      </c>
      <c r="AE234" s="2" t="s">
        <v>461</v>
      </c>
    </row>
    <row r="235" spans="1:31" ht="15" x14ac:dyDescent="0.25">
      <c r="A235" s="2" t="s">
        <v>443</v>
      </c>
      <c r="B235" s="3">
        <v>1</v>
      </c>
      <c r="C235" s="4">
        <v>45658</v>
      </c>
      <c r="D235" s="4">
        <v>45804</v>
      </c>
      <c r="E235" s="2" t="s">
        <v>444</v>
      </c>
      <c r="F235" s="2" t="s">
        <v>577</v>
      </c>
      <c r="G235" s="2" t="s">
        <v>578</v>
      </c>
      <c r="H235" s="2" t="s">
        <v>1480</v>
      </c>
      <c r="I235" s="4">
        <v>45684</v>
      </c>
      <c r="J235" s="2" t="s">
        <v>1481</v>
      </c>
      <c r="K235" s="2" t="s">
        <v>447</v>
      </c>
      <c r="L235" s="2" t="s">
        <v>448</v>
      </c>
      <c r="M235" s="2" t="s">
        <v>497</v>
      </c>
      <c r="N235" s="2" t="s">
        <v>498</v>
      </c>
      <c r="O235" s="2" t="s">
        <v>581</v>
      </c>
      <c r="P235" s="2" t="s">
        <v>473</v>
      </c>
      <c r="Q235" s="3">
        <v>32001300</v>
      </c>
      <c r="R235" s="3">
        <v>0</v>
      </c>
      <c r="S235" s="3">
        <v>0</v>
      </c>
      <c r="T235" s="3">
        <v>0</v>
      </c>
      <c r="U235" s="2" t="s">
        <v>1482</v>
      </c>
      <c r="V235" s="2" t="s">
        <v>454</v>
      </c>
      <c r="W235" s="2" t="s">
        <v>1483</v>
      </c>
      <c r="X235" s="4">
        <v>45684</v>
      </c>
      <c r="Y235" s="2" t="s">
        <v>456</v>
      </c>
      <c r="Z235" s="2" t="s">
        <v>457</v>
      </c>
      <c r="AA235" s="2" t="s">
        <v>458</v>
      </c>
      <c r="AB235" s="2" t="s">
        <v>459</v>
      </c>
      <c r="AC235" s="4">
        <v>45684</v>
      </c>
      <c r="AD235" s="2" t="s">
        <v>460</v>
      </c>
      <c r="AE235" s="2" t="s">
        <v>461</v>
      </c>
    </row>
    <row r="236" spans="1:31" ht="15" x14ac:dyDescent="0.25">
      <c r="A236" s="2" t="s">
        <v>443</v>
      </c>
      <c r="B236" s="3">
        <v>1</v>
      </c>
      <c r="C236" s="4">
        <v>45658</v>
      </c>
      <c r="D236" s="4">
        <v>45804</v>
      </c>
      <c r="E236" s="2" t="s">
        <v>444</v>
      </c>
      <c r="F236" s="2" t="s">
        <v>577</v>
      </c>
      <c r="G236" s="2" t="s">
        <v>578</v>
      </c>
      <c r="H236" s="2" t="s">
        <v>1484</v>
      </c>
      <c r="I236" s="4">
        <v>45688</v>
      </c>
      <c r="J236" s="2" t="s">
        <v>1485</v>
      </c>
      <c r="K236" s="2" t="s">
        <v>447</v>
      </c>
      <c r="L236" s="2" t="s">
        <v>448</v>
      </c>
      <c r="M236" s="2" t="s">
        <v>497</v>
      </c>
      <c r="N236" s="2" t="s">
        <v>498</v>
      </c>
      <c r="O236" s="2" t="s">
        <v>581</v>
      </c>
      <c r="P236" s="2" t="s">
        <v>473</v>
      </c>
      <c r="Q236" s="3">
        <v>40879080</v>
      </c>
      <c r="R236" s="3">
        <v>0</v>
      </c>
      <c r="S236" s="3">
        <v>0</v>
      </c>
      <c r="T236" s="3">
        <v>0</v>
      </c>
      <c r="U236" s="2" t="s">
        <v>1486</v>
      </c>
      <c r="V236" s="2" t="s">
        <v>454</v>
      </c>
      <c r="W236" s="2" t="s">
        <v>1487</v>
      </c>
      <c r="X236" s="4">
        <v>45688</v>
      </c>
      <c r="Y236" s="2" t="s">
        <v>456</v>
      </c>
      <c r="Z236" s="2" t="s">
        <v>457</v>
      </c>
      <c r="AA236" s="2" t="s">
        <v>458</v>
      </c>
      <c r="AB236" s="2" t="s">
        <v>459</v>
      </c>
      <c r="AC236" s="4">
        <v>45688</v>
      </c>
      <c r="AD236" s="2" t="s">
        <v>460</v>
      </c>
      <c r="AE236" s="2" t="s">
        <v>461</v>
      </c>
    </row>
    <row r="237" spans="1:31" ht="15" x14ac:dyDescent="0.25">
      <c r="A237" s="2" t="s">
        <v>443</v>
      </c>
      <c r="B237" s="3">
        <v>2</v>
      </c>
      <c r="C237" s="4">
        <v>45658</v>
      </c>
      <c r="D237" s="4">
        <v>45804</v>
      </c>
      <c r="E237" s="2" t="s">
        <v>444</v>
      </c>
      <c r="F237" s="2" t="s">
        <v>577</v>
      </c>
      <c r="G237" s="2" t="s">
        <v>578</v>
      </c>
      <c r="H237" s="2" t="s">
        <v>1488</v>
      </c>
      <c r="I237" s="4">
        <v>45691</v>
      </c>
      <c r="J237" s="2" t="s">
        <v>1489</v>
      </c>
      <c r="K237" s="2" t="s">
        <v>447</v>
      </c>
      <c r="L237" s="2" t="s">
        <v>448</v>
      </c>
      <c r="M237" s="2" t="s">
        <v>497</v>
      </c>
      <c r="N237" s="2" t="s">
        <v>498</v>
      </c>
      <c r="O237" s="2" t="s">
        <v>581</v>
      </c>
      <c r="P237" s="2" t="s">
        <v>473</v>
      </c>
      <c r="Q237" s="3">
        <v>20439540</v>
      </c>
      <c r="R237" s="3">
        <v>0</v>
      </c>
      <c r="S237" s="3">
        <v>0</v>
      </c>
      <c r="T237" s="3">
        <v>0</v>
      </c>
      <c r="U237" s="2" t="s">
        <v>1490</v>
      </c>
      <c r="V237" s="2" t="s">
        <v>454</v>
      </c>
      <c r="W237" s="2" t="s">
        <v>1491</v>
      </c>
      <c r="X237" s="4">
        <v>45691</v>
      </c>
      <c r="Y237" s="2" t="s">
        <v>456</v>
      </c>
      <c r="Z237" s="2" t="s">
        <v>457</v>
      </c>
      <c r="AA237" s="2" t="s">
        <v>458</v>
      </c>
      <c r="AB237" s="2" t="s">
        <v>459</v>
      </c>
      <c r="AC237" s="4">
        <v>45691</v>
      </c>
      <c r="AD237" s="2" t="s">
        <v>460</v>
      </c>
      <c r="AE237" s="2" t="s">
        <v>461</v>
      </c>
    </row>
    <row r="238" spans="1:31" ht="15" x14ac:dyDescent="0.25">
      <c r="A238" s="2" t="s">
        <v>443</v>
      </c>
      <c r="B238" s="3">
        <v>1</v>
      </c>
      <c r="C238" s="4">
        <v>45658</v>
      </c>
      <c r="D238" s="4">
        <v>45804</v>
      </c>
      <c r="E238" s="2" t="s">
        <v>444</v>
      </c>
      <c r="F238" s="2" t="s">
        <v>577</v>
      </c>
      <c r="G238" s="2" t="s">
        <v>578</v>
      </c>
      <c r="H238" s="2" t="s">
        <v>1492</v>
      </c>
      <c r="I238" s="4">
        <v>45678</v>
      </c>
      <c r="J238" s="2" t="s">
        <v>1493</v>
      </c>
      <c r="K238" s="2" t="s">
        <v>447</v>
      </c>
      <c r="L238" s="2" t="s">
        <v>448</v>
      </c>
      <c r="M238" s="2" t="s">
        <v>497</v>
      </c>
      <c r="N238" s="2" t="s">
        <v>498</v>
      </c>
      <c r="O238" s="2" t="s">
        <v>581</v>
      </c>
      <c r="P238" s="2" t="s">
        <v>473</v>
      </c>
      <c r="Q238" s="3">
        <v>61525080</v>
      </c>
      <c r="R238" s="3">
        <v>0</v>
      </c>
      <c r="S238" s="3">
        <v>0</v>
      </c>
      <c r="T238" s="3">
        <v>0</v>
      </c>
      <c r="U238" s="2" t="s">
        <v>1494</v>
      </c>
      <c r="V238" s="2" t="s">
        <v>454</v>
      </c>
      <c r="W238" s="2" t="s">
        <v>1495</v>
      </c>
      <c r="X238" s="4">
        <v>45678</v>
      </c>
      <c r="Y238" s="2" t="s">
        <v>458</v>
      </c>
      <c r="Z238" s="2" t="s">
        <v>459</v>
      </c>
      <c r="AA238" s="2" t="s">
        <v>458</v>
      </c>
      <c r="AB238" s="2" t="s">
        <v>459</v>
      </c>
      <c r="AC238" s="4">
        <v>45678</v>
      </c>
      <c r="AD238" s="2" t="s">
        <v>460</v>
      </c>
      <c r="AE238" s="2" t="s">
        <v>461</v>
      </c>
    </row>
    <row r="239" spans="1:31" ht="15" x14ac:dyDescent="0.25">
      <c r="A239" s="2" t="s">
        <v>443</v>
      </c>
      <c r="B239" s="3">
        <v>1</v>
      </c>
      <c r="C239" s="4">
        <v>45658</v>
      </c>
      <c r="D239" s="4">
        <v>45804</v>
      </c>
      <c r="E239" s="2" t="s">
        <v>444</v>
      </c>
      <c r="F239" s="2" t="s">
        <v>577</v>
      </c>
      <c r="G239" s="2" t="s">
        <v>578</v>
      </c>
      <c r="H239" s="2" t="s">
        <v>1496</v>
      </c>
      <c r="I239" s="4">
        <v>45684</v>
      </c>
      <c r="J239" s="2" t="s">
        <v>1497</v>
      </c>
      <c r="K239" s="2" t="s">
        <v>447</v>
      </c>
      <c r="L239" s="2" t="s">
        <v>448</v>
      </c>
      <c r="M239" s="2" t="s">
        <v>497</v>
      </c>
      <c r="N239" s="2" t="s">
        <v>498</v>
      </c>
      <c r="O239" s="2" t="s">
        <v>581</v>
      </c>
      <c r="P239" s="2" t="s">
        <v>473</v>
      </c>
      <c r="Q239" s="3">
        <v>76906350</v>
      </c>
      <c r="R239" s="3">
        <v>0</v>
      </c>
      <c r="S239" s="3">
        <v>0</v>
      </c>
      <c r="T239" s="3">
        <v>0</v>
      </c>
      <c r="U239" s="2" t="s">
        <v>1498</v>
      </c>
      <c r="V239" s="2" t="s">
        <v>454</v>
      </c>
      <c r="W239" s="2" t="s">
        <v>1499</v>
      </c>
      <c r="X239" s="4">
        <v>45684</v>
      </c>
      <c r="Y239" s="2" t="s">
        <v>456</v>
      </c>
      <c r="Z239" s="2" t="s">
        <v>457</v>
      </c>
      <c r="AA239" s="2" t="s">
        <v>458</v>
      </c>
      <c r="AB239" s="2" t="s">
        <v>459</v>
      </c>
      <c r="AC239" s="4">
        <v>45684</v>
      </c>
      <c r="AD239" s="2" t="s">
        <v>460</v>
      </c>
      <c r="AE239" s="2" t="s">
        <v>461</v>
      </c>
    </row>
    <row r="240" spans="1:31" ht="15" x14ac:dyDescent="0.25">
      <c r="A240" s="2" t="s">
        <v>443</v>
      </c>
      <c r="B240" s="3">
        <v>1</v>
      </c>
      <c r="C240" s="4">
        <v>45658</v>
      </c>
      <c r="D240" s="4">
        <v>45804</v>
      </c>
      <c r="E240" s="2" t="s">
        <v>444</v>
      </c>
      <c r="F240" s="2" t="s">
        <v>577</v>
      </c>
      <c r="G240" s="2" t="s">
        <v>578</v>
      </c>
      <c r="H240" s="2" t="s">
        <v>1500</v>
      </c>
      <c r="I240" s="4">
        <v>45678</v>
      </c>
      <c r="J240" s="2" t="s">
        <v>1501</v>
      </c>
      <c r="K240" s="2" t="s">
        <v>447</v>
      </c>
      <c r="L240" s="2" t="s">
        <v>448</v>
      </c>
      <c r="M240" s="2" t="s">
        <v>497</v>
      </c>
      <c r="N240" s="2" t="s">
        <v>498</v>
      </c>
      <c r="O240" s="2" t="s">
        <v>581</v>
      </c>
      <c r="P240" s="2" t="s">
        <v>473</v>
      </c>
      <c r="Q240" s="3">
        <v>55331280</v>
      </c>
      <c r="R240" s="3">
        <v>0</v>
      </c>
      <c r="S240" s="3">
        <v>0</v>
      </c>
      <c r="T240" s="3">
        <v>0</v>
      </c>
      <c r="U240" s="2" t="s">
        <v>1502</v>
      </c>
      <c r="V240" s="2" t="s">
        <v>454</v>
      </c>
      <c r="W240" s="2" t="s">
        <v>1503</v>
      </c>
      <c r="X240" s="4">
        <v>45678</v>
      </c>
      <c r="Y240" s="2" t="s">
        <v>458</v>
      </c>
      <c r="Z240" s="2" t="s">
        <v>459</v>
      </c>
      <c r="AA240" s="2" t="s">
        <v>458</v>
      </c>
      <c r="AB240" s="2" t="s">
        <v>459</v>
      </c>
      <c r="AC240" s="4">
        <v>45678</v>
      </c>
      <c r="AD240" s="2" t="s">
        <v>460</v>
      </c>
      <c r="AE240" s="2" t="s">
        <v>461</v>
      </c>
    </row>
    <row r="241" spans="1:31" ht="15" x14ac:dyDescent="0.25">
      <c r="A241" s="2" t="s">
        <v>443</v>
      </c>
      <c r="B241" s="3">
        <v>1</v>
      </c>
      <c r="C241" s="4">
        <v>45658</v>
      </c>
      <c r="D241" s="4">
        <v>45804</v>
      </c>
      <c r="E241" s="2" t="s">
        <v>444</v>
      </c>
      <c r="F241" s="2" t="s">
        <v>577</v>
      </c>
      <c r="G241" s="2" t="s">
        <v>578</v>
      </c>
      <c r="H241" s="2" t="s">
        <v>1504</v>
      </c>
      <c r="I241" s="4">
        <v>45678</v>
      </c>
      <c r="J241" s="2" t="s">
        <v>1505</v>
      </c>
      <c r="K241" s="2" t="s">
        <v>447</v>
      </c>
      <c r="L241" s="2" t="s">
        <v>448</v>
      </c>
      <c r="M241" s="2" t="s">
        <v>497</v>
      </c>
      <c r="N241" s="2" t="s">
        <v>498</v>
      </c>
      <c r="O241" s="2" t="s">
        <v>581</v>
      </c>
      <c r="P241" s="2" t="s">
        <v>473</v>
      </c>
      <c r="Q241" s="3">
        <v>61525080</v>
      </c>
      <c r="R241" s="3">
        <v>0</v>
      </c>
      <c r="S241" s="3">
        <v>0</v>
      </c>
      <c r="T241" s="3">
        <v>0</v>
      </c>
      <c r="U241" s="2" t="s">
        <v>1506</v>
      </c>
      <c r="V241" s="2" t="s">
        <v>454</v>
      </c>
      <c r="W241" s="2" t="s">
        <v>1507</v>
      </c>
      <c r="X241" s="4">
        <v>45678</v>
      </c>
      <c r="Y241" s="2" t="s">
        <v>458</v>
      </c>
      <c r="Z241" s="2" t="s">
        <v>459</v>
      </c>
      <c r="AA241" s="2" t="s">
        <v>458</v>
      </c>
      <c r="AB241" s="2" t="s">
        <v>459</v>
      </c>
      <c r="AC241" s="4">
        <v>45678</v>
      </c>
      <c r="AD241" s="2" t="s">
        <v>460</v>
      </c>
      <c r="AE241" s="2" t="s">
        <v>461</v>
      </c>
    </row>
    <row r="242" spans="1:31" ht="15" x14ac:dyDescent="0.25">
      <c r="A242" s="2" t="s">
        <v>443</v>
      </c>
      <c r="B242" s="3">
        <v>1</v>
      </c>
      <c r="C242" s="4">
        <v>45658</v>
      </c>
      <c r="D242" s="4">
        <v>45804</v>
      </c>
      <c r="E242" s="2" t="s">
        <v>444</v>
      </c>
      <c r="F242" s="2" t="s">
        <v>577</v>
      </c>
      <c r="G242" s="2" t="s">
        <v>578</v>
      </c>
      <c r="H242" s="2" t="s">
        <v>1508</v>
      </c>
      <c r="I242" s="4">
        <v>45688</v>
      </c>
      <c r="J242" s="2" t="s">
        <v>1509</v>
      </c>
      <c r="K242" s="2" t="s">
        <v>447</v>
      </c>
      <c r="L242" s="2" t="s">
        <v>448</v>
      </c>
      <c r="M242" s="2" t="s">
        <v>497</v>
      </c>
      <c r="N242" s="2" t="s">
        <v>498</v>
      </c>
      <c r="O242" s="2" t="s">
        <v>581</v>
      </c>
      <c r="P242" s="2" t="s">
        <v>473</v>
      </c>
      <c r="Q242" s="3">
        <v>97500000</v>
      </c>
      <c r="R242" s="3">
        <v>0</v>
      </c>
      <c r="S242" s="3">
        <v>0</v>
      </c>
      <c r="T242" s="3">
        <v>0</v>
      </c>
      <c r="U242" s="2" t="s">
        <v>1510</v>
      </c>
      <c r="V242" s="2" t="s">
        <v>454</v>
      </c>
      <c r="W242" s="2" t="s">
        <v>1511</v>
      </c>
      <c r="X242" s="4">
        <v>45688</v>
      </c>
      <c r="Y242" s="2" t="s">
        <v>639</v>
      </c>
      <c r="Z242" s="2" t="s">
        <v>640</v>
      </c>
      <c r="AA242" s="2" t="s">
        <v>458</v>
      </c>
      <c r="AB242" s="2" t="s">
        <v>459</v>
      </c>
      <c r="AC242" s="4">
        <v>45688</v>
      </c>
      <c r="AD242" s="2" t="s">
        <v>460</v>
      </c>
      <c r="AE242" s="2" t="s">
        <v>461</v>
      </c>
    </row>
    <row r="243" spans="1:31" ht="15" x14ac:dyDescent="0.25">
      <c r="A243" s="2" t="s">
        <v>443</v>
      </c>
      <c r="B243" s="3">
        <v>1</v>
      </c>
      <c r="C243" s="4">
        <v>45658</v>
      </c>
      <c r="D243" s="4">
        <v>45804</v>
      </c>
      <c r="E243" s="2" t="s">
        <v>444</v>
      </c>
      <c r="F243" s="2" t="s">
        <v>577</v>
      </c>
      <c r="G243" s="2" t="s">
        <v>578</v>
      </c>
      <c r="H243" s="2" t="s">
        <v>1512</v>
      </c>
      <c r="I243" s="4">
        <v>45678</v>
      </c>
      <c r="J243" s="2" t="s">
        <v>1513</v>
      </c>
      <c r="K243" s="2" t="s">
        <v>447</v>
      </c>
      <c r="L243" s="2" t="s">
        <v>448</v>
      </c>
      <c r="M243" s="2" t="s">
        <v>497</v>
      </c>
      <c r="N243" s="2" t="s">
        <v>498</v>
      </c>
      <c r="O243" s="2" t="s">
        <v>581</v>
      </c>
      <c r="P243" s="2" t="s">
        <v>473</v>
      </c>
      <c r="Q243" s="3">
        <v>66067200</v>
      </c>
      <c r="R243" s="3">
        <v>0</v>
      </c>
      <c r="S243" s="3">
        <v>0</v>
      </c>
      <c r="T243" s="3">
        <v>0</v>
      </c>
      <c r="U243" s="2" t="s">
        <v>1514</v>
      </c>
      <c r="V243" s="2" t="s">
        <v>454</v>
      </c>
      <c r="W243" s="2" t="s">
        <v>1515</v>
      </c>
      <c r="X243" s="4">
        <v>45678</v>
      </c>
      <c r="Y243" s="2" t="s">
        <v>639</v>
      </c>
      <c r="Z243" s="2" t="s">
        <v>640</v>
      </c>
      <c r="AA243" s="2" t="s">
        <v>458</v>
      </c>
      <c r="AB243" s="2" t="s">
        <v>459</v>
      </c>
      <c r="AC243" s="4">
        <v>45678</v>
      </c>
      <c r="AD243" s="2" t="s">
        <v>460</v>
      </c>
      <c r="AE243" s="2" t="s">
        <v>461</v>
      </c>
    </row>
    <row r="244" spans="1:31" ht="15" x14ac:dyDescent="0.25">
      <c r="A244" s="2" t="s">
        <v>443</v>
      </c>
      <c r="B244" s="3">
        <v>1</v>
      </c>
      <c r="C244" s="4">
        <v>45658</v>
      </c>
      <c r="D244" s="4">
        <v>45804</v>
      </c>
      <c r="E244" s="2" t="s">
        <v>444</v>
      </c>
      <c r="F244" s="2" t="s">
        <v>577</v>
      </c>
      <c r="G244" s="2" t="s">
        <v>578</v>
      </c>
      <c r="H244" s="2" t="s">
        <v>1516</v>
      </c>
      <c r="I244" s="4">
        <v>45678</v>
      </c>
      <c r="J244" s="2" t="s">
        <v>1517</v>
      </c>
      <c r="K244" s="2" t="s">
        <v>447</v>
      </c>
      <c r="L244" s="2" t="s">
        <v>448</v>
      </c>
      <c r="M244" s="2" t="s">
        <v>497</v>
      </c>
      <c r="N244" s="2" t="s">
        <v>498</v>
      </c>
      <c r="O244" s="2" t="s">
        <v>581</v>
      </c>
      <c r="P244" s="2" t="s">
        <v>473</v>
      </c>
      <c r="Q244" s="3">
        <v>46453500</v>
      </c>
      <c r="R244" s="3">
        <v>0</v>
      </c>
      <c r="S244" s="3">
        <v>0</v>
      </c>
      <c r="T244" s="3">
        <v>0</v>
      </c>
      <c r="U244" s="2" t="s">
        <v>1518</v>
      </c>
      <c r="V244" s="2" t="s">
        <v>454</v>
      </c>
      <c r="W244" s="2" t="s">
        <v>1519</v>
      </c>
      <c r="X244" s="4">
        <v>45678</v>
      </c>
      <c r="Y244" s="2" t="s">
        <v>639</v>
      </c>
      <c r="Z244" s="2" t="s">
        <v>640</v>
      </c>
      <c r="AA244" s="2" t="s">
        <v>458</v>
      </c>
      <c r="AB244" s="2" t="s">
        <v>459</v>
      </c>
      <c r="AC244" s="4">
        <v>45678</v>
      </c>
      <c r="AD244" s="2" t="s">
        <v>460</v>
      </c>
      <c r="AE244" s="2" t="s">
        <v>461</v>
      </c>
    </row>
    <row r="245" spans="1:31" ht="15" x14ac:dyDescent="0.25">
      <c r="A245" s="2" t="s">
        <v>443</v>
      </c>
      <c r="B245" s="3">
        <v>1</v>
      </c>
      <c r="C245" s="4">
        <v>45658</v>
      </c>
      <c r="D245" s="4">
        <v>45804</v>
      </c>
      <c r="E245" s="2" t="s">
        <v>444</v>
      </c>
      <c r="F245" s="2" t="s">
        <v>577</v>
      </c>
      <c r="G245" s="2" t="s">
        <v>578</v>
      </c>
      <c r="H245" s="2" t="s">
        <v>1520</v>
      </c>
      <c r="I245" s="4">
        <v>45672</v>
      </c>
      <c r="J245" s="2" t="s">
        <v>1521</v>
      </c>
      <c r="K245" s="2" t="s">
        <v>447</v>
      </c>
      <c r="L245" s="2" t="s">
        <v>448</v>
      </c>
      <c r="M245" s="2" t="s">
        <v>497</v>
      </c>
      <c r="N245" s="2" t="s">
        <v>498</v>
      </c>
      <c r="O245" s="2" t="s">
        <v>581</v>
      </c>
      <c r="P245" s="2" t="s">
        <v>473</v>
      </c>
      <c r="Q245" s="3">
        <v>198000000</v>
      </c>
      <c r="R245" s="3">
        <v>0</v>
      </c>
      <c r="S245" s="3">
        <v>0</v>
      </c>
      <c r="T245" s="3">
        <v>0</v>
      </c>
      <c r="U245" s="2" t="s">
        <v>1522</v>
      </c>
      <c r="V245" s="2" t="s">
        <v>454</v>
      </c>
      <c r="W245" s="2" t="s">
        <v>1523</v>
      </c>
      <c r="X245" s="4">
        <v>45672</v>
      </c>
      <c r="Y245" s="2" t="s">
        <v>639</v>
      </c>
      <c r="Z245" s="2" t="s">
        <v>640</v>
      </c>
      <c r="AA245" s="2" t="s">
        <v>458</v>
      </c>
      <c r="AB245" s="2" t="s">
        <v>459</v>
      </c>
      <c r="AC245" s="4">
        <v>45672</v>
      </c>
      <c r="AD245" s="2" t="s">
        <v>460</v>
      </c>
      <c r="AE245" s="2" t="s">
        <v>461</v>
      </c>
    </row>
    <row r="246" spans="1:31" ht="15" x14ac:dyDescent="0.25">
      <c r="A246" s="2" t="s">
        <v>443</v>
      </c>
      <c r="B246" s="3">
        <v>2</v>
      </c>
      <c r="C246" s="4">
        <v>45658</v>
      </c>
      <c r="D246" s="4">
        <v>45804</v>
      </c>
      <c r="E246" s="2" t="s">
        <v>444</v>
      </c>
      <c r="F246" s="2" t="s">
        <v>577</v>
      </c>
      <c r="G246" s="2" t="s">
        <v>578</v>
      </c>
      <c r="H246" s="2" t="s">
        <v>1524</v>
      </c>
      <c r="I246" s="4">
        <v>45691</v>
      </c>
      <c r="J246" s="2" t="s">
        <v>1525</v>
      </c>
      <c r="K246" s="2" t="s">
        <v>447</v>
      </c>
      <c r="L246" s="2" t="s">
        <v>448</v>
      </c>
      <c r="M246" s="2" t="s">
        <v>497</v>
      </c>
      <c r="N246" s="2" t="s">
        <v>498</v>
      </c>
      <c r="O246" s="2" t="s">
        <v>581</v>
      </c>
      <c r="P246" s="2" t="s">
        <v>473</v>
      </c>
      <c r="Q246" s="3">
        <v>53834445</v>
      </c>
      <c r="R246" s="3">
        <v>0</v>
      </c>
      <c r="S246" s="3">
        <v>0</v>
      </c>
      <c r="T246" s="3">
        <v>0</v>
      </c>
      <c r="U246" s="2" t="s">
        <v>1526</v>
      </c>
      <c r="V246" s="2" t="s">
        <v>454</v>
      </c>
      <c r="W246" s="2" t="s">
        <v>1527</v>
      </c>
      <c r="X246" s="4">
        <v>45691</v>
      </c>
      <c r="Y246" s="2" t="s">
        <v>458</v>
      </c>
      <c r="Z246" s="2" t="s">
        <v>459</v>
      </c>
      <c r="AA246" s="2" t="s">
        <v>458</v>
      </c>
      <c r="AB246" s="2" t="s">
        <v>459</v>
      </c>
      <c r="AC246" s="4">
        <v>45691</v>
      </c>
      <c r="AD246" s="2" t="s">
        <v>460</v>
      </c>
      <c r="AE246" s="2" t="s">
        <v>461</v>
      </c>
    </row>
    <row r="247" spans="1:31" ht="15" x14ac:dyDescent="0.25">
      <c r="A247" s="2" t="s">
        <v>443</v>
      </c>
      <c r="B247" s="3">
        <v>1</v>
      </c>
      <c r="C247" s="4">
        <v>45658</v>
      </c>
      <c r="D247" s="4">
        <v>45804</v>
      </c>
      <c r="E247" s="2" t="s">
        <v>444</v>
      </c>
      <c r="F247" s="2" t="s">
        <v>577</v>
      </c>
      <c r="G247" s="2" t="s">
        <v>578</v>
      </c>
      <c r="H247" s="2" t="s">
        <v>1528</v>
      </c>
      <c r="I247" s="4">
        <v>45668</v>
      </c>
      <c r="J247" s="2" t="s">
        <v>1348</v>
      </c>
      <c r="K247" s="2" t="s">
        <v>447</v>
      </c>
      <c r="L247" s="2" t="s">
        <v>448</v>
      </c>
      <c r="M247" s="2" t="s">
        <v>646</v>
      </c>
      <c r="N247" s="2" t="s">
        <v>647</v>
      </c>
      <c r="O247" s="2" t="s">
        <v>581</v>
      </c>
      <c r="P247" s="2" t="s">
        <v>473</v>
      </c>
      <c r="Q247" s="3">
        <v>115375000</v>
      </c>
      <c r="R247" s="3">
        <v>115375000</v>
      </c>
      <c r="S247" s="3">
        <v>0</v>
      </c>
      <c r="T247" s="3">
        <v>0</v>
      </c>
      <c r="U247" s="2" t="s">
        <v>1529</v>
      </c>
      <c r="V247" s="2" t="s">
        <v>454</v>
      </c>
      <c r="W247" s="2" t="s">
        <v>1350</v>
      </c>
      <c r="X247" s="4">
        <v>45667</v>
      </c>
      <c r="Y247" s="2" t="s">
        <v>650</v>
      </c>
      <c r="Z247" s="2" t="s">
        <v>651</v>
      </c>
      <c r="AA247" s="2" t="s">
        <v>458</v>
      </c>
      <c r="AB247" s="2" t="s">
        <v>459</v>
      </c>
      <c r="AC247" s="4">
        <v>45668</v>
      </c>
      <c r="AD247" s="2" t="s">
        <v>460</v>
      </c>
      <c r="AE247" s="2" t="s">
        <v>461</v>
      </c>
    </row>
    <row r="248" spans="1:31" ht="15" x14ac:dyDescent="0.25">
      <c r="A248" s="2" t="s">
        <v>443</v>
      </c>
      <c r="B248" s="3">
        <v>2</v>
      </c>
      <c r="C248" s="4">
        <v>45658</v>
      </c>
      <c r="D248" s="4">
        <v>45804</v>
      </c>
      <c r="E248" s="2" t="s">
        <v>444</v>
      </c>
      <c r="F248" s="2" t="s">
        <v>577</v>
      </c>
      <c r="G248" s="2" t="s">
        <v>578</v>
      </c>
      <c r="H248" s="2" t="s">
        <v>1530</v>
      </c>
      <c r="I248" s="4">
        <v>45706</v>
      </c>
      <c r="J248" s="2" t="s">
        <v>1531</v>
      </c>
      <c r="K248" s="2" t="s">
        <v>447</v>
      </c>
      <c r="L248" s="2" t="s">
        <v>448</v>
      </c>
      <c r="M248" s="2" t="s">
        <v>646</v>
      </c>
      <c r="N248" s="2" t="s">
        <v>647</v>
      </c>
      <c r="O248" s="2" t="s">
        <v>581</v>
      </c>
      <c r="P248" s="2" t="s">
        <v>473</v>
      </c>
      <c r="Q248" s="3">
        <v>64964000</v>
      </c>
      <c r="R248" s="3">
        <v>0</v>
      </c>
      <c r="S248" s="3">
        <v>0</v>
      </c>
      <c r="T248" s="3">
        <v>4370667</v>
      </c>
      <c r="U248" s="2" t="s">
        <v>1532</v>
      </c>
      <c r="V248" s="2" t="s">
        <v>454</v>
      </c>
      <c r="W248" s="2" t="s">
        <v>1533</v>
      </c>
      <c r="X248" s="4">
        <v>45684</v>
      </c>
      <c r="Y248" s="2" t="s">
        <v>650</v>
      </c>
      <c r="Z248" s="2" t="s">
        <v>651</v>
      </c>
      <c r="AA248" s="2" t="s">
        <v>458</v>
      </c>
      <c r="AB248" s="2" t="s">
        <v>459</v>
      </c>
      <c r="AC248" s="4">
        <v>45706</v>
      </c>
      <c r="AD248" s="2" t="s">
        <v>460</v>
      </c>
      <c r="AE248" s="2" t="s">
        <v>461</v>
      </c>
    </row>
    <row r="249" spans="1:31" ht="15" x14ac:dyDescent="0.25">
      <c r="A249" s="2" t="s">
        <v>443</v>
      </c>
      <c r="B249" s="3">
        <v>2</v>
      </c>
      <c r="C249" s="4">
        <v>45658</v>
      </c>
      <c r="D249" s="4">
        <v>45804</v>
      </c>
      <c r="E249" s="2" t="s">
        <v>444</v>
      </c>
      <c r="F249" s="2" t="s">
        <v>577</v>
      </c>
      <c r="G249" s="2" t="s">
        <v>578</v>
      </c>
      <c r="H249" s="2" t="s">
        <v>1534</v>
      </c>
      <c r="I249" s="4">
        <v>45706</v>
      </c>
      <c r="J249" s="2" t="s">
        <v>1535</v>
      </c>
      <c r="K249" s="2" t="s">
        <v>447</v>
      </c>
      <c r="L249" s="2" t="s">
        <v>448</v>
      </c>
      <c r="M249" s="2" t="s">
        <v>646</v>
      </c>
      <c r="N249" s="2" t="s">
        <v>647</v>
      </c>
      <c r="O249" s="2" t="s">
        <v>581</v>
      </c>
      <c r="P249" s="2" t="s">
        <v>473</v>
      </c>
      <c r="Q249" s="3">
        <v>129133333</v>
      </c>
      <c r="R249" s="3">
        <v>129133333</v>
      </c>
      <c r="S249" s="3">
        <v>0</v>
      </c>
      <c r="T249" s="3">
        <v>0</v>
      </c>
      <c r="U249" s="2" t="s">
        <v>1536</v>
      </c>
      <c r="V249" s="2" t="s">
        <v>454</v>
      </c>
      <c r="W249" s="2" t="s">
        <v>1537</v>
      </c>
      <c r="X249" s="4">
        <v>45706</v>
      </c>
      <c r="Y249" s="2" t="s">
        <v>650</v>
      </c>
      <c r="Z249" s="2" t="s">
        <v>651</v>
      </c>
      <c r="AA249" s="2" t="s">
        <v>458</v>
      </c>
      <c r="AB249" s="2" t="s">
        <v>459</v>
      </c>
      <c r="AC249" s="4">
        <v>45706</v>
      </c>
      <c r="AD249" s="2" t="s">
        <v>460</v>
      </c>
      <c r="AE249" s="2" t="s">
        <v>461</v>
      </c>
    </row>
    <row r="250" spans="1:31" ht="15" x14ac:dyDescent="0.25">
      <c r="A250" s="2" t="s">
        <v>443</v>
      </c>
      <c r="B250" s="3">
        <v>2</v>
      </c>
      <c r="C250" s="4">
        <v>45658</v>
      </c>
      <c r="D250" s="4">
        <v>45804</v>
      </c>
      <c r="E250" s="2" t="s">
        <v>444</v>
      </c>
      <c r="F250" s="2" t="s">
        <v>577</v>
      </c>
      <c r="G250" s="2" t="s">
        <v>578</v>
      </c>
      <c r="H250" s="2" t="s">
        <v>1538</v>
      </c>
      <c r="I250" s="4">
        <v>45706</v>
      </c>
      <c r="J250" s="2" t="s">
        <v>1539</v>
      </c>
      <c r="K250" s="2" t="s">
        <v>447</v>
      </c>
      <c r="L250" s="2" t="s">
        <v>448</v>
      </c>
      <c r="M250" s="2" t="s">
        <v>646</v>
      </c>
      <c r="N250" s="2" t="s">
        <v>647</v>
      </c>
      <c r="O250" s="2" t="s">
        <v>581</v>
      </c>
      <c r="P250" s="2" t="s">
        <v>473</v>
      </c>
      <c r="Q250" s="3">
        <v>129133333</v>
      </c>
      <c r="R250" s="3">
        <v>0</v>
      </c>
      <c r="S250" s="3">
        <v>0</v>
      </c>
      <c r="T250" s="3">
        <v>10529333</v>
      </c>
      <c r="U250" s="2" t="s">
        <v>1540</v>
      </c>
      <c r="V250" s="2" t="s">
        <v>454</v>
      </c>
      <c r="W250" s="2" t="s">
        <v>1541</v>
      </c>
      <c r="X250" s="4">
        <v>45684</v>
      </c>
      <c r="Y250" s="2" t="s">
        <v>650</v>
      </c>
      <c r="Z250" s="2" t="s">
        <v>651</v>
      </c>
      <c r="AA250" s="2" t="s">
        <v>458</v>
      </c>
      <c r="AB250" s="2" t="s">
        <v>459</v>
      </c>
      <c r="AC250" s="4">
        <v>45706</v>
      </c>
      <c r="AD250" s="2" t="s">
        <v>460</v>
      </c>
      <c r="AE250" s="2" t="s">
        <v>461</v>
      </c>
    </row>
    <row r="251" spans="1:31" ht="15" x14ac:dyDescent="0.25">
      <c r="A251" s="2" t="s">
        <v>443</v>
      </c>
      <c r="B251" s="3">
        <v>2</v>
      </c>
      <c r="C251" s="4">
        <v>45658</v>
      </c>
      <c r="D251" s="4">
        <v>45804</v>
      </c>
      <c r="E251" s="2" t="s">
        <v>444</v>
      </c>
      <c r="F251" s="2" t="s">
        <v>577</v>
      </c>
      <c r="G251" s="2" t="s">
        <v>578</v>
      </c>
      <c r="H251" s="2" t="s">
        <v>1542</v>
      </c>
      <c r="I251" s="4">
        <v>45706</v>
      </c>
      <c r="J251" s="2" t="s">
        <v>1535</v>
      </c>
      <c r="K251" s="2" t="s">
        <v>447</v>
      </c>
      <c r="L251" s="2" t="s">
        <v>448</v>
      </c>
      <c r="M251" s="2" t="s">
        <v>646</v>
      </c>
      <c r="N251" s="2" t="s">
        <v>647</v>
      </c>
      <c r="O251" s="2" t="s">
        <v>581</v>
      </c>
      <c r="P251" s="2" t="s">
        <v>473</v>
      </c>
      <c r="Q251" s="3">
        <v>129133333</v>
      </c>
      <c r="R251" s="3">
        <v>0</v>
      </c>
      <c r="S251" s="3">
        <v>0</v>
      </c>
      <c r="T251" s="3">
        <v>4966666</v>
      </c>
      <c r="U251" s="2" t="s">
        <v>1543</v>
      </c>
      <c r="V251" s="2" t="s">
        <v>454</v>
      </c>
      <c r="W251" s="2" t="s">
        <v>1537</v>
      </c>
      <c r="X251" s="4">
        <v>45684</v>
      </c>
      <c r="Y251" s="2" t="s">
        <v>650</v>
      </c>
      <c r="Z251" s="2" t="s">
        <v>651</v>
      </c>
      <c r="AA251" s="2" t="s">
        <v>458</v>
      </c>
      <c r="AB251" s="2" t="s">
        <v>459</v>
      </c>
      <c r="AC251" s="4">
        <v>45706</v>
      </c>
      <c r="AD251" s="2" t="s">
        <v>460</v>
      </c>
      <c r="AE251" s="2" t="s">
        <v>461</v>
      </c>
    </row>
    <row r="252" spans="1:31" ht="15" x14ac:dyDescent="0.25">
      <c r="A252" s="2" t="s">
        <v>443</v>
      </c>
      <c r="B252" s="3">
        <v>2</v>
      </c>
      <c r="C252" s="4">
        <v>45658</v>
      </c>
      <c r="D252" s="4">
        <v>45804</v>
      </c>
      <c r="E252" s="2" t="s">
        <v>444</v>
      </c>
      <c r="F252" s="2" t="s">
        <v>577</v>
      </c>
      <c r="G252" s="2" t="s">
        <v>578</v>
      </c>
      <c r="H252" s="2" t="s">
        <v>1544</v>
      </c>
      <c r="I252" s="4">
        <v>45706</v>
      </c>
      <c r="J252" s="2" t="s">
        <v>1545</v>
      </c>
      <c r="K252" s="2" t="s">
        <v>447</v>
      </c>
      <c r="L252" s="2" t="s">
        <v>448</v>
      </c>
      <c r="M252" s="2" t="s">
        <v>646</v>
      </c>
      <c r="N252" s="2" t="s">
        <v>647</v>
      </c>
      <c r="O252" s="2" t="s">
        <v>581</v>
      </c>
      <c r="P252" s="2" t="s">
        <v>473</v>
      </c>
      <c r="Q252" s="3">
        <v>177111333</v>
      </c>
      <c r="R252" s="3">
        <v>177111333</v>
      </c>
      <c r="S252" s="3">
        <v>0</v>
      </c>
      <c r="T252" s="3">
        <v>0</v>
      </c>
      <c r="U252" s="2" t="s">
        <v>1546</v>
      </c>
      <c r="V252" s="2" t="s">
        <v>454</v>
      </c>
      <c r="W252" s="2" t="s">
        <v>1547</v>
      </c>
      <c r="X252" s="4">
        <v>45706</v>
      </c>
      <c r="Y252" s="2" t="s">
        <v>650</v>
      </c>
      <c r="Z252" s="2" t="s">
        <v>651</v>
      </c>
      <c r="AA252" s="2" t="s">
        <v>458</v>
      </c>
      <c r="AB252" s="2" t="s">
        <v>459</v>
      </c>
      <c r="AC252" s="4">
        <v>45706</v>
      </c>
      <c r="AD252" s="2" t="s">
        <v>460</v>
      </c>
      <c r="AE252" s="2" t="s">
        <v>461</v>
      </c>
    </row>
    <row r="253" spans="1:31" ht="15" x14ac:dyDescent="0.25">
      <c r="A253" s="2" t="s">
        <v>443</v>
      </c>
      <c r="B253" s="3">
        <v>2</v>
      </c>
      <c r="C253" s="4">
        <v>45658</v>
      </c>
      <c r="D253" s="4">
        <v>45804</v>
      </c>
      <c r="E253" s="2" t="s">
        <v>444</v>
      </c>
      <c r="F253" s="2" t="s">
        <v>577</v>
      </c>
      <c r="G253" s="2" t="s">
        <v>578</v>
      </c>
      <c r="H253" s="2" t="s">
        <v>1548</v>
      </c>
      <c r="I253" s="4">
        <v>45706</v>
      </c>
      <c r="J253" s="2" t="s">
        <v>1382</v>
      </c>
      <c r="K253" s="2" t="s">
        <v>447</v>
      </c>
      <c r="L253" s="2" t="s">
        <v>448</v>
      </c>
      <c r="M253" s="2" t="s">
        <v>646</v>
      </c>
      <c r="N253" s="2" t="s">
        <v>647</v>
      </c>
      <c r="O253" s="2" t="s">
        <v>581</v>
      </c>
      <c r="P253" s="2" t="s">
        <v>473</v>
      </c>
      <c r="Q253" s="3">
        <v>64964000</v>
      </c>
      <c r="R253" s="3">
        <v>64964000</v>
      </c>
      <c r="S253" s="3">
        <v>0</v>
      </c>
      <c r="T253" s="3">
        <v>0</v>
      </c>
      <c r="U253" s="2" t="s">
        <v>1549</v>
      </c>
      <c r="V253" s="2" t="s">
        <v>454</v>
      </c>
      <c r="W253" s="2" t="s">
        <v>1550</v>
      </c>
      <c r="X253" s="4">
        <v>45706</v>
      </c>
      <c r="Y253" s="2" t="s">
        <v>650</v>
      </c>
      <c r="Z253" s="2" t="s">
        <v>651</v>
      </c>
      <c r="AA253" s="2" t="s">
        <v>458</v>
      </c>
      <c r="AB253" s="2" t="s">
        <v>459</v>
      </c>
      <c r="AC253" s="4">
        <v>45706</v>
      </c>
      <c r="AD253" s="2" t="s">
        <v>460</v>
      </c>
      <c r="AE253" s="2" t="s">
        <v>461</v>
      </c>
    </row>
    <row r="254" spans="1:31" ht="15" x14ac:dyDescent="0.25">
      <c r="A254" s="2" t="s">
        <v>443</v>
      </c>
      <c r="B254" s="3">
        <v>2</v>
      </c>
      <c r="C254" s="4">
        <v>45658</v>
      </c>
      <c r="D254" s="4">
        <v>45804</v>
      </c>
      <c r="E254" s="2" t="s">
        <v>444</v>
      </c>
      <c r="F254" s="2" t="s">
        <v>577</v>
      </c>
      <c r="G254" s="2" t="s">
        <v>578</v>
      </c>
      <c r="H254" s="2" t="s">
        <v>1551</v>
      </c>
      <c r="I254" s="4">
        <v>45706</v>
      </c>
      <c r="J254" s="2" t="s">
        <v>1552</v>
      </c>
      <c r="K254" s="2" t="s">
        <v>447</v>
      </c>
      <c r="L254" s="2" t="s">
        <v>448</v>
      </c>
      <c r="M254" s="2" t="s">
        <v>646</v>
      </c>
      <c r="N254" s="2" t="s">
        <v>647</v>
      </c>
      <c r="O254" s="2" t="s">
        <v>581</v>
      </c>
      <c r="P254" s="2" t="s">
        <v>473</v>
      </c>
      <c r="Q254" s="3">
        <v>79466667</v>
      </c>
      <c r="R254" s="3">
        <v>79466667</v>
      </c>
      <c r="S254" s="3">
        <v>0</v>
      </c>
      <c r="T254" s="3">
        <v>0</v>
      </c>
      <c r="U254" s="2" t="s">
        <v>1553</v>
      </c>
      <c r="V254" s="2" t="s">
        <v>454</v>
      </c>
      <c r="W254" s="2" t="s">
        <v>1554</v>
      </c>
      <c r="X254" s="4">
        <v>45706</v>
      </c>
      <c r="Y254" s="2" t="s">
        <v>650</v>
      </c>
      <c r="Z254" s="2" t="s">
        <v>651</v>
      </c>
      <c r="AA254" s="2" t="s">
        <v>458</v>
      </c>
      <c r="AB254" s="2" t="s">
        <v>459</v>
      </c>
      <c r="AC254" s="4">
        <v>45706</v>
      </c>
      <c r="AD254" s="2" t="s">
        <v>460</v>
      </c>
      <c r="AE254" s="2" t="s">
        <v>461</v>
      </c>
    </row>
    <row r="255" spans="1:31" ht="15" x14ac:dyDescent="0.25">
      <c r="A255" s="2" t="s">
        <v>443</v>
      </c>
      <c r="B255" s="3">
        <v>2</v>
      </c>
      <c r="C255" s="4">
        <v>45658</v>
      </c>
      <c r="D255" s="4">
        <v>45804</v>
      </c>
      <c r="E255" s="2" t="s">
        <v>444</v>
      </c>
      <c r="F255" s="2" t="s">
        <v>577</v>
      </c>
      <c r="G255" s="2" t="s">
        <v>578</v>
      </c>
      <c r="H255" s="2" t="s">
        <v>1555</v>
      </c>
      <c r="I255" s="4">
        <v>45706</v>
      </c>
      <c r="J255" s="2" t="s">
        <v>1539</v>
      </c>
      <c r="K255" s="2" t="s">
        <v>447</v>
      </c>
      <c r="L255" s="2" t="s">
        <v>448</v>
      </c>
      <c r="M255" s="2" t="s">
        <v>646</v>
      </c>
      <c r="N255" s="2" t="s">
        <v>647</v>
      </c>
      <c r="O255" s="2" t="s">
        <v>581</v>
      </c>
      <c r="P255" s="2" t="s">
        <v>473</v>
      </c>
      <c r="Q255" s="3">
        <v>129133333</v>
      </c>
      <c r="R255" s="3">
        <v>129133333</v>
      </c>
      <c r="S255" s="3">
        <v>0</v>
      </c>
      <c r="T255" s="3">
        <v>0</v>
      </c>
      <c r="U255" s="2" t="s">
        <v>1556</v>
      </c>
      <c r="V255" s="2" t="s">
        <v>454</v>
      </c>
      <c r="W255" s="2" t="s">
        <v>1541</v>
      </c>
      <c r="X255" s="4">
        <v>45706</v>
      </c>
      <c r="Y255" s="2" t="s">
        <v>650</v>
      </c>
      <c r="Z255" s="2" t="s">
        <v>651</v>
      </c>
      <c r="AA255" s="2" t="s">
        <v>458</v>
      </c>
      <c r="AB255" s="2" t="s">
        <v>459</v>
      </c>
      <c r="AC255" s="4">
        <v>45706</v>
      </c>
      <c r="AD255" s="2" t="s">
        <v>460</v>
      </c>
      <c r="AE255" s="2" t="s">
        <v>461</v>
      </c>
    </row>
    <row r="256" spans="1:31" ht="15" x14ac:dyDescent="0.25">
      <c r="A256" s="2" t="s">
        <v>443</v>
      </c>
      <c r="B256" s="3">
        <v>2</v>
      </c>
      <c r="C256" s="4">
        <v>45658</v>
      </c>
      <c r="D256" s="4">
        <v>45804</v>
      </c>
      <c r="E256" s="2" t="s">
        <v>444</v>
      </c>
      <c r="F256" s="2" t="s">
        <v>577</v>
      </c>
      <c r="G256" s="2" t="s">
        <v>578</v>
      </c>
      <c r="H256" s="2" t="s">
        <v>1557</v>
      </c>
      <c r="I256" s="4">
        <v>45706</v>
      </c>
      <c r="J256" s="2" t="s">
        <v>1558</v>
      </c>
      <c r="K256" s="2" t="s">
        <v>447</v>
      </c>
      <c r="L256" s="2" t="s">
        <v>448</v>
      </c>
      <c r="M256" s="2" t="s">
        <v>646</v>
      </c>
      <c r="N256" s="2" t="s">
        <v>647</v>
      </c>
      <c r="O256" s="2" t="s">
        <v>581</v>
      </c>
      <c r="P256" s="2" t="s">
        <v>473</v>
      </c>
      <c r="Q256" s="3">
        <v>54633333</v>
      </c>
      <c r="R256" s="3">
        <v>54633333</v>
      </c>
      <c r="S256" s="3">
        <v>0</v>
      </c>
      <c r="T256" s="3">
        <v>0</v>
      </c>
      <c r="U256" s="2" t="s">
        <v>1559</v>
      </c>
      <c r="V256" s="2" t="s">
        <v>454</v>
      </c>
      <c r="W256" s="2" t="s">
        <v>1560</v>
      </c>
      <c r="X256" s="4">
        <v>45706</v>
      </c>
      <c r="Y256" s="2" t="s">
        <v>650</v>
      </c>
      <c r="Z256" s="2" t="s">
        <v>651</v>
      </c>
      <c r="AA256" s="2" t="s">
        <v>458</v>
      </c>
      <c r="AB256" s="2" t="s">
        <v>459</v>
      </c>
      <c r="AC256" s="4">
        <v>45706</v>
      </c>
      <c r="AD256" s="2" t="s">
        <v>460</v>
      </c>
      <c r="AE256" s="2" t="s">
        <v>461</v>
      </c>
    </row>
    <row r="257" spans="1:31" ht="15" x14ac:dyDescent="0.25">
      <c r="A257" s="2" t="s">
        <v>443</v>
      </c>
      <c r="B257" s="3">
        <v>2</v>
      </c>
      <c r="C257" s="4">
        <v>45658</v>
      </c>
      <c r="D257" s="4">
        <v>45804</v>
      </c>
      <c r="E257" s="2" t="s">
        <v>444</v>
      </c>
      <c r="F257" s="2" t="s">
        <v>577</v>
      </c>
      <c r="G257" s="2" t="s">
        <v>578</v>
      </c>
      <c r="H257" s="2" t="s">
        <v>1561</v>
      </c>
      <c r="I257" s="4">
        <v>45706</v>
      </c>
      <c r="J257" s="2" t="s">
        <v>1562</v>
      </c>
      <c r="K257" s="2" t="s">
        <v>447</v>
      </c>
      <c r="L257" s="2" t="s">
        <v>448</v>
      </c>
      <c r="M257" s="2" t="s">
        <v>646</v>
      </c>
      <c r="N257" s="2" t="s">
        <v>647</v>
      </c>
      <c r="O257" s="2" t="s">
        <v>581</v>
      </c>
      <c r="P257" s="2" t="s">
        <v>473</v>
      </c>
      <c r="Q257" s="3">
        <v>99333333</v>
      </c>
      <c r="R257" s="3">
        <v>99333333</v>
      </c>
      <c r="S257" s="3">
        <v>0</v>
      </c>
      <c r="T257" s="3">
        <v>0</v>
      </c>
      <c r="U257" s="2" t="s">
        <v>1563</v>
      </c>
      <c r="V257" s="2" t="s">
        <v>454</v>
      </c>
      <c r="W257" s="2" t="s">
        <v>1564</v>
      </c>
      <c r="X257" s="4">
        <v>45706</v>
      </c>
      <c r="Y257" s="2" t="s">
        <v>650</v>
      </c>
      <c r="Z257" s="2" t="s">
        <v>651</v>
      </c>
      <c r="AA257" s="2" t="s">
        <v>458</v>
      </c>
      <c r="AB257" s="2" t="s">
        <v>459</v>
      </c>
      <c r="AC257" s="4">
        <v>45706</v>
      </c>
      <c r="AD257" s="2" t="s">
        <v>460</v>
      </c>
      <c r="AE257" s="2" t="s">
        <v>461</v>
      </c>
    </row>
    <row r="258" spans="1:31" ht="15" x14ac:dyDescent="0.25">
      <c r="A258" s="2" t="s">
        <v>443</v>
      </c>
      <c r="B258" s="3">
        <v>2</v>
      </c>
      <c r="C258" s="4">
        <v>45658</v>
      </c>
      <c r="D258" s="4">
        <v>45804</v>
      </c>
      <c r="E258" s="2" t="s">
        <v>444</v>
      </c>
      <c r="F258" s="2" t="s">
        <v>577</v>
      </c>
      <c r="G258" s="2" t="s">
        <v>578</v>
      </c>
      <c r="H258" s="2" t="s">
        <v>1565</v>
      </c>
      <c r="I258" s="4">
        <v>45706</v>
      </c>
      <c r="J258" s="2" t="s">
        <v>1382</v>
      </c>
      <c r="K258" s="2" t="s">
        <v>447</v>
      </c>
      <c r="L258" s="2" t="s">
        <v>448</v>
      </c>
      <c r="M258" s="2" t="s">
        <v>646</v>
      </c>
      <c r="N258" s="2" t="s">
        <v>647</v>
      </c>
      <c r="O258" s="2" t="s">
        <v>581</v>
      </c>
      <c r="P258" s="2" t="s">
        <v>473</v>
      </c>
      <c r="Q258" s="3">
        <v>64964000</v>
      </c>
      <c r="R258" s="3">
        <v>64964000</v>
      </c>
      <c r="S258" s="3">
        <v>0</v>
      </c>
      <c r="T258" s="3">
        <v>0</v>
      </c>
      <c r="U258" s="2" t="s">
        <v>1566</v>
      </c>
      <c r="V258" s="2" t="s">
        <v>454</v>
      </c>
      <c r="W258" s="2" t="s">
        <v>1567</v>
      </c>
      <c r="X258" s="4">
        <v>45706</v>
      </c>
      <c r="Y258" s="2" t="s">
        <v>650</v>
      </c>
      <c r="Z258" s="2" t="s">
        <v>651</v>
      </c>
      <c r="AA258" s="2" t="s">
        <v>458</v>
      </c>
      <c r="AB258" s="2" t="s">
        <v>459</v>
      </c>
      <c r="AC258" s="4">
        <v>45706</v>
      </c>
      <c r="AD258" s="2" t="s">
        <v>460</v>
      </c>
      <c r="AE258" s="2" t="s">
        <v>461</v>
      </c>
    </row>
    <row r="259" spans="1:31" ht="15" x14ac:dyDescent="0.25">
      <c r="A259" s="2" t="s">
        <v>443</v>
      </c>
      <c r="B259" s="3">
        <v>1</v>
      </c>
      <c r="C259" s="4">
        <v>45658</v>
      </c>
      <c r="D259" s="4">
        <v>45804</v>
      </c>
      <c r="E259" s="2" t="s">
        <v>444</v>
      </c>
      <c r="F259" s="2" t="s">
        <v>577</v>
      </c>
      <c r="G259" s="2" t="s">
        <v>578</v>
      </c>
      <c r="H259" s="2" t="s">
        <v>1568</v>
      </c>
      <c r="I259" s="4">
        <v>45688</v>
      </c>
      <c r="J259" s="2" t="s">
        <v>1569</v>
      </c>
      <c r="K259" s="2" t="s">
        <v>447</v>
      </c>
      <c r="L259" s="2" t="s">
        <v>448</v>
      </c>
      <c r="M259" s="2" t="s">
        <v>497</v>
      </c>
      <c r="N259" s="2" t="s">
        <v>498</v>
      </c>
      <c r="O259" s="2" t="s">
        <v>581</v>
      </c>
      <c r="P259" s="2" t="s">
        <v>473</v>
      </c>
      <c r="Q259" s="3">
        <v>23226750</v>
      </c>
      <c r="R259" s="3">
        <v>0</v>
      </c>
      <c r="S259" s="3">
        <v>0</v>
      </c>
      <c r="T259" s="3">
        <v>0</v>
      </c>
      <c r="U259" s="2" t="s">
        <v>1570</v>
      </c>
      <c r="V259" s="2" t="s">
        <v>454</v>
      </c>
      <c r="W259" s="2" t="s">
        <v>1571</v>
      </c>
      <c r="X259" s="4">
        <v>45687</v>
      </c>
      <c r="Y259" s="2" t="s">
        <v>456</v>
      </c>
      <c r="Z259" s="2" t="s">
        <v>457</v>
      </c>
      <c r="AA259" s="2" t="s">
        <v>458</v>
      </c>
      <c r="AB259" s="2" t="s">
        <v>459</v>
      </c>
      <c r="AC259" s="4">
        <v>45688</v>
      </c>
      <c r="AD259" s="2" t="s">
        <v>460</v>
      </c>
      <c r="AE259" s="2" t="s">
        <v>461</v>
      </c>
    </row>
    <row r="260" spans="1:31" ht="15" x14ac:dyDescent="0.25">
      <c r="A260" s="2" t="s">
        <v>443</v>
      </c>
      <c r="B260" s="3">
        <v>2</v>
      </c>
      <c r="C260" s="4">
        <v>45658</v>
      </c>
      <c r="D260" s="4">
        <v>45804</v>
      </c>
      <c r="E260" s="2" t="s">
        <v>444</v>
      </c>
      <c r="F260" s="2" t="s">
        <v>577</v>
      </c>
      <c r="G260" s="2" t="s">
        <v>578</v>
      </c>
      <c r="H260" s="2" t="s">
        <v>1575</v>
      </c>
      <c r="I260" s="4">
        <v>45713</v>
      </c>
      <c r="J260" s="2" t="s">
        <v>1576</v>
      </c>
      <c r="K260" s="2" t="s">
        <v>447</v>
      </c>
      <c r="L260" s="2" t="s">
        <v>448</v>
      </c>
      <c r="M260" s="2" t="s">
        <v>497</v>
      </c>
      <c r="N260" s="2" t="s">
        <v>498</v>
      </c>
      <c r="O260" s="2" t="s">
        <v>581</v>
      </c>
      <c r="P260" s="2" t="s">
        <v>473</v>
      </c>
      <c r="Q260" s="3">
        <v>76906350</v>
      </c>
      <c r="R260" s="3">
        <v>76906350</v>
      </c>
      <c r="S260" s="3">
        <v>0</v>
      </c>
      <c r="T260" s="3">
        <v>0</v>
      </c>
      <c r="U260" s="2" t="s">
        <v>1577</v>
      </c>
      <c r="V260" s="2" t="s">
        <v>454</v>
      </c>
      <c r="W260" s="2" t="s">
        <v>1578</v>
      </c>
      <c r="X260" s="4">
        <v>45713</v>
      </c>
      <c r="Y260" s="2" t="s">
        <v>458</v>
      </c>
      <c r="Z260" s="2" t="s">
        <v>459</v>
      </c>
      <c r="AA260" s="2" t="s">
        <v>458</v>
      </c>
      <c r="AB260" s="2" t="s">
        <v>459</v>
      </c>
      <c r="AC260" s="4">
        <v>45713</v>
      </c>
      <c r="AD260" s="2" t="s">
        <v>460</v>
      </c>
      <c r="AE260" s="2" t="s">
        <v>461</v>
      </c>
    </row>
    <row r="261" spans="1:31" ht="15" x14ac:dyDescent="0.25">
      <c r="A261" s="2" t="s">
        <v>443</v>
      </c>
      <c r="B261" s="3">
        <v>2</v>
      </c>
      <c r="C261" s="4">
        <v>45658</v>
      </c>
      <c r="D261" s="4">
        <v>45804</v>
      </c>
      <c r="E261" s="2" t="s">
        <v>444</v>
      </c>
      <c r="F261" s="2" t="s">
        <v>577</v>
      </c>
      <c r="G261" s="2" t="s">
        <v>578</v>
      </c>
      <c r="H261" s="2" t="s">
        <v>1579</v>
      </c>
      <c r="I261" s="4">
        <v>45713</v>
      </c>
      <c r="J261" s="2" t="s">
        <v>1580</v>
      </c>
      <c r="K261" s="2" t="s">
        <v>447</v>
      </c>
      <c r="L261" s="2" t="s">
        <v>448</v>
      </c>
      <c r="M261" s="2" t="s">
        <v>497</v>
      </c>
      <c r="N261" s="2" t="s">
        <v>498</v>
      </c>
      <c r="O261" s="2" t="s">
        <v>581</v>
      </c>
      <c r="P261" s="2" t="s">
        <v>473</v>
      </c>
      <c r="Q261" s="3">
        <v>85061520</v>
      </c>
      <c r="R261" s="3">
        <v>85061520</v>
      </c>
      <c r="S261" s="3">
        <v>0</v>
      </c>
      <c r="T261" s="3">
        <v>0</v>
      </c>
      <c r="U261" s="2" t="s">
        <v>1581</v>
      </c>
      <c r="V261" s="2" t="s">
        <v>454</v>
      </c>
      <c r="W261" s="2" t="s">
        <v>1582</v>
      </c>
      <c r="X261" s="4">
        <v>45713</v>
      </c>
      <c r="Y261" s="2" t="s">
        <v>458</v>
      </c>
      <c r="Z261" s="2" t="s">
        <v>459</v>
      </c>
      <c r="AA261" s="2" t="s">
        <v>458</v>
      </c>
      <c r="AB261" s="2" t="s">
        <v>459</v>
      </c>
      <c r="AC261" s="4">
        <v>45713</v>
      </c>
      <c r="AD261" s="2" t="s">
        <v>460</v>
      </c>
      <c r="AE261" s="2" t="s">
        <v>461</v>
      </c>
    </row>
    <row r="262" spans="1:31" ht="15" x14ac:dyDescent="0.25">
      <c r="A262" s="2" t="s">
        <v>443</v>
      </c>
      <c r="B262" s="3">
        <v>2</v>
      </c>
      <c r="C262" s="4">
        <v>45658</v>
      </c>
      <c r="D262" s="4">
        <v>45804</v>
      </c>
      <c r="E262" s="2" t="s">
        <v>444</v>
      </c>
      <c r="F262" s="2" t="s">
        <v>577</v>
      </c>
      <c r="G262" s="2" t="s">
        <v>578</v>
      </c>
      <c r="H262" s="2" t="s">
        <v>1583</v>
      </c>
      <c r="I262" s="4">
        <v>45713</v>
      </c>
      <c r="J262" s="2" t="s">
        <v>1584</v>
      </c>
      <c r="K262" s="2" t="s">
        <v>447</v>
      </c>
      <c r="L262" s="2" t="s">
        <v>448</v>
      </c>
      <c r="M262" s="2" t="s">
        <v>497</v>
      </c>
      <c r="N262" s="2" t="s">
        <v>498</v>
      </c>
      <c r="O262" s="2" t="s">
        <v>581</v>
      </c>
      <c r="P262" s="2" t="s">
        <v>473</v>
      </c>
      <c r="Q262" s="3">
        <v>69164100</v>
      </c>
      <c r="R262" s="3">
        <v>69164100</v>
      </c>
      <c r="S262" s="3">
        <v>0</v>
      </c>
      <c r="T262" s="3">
        <v>0</v>
      </c>
      <c r="U262" s="2" t="s">
        <v>1585</v>
      </c>
      <c r="V262" s="2" t="s">
        <v>454</v>
      </c>
      <c r="W262" s="2" t="s">
        <v>1586</v>
      </c>
      <c r="X262" s="4">
        <v>45713</v>
      </c>
      <c r="Y262" s="2" t="s">
        <v>458</v>
      </c>
      <c r="Z262" s="2" t="s">
        <v>459</v>
      </c>
      <c r="AA262" s="2" t="s">
        <v>458</v>
      </c>
      <c r="AB262" s="2" t="s">
        <v>459</v>
      </c>
      <c r="AC262" s="4">
        <v>45713</v>
      </c>
      <c r="AD262" s="2" t="s">
        <v>460</v>
      </c>
      <c r="AE262" s="2" t="s">
        <v>461</v>
      </c>
    </row>
    <row r="263" spans="1:31" ht="15" x14ac:dyDescent="0.25">
      <c r="A263" s="2" t="s">
        <v>443</v>
      </c>
      <c r="B263" s="3">
        <v>2</v>
      </c>
      <c r="C263" s="4">
        <v>45658</v>
      </c>
      <c r="D263" s="4">
        <v>45804</v>
      </c>
      <c r="E263" s="2" t="s">
        <v>444</v>
      </c>
      <c r="F263" s="2" t="s">
        <v>577</v>
      </c>
      <c r="G263" s="2" t="s">
        <v>578</v>
      </c>
      <c r="H263" s="2" t="s">
        <v>1587</v>
      </c>
      <c r="I263" s="4">
        <v>45713</v>
      </c>
      <c r="J263" s="2" t="s">
        <v>1588</v>
      </c>
      <c r="K263" s="2" t="s">
        <v>447</v>
      </c>
      <c r="L263" s="2" t="s">
        <v>448</v>
      </c>
      <c r="M263" s="2" t="s">
        <v>497</v>
      </c>
      <c r="N263" s="2" t="s">
        <v>498</v>
      </c>
      <c r="O263" s="2" t="s">
        <v>581</v>
      </c>
      <c r="P263" s="2" t="s">
        <v>473</v>
      </c>
      <c r="Q263" s="3">
        <v>76906350</v>
      </c>
      <c r="R263" s="3">
        <v>76906350</v>
      </c>
      <c r="S263" s="3">
        <v>0</v>
      </c>
      <c r="T263" s="3">
        <v>0</v>
      </c>
      <c r="U263" s="2" t="s">
        <v>1589</v>
      </c>
      <c r="V263" s="2" t="s">
        <v>454</v>
      </c>
      <c r="W263" s="2" t="s">
        <v>1590</v>
      </c>
      <c r="X263" s="4">
        <v>45713</v>
      </c>
      <c r="Y263" s="2" t="s">
        <v>458</v>
      </c>
      <c r="Z263" s="2" t="s">
        <v>459</v>
      </c>
      <c r="AA263" s="2" t="s">
        <v>458</v>
      </c>
      <c r="AB263" s="2" t="s">
        <v>459</v>
      </c>
      <c r="AC263" s="4">
        <v>45713</v>
      </c>
      <c r="AD263" s="2" t="s">
        <v>460</v>
      </c>
      <c r="AE263" s="2" t="s">
        <v>461</v>
      </c>
    </row>
    <row r="264" spans="1:31" ht="15" x14ac:dyDescent="0.25">
      <c r="A264" s="2" t="s">
        <v>443</v>
      </c>
      <c r="B264" s="3">
        <v>1</v>
      </c>
      <c r="C264" s="4">
        <v>45658</v>
      </c>
      <c r="D264" s="4">
        <v>45804</v>
      </c>
      <c r="E264" s="2" t="s">
        <v>444</v>
      </c>
      <c r="F264" s="2" t="s">
        <v>577</v>
      </c>
      <c r="G264" s="2" t="s">
        <v>578</v>
      </c>
      <c r="H264" s="2" t="s">
        <v>1591</v>
      </c>
      <c r="I264" s="4">
        <v>45685</v>
      </c>
      <c r="J264" s="2" t="s">
        <v>1592</v>
      </c>
      <c r="K264" s="2" t="s">
        <v>447</v>
      </c>
      <c r="L264" s="2" t="s">
        <v>448</v>
      </c>
      <c r="M264" s="2" t="s">
        <v>646</v>
      </c>
      <c r="N264" s="2" t="s">
        <v>647</v>
      </c>
      <c r="O264" s="2" t="s">
        <v>581</v>
      </c>
      <c r="P264" s="2" t="s">
        <v>473</v>
      </c>
      <c r="Q264" s="3">
        <v>62516667</v>
      </c>
      <c r="R264" s="3">
        <v>62516667</v>
      </c>
      <c r="S264" s="3">
        <v>0</v>
      </c>
      <c r="T264" s="3">
        <v>0</v>
      </c>
      <c r="U264" s="2" t="s">
        <v>1593</v>
      </c>
      <c r="V264" s="2" t="s">
        <v>454</v>
      </c>
      <c r="W264" s="2" t="s">
        <v>1594</v>
      </c>
      <c r="X264" s="4">
        <v>45685</v>
      </c>
      <c r="Y264" s="2" t="s">
        <v>650</v>
      </c>
      <c r="Z264" s="2" t="s">
        <v>651</v>
      </c>
      <c r="AA264" s="2" t="s">
        <v>458</v>
      </c>
      <c r="AB264" s="2" t="s">
        <v>459</v>
      </c>
      <c r="AC264" s="4">
        <v>45685</v>
      </c>
      <c r="AD264" s="2" t="s">
        <v>460</v>
      </c>
      <c r="AE264" s="2" t="s">
        <v>461</v>
      </c>
    </row>
    <row r="265" spans="1:31" ht="15" x14ac:dyDescent="0.25">
      <c r="A265" s="2" t="s">
        <v>443</v>
      </c>
      <c r="B265" s="3">
        <v>2</v>
      </c>
      <c r="C265" s="4">
        <v>45658</v>
      </c>
      <c r="D265" s="4">
        <v>45804</v>
      </c>
      <c r="E265" s="2" t="s">
        <v>444</v>
      </c>
      <c r="F265" s="2" t="s">
        <v>577</v>
      </c>
      <c r="G265" s="2" t="s">
        <v>578</v>
      </c>
      <c r="H265" s="2" t="s">
        <v>1595</v>
      </c>
      <c r="I265" s="4">
        <v>45706</v>
      </c>
      <c r="J265" s="2" t="s">
        <v>1545</v>
      </c>
      <c r="K265" s="2" t="s">
        <v>447</v>
      </c>
      <c r="L265" s="2" t="s">
        <v>448</v>
      </c>
      <c r="M265" s="2" t="s">
        <v>646</v>
      </c>
      <c r="N265" s="2" t="s">
        <v>647</v>
      </c>
      <c r="O265" s="2" t="s">
        <v>581</v>
      </c>
      <c r="P265" s="2" t="s">
        <v>473</v>
      </c>
      <c r="Q265" s="3">
        <v>177111333</v>
      </c>
      <c r="R265" s="3">
        <v>177111333</v>
      </c>
      <c r="S265" s="3">
        <v>0</v>
      </c>
      <c r="T265" s="3">
        <v>0</v>
      </c>
      <c r="U265" s="2" t="s">
        <v>1596</v>
      </c>
      <c r="V265" s="2" t="s">
        <v>454</v>
      </c>
      <c r="W265" s="2" t="s">
        <v>1547</v>
      </c>
      <c r="X265" s="4">
        <v>45684</v>
      </c>
      <c r="Y265" s="2" t="s">
        <v>650</v>
      </c>
      <c r="Z265" s="2" t="s">
        <v>651</v>
      </c>
      <c r="AA265" s="2" t="s">
        <v>458</v>
      </c>
      <c r="AB265" s="2" t="s">
        <v>459</v>
      </c>
      <c r="AC265" s="4">
        <v>45706</v>
      </c>
      <c r="AD265" s="2" t="s">
        <v>460</v>
      </c>
      <c r="AE265" s="2" t="s">
        <v>461</v>
      </c>
    </row>
    <row r="266" spans="1:31" ht="15" x14ac:dyDescent="0.25">
      <c r="A266" s="2" t="s">
        <v>443</v>
      </c>
      <c r="B266" s="3">
        <v>1</v>
      </c>
      <c r="C266" s="4">
        <v>45658</v>
      </c>
      <c r="D266" s="4">
        <v>45804</v>
      </c>
      <c r="E266" s="2" t="s">
        <v>444</v>
      </c>
      <c r="F266" s="2" t="s">
        <v>688</v>
      </c>
      <c r="G266" s="2" t="s">
        <v>689</v>
      </c>
      <c r="H266" s="2" t="s">
        <v>1597</v>
      </c>
      <c r="I266" s="4">
        <v>45658</v>
      </c>
      <c r="J266" s="2" t="s">
        <v>1598</v>
      </c>
      <c r="K266" s="2" t="s">
        <v>519</v>
      </c>
      <c r="L266" s="2" t="s">
        <v>520</v>
      </c>
      <c r="M266" s="2" t="s">
        <v>485</v>
      </c>
      <c r="N266" s="2" t="s">
        <v>486</v>
      </c>
      <c r="O266" s="2" t="s">
        <v>692</v>
      </c>
      <c r="P266" s="2" t="s">
        <v>685</v>
      </c>
      <c r="Q266" s="3">
        <v>51638762508</v>
      </c>
      <c r="R266" s="3">
        <v>0</v>
      </c>
      <c r="S266" s="3">
        <v>0</v>
      </c>
      <c r="T266" s="3">
        <v>0</v>
      </c>
      <c r="U266" s="2" t="s">
        <v>1599</v>
      </c>
      <c r="V266" s="2" t="s">
        <v>454</v>
      </c>
      <c r="W266" s="2" t="s">
        <v>1600</v>
      </c>
      <c r="X266" s="4">
        <v>45658</v>
      </c>
      <c r="Y266" s="2" t="s">
        <v>1601</v>
      </c>
      <c r="Z266" s="2" t="s">
        <v>1602</v>
      </c>
      <c r="AA266" s="2" t="s">
        <v>458</v>
      </c>
      <c r="AB266" s="2" t="s">
        <v>459</v>
      </c>
      <c r="AC266" s="4">
        <v>45658</v>
      </c>
      <c r="AD266" s="2" t="s">
        <v>460</v>
      </c>
      <c r="AE266" s="2" t="s">
        <v>461</v>
      </c>
    </row>
    <row r="267" spans="1:31" ht="15" x14ac:dyDescent="0.25">
      <c r="A267" s="2" t="s">
        <v>443</v>
      </c>
      <c r="B267" s="3">
        <v>1</v>
      </c>
      <c r="C267" s="4">
        <v>45658</v>
      </c>
      <c r="D267" s="4">
        <v>45804</v>
      </c>
      <c r="E267" s="2" t="s">
        <v>444</v>
      </c>
      <c r="F267" s="2" t="s">
        <v>688</v>
      </c>
      <c r="G267" s="2" t="s">
        <v>689</v>
      </c>
      <c r="H267" s="2" t="s">
        <v>1603</v>
      </c>
      <c r="I267" s="4">
        <v>45658</v>
      </c>
      <c r="J267" s="2" t="s">
        <v>1604</v>
      </c>
      <c r="K267" s="2" t="s">
        <v>519</v>
      </c>
      <c r="L267" s="2" t="s">
        <v>520</v>
      </c>
      <c r="M267" s="2" t="s">
        <v>485</v>
      </c>
      <c r="N267" s="2" t="s">
        <v>486</v>
      </c>
      <c r="O267" s="2" t="s">
        <v>692</v>
      </c>
      <c r="P267" s="2" t="s">
        <v>685</v>
      </c>
      <c r="Q267" s="3">
        <v>20358000000</v>
      </c>
      <c r="R267" s="3">
        <v>0</v>
      </c>
      <c r="S267" s="3">
        <v>0</v>
      </c>
      <c r="T267" s="3">
        <v>0</v>
      </c>
      <c r="U267" s="2" t="s">
        <v>1605</v>
      </c>
      <c r="V267" s="2" t="s">
        <v>454</v>
      </c>
      <c r="W267" s="2" t="s">
        <v>1606</v>
      </c>
      <c r="X267" s="4">
        <v>45658</v>
      </c>
      <c r="Y267" s="2" t="s">
        <v>1601</v>
      </c>
      <c r="Z267" s="2" t="s">
        <v>1602</v>
      </c>
      <c r="AA267" s="2" t="s">
        <v>458</v>
      </c>
      <c r="AB267" s="2" t="s">
        <v>459</v>
      </c>
      <c r="AC267" s="4">
        <v>45658</v>
      </c>
      <c r="AD267" s="2" t="s">
        <v>460</v>
      </c>
      <c r="AE267" s="2" t="s">
        <v>461</v>
      </c>
    </row>
    <row r="268" spans="1:31" ht="15" x14ac:dyDescent="0.25">
      <c r="A268" s="2" t="s">
        <v>443</v>
      </c>
      <c r="B268" s="3">
        <v>1</v>
      </c>
      <c r="C268" s="4">
        <v>45658</v>
      </c>
      <c r="D268" s="4">
        <v>45804</v>
      </c>
      <c r="E268" s="2" t="s">
        <v>444</v>
      </c>
      <c r="F268" s="2" t="s">
        <v>688</v>
      </c>
      <c r="G268" s="2" t="s">
        <v>689</v>
      </c>
      <c r="H268" s="2" t="s">
        <v>1607</v>
      </c>
      <c r="I268" s="4">
        <v>45664</v>
      </c>
      <c r="J268" s="2" t="s">
        <v>1608</v>
      </c>
      <c r="K268" s="2" t="s">
        <v>519</v>
      </c>
      <c r="L268" s="2" t="s">
        <v>520</v>
      </c>
      <c r="M268" s="2" t="s">
        <v>485</v>
      </c>
      <c r="N268" s="2" t="s">
        <v>486</v>
      </c>
      <c r="O268" s="2" t="s">
        <v>692</v>
      </c>
      <c r="P268" s="2" t="s">
        <v>685</v>
      </c>
      <c r="Q268" s="3">
        <v>64560042</v>
      </c>
      <c r="R268" s="3">
        <v>0</v>
      </c>
      <c r="S268" s="3">
        <v>0</v>
      </c>
      <c r="T268" s="3">
        <v>1641357</v>
      </c>
      <c r="U268" s="2" t="s">
        <v>1609</v>
      </c>
      <c r="V268" s="2" t="s">
        <v>454</v>
      </c>
      <c r="W268" s="2" t="s">
        <v>1610</v>
      </c>
      <c r="X268" s="4">
        <v>45664</v>
      </c>
      <c r="Y268" s="2" t="s">
        <v>1601</v>
      </c>
      <c r="Z268" s="2" t="s">
        <v>1602</v>
      </c>
      <c r="AA268" s="2" t="s">
        <v>458</v>
      </c>
      <c r="AB268" s="2" t="s">
        <v>459</v>
      </c>
      <c r="AC268" s="4">
        <v>45664</v>
      </c>
      <c r="AD268" s="2" t="s">
        <v>460</v>
      </c>
      <c r="AE268" s="2" t="s">
        <v>461</v>
      </c>
    </row>
    <row r="269" spans="1:31" ht="15" x14ac:dyDescent="0.25">
      <c r="A269" s="2" t="s">
        <v>443</v>
      </c>
      <c r="B269" s="3">
        <v>1</v>
      </c>
      <c r="C269" s="4">
        <v>45658</v>
      </c>
      <c r="D269" s="4">
        <v>45804</v>
      </c>
      <c r="E269" s="2" t="s">
        <v>444</v>
      </c>
      <c r="F269" s="2" t="s">
        <v>688</v>
      </c>
      <c r="G269" s="2" t="s">
        <v>689</v>
      </c>
      <c r="H269" s="2" t="s">
        <v>1611</v>
      </c>
      <c r="I269" s="4">
        <v>45664</v>
      </c>
      <c r="J269" s="2" t="s">
        <v>1612</v>
      </c>
      <c r="K269" s="2" t="s">
        <v>519</v>
      </c>
      <c r="L269" s="2" t="s">
        <v>520</v>
      </c>
      <c r="M269" s="2" t="s">
        <v>485</v>
      </c>
      <c r="N269" s="2" t="s">
        <v>486</v>
      </c>
      <c r="O269" s="2" t="s">
        <v>692</v>
      </c>
      <c r="P269" s="2" t="s">
        <v>685</v>
      </c>
      <c r="Q269" s="3">
        <v>170535960</v>
      </c>
      <c r="R269" s="3">
        <v>0</v>
      </c>
      <c r="S269" s="3">
        <v>0</v>
      </c>
      <c r="T269" s="3">
        <v>18677293</v>
      </c>
      <c r="U269" s="2" t="s">
        <v>1613</v>
      </c>
      <c r="V269" s="2" t="s">
        <v>454</v>
      </c>
      <c r="W269" s="2" t="s">
        <v>1614</v>
      </c>
      <c r="X269" s="4">
        <v>45664</v>
      </c>
      <c r="Y269" s="2" t="s">
        <v>1601</v>
      </c>
      <c r="Z269" s="2" t="s">
        <v>1602</v>
      </c>
      <c r="AA269" s="2" t="s">
        <v>458</v>
      </c>
      <c r="AB269" s="2" t="s">
        <v>459</v>
      </c>
      <c r="AC269" s="4">
        <v>45664</v>
      </c>
      <c r="AD269" s="2" t="s">
        <v>460</v>
      </c>
      <c r="AE269" s="2" t="s">
        <v>461</v>
      </c>
    </row>
    <row r="270" spans="1:31" ht="15" x14ac:dyDescent="0.25">
      <c r="A270" s="2" t="s">
        <v>443</v>
      </c>
      <c r="B270" s="3">
        <v>1</v>
      </c>
      <c r="C270" s="4">
        <v>45658</v>
      </c>
      <c r="D270" s="4">
        <v>45804</v>
      </c>
      <c r="E270" s="2" t="s">
        <v>444</v>
      </c>
      <c r="F270" s="2" t="s">
        <v>688</v>
      </c>
      <c r="G270" s="2" t="s">
        <v>689</v>
      </c>
      <c r="H270" s="2" t="s">
        <v>1615</v>
      </c>
      <c r="I270" s="4">
        <v>45664</v>
      </c>
      <c r="J270" s="2" t="s">
        <v>1616</v>
      </c>
      <c r="K270" s="2" t="s">
        <v>519</v>
      </c>
      <c r="L270" s="2" t="s">
        <v>520</v>
      </c>
      <c r="M270" s="2" t="s">
        <v>485</v>
      </c>
      <c r="N270" s="2" t="s">
        <v>486</v>
      </c>
      <c r="O270" s="2" t="s">
        <v>692</v>
      </c>
      <c r="P270" s="2" t="s">
        <v>685</v>
      </c>
      <c r="Q270" s="3">
        <v>153400000</v>
      </c>
      <c r="R270" s="3">
        <v>0</v>
      </c>
      <c r="S270" s="3">
        <v>0</v>
      </c>
      <c r="T270" s="3">
        <v>35030400</v>
      </c>
      <c r="U270" s="2" t="s">
        <v>1617</v>
      </c>
      <c r="V270" s="2" t="s">
        <v>454</v>
      </c>
      <c r="W270" s="2" t="s">
        <v>1618</v>
      </c>
      <c r="X270" s="4">
        <v>45664</v>
      </c>
      <c r="Y270" s="2" t="s">
        <v>1601</v>
      </c>
      <c r="Z270" s="2" t="s">
        <v>1602</v>
      </c>
      <c r="AA270" s="2" t="s">
        <v>458</v>
      </c>
      <c r="AB270" s="2" t="s">
        <v>459</v>
      </c>
      <c r="AC270" s="4">
        <v>45664</v>
      </c>
      <c r="AD270" s="2" t="s">
        <v>460</v>
      </c>
      <c r="AE270" s="2" t="s">
        <v>461</v>
      </c>
    </row>
    <row r="271" spans="1:31" ht="15" x14ac:dyDescent="0.25">
      <c r="A271" s="2" t="s">
        <v>443</v>
      </c>
      <c r="B271" s="3">
        <v>1</v>
      </c>
      <c r="C271" s="4">
        <v>45658</v>
      </c>
      <c r="D271" s="4">
        <v>45804</v>
      </c>
      <c r="E271" s="2" t="s">
        <v>444</v>
      </c>
      <c r="F271" s="2" t="s">
        <v>688</v>
      </c>
      <c r="G271" s="2" t="s">
        <v>689</v>
      </c>
      <c r="H271" s="2" t="s">
        <v>1619</v>
      </c>
      <c r="I271" s="4">
        <v>45666</v>
      </c>
      <c r="J271" s="2" t="s">
        <v>1620</v>
      </c>
      <c r="K271" s="2" t="s">
        <v>519</v>
      </c>
      <c r="L271" s="2" t="s">
        <v>520</v>
      </c>
      <c r="M271" s="2" t="s">
        <v>485</v>
      </c>
      <c r="N271" s="2" t="s">
        <v>486</v>
      </c>
      <c r="O271" s="2" t="s">
        <v>692</v>
      </c>
      <c r="P271" s="2" t="s">
        <v>685</v>
      </c>
      <c r="Q271" s="3">
        <v>64560042</v>
      </c>
      <c r="R271" s="3">
        <v>0</v>
      </c>
      <c r="S271" s="3">
        <v>0</v>
      </c>
      <c r="T271" s="3">
        <v>1641357</v>
      </c>
      <c r="U271" s="2" t="s">
        <v>1621</v>
      </c>
      <c r="V271" s="2" t="s">
        <v>454</v>
      </c>
      <c r="W271" s="2" t="s">
        <v>1622</v>
      </c>
      <c r="X271" s="4">
        <v>45666</v>
      </c>
      <c r="Y271" s="2" t="s">
        <v>695</v>
      </c>
      <c r="Z271" s="2" t="s">
        <v>696</v>
      </c>
      <c r="AA271" s="2" t="s">
        <v>458</v>
      </c>
      <c r="AB271" s="2" t="s">
        <v>459</v>
      </c>
      <c r="AC271" s="4">
        <v>45666</v>
      </c>
      <c r="AD271" s="2" t="s">
        <v>460</v>
      </c>
      <c r="AE271" s="2" t="s">
        <v>461</v>
      </c>
    </row>
    <row r="272" spans="1:31" ht="15" x14ac:dyDescent="0.25">
      <c r="A272" s="2" t="s">
        <v>443</v>
      </c>
      <c r="B272" s="3">
        <v>1</v>
      </c>
      <c r="C272" s="4">
        <v>45658</v>
      </c>
      <c r="D272" s="4">
        <v>45804</v>
      </c>
      <c r="E272" s="2" t="s">
        <v>444</v>
      </c>
      <c r="F272" s="2" t="s">
        <v>688</v>
      </c>
      <c r="G272" s="2" t="s">
        <v>689</v>
      </c>
      <c r="H272" s="2" t="s">
        <v>1623</v>
      </c>
      <c r="I272" s="4">
        <v>45666</v>
      </c>
      <c r="J272" s="2" t="s">
        <v>1624</v>
      </c>
      <c r="K272" s="2" t="s">
        <v>519</v>
      </c>
      <c r="L272" s="2" t="s">
        <v>520</v>
      </c>
      <c r="M272" s="2" t="s">
        <v>485</v>
      </c>
      <c r="N272" s="2" t="s">
        <v>486</v>
      </c>
      <c r="O272" s="2" t="s">
        <v>692</v>
      </c>
      <c r="P272" s="2" t="s">
        <v>685</v>
      </c>
      <c r="Q272" s="3">
        <v>75279445</v>
      </c>
      <c r="R272" s="3">
        <v>0</v>
      </c>
      <c r="S272" s="3">
        <v>0</v>
      </c>
      <c r="T272" s="3">
        <v>1913884</v>
      </c>
      <c r="U272" s="2" t="s">
        <v>1625</v>
      </c>
      <c r="V272" s="2" t="s">
        <v>454</v>
      </c>
      <c r="W272" s="2" t="s">
        <v>1626</v>
      </c>
      <c r="X272" s="4">
        <v>45666</v>
      </c>
      <c r="Y272" s="2" t="s">
        <v>695</v>
      </c>
      <c r="Z272" s="2" t="s">
        <v>696</v>
      </c>
      <c r="AA272" s="2" t="s">
        <v>458</v>
      </c>
      <c r="AB272" s="2" t="s">
        <v>459</v>
      </c>
      <c r="AC272" s="4">
        <v>45666</v>
      </c>
      <c r="AD272" s="2" t="s">
        <v>460</v>
      </c>
      <c r="AE272" s="2" t="s">
        <v>461</v>
      </c>
    </row>
    <row r="273" spans="1:31" ht="15" x14ac:dyDescent="0.25">
      <c r="A273" s="2" t="s">
        <v>443</v>
      </c>
      <c r="B273" s="3">
        <v>1</v>
      </c>
      <c r="C273" s="4">
        <v>45658</v>
      </c>
      <c r="D273" s="4">
        <v>45804</v>
      </c>
      <c r="E273" s="2" t="s">
        <v>444</v>
      </c>
      <c r="F273" s="2" t="s">
        <v>688</v>
      </c>
      <c r="G273" s="2" t="s">
        <v>689</v>
      </c>
      <c r="H273" s="2" t="s">
        <v>1627</v>
      </c>
      <c r="I273" s="4">
        <v>45666</v>
      </c>
      <c r="J273" s="2" t="s">
        <v>1628</v>
      </c>
      <c r="K273" s="2" t="s">
        <v>519</v>
      </c>
      <c r="L273" s="2" t="s">
        <v>520</v>
      </c>
      <c r="M273" s="2" t="s">
        <v>485</v>
      </c>
      <c r="N273" s="2" t="s">
        <v>486</v>
      </c>
      <c r="O273" s="2" t="s">
        <v>692</v>
      </c>
      <c r="P273" s="2" t="s">
        <v>685</v>
      </c>
      <c r="Q273" s="3">
        <v>141600000</v>
      </c>
      <c r="R273" s="3">
        <v>0</v>
      </c>
      <c r="S273" s="3">
        <v>0</v>
      </c>
      <c r="T273" s="3">
        <v>8000000</v>
      </c>
      <c r="U273" s="2" t="s">
        <v>1629</v>
      </c>
      <c r="V273" s="2" t="s">
        <v>454</v>
      </c>
      <c r="W273" s="2" t="s">
        <v>1630</v>
      </c>
      <c r="X273" s="4">
        <v>45666</v>
      </c>
      <c r="Y273" s="2" t="s">
        <v>695</v>
      </c>
      <c r="Z273" s="2" t="s">
        <v>696</v>
      </c>
      <c r="AA273" s="2" t="s">
        <v>458</v>
      </c>
      <c r="AB273" s="2" t="s">
        <v>459</v>
      </c>
      <c r="AC273" s="4">
        <v>45666</v>
      </c>
      <c r="AD273" s="2" t="s">
        <v>460</v>
      </c>
      <c r="AE273" s="2" t="s">
        <v>461</v>
      </c>
    </row>
    <row r="274" spans="1:31" ht="15" x14ac:dyDescent="0.25">
      <c r="A274" s="2" t="s">
        <v>443</v>
      </c>
      <c r="B274" s="3">
        <v>1</v>
      </c>
      <c r="C274" s="4">
        <v>45658</v>
      </c>
      <c r="D274" s="4">
        <v>45804</v>
      </c>
      <c r="E274" s="2" t="s">
        <v>444</v>
      </c>
      <c r="F274" s="2" t="s">
        <v>688</v>
      </c>
      <c r="G274" s="2" t="s">
        <v>689</v>
      </c>
      <c r="H274" s="2" t="s">
        <v>1631</v>
      </c>
      <c r="I274" s="4">
        <v>45666</v>
      </c>
      <c r="J274" s="2" t="s">
        <v>1632</v>
      </c>
      <c r="K274" s="2" t="s">
        <v>519</v>
      </c>
      <c r="L274" s="2" t="s">
        <v>520</v>
      </c>
      <c r="M274" s="2" t="s">
        <v>485</v>
      </c>
      <c r="N274" s="2" t="s">
        <v>486</v>
      </c>
      <c r="O274" s="2" t="s">
        <v>692</v>
      </c>
      <c r="P274" s="2" t="s">
        <v>685</v>
      </c>
      <c r="Q274" s="3">
        <v>94099312</v>
      </c>
      <c r="R274" s="3">
        <v>0</v>
      </c>
      <c r="S274" s="3">
        <v>0</v>
      </c>
      <c r="T274" s="3">
        <v>5316345</v>
      </c>
      <c r="U274" s="2" t="s">
        <v>1633</v>
      </c>
      <c r="V274" s="2" t="s">
        <v>454</v>
      </c>
      <c r="W274" s="2" t="s">
        <v>1634</v>
      </c>
      <c r="X274" s="4">
        <v>45666</v>
      </c>
      <c r="Y274" s="2" t="s">
        <v>695</v>
      </c>
      <c r="Z274" s="2" t="s">
        <v>696</v>
      </c>
      <c r="AA274" s="2" t="s">
        <v>458</v>
      </c>
      <c r="AB274" s="2" t="s">
        <v>459</v>
      </c>
      <c r="AC274" s="4">
        <v>45666</v>
      </c>
      <c r="AD274" s="2" t="s">
        <v>460</v>
      </c>
      <c r="AE274" s="2" t="s">
        <v>461</v>
      </c>
    </row>
    <row r="275" spans="1:31" ht="15" x14ac:dyDescent="0.25">
      <c r="A275" s="2" t="s">
        <v>443</v>
      </c>
      <c r="B275" s="3">
        <v>1</v>
      </c>
      <c r="C275" s="4">
        <v>45658</v>
      </c>
      <c r="D275" s="4">
        <v>45804</v>
      </c>
      <c r="E275" s="2" t="s">
        <v>444</v>
      </c>
      <c r="F275" s="2" t="s">
        <v>688</v>
      </c>
      <c r="G275" s="2" t="s">
        <v>689</v>
      </c>
      <c r="H275" s="2" t="s">
        <v>1635</v>
      </c>
      <c r="I275" s="4">
        <v>45666</v>
      </c>
      <c r="J275" s="2" t="s">
        <v>1636</v>
      </c>
      <c r="K275" s="2" t="s">
        <v>519</v>
      </c>
      <c r="L275" s="2" t="s">
        <v>520</v>
      </c>
      <c r="M275" s="2" t="s">
        <v>485</v>
      </c>
      <c r="N275" s="2" t="s">
        <v>486</v>
      </c>
      <c r="O275" s="2" t="s">
        <v>692</v>
      </c>
      <c r="P275" s="2" t="s">
        <v>685</v>
      </c>
      <c r="Q275" s="3">
        <v>37001761</v>
      </c>
      <c r="R275" s="3">
        <v>0</v>
      </c>
      <c r="S275" s="3">
        <v>0</v>
      </c>
      <c r="T275" s="3">
        <v>2977153</v>
      </c>
      <c r="U275" s="2" t="s">
        <v>1637</v>
      </c>
      <c r="V275" s="2" t="s">
        <v>454</v>
      </c>
      <c r="W275" s="2" t="s">
        <v>1638</v>
      </c>
      <c r="X275" s="4">
        <v>45666</v>
      </c>
      <c r="Y275" s="2" t="s">
        <v>695</v>
      </c>
      <c r="Z275" s="2" t="s">
        <v>696</v>
      </c>
      <c r="AA275" s="2" t="s">
        <v>458</v>
      </c>
      <c r="AB275" s="2" t="s">
        <v>459</v>
      </c>
      <c r="AC275" s="4">
        <v>45666</v>
      </c>
      <c r="AD275" s="2" t="s">
        <v>460</v>
      </c>
      <c r="AE275" s="2" t="s">
        <v>461</v>
      </c>
    </row>
    <row r="276" spans="1:31" ht="15" x14ac:dyDescent="0.25">
      <c r="A276" s="2" t="s">
        <v>443</v>
      </c>
      <c r="B276" s="3">
        <v>1</v>
      </c>
      <c r="C276" s="4">
        <v>45658</v>
      </c>
      <c r="D276" s="4">
        <v>45804</v>
      </c>
      <c r="E276" s="2" t="s">
        <v>444</v>
      </c>
      <c r="F276" s="2" t="s">
        <v>688</v>
      </c>
      <c r="G276" s="2" t="s">
        <v>689</v>
      </c>
      <c r="H276" s="2" t="s">
        <v>1639</v>
      </c>
      <c r="I276" s="4">
        <v>45666</v>
      </c>
      <c r="J276" s="2" t="s">
        <v>1620</v>
      </c>
      <c r="K276" s="2" t="s">
        <v>519</v>
      </c>
      <c r="L276" s="2" t="s">
        <v>520</v>
      </c>
      <c r="M276" s="2" t="s">
        <v>485</v>
      </c>
      <c r="N276" s="2" t="s">
        <v>486</v>
      </c>
      <c r="O276" s="2" t="s">
        <v>692</v>
      </c>
      <c r="P276" s="2" t="s">
        <v>685</v>
      </c>
      <c r="Q276" s="3">
        <v>64560042</v>
      </c>
      <c r="R276" s="3">
        <v>0</v>
      </c>
      <c r="S276" s="3">
        <v>0</v>
      </c>
      <c r="T276" s="3">
        <v>1641357</v>
      </c>
      <c r="U276" s="2" t="s">
        <v>1640</v>
      </c>
      <c r="V276" s="2" t="s">
        <v>454</v>
      </c>
      <c r="W276" s="2" t="s">
        <v>1641</v>
      </c>
      <c r="X276" s="4">
        <v>45666</v>
      </c>
      <c r="Y276" s="2" t="s">
        <v>695</v>
      </c>
      <c r="Z276" s="2" t="s">
        <v>696</v>
      </c>
      <c r="AA276" s="2" t="s">
        <v>458</v>
      </c>
      <c r="AB276" s="2" t="s">
        <v>459</v>
      </c>
      <c r="AC276" s="4">
        <v>45666</v>
      </c>
      <c r="AD276" s="2" t="s">
        <v>460</v>
      </c>
      <c r="AE276" s="2" t="s">
        <v>461</v>
      </c>
    </row>
    <row r="277" spans="1:31" ht="15" x14ac:dyDescent="0.25">
      <c r="A277" s="2" t="s">
        <v>443</v>
      </c>
      <c r="B277" s="3">
        <v>1</v>
      </c>
      <c r="C277" s="4">
        <v>45658</v>
      </c>
      <c r="D277" s="4">
        <v>45804</v>
      </c>
      <c r="E277" s="2" t="s">
        <v>444</v>
      </c>
      <c r="F277" s="2" t="s">
        <v>688</v>
      </c>
      <c r="G277" s="2" t="s">
        <v>689</v>
      </c>
      <c r="H277" s="2" t="s">
        <v>1642</v>
      </c>
      <c r="I277" s="4">
        <v>45666</v>
      </c>
      <c r="J277" s="2" t="s">
        <v>1643</v>
      </c>
      <c r="K277" s="2" t="s">
        <v>519</v>
      </c>
      <c r="L277" s="2" t="s">
        <v>520</v>
      </c>
      <c r="M277" s="2" t="s">
        <v>485</v>
      </c>
      <c r="N277" s="2" t="s">
        <v>486</v>
      </c>
      <c r="O277" s="2" t="s">
        <v>692</v>
      </c>
      <c r="P277" s="2" t="s">
        <v>685</v>
      </c>
      <c r="Q277" s="3">
        <v>75279445</v>
      </c>
      <c r="R277" s="3">
        <v>0</v>
      </c>
      <c r="S277" s="3">
        <v>0</v>
      </c>
      <c r="T277" s="3">
        <v>2977153</v>
      </c>
      <c r="U277" s="2" t="s">
        <v>1644</v>
      </c>
      <c r="V277" s="2" t="s">
        <v>454</v>
      </c>
      <c r="W277" s="2" t="s">
        <v>1645</v>
      </c>
      <c r="X277" s="4">
        <v>45666</v>
      </c>
      <c r="Y277" s="2" t="s">
        <v>695</v>
      </c>
      <c r="Z277" s="2" t="s">
        <v>696</v>
      </c>
      <c r="AA277" s="2" t="s">
        <v>458</v>
      </c>
      <c r="AB277" s="2" t="s">
        <v>459</v>
      </c>
      <c r="AC277" s="4">
        <v>45666</v>
      </c>
      <c r="AD277" s="2" t="s">
        <v>460</v>
      </c>
      <c r="AE277" s="2" t="s">
        <v>461</v>
      </c>
    </row>
    <row r="278" spans="1:31" ht="15" x14ac:dyDescent="0.25">
      <c r="A278" s="2" t="s">
        <v>443</v>
      </c>
      <c r="B278" s="3">
        <v>1</v>
      </c>
      <c r="C278" s="4">
        <v>45658</v>
      </c>
      <c r="D278" s="4">
        <v>45804</v>
      </c>
      <c r="E278" s="2" t="s">
        <v>444</v>
      </c>
      <c r="F278" s="2" t="s">
        <v>688</v>
      </c>
      <c r="G278" s="2" t="s">
        <v>689</v>
      </c>
      <c r="H278" s="2" t="s">
        <v>1646</v>
      </c>
      <c r="I278" s="4">
        <v>45666</v>
      </c>
      <c r="J278" s="2" t="s">
        <v>1647</v>
      </c>
      <c r="K278" s="2" t="s">
        <v>519</v>
      </c>
      <c r="L278" s="2" t="s">
        <v>520</v>
      </c>
      <c r="M278" s="2" t="s">
        <v>485</v>
      </c>
      <c r="N278" s="2" t="s">
        <v>486</v>
      </c>
      <c r="O278" s="2" t="s">
        <v>692</v>
      </c>
      <c r="P278" s="2" t="s">
        <v>685</v>
      </c>
      <c r="Q278" s="3">
        <v>27144000</v>
      </c>
      <c r="R278" s="3">
        <v>0</v>
      </c>
      <c r="S278" s="3">
        <v>0</v>
      </c>
      <c r="T278" s="3">
        <v>2184000</v>
      </c>
      <c r="U278" s="2" t="s">
        <v>1648</v>
      </c>
      <c r="V278" s="2" t="s">
        <v>454</v>
      </c>
      <c r="W278" s="2" t="s">
        <v>1649</v>
      </c>
      <c r="X278" s="4">
        <v>45666</v>
      </c>
      <c r="Y278" s="2" t="s">
        <v>695</v>
      </c>
      <c r="Z278" s="2" t="s">
        <v>696</v>
      </c>
      <c r="AA278" s="2" t="s">
        <v>458</v>
      </c>
      <c r="AB278" s="2" t="s">
        <v>459</v>
      </c>
      <c r="AC278" s="4">
        <v>45666</v>
      </c>
      <c r="AD278" s="2" t="s">
        <v>460</v>
      </c>
      <c r="AE278" s="2" t="s">
        <v>461</v>
      </c>
    </row>
    <row r="279" spans="1:31" ht="15" x14ac:dyDescent="0.25">
      <c r="A279" s="2" t="s">
        <v>443</v>
      </c>
      <c r="B279" s="3">
        <v>1</v>
      </c>
      <c r="C279" s="4">
        <v>45658</v>
      </c>
      <c r="D279" s="4">
        <v>45804</v>
      </c>
      <c r="E279" s="2" t="s">
        <v>444</v>
      </c>
      <c r="F279" s="2" t="s">
        <v>688</v>
      </c>
      <c r="G279" s="2" t="s">
        <v>689</v>
      </c>
      <c r="H279" s="2" t="s">
        <v>1650</v>
      </c>
      <c r="I279" s="4">
        <v>45666</v>
      </c>
      <c r="J279" s="2" t="s">
        <v>1651</v>
      </c>
      <c r="K279" s="2" t="s">
        <v>519</v>
      </c>
      <c r="L279" s="2" t="s">
        <v>520</v>
      </c>
      <c r="M279" s="2" t="s">
        <v>485</v>
      </c>
      <c r="N279" s="2" t="s">
        <v>486</v>
      </c>
      <c r="O279" s="2" t="s">
        <v>692</v>
      </c>
      <c r="P279" s="2" t="s">
        <v>685</v>
      </c>
      <c r="Q279" s="3">
        <v>103539690</v>
      </c>
      <c r="R279" s="3">
        <v>0</v>
      </c>
      <c r="S279" s="3">
        <v>0</v>
      </c>
      <c r="T279" s="3">
        <v>5849700</v>
      </c>
      <c r="U279" s="2" t="s">
        <v>1652</v>
      </c>
      <c r="V279" s="2" t="s">
        <v>454</v>
      </c>
      <c r="W279" s="2" t="s">
        <v>1653</v>
      </c>
      <c r="X279" s="4">
        <v>45666</v>
      </c>
      <c r="Y279" s="2" t="s">
        <v>695</v>
      </c>
      <c r="Z279" s="2" t="s">
        <v>696</v>
      </c>
      <c r="AA279" s="2" t="s">
        <v>458</v>
      </c>
      <c r="AB279" s="2" t="s">
        <v>459</v>
      </c>
      <c r="AC279" s="4">
        <v>45666</v>
      </c>
      <c r="AD279" s="2" t="s">
        <v>460</v>
      </c>
      <c r="AE279" s="2" t="s">
        <v>461</v>
      </c>
    </row>
    <row r="280" spans="1:31" ht="15" x14ac:dyDescent="0.25">
      <c r="A280" s="2" t="s">
        <v>443</v>
      </c>
      <c r="B280" s="3">
        <v>1</v>
      </c>
      <c r="C280" s="4">
        <v>45658</v>
      </c>
      <c r="D280" s="4">
        <v>45804</v>
      </c>
      <c r="E280" s="2" t="s">
        <v>444</v>
      </c>
      <c r="F280" s="2" t="s">
        <v>688</v>
      </c>
      <c r="G280" s="2" t="s">
        <v>689</v>
      </c>
      <c r="H280" s="2" t="s">
        <v>1654</v>
      </c>
      <c r="I280" s="4">
        <v>45666</v>
      </c>
      <c r="J280" s="2" t="s">
        <v>1655</v>
      </c>
      <c r="K280" s="2" t="s">
        <v>519</v>
      </c>
      <c r="L280" s="2" t="s">
        <v>520</v>
      </c>
      <c r="M280" s="2" t="s">
        <v>485</v>
      </c>
      <c r="N280" s="2" t="s">
        <v>486</v>
      </c>
      <c r="O280" s="2" t="s">
        <v>692</v>
      </c>
      <c r="P280" s="2" t="s">
        <v>685</v>
      </c>
      <c r="Q280" s="3">
        <v>79664656</v>
      </c>
      <c r="R280" s="3">
        <v>0</v>
      </c>
      <c r="S280" s="3">
        <v>0</v>
      </c>
      <c r="T280" s="3">
        <v>5851077</v>
      </c>
      <c r="U280" s="2" t="s">
        <v>1656</v>
      </c>
      <c r="V280" s="2" t="s">
        <v>454</v>
      </c>
      <c r="W280" s="2" t="s">
        <v>1657</v>
      </c>
      <c r="X280" s="4">
        <v>45666</v>
      </c>
      <c r="Y280" s="2" t="s">
        <v>695</v>
      </c>
      <c r="Z280" s="2" t="s">
        <v>696</v>
      </c>
      <c r="AA280" s="2" t="s">
        <v>458</v>
      </c>
      <c r="AB280" s="2" t="s">
        <v>459</v>
      </c>
      <c r="AC280" s="4">
        <v>45666</v>
      </c>
      <c r="AD280" s="2" t="s">
        <v>460</v>
      </c>
      <c r="AE280" s="2" t="s">
        <v>461</v>
      </c>
    </row>
    <row r="281" spans="1:31" ht="15" x14ac:dyDescent="0.25">
      <c r="A281" s="2" t="s">
        <v>443</v>
      </c>
      <c r="B281" s="3">
        <v>1</v>
      </c>
      <c r="C281" s="4">
        <v>45658</v>
      </c>
      <c r="D281" s="4">
        <v>45804</v>
      </c>
      <c r="E281" s="2" t="s">
        <v>444</v>
      </c>
      <c r="F281" s="2" t="s">
        <v>688</v>
      </c>
      <c r="G281" s="2" t="s">
        <v>689</v>
      </c>
      <c r="H281" s="2" t="s">
        <v>1658</v>
      </c>
      <c r="I281" s="4">
        <v>45666</v>
      </c>
      <c r="J281" s="2" t="s">
        <v>1659</v>
      </c>
      <c r="K281" s="2" t="s">
        <v>519</v>
      </c>
      <c r="L281" s="2" t="s">
        <v>520</v>
      </c>
      <c r="M281" s="2" t="s">
        <v>485</v>
      </c>
      <c r="N281" s="2" t="s">
        <v>486</v>
      </c>
      <c r="O281" s="2" t="s">
        <v>692</v>
      </c>
      <c r="P281" s="2" t="s">
        <v>685</v>
      </c>
      <c r="Q281" s="3">
        <v>75279445</v>
      </c>
      <c r="R281" s="3">
        <v>0</v>
      </c>
      <c r="S281" s="3">
        <v>0</v>
      </c>
      <c r="T281" s="3">
        <v>5103691</v>
      </c>
      <c r="U281" s="2" t="s">
        <v>1660</v>
      </c>
      <c r="V281" s="2" t="s">
        <v>454</v>
      </c>
      <c r="W281" s="2" t="s">
        <v>1661</v>
      </c>
      <c r="X281" s="4">
        <v>45666</v>
      </c>
      <c r="Y281" s="2" t="s">
        <v>695</v>
      </c>
      <c r="Z281" s="2" t="s">
        <v>696</v>
      </c>
      <c r="AA281" s="2" t="s">
        <v>458</v>
      </c>
      <c r="AB281" s="2" t="s">
        <v>459</v>
      </c>
      <c r="AC281" s="4">
        <v>45666</v>
      </c>
      <c r="AD281" s="2" t="s">
        <v>460</v>
      </c>
      <c r="AE281" s="2" t="s">
        <v>461</v>
      </c>
    </row>
    <row r="282" spans="1:31" ht="15" x14ac:dyDescent="0.25">
      <c r="A282" s="2" t="s">
        <v>443</v>
      </c>
      <c r="B282" s="3">
        <v>1</v>
      </c>
      <c r="C282" s="4">
        <v>45658</v>
      </c>
      <c r="D282" s="4">
        <v>45804</v>
      </c>
      <c r="E282" s="2" t="s">
        <v>444</v>
      </c>
      <c r="F282" s="2" t="s">
        <v>688</v>
      </c>
      <c r="G282" s="2" t="s">
        <v>689</v>
      </c>
      <c r="H282" s="2" t="s">
        <v>1662</v>
      </c>
      <c r="I282" s="4">
        <v>45666</v>
      </c>
      <c r="J282" s="2" t="s">
        <v>1663</v>
      </c>
      <c r="K282" s="2" t="s">
        <v>519</v>
      </c>
      <c r="L282" s="2" t="s">
        <v>520</v>
      </c>
      <c r="M282" s="2" t="s">
        <v>485</v>
      </c>
      <c r="N282" s="2" t="s">
        <v>486</v>
      </c>
      <c r="O282" s="2" t="s">
        <v>692</v>
      </c>
      <c r="P282" s="2" t="s">
        <v>685</v>
      </c>
      <c r="Q282" s="3">
        <v>106754272</v>
      </c>
      <c r="R282" s="3">
        <v>0</v>
      </c>
      <c r="S282" s="3">
        <v>0</v>
      </c>
      <c r="T282" s="3">
        <v>51554272</v>
      </c>
      <c r="U282" s="2" t="s">
        <v>1664</v>
      </c>
      <c r="V282" s="2" t="s">
        <v>454</v>
      </c>
      <c r="W282" s="2" t="s">
        <v>1665</v>
      </c>
      <c r="X282" s="4">
        <v>45666</v>
      </c>
      <c r="Y282" s="2" t="s">
        <v>695</v>
      </c>
      <c r="Z282" s="2" t="s">
        <v>696</v>
      </c>
      <c r="AA282" s="2" t="s">
        <v>458</v>
      </c>
      <c r="AB282" s="2" t="s">
        <v>459</v>
      </c>
      <c r="AC282" s="4">
        <v>45666</v>
      </c>
      <c r="AD282" s="2" t="s">
        <v>460</v>
      </c>
      <c r="AE282" s="2" t="s">
        <v>461</v>
      </c>
    </row>
    <row r="283" spans="1:31" ht="15" x14ac:dyDescent="0.25">
      <c r="A283" s="2" t="s">
        <v>443</v>
      </c>
      <c r="B283" s="3">
        <v>1</v>
      </c>
      <c r="C283" s="4">
        <v>45658</v>
      </c>
      <c r="D283" s="4">
        <v>45804</v>
      </c>
      <c r="E283" s="2" t="s">
        <v>444</v>
      </c>
      <c r="F283" s="2" t="s">
        <v>688</v>
      </c>
      <c r="G283" s="2" t="s">
        <v>689</v>
      </c>
      <c r="H283" s="2" t="s">
        <v>1666</v>
      </c>
      <c r="I283" s="4">
        <v>45670</v>
      </c>
      <c r="J283" s="2" t="s">
        <v>1667</v>
      </c>
      <c r="K283" s="2" t="s">
        <v>519</v>
      </c>
      <c r="L283" s="2" t="s">
        <v>520</v>
      </c>
      <c r="M283" s="2" t="s">
        <v>485</v>
      </c>
      <c r="N283" s="2" t="s">
        <v>486</v>
      </c>
      <c r="O283" s="2" t="s">
        <v>692</v>
      </c>
      <c r="P283" s="2" t="s">
        <v>685</v>
      </c>
      <c r="Q283" s="3">
        <v>64560042</v>
      </c>
      <c r="R283" s="3">
        <v>0</v>
      </c>
      <c r="S283" s="3">
        <v>0</v>
      </c>
      <c r="T283" s="3">
        <v>1641357</v>
      </c>
      <c r="U283" s="2" t="s">
        <v>1668</v>
      </c>
      <c r="V283" s="2" t="s">
        <v>454</v>
      </c>
      <c r="W283" s="2" t="s">
        <v>1669</v>
      </c>
      <c r="X283" s="4">
        <v>45670</v>
      </c>
      <c r="Y283" s="2" t="s">
        <v>695</v>
      </c>
      <c r="Z283" s="2" t="s">
        <v>696</v>
      </c>
      <c r="AA283" s="2" t="s">
        <v>458</v>
      </c>
      <c r="AB283" s="2" t="s">
        <v>459</v>
      </c>
      <c r="AC283" s="4">
        <v>45670</v>
      </c>
      <c r="AD283" s="2" t="s">
        <v>460</v>
      </c>
      <c r="AE283" s="2" t="s">
        <v>461</v>
      </c>
    </row>
    <row r="284" spans="1:31" ht="15" x14ac:dyDescent="0.25">
      <c r="A284" s="2" t="s">
        <v>443</v>
      </c>
      <c r="B284" s="3">
        <v>1</v>
      </c>
      <c r="C284" s="4">
        <v>45658</v>
      </c>
      <c r="D284" s="4">
        <v>45804</v>
      </c>
      <c r="E284" s="2" t="s">
        <v>444</v>
      </c>
      <c r="F284" s="2" t="s">
        <v>688</v>
      </c>
      <c r="G284" s="2" t="s">
        <v>689</v>
      </c>
      <c r="H284" s="2" t="s">
        <v>1670</v>
      </c>
      <c r="I284" s="4">
        <v>45666</v>
      </c>
      <c r="J284" s="2" t="s">
        <v>1671</v>
      </c>
      <c r="K284" s="2" t="s">
        <v>519</v>
      </c>
      <c r="L284" s="2" t="s">
        <v>520</v>
      </c>
      <c r="M284" s="2" t="s">
        <v>485</v>
      </c>
      <c r="N284" s="2" t="s">
        <v>486</v>
      </c>
      <c r="O284" s="2" t="s">
        <v>692</v>
      </c>
      <c r="P284" s="2" t="s">
        <v>685</v>
      </c>
      <c r="Q284" s="3">
        <v>73086840</v>
      </c>
      <c r="R284" s="3">
        <v>0</v>
      </c>
      <c r="S284" s="3">
        <v>0</v>
      </c>
      <c r="T284" s="3">
        <v>0</v>
      </c>
      <c r="U284" s="2" t="s">
        <v>1672</v>
      </c>
      <c r="V284" s="2" t="s">
        <v>454</v>
      </c>
      <c r="W284" s="2" t="s">
        <v>1673</v>
      </c>
      <c r="X284" s="4">
        <v>45666</v>
      </c>
      <c r="Y284" s="2" t="s">
        <v>695</v>
      </c>
      <c r="Z284" s="2" t="s">
        <v>696</v>
      </c>
      <c r="AA284" s="2" t="s">
        <v>458</v>
      </c>
      <c r="AB284" s="2" t="s">
        <v>459</v>
      </c>
      <c r="AC284" s="4">
        <v>45666</v>
      </c>
      <c r="AD284" s="2" t="s">
        <v>460</v>
      </c>
      <c r="AE284" s="2" t="s">
        <v>461</v>
      </c>
    </row>
    <row r="285" spans="1:31" ht="15" x14ac:dyDescent="0.25">
      <c r="A285" s="2" t="s">
        <v>443</v>
      </c>
      <c r="B285" s="3">
        <v>1</v>
      </c>
      <c r="C285" s="4">
        <v>45658</v>
      </c>
      <c r="D285" s="4">
        <v>45804</v>
      </c>
      <c r="E285" s="2" t="s">
        <v>444</v>
      </c>
      <c r="F285" s="2" t="s">
        <v>688</v>
      </c>
      <c r="G285" s="2" t="s">
        <v>689</v>
      </c>
      <c r="H285" s="2" t="s">
        <v>1674</v>
      </c>
      <c r="I285" s="4">
        <v>45674</v>
      </c>
      <c r="J285" s="2" t="s">
        <v>1675</v>
      </c>
      <c r="K285" s="2" t="s">
        <v>519</v>
      </c>
      <c r="L285" s="2" t="s">
        <v>520</v>
      </c>
      <c r="M285" s="2" t="s">
        <v>485</v>
      </c>
      <c r="N285" s="2" t="s">
        <v>486</v>
      </c>
      <c r="O285" s="2" t="s">
        <v>692</v>
      </c>
      <c r="P285" s="2" t="s">
        <v>685</v>
      </c>
      <c r="Q285" s="3">
        <v>40275873</v>
      </c>
      <c r="R285" s="3">
        <v>0</v>
      </c>
      <c r="S285" s="3">
        <v>0</v>
      </c>
      <c r="T285" s="3">
        <v>2751768</v>
      </c>
      <c r="U285" s="2" t="s">
        <v>1676</v>
      </c>
      <c r="V285" s="2" t="s">
        <v>454</v>
      </c>
      <c r="W285" s="2" t="s">
        <v>1677</v>
      </c>
      <c r="X285" s="4">
        <v>45673</v>
      </c>
      <c r="Y285" s="2" t="s">
        <v>695</v>
      </c>
      <c r="Z285" s="2" t="s">
        <v>696</v>
      </c>
      <c r="AA285" s="2" t="s">
        <v>458</v>
      </c>
      <c r="AB285" s="2" t="s">
        <v>459</v>
      </c>
      <c r="AC285" s="4">
        <v>45674</v>
      </c>
      <c r="AD285" s="2" t="s">
        <v>460</v>
      </c>
      <c r="AE285" s="2" t="s">
        <v>461</v>
      </c>
    </row>
    <row r="286" spans="1:31" ht="15" x14ac:dyDescent="0.25">
      <c r="A286" s="2" t="s">
        <v>443</v>
      </c>
      <c r="B286" s="3">
        <v>1</v>
      </c>
      <c r="C286" s="4">
        <v>45658</v>
      </c>
      <c r="D286" s="4">
        <v>45804</v>
      </c>
      <c r="E286" s="2" t="s">
        <v>444</v>
      </c>
      <c r="F286" s="2" t="s">
        <v>688</v>
      </c>
      <c r="G286" s="2" t="s">
        <v>689</v>
      </c>
      <c r="H286" s="2" t="s">
        <v>1678</v>
      </c>
      <c r="I286" s="4">
        <v>45666</v>
      </c>
      <c r="J286" s="2" t="s">
        <v>1679</v>
      </c>
      <c r="K286" s="2" t="s">
        <v>519</v>
      </c>
      <c r="L286" s="2" t="s">
        <v>520</v>
      </c>
      <c r="M286" s="2" t="s">
        <v>485</v>
      </c>
      <c r="N286" s="2" t="s">
        <v>486</v>
      </c>
      <c r="O286" s="2" t="s">
        <v>692</v>
      </c>
      <c r="P286" s="2" t="s">
        <v>685</v>
      </c>
      <c r="Q286" s="3">
        <v>118000000</v>
      </c>
      <c r="R286" s="3">
        <v>0</v>
      </c>
      <c r="S286" s="3">
        <v>0</v>
      </c>
      <c r="T286" s="3">
        <v>0</v>
      </c>
      <c r="U286" s="2" t="s">
        <v>1680</v>
      </c>
      <c r="V286" s="2" t="s">
        <v>454</v>
      </c>
      <c r="W286" s="2" t="s">
        <v>1681</v>
      </c>
      <c r="X286" s="4">
        <v>45666</v>
      </c>
      <c r="Y286" s="2" t="s">
        <v>695</v>
      </c>
      <c r="Z286" s="2" t="s">
        <v>696</v>
      </c>
      <c r="AA286" s="2" t="s">
        <v>458</v>
      </c>
      <c r="AB286" s="2" t="s">
        <v>459</v>
      </c>
      <c r="AC286" s="4">
        <v>45666</v>
      </c>
      <c r="AD286" s="2" t="s">
        <v>460</v>
      </c>
      <c r="AE286" s="2" t="s">
        <v>461</v>
      </c>
    </row>
    <row r="287" spans="1:31" ht="15" x14ac:dyDescent="0.25">
      <c r="A287" s="2" t="s">
        <v>443</v>
      </c>
      <c r="B287" s="3">
        <v>1</v>
      </c>
      <c r="C287" s="4">
        <v>45658</v>
      </c>
      <c r="D287" s="4">
        <v>45804</v>
      </c>
      <c r="E287" s="2" t="s">
        <v>444</v>
      </c>
      <c r="F287" s="2" t="s">
        <v>688</v>
      </c>
      <c r="G287" s="2" t="s">
        <v>689</v>
      </c>
      <c r="H287" s="2" t="s">
        <v>1682</v>
      </c>
      <c r="I287" s="4">
        <v>45679</v>
      </c>
      <c r="J287" s="2" t="s">
        <v>1683</v>
      </c>
      <c r="K287" s="2" t="s">
        <v>519</v>
      </c>
      <c r="L287" s="2" t="s">
        <v>520</v>
      </c>
      <c r="M287" s="2" t="s">
        <v>485</v>
      </c>
      <c r="N287" s="2" t="s">
        <v>486</v>
      </c>
      <c r="O287" s="2" t="s">
        <v>692</v>
      </c>
      <c r="P287" s="2" t="s">
        <v>685</v>
      </c>
      <c r="Q287" s="3">
        <v>29333333</v>
      </c>
      <c r="R287" s="3">
        <v>0</v>
      </c>
      <c r="S287" s="3">
        <v>0</v>
      </c>
      <c r="T287" s="3">
        <v>1833333</v>
      </c>
      <c r="U287" s="2" t="s">
        <v>1684</v>
      </c>
      <c r="V287" s="2" t="s">
        <v>454</v>
      </c>
      <c r="W287" s="2" t="s">
        <v>1685</v>
      </c>
      <c r="X287" s="4">
        <v>45679</v>
      </c>
      <c r="Y287" s="2" t="s">
        <v>695</v>
      </c>
      <c r="Z287" s="2" t="s">
        <v>696</v>
      </c>
      <c r="AA287" s="2" t="s">
        <v>458</v>
      </c>
      <c r="AB287" s="2" t="s">
        <v>459</v>
      </c>
      <c r="AC287" s="4">
        <v>45679</v>
      </c>
      <c r="AD287" s="2" t="s">
        <v>460</v>
      </c>
      <c r="AE287" s="2" t="s">
        <v>461</v>
      </c>
    </row>
    <row r="288" spans="1:31" ht="15" x14ac:dyDescent="0.25">
      <c r="A288" s="2" t="s">
        <v>443</v>
      </c>
      <c r="B288" s="3">
        <v>1</v>
      </c>
      <c r="C288" s="4">
        <v>45658</v>
      </c>
      <c r="D288" s="4">
        <v>45804</v>
      </c>
      <c r="E288" s="2" t="s">
        <v>444</v>
      </c>
      <c r="F288" s="2" t="s">
        <v>688</v>
      </c>
      <c r="G288" s="2" t="s">
        <v>689</v>
      </c>
      <c r="H288" s="2" t="s">
        <v>1686</v>
      </c>
      <c r="I288" s="4">
        <v>45679</v>
      </c>
      <c r="J288" s="2" t="s">
        <v>1687</v>
      </c>
      <c r="K288" s="2" t="s">
        <v>519</v>
      </c>
      <c r="L288" s="2" t="s">
        <v>520</v>
      </c>
      <c r="M288" s="2" t="s">
        <v>485</v>
      </c>
      <c r="N288" s="2" t="s">
        <v>486</v>
      </c>
      <c r="O288" s="2" t="s">
        <v>692</v>
      </c>
      <c r="P288" s="2" t="s">
        <v>685</v>
      </c>
      <c r="Q288" s="3">
        <v>42666667</v>
      </c>
      <c r="R288" s="3">
        <v>0</v>
      </c>
      <c r="S288" s="3">
        <v>0</v>
      </c>
      <c r="T288" s="3">
        <v>42666667</v>
      </c>
      <c r="U288" s="2" t="s">
        <v>1688</v>
      </c>
      <c r="V288" s="2" t="s">
        <v>454</v>
      </c>
      <c r="W288" s="2" t="s">
        <v>1689</v>
      </c>
      <c r="X288" s="4">
        <v>45679</v>
      </c>
      <c r="Y288" s="2" t="s">
        <v>695</v>
      </c>
      <c r="Z288" s="2" t="s">
        <v>696</v>
      </c>
      <c r="AA288" s="2" t="s">
        <v>458</v>
      </c>
      <c r="AB288" s="2" t="s">
        <v>459</v>
      </c>
      <c r="AC288" s="4">
        <v>45679</v>
      </c>
      <c r="AD288" s="2" t="s">
        <v>460</v>
      </c>
      <c r="AE288" s="2" t="s">
        <v>461</v>
      </c>
    </row>
    <row r="289" spans="1:31" ht="15" x14ac:dyDescent="0.25">
      <c r="A289" s="2" t="s">
        <v>443</v>
      </c>
      <c r="B289" s="3">
        <v>1</v>
      </c>
      <c r="C289" s="4">
        <v>45658</v>
      </c>
      <c r="D289" s="4">
        <v>45804</v>
      </c>
      <c r="E289" s="2" t="s">
        <v>444</v>
      </c>
      <c r="F289" s="2" t="s">
        <v>688</v>
      </c>
      <c r="G289" s="2" t="s">
        <v>689</v>
      </c>
      <c r="H289" s="2" t="s">
        <v>1690</v>
      </c>
      <c r="I289" s="4">
        <v>45664</v>
      </c>
      <c r="J289" s="2" t="s">
        <v>1691</v>
      </c>
      <c r="K289" s="2" t="s">
        <v>519</v>
      </c>
      <c r="L289" s="2" t="s">
        <v>520</v>
      </c>
      <c r="M289" s="2" t="s">
        <v>485</v>
      </c>
      <c r="N289" s="2" t="s">
        <v>486</v>
      </c>
      <c r="O289" s="2" t="s">
        <v>692</v>
      </c>
      <c r="P289" s="2" t="s">
        <v>685</v>
      </c>
      <c r="Q289" s="3">
        <v>82600000</v>
      </c>
      <c r="R289" s="3">
        <v>0</v>
      </c>
      <c r="S289" s="3">
        <v>0</v>
      </c>
      <c r="T289" s="3">
        <v>0</v>
      </c>
      <c r="U289" s="2" t="s">
        <v>1692</v>
      </c>
      <c r="V289" s="2" t="s">
        <v>454</v>
      </c>
      <c r="W289" s="2" t="s">
        <v>1693</v>
      </c>
      <c r="X289" s="4">
        <v>45664</v>
      </c>
      <c r="Y289" s="2" t="s">
        <v>1601</v>
      </c>
      <c r="Z289" s="2" t="s">
        <v>1602</v>
      </c>
      <c r="AA289" s="2" t="s">
        <v>458</v>
      </c>
      <c r="AB289" s="2" t="s">
        <v>459</v>
      </c>
      <c r="AC289" s="4">
        <v>45664</v>
      </c>
      <c r="AD289" s="2" t="s">
        <v>460</v>
      </c>
      <c r="AE289" s="2" t="s">
        <v>461</v>
      </c>
    </row>
    <row r="290" spans="1:31" ht="15" x14ac:dyDescent="0.25">
      <c r="A290" s="2" t="s">
        <v>443</v>
      </c>
      <c r="B290" s="3">
        <v>1</v>
      </c>
      <c r="C290" s="4">
        <v>45658</v>
      </c>
      <c r="D290" s="4">
        <v>45804</v>
      </c>
      <c r="E290" s="2" t="s">
        <v>444</v>
      </c>
      <c r="F290" s="2" t="s">
        <v>688</v>
      </c>
      <c r="G290" s="2" t="s">
        <v>689</v>
      </c>
      <c r="H290" s="2" t="s">
        <v>1694</v>
      </c>
      <c r="I290" s="4">
        <v>45664</v>
      </c>
      <c r="J290" s="2" t="s">
        <v>1695</v>
      </c>
      <c r="K290" s="2" t="s">
        <v>519</v>
      </c>
      <c r="L290" s="2" t="s">
        <v>520</v>
      </c>
      <c r="M290" s="2" t="s">
        <v>485</v>
      </c>
      <c r="N290" s="2" t="s">
        <v>486</v>
      </c>
      <c r="O290" s="2" t="s">
        <v>692</v>
      </c>
      <c r="P290" s="2" t="s">
        <v>685</v>
      </c>
      <c r="Q290" s="3">
        <v>141600000</v>
      </c>
      <c r="R290" s="3">
        <v>0</v>
      </c>
      <c r="S290" s="3">
        <v>0</v>
      </c>
      <c r="T290" s="3">
        <v>0</v>
      </c>
      <c r="U290" s="2" t="s">
        <v>1696</v>
      </c>
      <c r="V290" s="2" t="s">
        <v>454</v>
      </c>
      <c r="W290" s="2" t="s">
        <v>1697</v>
      </c>
      <c r="X290" s="4">
        <v>45664</v>
      </c>
      <c r="Y290" s="2" t="s">
        <v>1601</v>
      </c>
      <c r="Z290" s="2" t="s">
        <v>1602</v>
      </c>
      <c r="AA290" s="2" t="s">
        <v>458</v>
      </c>
      <c r="AB290" s="2" t="s">
        <v>459</v>
      </c>
      <c r="AC290" s="4">
        <v>45664</v>
      </c>
      <c r="AD290" s="2" t="s">
        <v>460</v>
      </c>
      <c r="AE290" s="2" t="s">
        <v>461</v>
      </c>
    </row>
    <row r="291" spans="1:31" ht="15" x14ac:dyDescent="0.25">
      <c r="A291" s="2" t="s">
        <v>443</v>
      </c>
      <c r="B291" s="3">
        <v>1</v>
      </c>
      <c r="C291" s="4">
        <v>45658</v>
      </c>
      <c r="D291" s="4">
        <v>45804</v>
      </c>
      <c r="E291" s="2" t="s">
        <v>444</v>
      </c>
      <c r="F291" s="2" t="s">
        <v>688</v>
      </c>
      <c r="G291" s="2" t="s">
        <v>689</v>
      </c>
      <c r="H291" s="2" t="s">
        <v>1698</v>
      </c>
      <c r="I291" s="4">
        <v>45666</v>
      </c>
      <c r="J291" s="2" t="s">
        <v>1699</v>
      </c>
      <c r="K291" s="2" t="s">
        <v>519</v>
      </c>
      <c r="L291" s="2" t="s">
        <v>520</v>
      </c>
      <c r="M291" s="2" t="s">
        <v>485</v>
      </c>
      <c r="N291" s="2" t="s">
        <v>486</v>
      </c>
      <c r="O291" s="2" t="s">
        <v>692</v>
      </c>
      <c r="P291" s="2" t="s">
        <v>685</v>
      </c>
      <c r="Q291" s="3">
        <v>88500000</v>
      </c>
      <c r="R291" s="3">
        <v>0</v>
      </c>
      <c r="S291" s="3">
        <v>0</v>
      </c>
      <c r="T291" s="3">
        <v>0</v>
      </c>
      <c r="U291" s="2" t="s">
        <v>1700</v>
      </c>
      <c r="V291" s="2" t="s">
        <v>454</v>
      </c>
      <c r="W291" s="2" t="s">
        <v>1701</v>
      </c>
      <c r="X291" s="4">
        <v>45666</v>
      </c>
      <c r="Y291" s="2" t="s">
        <v>695</v>
      </c>
      <c r="Z291" s="2" t="s">
        <v>696</v>
      </c>
      <c r="AA291" s="2" t="s">
        <v>458</v>
      </c>
      <c r="AB291" s="2" t="s">
        <v>459</v>
      </c>
      <c r="AC291" s="4">
        <v>45666</v>
      </c>
      <c r="AD291" s="2" t="s">
        <v>460</v>
      </c>
      <c r="AE291" s="2" t="s">
        <v>461</v>
      </c>
    </row>
    <row r="292" spans="1:31" ht="15" x14ac:dyDescent="0.25">
      <c r="A292" s="2" t="s">
        <v>443</v>
      </c>
      <c r="B292" s="3">
        <v>1</v>
      </c>
      <c r="C292" s="4">
        <v>45658</v>
      </c>
      <c r="D292" s="4">
        <v>45804</v>
      </c>
      <c r="E292" s="2" t="s">
        <v>444</v>
      </c>
      <c r="F292" s="2" t="s">
        <v>688</v>
      </c>
      <c r="G292" s="2" t="s">
        <v>689</v>
      </c>
      <c r="H292" s="2" t="s">
        <v>1702</v>
      </c>
      <c r="I292" s="4">
        <v>45679</v>
      </c>
      <c r="J292" s="2" t="s">
        <v>1703</v>
      </c>
      <c r="K292" s="2" t="s">
        <v>519</v>
      </c>
      <c r="L292" s="2" t="s">
        <v>520</v>
      </c>
      <c r="M292" s="2" t="s">
        <v>485</v>
      </c>
      <c r="N292" s="2" t="s">
        <v>486</v>
      </c>
      <c r="O292" s="2" t="s">
        <v>692</v>
      </c>
      <c r="P292" s="2" t="s">
        <v>685</v>
      </c>
      <c r="Q292" s="3">
        <v>136000000</v>
      </c>
      <c r="R292" s="3">
        <v>0</v>
      </c>
      <c r="S292" s="3">
        <v>0</v>
      </c>
      <c r="T292" s="3">
        <v>680000</v>
      </c>
      <c r="U292" s="2" t="s">
        <v>1704</v>
      </c>
      <c r="V292" s="2" t="s">
        <v>454</v>
      </c>
      <c r="W292" s="2" t="s">
        <v>1705</v>
      </c>
      <c r="X292" s="4">
        <v>45679</v>
      </c>
      <c r="Y292" s="2" t="s">
        <v>695</v>
      </c>
      <c r="Z292" s="2" t="s">
        <v>696</v>
      </c>
      <c r="AA292" s="2" t="s">
        <v>458</v>
      </c>
      <c r="AB292" s="2" t="s">
        <v>459</v>
      </c>
      <c r="AC292" s="4">
        <v>45679</v>
      </c>
      <c r="AD292" s="2" t="s">
        <v>460</v>
      </c>
      <c r="AE292" s="2" t="s">
        <v>461</v>
      </c>
    </row>
    <row r="293" spans="1:31" ht="15" x14ac:dyDescent="0.25">
      <c r="A293" s="2" t="s">
        <v>443</v>
      </c>
      <c r="B293" s="3">
        <v>1</v>
      </c>
      <c r="C293" s="4">
        <v>45658</v>
      </c>
      <c r="D293" s="4">
        <v>45804</v>
      </c>
      <c r="E293" s="2" t="s">
        <v>444</v>
      </c>
      <c r="F293" s="2" t="s">
        <v>688</v>
      </c>
      <c r="G293" s="2" t="s">
        <v>689</v>
      </c>
      <c r="H293" s="2" t="s">
        <v>1706</v>
      </c>
      <c r="I293" s="4">
        <v>45679</v>
      </c>
      <c r="J293" s="2" t="s">
        <v>1707</v>
      </c>
      <c r="K293" s="2" t="s">
        <v>519</v>
      </c>
      <c r="L293" s="2" t="s">
        <v>520</v>
      </c>
      <c r="M293" s="2" t="s">
        <v>485</v>
      </c>
      <c r="N293" s="2" t="s">
        <v>486</v>
      </c>
      <c r="O293" s="2" t="s">
        <v>692</v>
      </c>
      <c r="P293" s="2" t="s">
        <v>685</v>
      </c>
      <c r="Q293" s="3">
        <v>43287780</v>
      </c>
      <c r="R293" s="3">
        <v>0</v>
      </c>
      <c r="S293" s="3">
        <v>0</v>
      </c>
      <c r="T293" s="3">
        <v>10884780</v>
      </c>
      <c r="U293" s="2" t="s">
        <v>1708</v>
      </c>
      <c r="V293" s="2" t="s">
        <v>454</v>
      </c>
      <c r="W293" s="2" t="s">
        <v>1709</v>
      </c>
      <c r="X293" s="4">
        <v>45679</v>
      </c>
      <c r="Y293" s="2" t="s">
        <v>695</v>
      </c>
      <c r="Z293" s="2" t="s">
        <v>696</v>
      </c>
      <c r="AA293" s="2" t="s">
        <v>458</v>
      </c>
      <c r="AB293" s="2" t="s">
        <v>459</v>
      </c>
      <c r="AC293" s="4">
        <v>45679</v>
      </c>
      <c r="AD293" s="2" t="s">
        <v>460</v>
      </c>
      <c r="AE293" s="2" t="s">
        <v>461</v>
      </c>
    </row>
    <row r="294" spans="1:31" ht="15" x14ac:dyDescent="0.25">
      <c r="A294" s="2" t="s">
        <v>443</v>
      </c>
      <c r="B294" s="3">
        <v>1</v>
      </c>
      <c r="C294" s="4">
        <v>45658</v>
      </c>
      <c r="D294" s="4">
        <v>45804</v>
      </c>
      <c r="E294" s="2" t="s">
        <v>444</v>
      </c>
      <c r="F294" s="2" t="s">
        <v>688</v>
      </c>
      <c r="G294" s="2" t="s">
        <v>689</v>
      </c>
      <c r="H294" s="2" t="s">
        <v>1710</v>
      </c>
      <c r="I294" s="4">
        <v>45679</v>
      </c>
      <c r="J294" s="2" t="s">
        <v>1711</v>
      </c>
      <c r="K294" s="2" t="s">
        <v>519</v>
      </c>
      <c r="L294" s="2" t="s">
        <v>520</v>
      </c>
      <c r="M294" s="2" t="s">
        <v>485</v>
      </c>
      <c r="N294" s="2" t="s">
        <v>486</v>
      </c>
      <c r="O294" s="2" t="s">
        <v>692</v>
      </c>
      <c r="P294" s="2" t="s">
        <v>685</v>
      </c>
      <c r="Q294" s="3">
        <v>53333333</v>
      </c>
      <c r="R294" s="3">
        <v>0</v>
      </c>
      <c r="S294" s="3">
        <v>0</v>
      </c>
      <c r="T294" s="3">
        <v>3333333</v>
      </c>
      <c r="U294" s="2" t="s">
        <v>1712</v>
      </c>
      <c r="V294" s="2" t="s">
        <v>454</v>
      </c>
      <c r="W294" s="2" t="s">
        <v>1713</v>
      </c>
      <c r="X294" s="4">
        <v>45679</v>
      </c>
      <c r="Y294" s="2" t="s">
        <v>695</v>
      </c>
      <c r="Z294" s="2" t="s">
        <v>696</v>
      </c>
      <c r="AA294" s="2" t="s">
        <v>458</v>
      </c>
      <c r="AB294" s="2" t="s">
        <v>459</v>
      </c>
      <c r="AC294" s="4">
        <v>45679</v>
      </c>
      <c r="AD294" s="2" t="s">
        <v>460</v>
      </c>
      <c r="AE294" s="2" t="s">
        <v>461</v>
      </c>
    </row>
    <row r="295" spans="1:31" ht="15" x14ac:dyDescent="0.25">
      <c r="A295" s="2" t="s">
        <v>443</v>
      </c>
      <c r="B295" s="3">
        <v>1</v>
      </c>
      <c r="C295" s="4">
        <v>45658</v>
      </c>
      <c r="D295" s="4">
        <v>45804</v>
      </c>
      <c r="E295" s="2" t="s">
        <v>444</v>
      </c>
      <c r="F295" s="2" t="s">
        <v>688</v>
      </c>
      <c r="G295" s="2" t="s">
        <v>689</v>
      </c>
      <c r="H295" s="2" t="s">
        <v>1714</v>
      </c>
      <c r="I295" s="4">
        <v>45679</v>
      </c>
      <c r="J295" s="2" t="s">
        <v>1715</v>
      </c>
      <c r="K295" s="2" t="s">
        <v>519</v>
      </c>
      <c r="L295" s="2" t="s">
        <v>520</v>
      </c>
      <c r="M295" s="2" t="s">
        <v>485</v>
      </c>
      <c r="N295" s="2" t="s">
        <v>486</v>
      </c>
      <c r="O295" s="2" t="s">
        <v>692</v>
      </c>
      <c r="P295" s="2" t="s">
        <v>685</v>
      </c>
      <c r="Q295" s="3">
        <v>136000000</v>
      </c>
      <c r="R295" s="3">
        <v>0</v>
      </c>
      <c r="S295" s="3">
        <v>0</v>
      </c>
      <c r="T295" s="3">
        <v>4800000</v>
      </c>
      <c r="U295" s="2" t="s">
        <v>1716</v>
      </c>
      <c r="V295" s="2" t="s">
        <v>454</v>
      </c>
      <c r="W295" s="2" t="s">
        <v>1717</v>
      </c>
      <c r="X295" s="4">
        <v>45679</v>
      </c>
      <c r="Y295" s="2" t="s">
        <v>695</v>
      </c>
      <c r="Z295" s="2" t="s">
        <v>696</v>
      </c>
      <c r="AA295" s="2" t="s">
        <v>458</v>
      </c>
      <c r="AB295" s="2" t="s">
        <v>459</v>
      </c>
      <c r="AC295" s="4">
        <v>45679</v>
      </c>
      <c r="AD295" s="2" t="s">
        <v>460</v>
      </c>
      <c r="AE295" s="2" t="s">
        <v>461</v>
      </c>
    </row>
    <row r="296" spans="1:31" ht="15" x14ac:dyDescent="0.25">
      <c r="A296" s="2" t="s">
        <v>443</v>
      </c>
      <c r="B296" s="3">
        <v>1</v>
      </c>
      <c r="C296" s="4">
        <v>45658</v>
      </c>
      <c r="D296" s="4">
        <v>45804</v>
      </c>
      <c r="E296" s="2" t="s">
        <v>444</v>
      </c>
      <c r="F296" s="2" t="s">
        <v>688</v>
      </c>
      <c r="G296" s="2" t="s">
        <v>689</v>
      </c>
      <c r="H296" s="2" t="s">
        <v>1718</v>
      </c>
      <c r="I296" s="4">
        <v>45679</v>
      </c>
      <c r="J296" s="2" t="s">
        <v>1719</v>
      </c>
      <c r="K296" s="2" t="s">
        <v>519</v>
      </c>
      <c r="L296" s="2" t="s">
        <v>520</v>
      </c>
      <c r="M296" s="2" t="s">
        <v>485</v>
      </c>
      <c r="N296" s="2" t="s">
        <v>486</v>
      </c>
      <c r="O296" s="2" t="s">
        <v>692</v>
      </c>
      <c r="P296" s="2" t="s">
        <v>685</v>
      </c>
      <c r="Q296" s="3">
        <v>59818344</v>
      </c>
      <c r="R296" s="3">
        <v>0</v>
      </c>
      <c r="S296" s="3">
        <v>0</v>
      </c>
      <c r="T296" s="3">
        <v>4194579</v>
      </c>
      <c r="U296" s="2" t="s">
        <v>1720</v>
      </c>
      <c r="V296" s="2" t="s">
        <v>454</v>
      </c>
      <c r="W296" s="2" t="s">
        <v>1721</v>
      </c>
      <c r="X296" s="4">
        <v>45679</v>
      </c>
      <c r="Y296" s="2" t="s">
        <v>695</v>
      </c>
      <c r="Z296" s="2" t="s">
        <v>696</v>
      </c>
      <c r="AA296" s="2" t="s">
        <v>458</v>
      </c>
      <c r="AB296" s="2" t="s">
        <v>459</v>
      </c>
      <c r="AC296" s="4">
        <v>45679</v>
      </c>
      <c r="AD296" s="2" t="s">
        <v>460</v>
      </c>
      <c r="AE296" s="2" t="s">
        <v>461</v>
      </c>
    </row>
    <row r="297" spans="1:31" ht="15" x14ac:dyDescent="0.25">
      <c r="A297" s="2" t="s">
        <v>443</v>
      </c>
      <c r="B297" s="3">
        <v>1</v>
      </c>
      <c r="C297" s="4">
        <v>45658</v>
      </c>
      <c r="D297" s="4">
        <v>45804</v>
      </c>
      <c r="E297" s="2" t="s">
        <v>444</v>
      </c>
      <c r="F297" s="2" t="s">
        <v>688</v>
      </c>
      <c r="G297" s="2" t="s">
        <v>689</v>
      </c>
      <c r="H297" s="2" t="s">
        <v>1722</v>
      </c>
      <c r="I297" s="4">
        <v>45679</v>
      </c>
      <c r="J297" s="2" t="s">
        <v>1723</v>
      </c>
      <c r="K297" s="2" t="s">
        <v>519</v>
      </c>
      <c r="L297" s="2" t="s">
        <v>520</v>
      </c>
      <c r="M297" s="2" t="s">
        <v>485</v>
      </c>
      <c r="N297" s="2" t="s">
        <v>486</v>
      </c>
      <c r="O297" s="2" t="s">
        <v>692</v>
      </c>
      <c r="P297" s="2" t="s">
        <v>685</v>
      </c>
      <c r="Q297" s="3">
        <v>131200000</v>
      </c>
      <c r="R297" s="3">
        <v>0</v>
      </c>
      <c r="S297" s="3">
        <v>0</v>
      </c>
      <c r="T297" s="3">
        <v>3442000</v>
      </c>
      <c r="U297" s="2" t="s">
        <v>1724</v>
      </c>
      <c r="V297" s="2" t="s">
        <v>454</v>
      </c>
      <c r="W297" s="2" t="s">
        <v>1725</v>
      </c>
      <c r="X297" s="4">
        <v>45679</v>
      </c>
      <c r="Y297" s="2" t="s">
        <v>695</v>
      </c>
      <c r="Z297" s="2" t="s">
        <v>696</v>
      </c>
      <c r="AA297" s="2" t="s">
        <v>458</v>
      </c>
      <c r="AB297" s="2" t="s">
        <v>459</v>
      </c>
      <c r="AC297" s="4">
        <v>45679</v>
      </c>
      <c r="AD297" s="2" t="s">
        <v>460</v>
      </c>
      <c r="AE297" s="2" t="s">
        <v>461</v>
      </c>
    </row>
    <row r="298" spans="1:31" ht="15" x14ac:dyDescent="0.25">
      <c r="A298" s="2" t="s">
        <v>443</v>
      </c>
      <c r="B298" s="3">
        <v>1</v>
      </c>
      <c r="C298" s="4">
        <v>45658</v>
      </c>
      <c r="D298" s="4">
        <v>45804</v>
      </c>
      <c r="E298" s="2" t="s">
        <v>444</v>
      </c>
      <c r="F298" s="2" t="s">
        <v>688</v>
      </c>
      <c r="G298" s="2" t="s">
        <v>689</v>
      </c>
      <c r="H298" s="2" t="s">
        <v>1726</v>
      </c>
      <c r="I298" s="4">
        <v>45679</v>
      </c>
      <c r="J298" s="2" t="s">
        <v>1727</v>
      </c>
      <c r="K298" s="2" t="s">
        <v>519</v>
      </c>
      <c r="L298" s="2" t="s">
        <v>520</v>
      </c>
      <c r="M298" s="2" t="s">
        <v>485</v>
      </c>
      <c r="N298" s="2" t="s">
        <v>486</v>
      </c>
      <c r="O298" s="2" t="s">
        <v>692</v>
      </c>
      <c r="P298" s="2" t="s">
        <v>685</v>
      </c>
      <c r="Q298" s="3">
        <v>110456100</v>
      </c>
      <c r="R298" s="3">
        <v>0</v>
      </c>
      <c r="S298" s="3">
        <v>0</v>
      </c>
      <c r="T298" s="3">
        <v>19506100</v>
      </c>
      <c r="U298" s="2" t="s">
        <v>1728</v>
      </c>
      <c r="V298" s="2" t="s">
        <v>454</v>
      </c>
      <c r="W298" s="2" t="s">
        <v>1729</v>
      </c>
      <c r="X298" s="4">
        <v>45679</v>
      </c>
      <c r="Y298" s="2" t="s">
        <v>695</v>
      </c>
      <c r="Z298" s="2" t="s">
        <v>696</v>
      </c>
      <c r="AA298" s="2" t="s">
        <v>458</v>
      </c>
      <c r="AB298" s="2" t="s">
        <v>459</v>
      </c>
      <c r="AC298" s="4">
        <v>45679</v>
      </c>
      <c r="AD298" s="2" t="s">
        <v>460</v>
      </c>
      <c r="AE298" s="2" t="s">
        <v>461</v>
      </c>
    </row>
    <row r="299" spans="1:31" ht="15" x14ac:dyDescent="0.25">
      <c r="A299" s="2" t="s">
        <v>443</v>
      </c>
      <c r="B299" s="3">
        <v>1</v>
      </c>
      <c r="C299" s="4">
        <v>45658</v>
      </c>
      <c r="D299" s="4">
        <v>45804</v>
      </c>
      <c r="E299" s="2" t="s">
        <v>444</v>
      </c>
      <c r="F299" s="2" t="s">
        <v>688</v>
      </c>
      <c r="G299" s="2" t="s">
        <v>689</v>
      </c>
      <c r="H299" s="2" t="s">
        <v>1730</v>
      </c>
      <c r="I299" s="4">
        <v>45679</v>
      </c>
      <c r="J299" s="2" t="s">
        <v>1731</v>
      </c>
      <c r="K299" s="2" t="s">
        <v>519</v>
      </c>
      <c r="L299" s="2" t="s">
        <v>520</v>
      </c>
      <c r="M299" s="2" t="s">
        <v>485</v>
      </c>
      <c r="N299" s="2" t="s">
        <v>486</v>
      </c>
      <c r="O299" s="2" t="s">
        <v>692</v>
      </c>
      <c r="P299" s="2" t="s">
        <v>685</v>
      </c>
      <c r="Q299" s="3">
        <v>143592930</v>
      </c>
      <c r="R299" s="3">
        <v>0</v>
      </c>
      <c r="S299" s="3">
        <v>0</v>
      </c>
      <c r="T299" s="3">
        <v>447330</v>
      </c>
      <c r="U299" s="2" t="s">
        <v>1732</v>
      </c>
      <c r="V299" s="2" t="s">
        <v>454</v>
      </c>
      <c r="W299" s="2" t="s">
        <v>1733</v>
      </c>
      <c r="X299" s="4">
        <v>45679</v>
      </c>
      <c r="Y299" s="2" t="s">
        <v>695</v>
      </c>
      <c r="Z299" s="2" t="s">
        <v>696</v>
      </c>
      <c r="AA299" s="2" t="s">
        <v>458</v>
      </c>
      <c r="AB299" s="2" t="s">
        <v>459</v>
      </c>
      <c r="AC299" s="4">
        <v>45679</v>
      </c>
      <c r="AD299" s="2" t="s">
        <v>460</v>
      </c>
      <c r="AE299" s="2" t="s">
        <v>461</v>
      </c>
    </row>
    <row r="300" spans="1:31" ht="15" x14ac:dyDescent="0.25">
      <c r="A300" s="2" t="s">
        <v>443</v>
      </c>
      <c r="B300" s="3">
        <v>1</v>
      </c>
      <c r="C300" s="4">
        <v>45658</v>
      </c>
      <c r="D300" s="4">
        <v>45804</v>
      </c>
      <c r="E300" s="2" t="s">
        <v>444</v>
      </c>
      <c r="F300" s="2" t="s">
        <v>688</v>
      </c>
      <c r="G300" s="2" t="s">
        <v>689</v>
      </c>
      <c r="H300" s="2" t="s">
        <v>1734</v>
      </c>
      <c r="I300" s="4">
        <v>45679</v>
      </c>
      <c r="J300" s="2" t="s">
        <v>1735</v>
      </c>
      <c r="K300" s="2" t="s">
        <v>519</v>
      </c>
      <c r="L300" s="2" t="s">
        <v>520</v>
      </c>
      <c r="M300" s="2" t="s">
        <v>485</v>
      </c>
      <c r="N300" s="2" t="s">
        <v>486</v>
      </c>
      <c r="O300" s="2" t="s">
        <v>692</v>
      </c>
      <c r="P300" s="2" t="s">
        <v>685</v>
      </c>
      <c r="Q300" s="3">
        <v>136000000</v>
      </c>
      <c r="R300" s="3">
        <v>0</v>
      </c>
      <c r="S300" s="3">
        <v>0</v>
      </c>
      <c r="T300" s="3">
        <v>3200000</v>
      </c>
      <c r="U300" s="2" t="s">
        <v>1736</v>
      </c>
      <c r="V300" s="2" t="s">
        <v>454</v>
      </c>
      <c r="W300" s="2" t="s">
        <v>1737</v>
      </c>
      <c r="X300" s="4">
        <v>45679</v>
      </c>
      <c r="Y300" s="2" t="s">
        <v>695</v>
      </c>
      <c r="Z300" s="2" t="s">
        <v>696</v>
      </c>
      <c r="AA300" s="2" t="s">
        <v>458</v>
      </c>
      <c r="AB300" s="2" t="s">
        <v>459</v>
      </c>
      <c r="AC300" s="4">
        <v>45679</v>
      </c>
      <c r="AD300" s="2" t="s">
        <v>460</v>
      </c>
      <c r="AE300" s="2" t="s">
        <v>461</v>
      </c>
    </row>
    <row r="301" spans="1:31" ht="15" x14ac:dyDescent="0.25">
      <c r="A301" s="2" t="s">
        <v>443</v>
      </c>
      <c r="B301" s="3">
        <v>1</v>
      </c>
      <c r="C301" s="4">
        <v>45658</v>
      </c>
      <c r="D301" s="4">
        <v>45804</v>
      </c>
      <c r="E301" s="2" t="s">
        <v>444</v>
      </c>
      <c r="F301" s="2" t="s">
        <v>688</v>
      </c>
      <c r="G301" s="2" t="s">
        <v>689</v>
      </c>
      <c r="H301" s="2" t="s">
        <v>1738</v>
      </c>
      <c r="I301" s="4">
        <v>45679</v>
      </c>
      <c r="J301" s="2" t="s">
        <v>1739</v>
      </c>
      <c r="K301" s="2" t="s">
        <v>519</v>
      </c>
      <c r="L301" s="2" t="s">
        <v>520</v>
      </c>
      <c r="M301" s="2" t="s">
        <v>485</v>
      </c>
      <c r="N301" s="2" t="s">
        <v>486</v>
      </c>
      <c r="O301" s="2" t="s">
        <v>692</v>
      </c>
      <c r="P301" s="2" t="s">
        <v>685</v>
      </c>
      <c r="Q301" s="3">
        <v>34536629</v>
      </c>
      <c r="R301" s="3">
        <v>0</v>
      </c>
      <c r="S301" s="3">
        <v>0</v>
      </c>
      <c r="T301" s="3">
        <v>1588162</v>
      </c>
      <c r="U301" s="2" t="s">
        <v>1740</v>
      </c>
      <c r="V301" s="2" t="s">
        <v>454</v>
      </c>
      <c r="W301" s="2" t="s">
        <v>1741</v>
      </c>
      <c r="X301" s="4">
        <v>45679</v>
      </c>
      <c r="Y301" s="2" t="s">
        <v>695</v>
      </c>
      <c r="Z301" s="2" t="s">
        <v>696</v>
      </c>
      <c r="AA301" s="2" t="s">
        <v>458</v>
      </c>
      <c r="AB301" s="2" t="s">
        <v>459</v>
      </c>
      <c r="AC301" s="4">
        <v>45679</v>
      </c>
      <c r="AD301" s="2" t="s">
        <v>460</v>
      </c>
      <c r="AE301" s="2" t="s">
        <v>461</v>
      </c>
    </row>
    <row r="302" spans="1:31" ht="15" x14ac:dyDescent="0.25">
      <c r="A302" s="2" t="s">
        <v>443</v>
      </c>
      <c r="B302" s="3">
        <v>1</v>
      </c>
      <c r="C302" s="4">
        <v>45658</v>
      </c>
      <c r="D302" s="4">
        <v>45804</v>
      </c>
      <c r="E302" s="2" t="s">
        <v>444</v>
      </c>
      <c r="F302" s="2" t="s">
        <v>688</v>
      </c>
      <c r="G302" s="2" t="s">
        <v>689</v>
      </c>
      <c r="H302" s="2" t="s">
        <v>1742</v>
      </c>
      <c r="I302" s="4">
        <v>45679</v>
      </c>
      <c r="J302" s="2" t="s">
        <v>1743</v>
      </c>
      <c r="K302" s="2" t="s">
        <v>519</v>
      </c>
      <c r="L302" s="2" t="s">
        <v>520</v>
      </c>
      <c r="M302" s="2" t="s">
        <v>485</v>
      </c>
      <c r="N302" s="2" t="s">
        <v>486</v>
      </c>
      <c r="O302" s="2" t="s">
        <v>692</v>
      </c>
      <c r="P302" s="2" t="s">
        <v>685</v>
      </c>
      <c r="Q302" s="3">
        <v>17617920</v>
      </c>
      <c r="R302" s="3">
        <v>0</v>
      </c>
      <c r="S302" s="3">
        <v>0</v>
      </c>
      <c r="T302" s="3">
        <v>1101120</v>
      </c>
      <c r="U302" s="2" t="s">
        <v>1744</v>
      </c>
      <c r="V302" s="2" t="s">
        <v>454</v>
      </c>
      <c r="W302" s="2" t="s">
        <v>1745</v>
      </c>
      <c r="X302" s="4">
        <v>45679</v>
      </c>
      <c r="Y302" s="2" t="s">
        <v>695</v>
      </c>
      <c r="Z302" s="2" t="s">
        <v>696</v>
      </c>
      <c r="AA302" s="2" t="s">
        <v>458</v>
      </c>
      <c r="AB302" s="2" t="s">
        <v>459</v>
      </c>
      <c r="AC302" s="4">
        <v>45679</v>
      </c>
      <c r="AD302" s="2" t="s">
        <v>460</v>
      </c>
      <c r="AE302" s="2" t="s">
        <v>461</v>
      </c>
    </row>
    <row r="303" spans="1:31" ht="15" x14ac:dyDescent="0.25">
      <c r="A303" s="2" t="s">
        <v>443</v>
      </c>
      <c r="B303" s="3">
        <v>1</v>
      </c>
      <c r="C303" s="4">
        <v>45658</v>
      </c>
      <c r="D303" s="4">
        <v>45804</v>
      </c>
      <c r="E303" s="2" t="s">
        <v>444</v>
      </c>
      <c r="F303" s="2" t="s">
        <v>688</v>
      </c>
      <c r="G303" s="2" t="s">
        <v>689</v>
      </c>
      <c r="H303" s="2" t="s">
        <v>1746</v>
      </c>
      <c r="I303" s="4">
        <v>45679</v>
      </c>
      <c r="J303" s="2" t="s">
        <v>1747</v>
      </c>
      <c r="K303" s="2" t="s">
        <v>519</v>
      </c>
      <c r="L303" s="2" t="s">
        <v>520</v>
      </c>
      <c r="M303" s="2" t="s">
        <v>485</v>
      </c>
      <c r="N303" s="2" t="s">
        <v>486</v>
      </c>
      <c r="O303" s="2" t="s">
        <v>692</v>
      </c>
      <c r="P303" s="2" t="s">
        <v>685</v>
      </c>
      <c r="Q303" s="3">
        <v>192666667</v>
      </c>
      <c r="R303" s="3">
        <v>0</v>
      </c>
      <c r="S303" s="3">
        <v>0</v>
      </c>
      <c r="T303" s="3">
        <v>192666667</v>
      </c>
      <c r="U303" s="2" t="s">
        <v>1748</v>
      </c>
      <c r="V303" s="2" t="s">
        <v>454</v>
      </c>
      <c r="W303" s="2" t="s">
        <v>1749</v>
      </c>
      <c r="X303" s="4">
        <v>45679</v>
      </c>
      <c r="Y303" s="2" t="s">
        <v>695</v>
      </c>
      <c r="Z303" s="2" t="s">
        <v>696</v>
      </c>
      <c r="AA303" s="2" t="s">
        <v>458</v>
      </c>
      <c r="AB303" s="2" t="s">
        <v>459</v>
      </c>
      <c r="AC303" s="4">
        <v>45679</v>
      </c>
      <c r="AD303" s="2" t="s">
        <v>460</v>
      </c>
      <c r="AE303" s="2" t="s">
        <v>461</v>
      </c>
    </row>
    <row r="304" spans="1:31" ht="15" x14ac:dyDescent="0.25">
      <c r="A304" s="2" t="s">
        <v>443</v>
      </c>
      <c r="B304" s="3">
        <v>1</v>
      </c>
      <c r="C304" s="4">
        <v>45658</v>
      </c>
      <c r="D304" s="4">
        <v>45804</v>
      </c>
      <c r="E304" s="2" t="s">
        <v>444</v>
      </c>
      <c r="F304" s="2" t="s">
        <v>688</v>
      </c>
      <c r="G304" s="2" t="s">
        <v>689</v>
      </c>
      <c r="H304" s="2" t="s">
        <v>1750</v>
      </c>
      <c r="I304" s="4">
        <v>45679</v>
      </c>
      <c r="J304" s="2" t="s">
        <v>1751</v>
      </c>
      <c r="K304" s="2" t="s">
        <v>519</v>
      </c>
      <c r="L304" s="2" t="s">
        <v>520</v>
      </c>
      <c r="M304" s="2" t="s">
        <v>485</v>
      </c>
      <c r="N304" s="2" t="s">
        <v>486</v>
      </c>
      <c r="O304" s="2" t="s">
        <v>692</v>
      </c>
      <c r="P304" s="2" t="s">
        <v>685</v>
      </c>
      <c r="Q304" s="3">
        <v>87188063</v>
      </c>
      <c r="R304" s="3">
        <v>0</v>
      </c>
      <c r="S304" s="3">
        <v>0</v>
      </c>
      <c r="T304" s="3">
        <v>531645</v>
      </c>
      <c r="U304" s="2" t="s">
        <v>1752</v>
      </c>
      <c r="V304" s="2" t="s">
        <v>454</v>
      </c>
      <c r="W304" s="2" t="s">
        <v>1753</v>
      </c>
      <c r="X304" s="4">
        <v>45679</v>
      </c>
      <c r="Y304" s="2" t="s">
        <v>695</v>
      </c>
      <c r="Z304" s="2" t="s">
        <v>696</v>
      </c>
      <c r="AA304" s="2" t="s">
        <v>458</v>
      </c>
      <c r="AB304" s="2" t="s">
        <v>459</v>
      </c>
      <c r="AC304" s="4">
        <v>45679</v>
      </c>
      <c r="AD304" s="2" t="s">
        <v>460</v>
      </c>
      <c r="AE304" s="2" t="s">
        <v>461</v>
      </c>
    </row>
    <row r="305" spans="1:31" ht="15" x14ac:dyDescent="0.25">
      <c r="A305" s="2" t="s">
        <v>443</v>
      </c>
      <c r="B305" s="3">
        <v>1</v>
      </c>
      <c r="C305" s="4">
        <v>45658</v>
      </c>
      <c r="D305" s="4">
        <v>45804</v>
      </c>
      <c r="E305" s="2" t="s">
        <v>444</v>
      </c>
      <c r="F305" s="2" t="s">
        <v>688</v>
      </c>
      <c r="G305" s="2" t="s">
        <v>689</v>
      </c>
      <c r="H305" s="2" t="s">
        <v>1754</v>
      </c>
      <c r="I305" s="4">
        <v>45679</v>
      </c>
      <c r="J305" s="2" t="s">
        <v>1755</v>
      </c>
      <c r="K305" s="2" t="s">
        <v>519</v>
      </c>
      <c r="L305" s="2" t="s">
        <v>520</v>
      </c>
      <c r="M305" s="2" t="s">
        <v>485</v>
      </c>
      <c r="N305" s="2" t="s">
        <v>486</v>
      </c>
      <c r="O305" s="2" t="s">
        <v>692</v>
      </c>
      <c r="P305" s="2" t="s">
        <v>685</v>
      </c>
      <c r="Q305" s="3">
        <v>102954720</v>
      </c>
      <c r="R305" s="3">
        <v>0</v>
      </c>
      <c r="S305" s="3">
        <v>0</v>
      </c>
      <c r="T305" s="3">
        <v>9084240</v>
      </c>
      <c r="U305" s="2" t="s">
        <v>1756</v>
      </c>
      <c r="V305" s="2" t="s">
        <v>454</v>
      </c>
      <c r="W305" s="2" t="s">
        <v>1757</v>
      </c>
      <c r="X305" s="4">
        <v>45679</v>
      </c>
      <c r="Y305" s="2" t="s">
        <v>695</v>
      </c>
      <c r="Z305" s="2" t="s">
        <v>696</v>
      </c>
      <c r="AA305" s="2" t="s">
        <v>458</v>
      </c>
      <c r="AB305" s="2" t="s">
        <v>459</v>
      </c>
      <c r="AC305" s="4">
        <v>45679</v>
      </c>
      <c r="AD305" s="2" t="s">
        <v>460</v>
      </c>
      <c r="AE305" s="2" t="s">
        <v>461</v>
      </c>
    </row>
    <row r="306" spans="1:31" ht="15" x14ac:dyDescent="0.25">
      <c r="A306" s="2" t="s">
        <v>443</v>
      </c>
      <c r="B306" s="3">
        <v>1</v>
      </c>
      <c r="C306" s="4">
        <v>45658</v>
      </c>
      <c r="D306" s="4">
        <v>45804</v>
      </c>
      <c r="E306" s="2" t="s">
        <v>444</v>
      </c>
      <c r="F306" s="2" t="s">
        <v>688</v>
      </c>
      <c r="G306" s="2" t="s">
        <v>689</v>
      </c>
      <c r="H306" s="2" t="s">
        <v>1758</v>
      </c>
      <c r="I306" s="4">
        <v>45679</v>
      </c>
      <c r="J306" s="2" t="s">
        <v>1759</v>
      </c>
      <c r="K306" s="2" t="s">
        <v>519</v>
      </c>
      <c r="L306" s="2" t="s">
        <v>520</v>
      </c>
      <c r="M306" s="2" t="s">
        <v>485</v>
      </c>
      <c r="N306" s="2" t="s">
        <v>486</v>
      </c>
      <c r="O306" s="2" t="s">
        <v>692</v>
      </c>
      <c r="P306" s="2" t="s">
        <v>685</v>
      </c>
      <c r="Q306" s="3">
        <v>59818344</v>
      </c>
      <c r="R306" s="3">
        <v>0</v>
      </c>
      <c r="S306" s="3">
        <v>0</v>
      </c>
      <c r="T306" s="3">
        <v>2735595</v>
      </c>
      <c r="U306" s="2" t="s">
        <v>1760</v>
      </c>
      <c r="V306" s="2" t="s">
        <v>454</v>
      </c>
      <c r="W306" s="2" t="s">
        <v>1761</v>
      </c>
      <c r="X306" s="4">
        <v>45679</v>
      </c>
      <c r="Y306" s="2" t="s">
        <v>695</v>
      </c>
      <c r="Z306" s="2" t="s">
        <v>696</v>
      </c>
      <c r="AA306" s="2" t="s">
        <v>458</v>
      </c>
      <c r="AB306" s="2" t="s">
        <v>459</v>
      </c>
      <c r="AC306" s="4">
        <v>45679</v>
      </c>
      <c r="AD306" s="2" t="s">
        <v>460</v>
      </c>
      <c r="AE306" s="2" t="s">
        <v>461</v>
      </c>
    </row>
    <row r="307" spans="1:31" ht="15" x14ac:dyDescent="0.25">
      <c r="A307" s="2" t="s">
        <v>443</v>
      </c>
      <c r="B307" s="3">
        <v>1</v>
      </c>
      <c r="C307" s="4">
        <v>45658</v>
      </c>
      <c r="D307" s="4">
        <v>45804</v>
      </c>
      <c r="E307" s="2" t="s">
        <v>444</v>
      </c>
      <c r="F307" s="2" t="s">
        <v>688</v>
      </c>
      <c r="G307" s="2" t="s">
        <v>689</v>
      </c>
      <c r="H307" s="2" t="s">
        <v>1762</v>
      </c>
      <c r="I307" s="4">
        <v>45679</v>
      </c>
      <c r="J307" s="2" t="s">
        <v>1763</v>
      </c>
      <c r="K307" s="2" t="s">
        <v>519</v>
      </c>
      <c r="L307" s="2" t="s">
        <v>520</v>
      </c>
      <c r="M307" s="2" t="s">
        <v>485</v>
      </c>
      <c r="N307" s="2" t="s">
        <v>486</v>
      </c>
      <c r="O307" s="2" t="s">
        <v>692</v>
      </c>
      <c r="P307" s="2" t="s">
        <v>685</v>
      </c>
      <c r="Q307" s="3">
        <v>90377871</v>
      </c>
      <c r="R307" s="3">
        <v>0</v>
      </c>
      <c r="S307" s="3">
        <v>0</v>
      </c>
      <c r="T307" s="3">
        <v>5316346</v>
      </c>
      <c r="U307" s="2" t="s">
        <v>1764</v>
      </c>
      <c r="V307" s="2" t="s">
        <v>454</v>
      </c>
      <c r="W307" s="2" t="s">
        <v>1765</v>
      </c>
      <c r="X307" s="4">
        <v>45679</v>
      </c>
      <c r="Y307" s="2" t="s">
        <v>695</v>
      </c>
      <c r="Z307" s="2" t="s">
        <v>696</v>
      </c>
      <c r="AA307" s="2" t="s">
        <v>458</v>
      </c>
      <c r="AB307" s="2" t="s">
        <v>459</v>
      </c>
      <c r="AC307" s="4">
        <v>45679</v>
      </c>
      <c r="AD307" s="2" t="s">
        <v>460</v>
      </c>
      <c r="AE307" s="2" t="s">
        <v>461</v>
      </c>
    </row>
    <row r="308" spans="1:31" ht="15" x14ac:dyDescent="0.25">
      <c r="A308" s="2" t="s">
        <v>443</v>
      </c>
      <c r="B308" s="3">
        <v>1</v>
      </c>
      <c r="C308" s="4">
        <v>45658</v>
      </c>
      <c r="D308" s="4">
        <v>45804</v>
      </c>
      <c r="E308" s="2" t="s">
        <v>444</v>
      </c>
      <c r="F308" s="2" t="s">
        <v>688</v>
      </c>
      <c r="G308" s="2" t="s">
        <v>689</v>
      </c>
      <c r="H308" s="2" t="s">
        <v>1766</v>
      </c>
      <c r="I308" s="4">
        <v>45664</v>
      </c>
      <c r="J308" s="2" t="s">
        <v>1767</v>
      </c>
      <c r="K308" s="2" t="s">
        <v>519</v>
      </c>
      <c r="L308" s="2" t="s">
        <v>520</v>
      </c>
      <c r="M308" s="2" t="s">
        <v>485</v>
      </c>
      <c r="N308" s="2" t="s">
        <v>486</v>
      </c>
      <c r="O308" s="2" t="s">
        <v>692</v>
      </c>
      <c r="P308" s="2" t="s">
        <v>685</v>
      </c>
      <c r="Q308" s="3">
        <v>100772000</v>
      </c>
      <c r="R308" s="3">
        <v>0</v>
      </c>
      <c r="S308" s="3">
        <v>0</v>
      </c>
      <c r="T308" s="3">
        <v>0</v>
      </c>
      <c r="U308" s="2" t="s">
        <v>1768</v>
      </c>
      <c r="V308" s="2" t="s">
        <v>454</v>
      </c>
      <c r="W308" s="2" t="s">
        <v>1769</v>
      </c>
      <c r="X308" s="4">
        <v>45664</v>
      </c>
      <c r="Y308" s="2" t="s">
        <v>1601</v>
      </c>
      <c r="Z308" s="2" t="s">
        <v>1602</v>
      </c>
      <c r="AA308" s="2" t="s">
        <v>458</v>
      </c>
      <c r="AB308" s="2" t="s">
        <v>459</v>
      </c>
      <c r="AC308" s="4">
        <v>45664</v>
      </c>
      <c r="AD308" s="2" t="s">
        <v>460</v>
      </c>
      <c r="AE308" s="2" t="s">
        <v>461</v>
      </c>
    </row>
    <row r="309" spans="1:31" ht="15" x14ac:dyDescent="0.25">
      <c r="A309" s="2" t="s">
        <v>443</v>
      </c>
      <c r="B309" s="3">
        <v>1</v>
      </c>
      <c r="C309" s="4">
        <v>45658</v>
      </c>
      <c r="D309" s="4">
        <v>45804</v>
      </c>
      <c r="E309" s="2" t="s">
        <v>444</v>
      </c>
      <c r="F309" s="2" t="s">
        <v>688</v>
      </c>
      <c r="G309" s="2" t="s">
        <v>689</v>
      </c>
      <c r="H309" s="2" t="s">
        <v>1770</v>
      </c>
      <c r="I309" s="4">
        <v>45666</v>
      </c>
      <c r="J309" s="2" t="s">
        <v>1771</v>
      </c>
      <c r="K309" s="2" t="s">
        <v>519</v>
      </c>
      <c r="L309" s="2" t="s">
        <v>520</v>
      </c>
      <c r="M309" s="2" t="s">
        <v>485</v>
      </c>
      <c r="N309" s="2" t="s">
        <v>486</v>
      </c>
      <c r="O309" s="2" t="s">
        <v>692</v>
      </c>
      <c r="P309" s="2" t="s">
        <v>685</v>
      </c>
      <c r="Q309" s="3">
        <v>97444400</v>
      </c>
      <c r="R309" s="3">
        <v>0</v>
      </c>
      <c r="S309" s="3">
        <v>0</v>
      </c>
      <c r="T309" s="3">
        <v>0</v>
      </c>
      <c r="U309" s="2" t="s">
        <v>1772</v>
      </c>
      <c r="V309" s="2" t="s">
        <v>454</v>
      </c>
      <c r="W309" s="2" t="s">
        <v>1773</v>
      </c>
      <c r="X309" s="4">
        <v>45666</v>
      </c>
      <c r="Y309" s="2" t="s">
        <v>695</v>
      </c>
      <c r="Z309" s="2" t="s">
        <v>696</v>
      </c>
      <c r="AA309" s="2" t="s">
        <v>458</v>
      </c>
      <c r="AB309" s="2" t="s">
        <v>459</v>
      </c>
      <c r="AC309" s="4">
        <v>45666</v>
      </c>
      <c r="AD309" s="2" t="s">
        <v>460</v>
      </c>
      <c r="AE309" s="2" t="s">
        <v>461</v>
      </c>
    </row>
    <row r="310" spans="1:31" ht="15" x14ac:dyDescent="0.25">
      <c r="A310" s="2" t="s">
        <v>443</v>
      </c>
      <c r="B310" s="3">
        <v>1</v>
      </c>
      <c r="C310" s="4">
        <v>45658</v>
      </c>
      <c r="D310" s="4">
        <v>45804</v>
      </c>
      <c r="E310" s="2" t="s">
        <v>444</v>
      </c>
      <c r="F310" s="2" t="s">
        <v>688</v>
      </c>
      <c r="G310" s="2" t="s">
        <v>689</v>
      </c>
      <c r="H310" s="2" t="s">
        <v>1774</v>
      </c>
      <c r="I310" s="4">
        <v>45666</v>
      </c>
      <c r="J310" s="2" t="s">
        <v>1775</v>
      </c>
      <c r="K310" s="2" t="s">
        <v>519</v>
      </c>
      <c r="L310" s="2" t="s">
        <v>520</v>
      </c>
      <c r="M310" s="2" t="s">
        <v>485</v>
      </c>
      <c r="N310" s="2" t="s">
        <v>486</v>
      </c>
      <c r="O310" s="2" t="s">
        <v>692</v>
      </c>
      <c r="P310" s="2" t="s">
        <v>685</v>
      </c>
      <c r="Q310" s="3">
        <v>100300000</v>
      </c>
      <c r="R310" s="3">
        <v>0</v>
      </c>
      <c r="S310" s="3">
        <v>0</v>
      </c>
      <c r="T310" s="3">
        <v>0</v>
      </c>
      <c r="U310" s="2" t="s">
        <v>1776</v>
      </c>
      <c r="V310" s="2" t="s">
        <v>454</v>
      </c>
      <c r="W310" s="2" t="s">
        <v>1777</v>
      </c>
      <c r="X310" s="4">
        <v>45666</v>
      </c>
      <c r="Y310" s="2" t="s">
        <v>695</v>
      </c>
      <c r="Z310" s="2" t="s">
        <v>696</v>
      </c>
      <c r="AA310" s="2" t="s">
        <v>458</v>
      </c>
      <c r="AB310" s="2" t="s">
        <v>459</v>
      </c>
      <c r="AC310" s="4">
        <v>45666</v>
      </c>
      <c r="AD310" s="2" t="s">
        <v>460</v>
      </c>
      <c r="AE310" s="2" t="s">
        <v>461</v>
      </c>
    </row>
    <row r="311" spans="1:31" ht="15" x14ac:dyDescent="0.25">
      <c r="A311" s="2" t="s">
        <v>443</v>
      </c>
      <c r="B311" s="3">
        <v>1</v>
      </c>
      <c r="C311" s="4">
        <v>45658</v>
      </c>
      <c r="D311" s="4">
        <v>45804</v>
      </c>
      <c r="E311" s="2" t="s">
        <v>444</v>
      </c>
      <c r="F311" s="2" t="s">
        <v>688</v>
      </c>
      <c r="G311" s="2" t="s">
        <v>689</v>
      </c>
      <c r="H311" s="2" t="s">
        <v>1778</v>
      </c>
      <c r="I311" s="4">
        <v>45680</v>
      </c>
      <c r="J311" s="2" t="s">
        <v>1779</v>
      </c>
      <c r="K311" s="2" t="s">
        <v>519</v>
      </c>
      <c r="L311" s="2" t="s">
        <v>520</v>
      </c>
      <c r="M311" s="2" t="s">
        <v>485</v>
      </c>
      <c r="N311" s="2" t="s">
        <v>486</v>
      </c>
      <c r="O311" s="2" t="s">
        <v>692</v>
      </c>
      <c r="P311" s="2" t="s">
        <v>685</v>
      </c>
      <c r="Q311" s="3">
        <v>113333333</v>
      </c>
      <c r="R311" s="3">
        <v>0</v>
      </c>
      <c r="S311" s="3">
        <v>0</v>
      </c>
      <c r="T311" s="3">
        <v>3333333</v>
      </c>
      <c r="U311" s="2" t="s">
        <v>1780</v>
      </c>
      <c r="V311" s="2" t="s">
        <v>454</v>
      </c>
      <c r="W311" s="2" t="s">
        <v>1781</v>
      </c>
      <c r="X311" s="4">
        <v>45680</v>
      </c>
      <c r="Y311" s="2" t="s">
        <v>695</v>
      </c>
      <c r="Z311" s="2" t="s">
        <v>696</v>
      </c>
      <c r="AA311" s="2" t="s">
        <v>458</v>
      </c>
      <c r="AB311" s="2" t="s">
        <v>459</v>
      </c>
      <c r="AC311" s="4">
        <v>45680</v>
      </c>
      <c r="AD311" s="2" t="s">
        <v>460</v>
      </c>
      <c r="AE311" s="2" t="s">
        <v>461</v>
      </c>
    </row>
    <row r="312" spans="1:31" ht="15" x14ac:dyDescent="0.25">
      <c r="A312" s="2" t="s">
        <v>443</v>
      </c>
      <c r="B312" s="3">
        <v>1</v>
      </c>
      <c r="C312" s="4">
        <v>45658</v>
      </c>
      <c r="D312" s="4">
        <v>45804</v>
      </c>
      <c r="E312" s="2" t="s">
        <v>444</v>
      </c>
      <c r="F312" s="2" t="s">
        <v>688</v>
      </c>
      <c r="G312" s="2" t="s">
        <v>689</v>
      </c>
      <c r="H312" s="2" t="s">
        <v>1782</v>
      </c>
      <c r="I312" s="4">
        <v>45680</v>
      </c>
      <c r="J312" s="2" t="s">
        <v>1783</v>
      </c>
      <c r="K312" s="2" t="s">
        <v>519</v>
      </c>
      <c r="L312" s="2" t="s">
        <v>520</v>
      </c>
      <c r="M312" s="2" t="s">
        <v>485</v>
      </c>
      <c r="N312" s="2" t="s">
        <v>486</v>
      </c>
      <c r="O312" s="2" t="s">
        <v>692</v>
      </c>
      <c r="P312" s="2" t="s">
        <v>685</v>
      </c>
      <c r="Q312" s="3">
        <v>57946667</v>
      </c>
      <c r="R312" s="3">
        <v>0</v>
      </c>
      <c r="S312" s="3">
        <v>0</v>
      </c>
      <c r="T312" s="3">
        <v>3710000</v>
      </c>
      <c r="U312" s="2" t="s">
        <v>1784</v>
      </c>
      <c r="V312" s="2" t="s">
        <v>454</v>
      </c>
      <c r="W312" s="2" t="s">
        <v>1785</v>
      </c>
      <c r="X312" s="4">
        <v>45680</v>
      </c>
      <c r="Y312" s="2" t="s">
        <v>695</v>
      </c>
      <c r="Z312" s="2" t="s">
        <v>696</v>
      </c>
      <c r="AA312" s="2" t="s">
        <v>458</v>
      </c>
      <c r="AB312" s="2" t="s">
        <v>459</v>
      </c>
      <c r="AC312" s="4">
        <v>45680</v>
      </c>
      <c r="AD312" s="2" t="s">
        <v>460</v>
      </c>
      <c r="AE312" s="2" t="s">
        <v>461</v>
      </c>
    </row>
    <row r="313" spans="1:31" ht="15" x14ac:dyDescent="0.25">
      <c r="A313" s="2" t="s">
        <v>443</v>
      </c>
      <c r="B313" s="3">
        <v>1</v>
      </c>
      <c r="C313" s="4">
        <v>45658</v>
      </c>
      <c r="D313" s="4">
        <v>45804</v>
      </c>
      <c r="E313" s="2" t="s">
        <v>444</v>
      </c>
      <c r="F313" s="2" t="s">
        <v>688</v>
      </c>
      <c r="G313" s="2" t="s">
        <v>689</v>
      </c>
      <c r="H313" s="2" t="s">
        <v>1786</v>
      </c>
      <c r="I313" s="4">
        <v>45680</v>
      </c>
      <c r="J313" s="2" t="s">
        <v>1787</v>
      </c>
      <c r="K313" s="2" t="s">
        <v>519</v>
      </c>
      <c r="L313" s="2" t="s">
        <v>520</v>
      </c>
      <c r="M313" s="2" t="s">
        <v>485</v>
      </c>
      <c r="N313" s="2" t="s">
        <v>486</v>
      </c>
      <c r="O313" s="2" t="s">
        <v>692</v>
      </c>
      <c r="P313" s="2" t="s">
        <v>685</v>
      </c>
      <c r="Q313" s="3">
        <v>18742439</v>
      </c>
      <c r="R313" s="3">
        <v>0</v>
      </c>
      <c r="S313" s="3">
        <v>0</v>
      </c>
      <c r="T313" s="3">
        <v>18742439</v>
      </c>
      <c r="U313" s="2" t="s">
        <v>1788</v>
      </c>
      <c r="V313" s="2" t="s">
        <v>454</v>
      </c>
      <c r="W313" s="2" t="s">
        <v>1789</v>
      </c>
      <c r="X313" s="4">
        <v>45680</v>
      </c>
      <c r="Y313" s="2" t="s">
        <v>695</v>
      </c>
      <c r="Z313" s="2" t="s">
        <v>696</v>
      </c>
      <c r="AA313" s="2" t="s">
        <v>458</v>
      </c>
      <c r="AB313" s="2" t="s">
        <v>459</v>
      </c>
      <c r="AC313" s="4">
        <v>45680</v>
      </c>
      <c r="AD313" s="2" t="s">
        <v>460</v>
      </c>
      <c r="AE313" s="2" t="s">
        <v>461</v>
      </c>
    </row>
    <row r="314" spans="1:31" ht="15" x14ac:dyDescent="0.25">
      <c r="A314" s="2" t="s">
        <v>443</v>
      </c>
      <c r="B314" s="3">
        <v>1</v>
      </c>
      <c r="C314" s="4">
        <v>45658</v>
      </c>
      <c r="D314" s="4">
        <v>45804</v>
      </c>
      <c r="E314" s="2" t="s">
        <v>444</v>
      </c>
      <c r="F314" s="2" t="s">
        <v>688</v>
      </c>
      <c r="G314" s="2" t="s">
        <v>689</v>
      </c>
      <c r="H314" s="2" t="s">
        <v>1790</v>
      </c>
      <c r="I314" s="4">
        <v>45680</v>
      </c>
      <c r="J314" s="2" t="s">
        <v>1791</v>
      </c>
      <c r="K314" s="2" t="s">
        <v>519</v>
      </c>
      <c r="L314" s="2" t="s">
        <v>520</v>
      </c>
      <c r="M314" s="2" t="s">
        <v>485</v>
      </c>
      <c r="N314" s="2" t="s">
        <v>486</v>
      </c>
      <c r="O314" s="2" t="s">
        <v>692</v>
      </c>
      <c r="P314" s="2" t="s">
        <v>685</v>
      </c>
      <c r="Q314" s="3">
        <v>90291840</v>
      </c>
      <c r="R314" s="3">
        <v>0</v>
      </c>
      <c r="S314" s="3">
        <v>0</v>
      </c>
      <c r="T314" s="3">
        <v>2202240</v>
      </c>
      <c r="U314" s="2" t="s">
        <v>1792</v>
      </c>
      <c r="V314" s="2" t="s">
        <v>454</v>
      </c>
      <c r="W314" s="2" t="s">
        <v>1793</v>
      </c>
      <c r="X314" s="4">
        <v>45680</v>
      </c>
      <c r="Y314" s="2" t="s">
        <v>695</v>
      </c>
      <c r="Z314" s="2" t="s">
        <v>696</v>
      </c>
      <c r="AA314" s="2" t="s">
        <v>458</v>
      </c>
      <c r="AB314" s="2" t="s">
        <v>459</v>
      </c>
      <c r="AC314" s="4">
        <v>45680</v>
      </c>
      <c r="AD314" s="2" t="s">
        <v>460</v>
      </c>
      <c r="AE314" s="2" t="s">
        <v>461</v>
      </c>
    </row>
    <row r="315" spans="1:31" ht="15" x14ac:dyDescent="0.25">
      <c r="A315" s="2" t="s">
        <v>443</v>
      </c>
      <c r="B315" s="3">
        <v>1</v>
      </c>
      <c r="C315" s="4">
        <v>45658</v>
      </c>
      <c r="D315" s="4">
        <v>45804</v>
      </c>
      <c r="E315" s="2" t="s">
        <v>444</v>
      </c>
      <c r="F315" s="2" t="s">
        <v>688</v>
      </c>
      <c r="G315" s="2" t="s">
        <v>689</v>
      </c>
      <c r="H315" s="2" t="s">
        <v>1794</v>
      </c>
      <c r="I315" s="4">
        <v>45680</v>
      </c>
      <c r="J315" s="2" t="s">
        <v>1795</v>
      </c>
      <c r="K315" s="2" t="s">
        <v>519</v>
      </c>
      <c r="L315" s="2" t="s">
        <v>520</v>
      </c>
      <c r="M315" s="2" t="s">
        <v>485</v>
      </c>
      <c r="N315" s="2" t="s">
        <v>486</v>
      </c>
      <c r="O315" s="2" t="s">
        <v>692</v>
      </c>
      <c r="P315" s="2" t="s">
        <v>685</v>
      </c>
      <c r="Q315" s="3">
        <v>31229689</v>
      </c>
      <c r="R315" s="3">
        <v>0</v>
      </c>
      <c r="S315" s="3">
        <v>0</v>
      </c>
      <c r="T315" s="3">
        <v>1713824</v>
      </c>
      <c r="U315" s="2" t="s">
        <v>1796</v>
      </c>
      <c r="V315" s="2" t="s">
        <v>454</v>
      </c>
      <c r="W315" s="2" t="s">
        <v>1797</v>
      </c>
      <c r="X315" s="4">
        <v>45680</v>
      </c>
      <c r="Y315" s="2" t="s">
        <v>695</v>
      </c>
      <c r="Z315" s="2" t="s">
        <v>696</v>
      </c>
      <c r="AA315" s="2" t="s">
        <v>458</v>
      </c>
      <c r="AB315" s="2" t="s">
        <v>459</v>
      </c>
      <c r="AC315" s="4">
        <v>45680</v>
      </c>
      <c r="AD315" s="2" t="s">
        <v>460</v>
      </c>
      <c r="AE315" s="2" t="s">
        <v>461</v>
      </c>
    </row>
    <row r="316" spans="1:31" ht="15" x14ac:dyDescent="0.25">
      <c r="A316" s="2" t="s">
        <v>443</v>
      </c>
      <c r="B316" s="3">
        <v>1</v>
      </c>
      <c r="C316" s="4">
        <v>45658</v>
      </c>
      <c r="D316" s="4">
        <v>45804</v>
      </c>
      <c r="E316" s="2" t="s">
        <v>444</v>
      </c>
      <c r="F316" s="2" t="s">
        <v>688</v>
      </c>
      <c r="G316" s="2" t="s">
        <v>689</v>
      </c>
      <c r="H316" s="2" t="s">
        <v>1798</v>
      </c>
      <c r="I316" s="4">
        <v>45680</v>
      </c>
      <c r="J316" s="2" t="s">
        <v>1799</v>
      </c>
      <c r="K316" s="2" t="s">
        <v>519</v>
      </c>
      <c r="L316" s="2" t="s">
        <v>520</v>
      </c>
      <c r="M316" s="2" t="s">
        <v>485</v>
      </c>
      <c r="N316" s="2" t="s">
        <v>486</v>
      </c>
      <c r="O316" s="2" t="s">
        <v>692</v>
      </c>
      <c r="P316" s="2" t="s">
        <v>685</v>
      </c>
      <c r="Q316" s="3">
        <v>37852376</v>
      </c>
      <c r="R316" s="3">
        <v>0</v>
      </c>
      <c r="S316" s="3">
        <v>0</v>
      </c>
      <c r="T316" s="3">
        <v>212653</v>
      </c>
      <c r="U316" s="2" t="s">
        <v>1800</v>
      </c>
      <c r="V316" s="2" t="s">
        <v>454</v>
      </c>
      <c r="W316" s="2" t="s">
        <v>1801</v>
      </c>
      <c r="X316" s="4">
        <v>45680</v>
      </c>
      <c r="Y316" s="2" t="s">
        <v>695</v>
      </c>
      <c r="Z316" s="2" t="s">
        <v>696</v>
      </c>
      <c r="AA316" s="2" t="s">
        <v>458</v>
      </c>
      <c r="AB316" s="2" t="s">
        <v>459</v>
      </c>
      <c r="AC316" s="4">
        <v>45680</v>
      </c>
      <c r="AD316" s="2" t="s">
        <v>460</v>
      </c>
      <c r="AE316" s="2" t="s">
        <v>461</v>
      </c>
    </row>
    <row r="317" spans="1:31" ht="15" x14ac:dyDescent="0.25">
      <c r="A317" s="2" t="s">
        <v>443</v>
      </c>
      <c r="B317" s="3">
        <v>1</v>
      </c>
      <c r="C317" s="4">
        <v>45658</v>
      </c>
      <c r="D317" s="4">
        <v>45804</v>
      </c>
      <c r="E317" s="2" t="s">
        <v>444</v>
      </c>
      <c r="F317" s="2" t="s">
        <v>688</v>
      </c>
      <c r="G317" s="2" t="s">
        <v>689</v>
      </c>
      <c r="H317" s="2" t="s">
        <v>1802</v>
      </c>
      <c r="I317" s="4">
        <v>45666</v>
      </c>
      <c r="J317" s="2" t="s">
        <v>1659</v>
      </c>
      <c r="K317" s="2" t="s">
        <v>519</v>
      </c>
      <c r="L317" s="2" t="s">
        <v>520</v>
      </c>
      <c r="M317" s="2" t="s">
        <v>485</v>
      </c>
      <c r="N317" s="2" t="s">
        <v>486</v>
      </c>
      <c r="O317" s="2" t="s">
        <v>692</v>
      </c>
      <c r="P317" s="2" t="s">
        <v>685</v>
      </c>
      <c r="Q317" s="3">
        <v>37001761</v>
      </c>
      <c r="R317" s="3">
        <v>37001761</v>
      </c>
      <c r="S317" s="3">
        <v>0</v>
      </c>
      <c r="T317" s="3">
        <v>0</v>
      </c>
      <c r="U317" s="2" t="s">
        <v>1803</v>
      </c>
      <c r="V317" s="2" t="s">
        <v>454</v>
      </c>
      <c r="W317" s="2" t="s">
        <v>1804</v>
      </c>
      <c r="X317" s="4">
        <v>45666</v>
      </c>
      <c r="Y317" s="2" t="s">
        <v>695</v>
      </c>
      <c r="Z317" s="2" t="s">
        <v>696</v>
      </c>
      <c r="AA317" s="2" t="s">
        <v>458</v>
      </c>
      <c r="AB317" s="2" t="s">
        <v>459</v>
      </c>
      <c r="AC317" s="4">
        <v>45666</v>
      </c>
      <c r="AD317" s="2" t="s">
        <v>460</v>
      </c>
      <c r="AE317" s="2" t="s">
        <v>461</v>
      </c>
    </row>
    <row r="318" spans="1:31" ht="15" x14ac:dyDescent="0.25">
      <c r="A318" s="2" t="s">
        <v>443</v>
      </c>
      <c r="B318" s="3">
        <v>1</v>
      </c>
      <c r="C318" s="4">
        <v>45658</v>
      </c>
      <c r="D318" s="4">
        <v>45804</v>
      </c>
      <c r="E318" s="2" t="s">
        <v>444</v>
      </c>
      <c r="F318" s="2" t="s">
        <v>688</v>
      </c>
      <c r="G318" s="2" t="s">
        <v>689</v>
      </c>
      <c r="H318" s="2" t="s">
        <v>1805</v>
      </c>
      <c r="I318" s="4">
        <v>45666</v>
      </c>
      <c r="J318" s="2" t="s">
        <v>1806</v>
      </c>
      <c r="K318" s="2" t="s">
        <v>519</v>
      </c>
      <c r="L318" s="2" t="s">
        <v>520</v>
      </c>
      <c r="M318" s="2" t="s">
        <v>485</v>
      </c>
      <c r="N318" s="2" t="s">
        <v>486</v>
      </c>
      <c r="O318" s="2" t="s">
        <v>692</v>
      </c>
      <c r="P318" s="2" t="s">
        <v>685</v>
      </c>
      <c r="Q318" s="3">
        <v>35960000</v>
      </c>
      <c r="R318" s="3">
        <v>35960000</v>
      </c>
      <c r="S318" s="3">
        <v>0</v>
      </c>
      <c r="T318" s="3">
        <v>0</v>
      </c>
      <c r="U318" s="2" t="s">
        <v>1807</v>
      </c>
      <c r="V318" s="2" t="s">
        <v>454</v>
      </c>
      <c r="W318" s="2" t="s">
        <v>1808</v>
      </c>
      <c r="X318" s="4">
        <v>45666</v>
      </c>
      <c r="Y318" s="2" t="s">
        <v>695</v>
      </c>
      <c r="Z318" s="2" t="s">
        <v>696</v>
      </c>
      <c r="AA318" s="2" t="s">
        <v>458</v>
      </c>
      <c r="AB318" s="2" t="s">
        <v>459</v>
      </c>
      <c r="AC318" s="4">
        <v>45666</v>
      </c>
      <c r="AD318" s="2" t="s">
        <v>460</v>
      </c>
      <c r="AE318" s="2" t="s">
        <v>461</v>
      </c>
    </row>
    <row r="319" spans="1:31" ht="15" x14ac:dyDescent="0.25">
      <c r="A319" s="2" t="s">
        <v>443</v>
      </c>
      <c r="B319" s="3">
        <v>1</v>
      </c>
      <c r="C319" s="4">
        <v>45658</v>
      </c>
      <c r="D319" s="4">
        <v>45804</v>
      </c>
      <c r="E319" s="2" t="s">
        <v>444</v>
      </c>
      <c r="F319" s="2" t="s">
        <v>688</v>
      </c>
      <c r="G319" s="2" t="s">
        <v>689</v>
      </c>
      <c r="H319" s="2" t="s">
        <v>1809</v>
      </c>
      <c r="I319" s="4">
        <v>45666</v>
      </c>
      <c r="J319" s="2" t="s">
        <v>1806</v>
      </c>
      <c r="K319" s="2" t="s">
        <v>519</v>
      </c>
      <c r="L319" s="2" t="s">
        <v>520</v>
      </c>
      <c r="M319" s="2" t="s">
        <v>485</v>
      </c>
      <c r="N319" s="2" t="s">
        <v>486</v>
      </c>
      <c r="O319" s="2" t="s">
        <v>692</v>
      </c>
      <c r="P319" s="2" t="s">
        <v>685</v>
      </c>
      <c r="Q319" s="3">
        <v>35960000</v>
      </c>
      <c r="R319" s="3">
        <v>35960000</v>
      </c>
      <c r="S319" s="3">
        <v>0</v>
      </c>
      <c r="T319" s="3">
        <v>0</v>
      </c>
      <c r="U319" s="2" t="s">
        <v>1810</v>
      </c>
      <c r="V319" s="2" t="s">
        <v>454</v>
      </c>
      <c r="W319" s="2" t="s">
        <v>1811</v>
      </c>
      <c r="X319" s="4">
        <v>45666</v>
      </c>
      <c r="Y319" s="2" t="s">
        <v>695</v>
      </c>
      <c r="Z319" s="2" t="s">
        <v>696</v>
      </c>
      <c r="AA319" s="2" t="s">
        <v>458</v>
      </c>
      <c r="AB319" s="2" t="s">
        <v>459</v>
      </c>
      <c r="AC319" s="4">
        <v>45666</v>
      </c>
      <c r="AD319" s="2" t="s">
        <v>460</v>
      </c>
      <c r="AE319" s="2" t="s">
        <v>461</v>
      </c>
    </row>
    <row r="320" spans="1:31" ht="15" x14ac:dyDescent="0.25">
      <c r="A320" s="2" t="s">
        <v>443</v>
      </c>
      <c r="B320" s="3">
        <v>1</v>
      </c>
      <c r="C320" s="4">
        <v>45658</v>
      </c>
      <c r="D320" s="4">
        <v>45804</v>
      </c>
      <c r="E320" s="2" t="s">
        <v>444</v>
      </c>
      <c r="F320" s="2" t="s">
        <v>688</v>
      </c>
      <c r="G320" s="2" t="s">
        <v>689</v>
      </c>
      <c r="H320" s="2" t="s">
        <v>1812</v>
      </c>
      <c r="I320" s="4">
        <v>45666</v>
      </c>
      <c r="J320" s="2" t="s">
        <v>1813</v>
      </c>
      <c r="K320" s="2" t="s">
        <v>519</v>
      </c>
      <c r="L320" s="2" t="s">
        <v>520</v>
      </c>
      <c r="M320" s="2" t="s">
        <v>485</v>
      </c>
      <c r="N320" s="2" t="s">
        <v>486</v>
      </c>
      <c r="O320" s="2" t="s">
        <v>692</v>
      </c>
      <c r="P320" s="2" t="s">
        <v>685</v>
      </c>
      <c r="Q320" s="3">
        <v>112100000</v>
      </c>
      <c r="R320" s="3">
        <v>0</v>
      </c>
      <c r="S320" s="3">
        <v>0</v>
      </c>
      <c r="T320" s="3">
        <v>0</v>
      </c>
      <c r="U320" s="2" t="s">
        <v>1814</v>
      </c>
      <c r="V320" s="2" t="s">
        <v>454</v>
      </c>
      <c r="W320" s="2" t="s">
        <v>1815</v>
      </c>
      <c r="X320" s="4">
        <v>45666</v>
      </c>
      <c r="Y320" s="2" t="s">
        <v>695</v>
      </c>
      <c r="Z320" s="2" t="s">
        <v>696</v>
      </c>
      <c r="AA320" s="2" t="s">
        <v>458</v>
      </c>
      <c r="AB320" s="2" t="s">
        <v>459</v>
      </c>
      <c r="AC320" s="4">
        <v>45666</v>
      </c>
      <c r="AD320" s="2" t="s">
        <v>460</v>
      </c>
      <c r="AE320" s="2" t="s">
        <v>461</v>
      </c>
    </row>
    <row r="321" spans="1:31" ht="15" x14ac:dyDescent="0.25">
      <c r="A321" s="2" t="s">
        <v>443</v>
      </c>
      <c r="B321" s="3">
        <v>1</v>
      </c>
      <c r="C321" s="4">
        <v>45658</v>
      </c>
      <c r="D321" s="4">
        <v>45804</v>
      </c>
      <c r="E321" s="2" t="s">
        <v>444</v>
      </c>
      <c r="F321" s="2" t="s">
        <v>688</v>
      </c>
      <c r="G321" s="2" t="s">
        <v>689</v>
      </c>
      <c r="H321" s="2" t="s">
        <v>1816</v>
      </c>
      <c r="I321" s="4">
        <v>45666</v>
      </c>
      <c r="J321" s="2" t="s">
        <v>1719</v>
      </c>
      <c r="K321" s="2" t="s">
        <v>519</v>
      </c>
      <c r="L321" s="2" t="s">
        <v>520</v>
      </c>
      <c r="M321" s="2" t="s">
        <v>485</v>
      </c>
      <c r="N321" s="2" t="s">
        <v>486</v>
      </c>
      <c r="O321" s="2" t="s">
        <v>692</v>
      </c>
      <c r="P321" s="2" t="s">
        <v>685</v>
      </c>
      <c r="Q321" s="3">
        <v>64560042</v>
      </c>
      <c r="R321" s="3">
        <v>0</v>
      </c>
      <c r="S321" s="3">
        <v>0</v>
      </c>
      <c r="T321" s="3">
        <v>0</v>
      </c>
      <c r="U321" s="2" t="s">
        <v>1817</v>
      </c>
      <c r="V321" s="2" t="s">
        <v>454</v>
      </c>
      <c r="W321" s="2" t="s">
        <v>1818</v>
      </c>
      <c r="X321" s="4">
        <v>45666</v>
      </c>
      <c r="Y321" s="2" t="s">
        <v>695</v>
      </c>
      <c r="Z321" s="2" t="s">
        <v>696</v>
      </c>
      <c r="AA321" s="2" t="s">
        <v>458</v>
      </c>
      <c r="AB321" s="2" t="s">
        <v>459</v>
      </c>
      <c r="AC321" s="4">
        <v>45666</v>
      </c>
      <c r="AD321" s="2" t="s">
        <v>460</v>
      </c>
      <c r="AE321" s="2" t="s">
        <v>461</v>
      </c>
    </row>
    <row r="322" spans="1:31" ht="15" x14ac:dyDescent="0.25">
      <c r="A322" s="2" t="s">
        <v>443</v>
      </c>
      <c r="B322" s="3">
        <v>1</v>
      </c>
      <c r="C322" s="4">
        <v>45658</v>
      </c>
      <c r="D322" s="4">
        <v>45804</v>
      </c>
      <c r="E322" s="2" t="s">
        <v>444</v>
      </c>
      <c r="F322" s="2" t="s">
        <v>688</v>
      </c>
      <c r="G322" s="2" t="s">
        <v>689</v>
      </c>
      <c r="H322" s="2" t="s">
        <v>1819</v>
      </c>
      <c r="I322" s="4">
        <v>45685</v>
      </c>
      <c r="J322" s="2" t="s">
        <v>1820</v>
      </c>
      <c r="K322" s="2" t="s">
        <v>519</v>
      </c>
      <c r="L322" s="2" t="s">
        <v>520</v>
      </c>
      <c r="M322" s="2" t="s">
        <v>485</v>
      </c>
      <c r="N322" s="2" t="s">
        <v>486</v>
      </c>
      <c r="O322" s="2" t="s">
        <v>692</v>
      </c>
      <c r="P322" s="2" t="s">
        <v>685</v>
      </c>
      <c r="Q322" s="3">
        <v>48449280</v>
      </c>
      <c r="R322" s="3">
        <v>0</v>
      </c>
      <c r="S322" s="3">
        <v>0</v>
      </c>
      <c r="T322" s="3">
        <v>3028080</v>
      </c>
      <c r="U322" s="2" t="s">
        <v>1821</v>
      </c>
      <c r="V322" s="2" t="s">
        <v>454</v>
      </c>
      <c r="W322" s="2" t="s">
        <v>1822</v>
      </c>
      <c r="X322" s="4">
        <v>45685</v>
      </c>
      <c r="Y322" s="2" t="s">
        <v>695</v>
      </c>
      <c r="Z322" s="2" t="s">
        <v>696</v>
      </c>
      <c r="AA322" s="2" t="s">
        <v>458</v>
      </c>
      <c r="AB322" s="2" t="s">
        <v>459</v>
      </c>
      <c r="AC322" s="4">
        <v>45685</v>
      </c>
      <c r="AD322" s="2" t="s">
        <v>460</v>
      </c>
      <c r="AE322" s="2" t="s">
        <v>461</v>
      </c>
    </row>
    <row r="323" spans="1:31" ht="15" x14ac:dyDescent="0.25">
      <c r="A323" s="2" t="s">
        <v>443</v>
      </c>
      <c r="B323" s="3">
        <v>1</v>
      </c>
      <c r="C323" s="4">
        <v>45658</v>
      </c>
      <c r="D323" s="4">
        <v>45804</v>
      </c>
      <c r="E323" s="2" t="s">
        <v>444</v>
      </c>
      <c r="F323" s="2" t="s">
        <v>688</v>
      </c>
      <c r="G323" s="2" t="s">
        <v>689</v>
      </c>
      <c r="H323" s="2" t="s">
        <v>1823</v>
      </c>
      <c r="I323" s="4">
        <v>45687</v>
      </c>
      <c r="J323" s="2" t="s">
        <v>1824</v>
      </c>
      <c r="K323" s="2" t="s">
        <v>519</v>
      </c>
      <c r="L323" s="2" t="s">
        <v>520</v>
      </c>
      <c r="M323" s="2" t="s">
        <v>485</v>
      </c>
      <c r="N323" s="2" t="s">
        <v>486</v>
      </c>
      <c r="O323" s="2" t="s">
        <v>692</v>
      </c>
      <c r="P323" s="2" t="s">
        <v>685</v>
      </c>
      <c r="Q323" s="3">
        <v>37852376</v>
      </c>
      <c r="R323" s="3">
        <v>0</v>
      </c>
      <c r="S323" s="3">
        <v>0</v>
      </c>
      <c r="T323" s="3">
        <v>2969043</v>
      </c>
      <c r="U323" s="2" t="s">
        <v>1825</v>
      </c>
      <c r="V323" s="2" t="s">
        <v>454</v>
      </c>
      <c r="W323" s="2" t="s">
        <v>1826</v>
      </c>
      <c r="X323" s="4">
        <v>45687</v>
      </c>
      <c r="Y323" s="2" t="s">
        <v>695</v>
      </c>
      <c r="Z323" s="2" t="s">
        <v>696</v>
      </c>
      <c r="AA323" s="2" t="s">
        <v>458</v>
      </c>
      <c r="AB323" s="2" t="s">
        <v>459</v>
      </c>
      <c r="AC323" s="4">
        <v>45687</v>
      </c>
      <c r="AD323" s="2" t="s">
        <v>460</v>
      </c>
      <c r="AE323" s="2" t="s">
        <v>461</v>
      </c>
    </row>
    <row r="324" spans="1:31" ht="15" x14ac:dyDescent="0.25">
      <c r="A324" s="2" t="s">
        <v>443</v>
      </c>
      <c r="B324" s="3">
        <v>1</v>
      </c>
      <c r="C324" s="4">
        <v>45658</v>
      </c>
      <c r="D324" s="4">
        <v>45804</v>
      </c>
      <c r="E324" s="2" t="s">
        <v>444</v>
      </c>
      <c r="F324" s="2" t="s">
        <v>688</v>
      </c>
      <c r="G324" s="2" t="s">
        <v>689</v>
      </c>
      <c r="H324" s="2" t="s">
        <v>1827</v>
      </c>
      <c r="I324" s="4">
        <v>45687</v>
      </c>
      <c r="J324" s="2" t="s">
        <v>1828</v>
      </c>
      <c r="K324" s="2" t="s">
        <v>519</v>
      </c>
      <c r="L324" s="2" t="s">
        <v>520</v>
      </c>
      <c r="M324" s="2" t="s">
        <v>485</v>
      </c>
      <c r="N324" s="2" t="s">
        <v>486</v>
      </c>
      <c r="O324" s="2" t="s">
        <v>692</v>
      </c>
      <c r="P324" s="2" t="s">
        <v>685</v>
      </c>
      <c r="Q324" s="3">
        <v>41533333</v>
      </c>
      <c r="R324" s="3">
        <v>0</v>
      </c>
      <c r="S324" s="3">
        <v>0</v>
      </c>
      <c r="T324" s="3">
        <v>2533333</v>
      </c>
      <c r="U324" s="2" t="s">
        <v>1829</v>
      </c>
      <c r="V324" s="2" t="s">
        <v>454</v>
      </c>
      <c r="W324" s="2" t="s">
        <v>1830</v>
      </c>
      <c r="X324" s="4">
        <v>45687</v>
      </c>
      <c r="Y324" s="2" t="s">
        <v>695</v>
      </c>
      <c r="Z324" s="2" t="s">
        <v>696</v>
      </c>
      <c r="AA324" s="2" t="s">
        <v>458</v>
      </c>
      <c r="AB324" s="2" t="s">
        <v>459</v>
      </c>
      <c r="AC324" s="4">
        <v>45687</v>
      </c>
      <c r="AD324" s="2" t="s">
        <v>460</v>
      </c>
      <c r="AE324" s="2" t="s">
        <v>461</v>
      </c>
    </row>
    <row r="325" spans="1:31" ht="15" x14ac:dyDescent="0.25">
      <c r="A325" s="2" t="s">
        <v>443</v>
      </c>
      <c r="B325" s="3">
        <v>1</v>
      </c>
      <c r="C325" s="4">
        <v>45658</v>
      </c>
      <c r="D325" s="4">
        <v>45804</v>
      </c>
      <c r="E325" s="2" t="s">
        <v>444</v>
      </c>
      <c r="F325" s="2" t="s">
        <v>688</v>
      </c>
      <c r="G325" s="2" t="s">
        <v>689</v>
      </c>
      <c r="H325" s="2" t="s">
        <v>1831</v>
      </c>
      <c r="I325" s="4">
        <v>45687</v>
      </c>
      <c r="J325" s="2" t="s">
        <v>1832</v>
      </c>
      <c r="K325" s="2" t="s">
        <v>519</v>
      </c>
      <c r="L325" s="2" t="s">
        <v>520</v>
      </c>
      <c r="M325" s="2" t="s">
        <v>485</v>
      </c>
      <c r="N325" s="2" t="s">
        <v>486</v>
      </c>
      <c r="O325" s="2" t="s">
        <v>692</v>
      </c>
      <c r="P325" s="2" t="s">
        <v>685</v>
      </c>
      <c r="Q325" s="3">
        <v>71200000</v>
      </c>
      <c r="R325" s="3">
        <v>0</v>
      </c>
      <c r="S325" s="3">
        <v>0</v>
      </c>
      <c r="T325" s="3">
        <v>1600000</v>
      </c>
      <c r="U325" s="2" t="s">
        <v>1833</v>
      </c>
      <c r="V325" s="2" t="s">
        <v>454</v>
      </c>
      <c r="W325" s="2" t="s">
        <v>1834</v>
      </c>
      <c r="X325" s="4">
        <v>45687</v>
      </c>
      <c r="Y325" s="2" t="s">
        <v>695</v>
      </c>
      <c r="Z325" s="2" t="s">
        <v>696</v>
      </c>
      <c r="AA325" s="2" t="s">
        <v>458</v>
      </c>
      <c r="AB325" s="2" t="s">
        <v>459</v>
      </c>
      <c r="AC325" s="4">
        <v>45687</v>
      </c>
      <c r="AD325" s="2" t="s">
        <v>460</v>
      </c>
      <c r="AE325" s="2" t="s">
        <v>461</v>
      </c>
    </row>
    <row r="326" spans="1:31" ht="15" x14ac:dyDescent="0.25">
      <c r="A326" s="2" t="s">
        <v>443</v>
      </c>
      <c r="B326" s="3">
        <v>1</v>
      </c>
      <c r="C326" s="4">
        <v>45658</v>
      </c>
      <c r="D326" s="4">
        <v>45804</v>
      </c>
      <c r="E326" s="2" t="s">
        <v>444</v>
      </c>
      <c r="F326" s="2" t="s">
        <v>688</v>
      </c>
      <c r="G326" s="2" t="s">
        <v>689</v>
      </c>
      <c r="H326" s="2" t="s">
        <v>1835</v>
      </c>
      <c r="I326" s="4">
        <v>45687</v>
      </c>
      <c r="J326" s="2" t="s">
        <v>1836</v>
      </c>
      <c r="K326" s="2" t="s">
        <v>519</v>
      </c>
      <c r="L326" s="2" t="s">
        <v>520</v>
      </c>
      <c r="M326" s="2" t="s">
        <v>485</v>
      </c>
      <c r="N326" s="2" t="s">
        <v>486</v>
      </c>
      <c r="O326" s="2" t="s">
        <v>692</v>
      </c>
      <c r="P326" s="2" t="s">
        <v>685</v>
      </c>
      <c r="Q326" s="3">
        <v>36786667</v>
      </c>
      <c r="R326" s="3">
        <v>0</v>
      </c>
      <c r="S326" s="3">
        <v>0</v>
      </c>
      <c r="T326" s="3">
        <v>826667</v>
      </c>
      <c r="U326" s="2" t="s">
        <v>1837</v>
      </c>
      <c r="V326" s="2" t="s">
        <v>454</v>
      </c>
      <c r="W326" s="2" t="s">
        <v>1811</v>
      </c>
      <c r="X326" s="4">
        <v>45687</v>
      </c>
      <c r="Y326" s="2" t="s">
        <v>695</v>
      </c>
      <c r="Z326" s="2" t="s">
        <v>696</v>
      </c>
      <c r="AA326" s="2" t="s">
        <v>458</v>
      </c>
      <c r="AB326" s="2" t="s">
        <v>459</v>
      </c>
      <c r="AC326" s="4">
        <v>45687</v>
      </c>
      <c r="AD326" s="2" t="s">
        <v>460</v>
      </c>
      <c r="AE326" s="2" t="s">
        <v>461</v>
      </c>
    </row>
    <row r="327" spans="1:31" ht="15" x14ac:dyDescent="0.25">
      <c r="A327" s="2" t="s">
        <v>443</v>
      </c>
      <c r="B327" s="3">
        <v>1</v>
      </c>
      <c r="C327" s="4">
        <v>45658</v>
      </c>
      <c r="D327" s="4">
        <v>45804</v>
      </c>
      <c r="E327" s="2" t="s">
        <v>444</v>
      </c>
      <c r="F327" s="2" t="s">
        <v>688</v>
      </c>
      <c r="G327" s="2" t="s">
        <v>689</v>
      </c>
      <c r="H327" s="2" t="s">
        <v>1838</v>
      </c>
      <c r="I327" s="4">
        <v>45687</v>
      </c>
      <c r="J327" s="2" t="s">
        <v>1839</v>
      </c>
      <c r="K327" s="2" t="s">
        <v>519</v>
      </c>
      <c r="L327" s="2" t="s">
        <v>520</v>
      </c>
      <c r="M327" s="2" t="s">
        <v>485</v>
      </c>
      <c r="N327" s="2" t="s">
        <v>486</v>
      </c>
      <c r="O327" s="2" t="s">
        <v>692</v>
      </c>
      <c r="P327" s="2" t="s">
        <v>685</v>
      </c>
      <c r="Q327" s="3">
        <v>37852376</v>
      </c>
      <c r="R327" s="3">
        <v>0</v>
      </c>
      <c r="S327" s="3">
        <v>0</v>
      </c>
      <c r="T327" s="3">
        <v>37852376</v>
      </c>
      <c r="U327" s="2" t="s">
        <v>1840</v>
      </c>
      <c r="V327" s="2" t="s">
        <v>454</v>
      </c>
      <c r="W327" s="2" t="s">
        <v>1804</v>
      </c>
      <c r="X327" s="4">
        <v>45687</v>
      </c>
      <c r="Y327" s="2" t="s">
        <v>695</v>
      </c>
      <c r="Z327" s="2" t="s">
        <v>696</v>
      </c>
      <c r="AA327" s="2" t="s">
        <v>458</v>
      </c>
      <c r="AB327" s="2" t="s">
        <v>459</v>
      </c>
      <c r="AC327" s="4">
        <v>45687</v>
      </c>
      <c r="AD327" s="2" t="s">
        <v>460</v>
      </c>
      <c r="AE327" s="2" t="s">
        <v>461</v>
      </c>
    </row>
    <row r="328" spans="1:31" ht="15" x14ac:dyDescent="0.25">
      <c r="A328" s="2" t="s">
        <v>443</v>
      </c>
      <c r="B328" s="3">
        <v>1</v>
      </c>
      <c r="C328" s="4">
        <v>45658</v>
      </c>
      <c r="D328" s="4">
        <v>45804</v>
      </c>
      <c r="E328" s="2" t="s">
        <v>444</v>
      </c>
      <c r="F328" s="2" t="s">
        <v>688</v>
      </c>
      <c r="G328" s="2" t="s">
        <v>689</v>
      </c>
      <c r="H328" s="2" t="s">
        <v>1841</v>
      </c>
      <c r="I328" s="4">
        <v>45679</v>
      </c>
      <c r="J328" s="2" t="s">
        <v>1842</v>
      </c>
      <c r="K328" s="2" t="s">
        <v>519</v>
      </c>
      <c r="L328" s="2" t="s">
        <v>520</v>
      </c>
      <c r="M328" s="2" t="s">
        <v>485</v>
      </c>
      <c r="N328" s="2" t="s">
        <v>486</v>
      </c>
      <c r="O328" s="2" t="s">
        <v>692</v>
      </c>
      <c r="P328" s="2" t="s">
        <v>685</v>
      </c>
      <c r="Q328" s="3">
        <v>113333333</v>
      </c>
      <c r="R328" s="3">
        <v>113333333</v>
      </c>
      <c r="S328" s="3">
        <v>0</v>
      </c>
      <c r="T328" s="3">
        <v>0</v>
      </c>
      <c r="U328" s="2" t="s">
        <v>1843</v>
      </c>
      <c r="V328" s="2" t="s">
        <v>454</v>
      </c>
      <c r="W328" s="2" t="s">
        <v>1844</v>
      </c>
      <c r="X328" s="4">
        <v>45679</v>
      </c>
      <c r="Y328" s="2" t="s">
        <v>695</v>
      </c>
      <c r="Z328" s="2" t="s">
        <v>696</v>
      </c>
      <c r="AA328" s="2" t="s">
        <v>458</v>
      </c>
      <c r="AB328" s="2" t="s">
        <v>459</v>
      </c>
      <c r="AC328" s="4">
        <v>45679</v>
      </c>
      <c r="AD328" s="2" t="s">
        <v>460</v>
      </c>
      <c r="AE328" s="2" t="s">
        <v>461</v>
      </c>
    </row>
    <row r="329" spans="1:31" ht="15" x14ac:dyDescent="0.25">
      <c r="A329" s="2" t="s">
        <v>443</v>
      </c>
      <c r="B329" s="3">
        <v>1</v>
      </c>
      <c r="C329" s="4">
        <v>45658</v>
      </c>
      <c r="D329" s="4">
        <v>45804</v>
      </c>
      <c r="E329" s="2" t="s">
        <v>444</v>
      </c>
      <c r="F329" s="2" t="s">
        <v>688</v>
      </c>
      <c r="G329" s="2" t="s">
        <v>689</v>
      </c>
      <c r="H329" s="2" t="s">
        <v>1845</v>
      </c>
      <c r="I329" s="4">
        <v>45664</v>
      </c>
      <c r="J329" s="2" t="s">
        <v>1846</v>
      </c>
      <c r="K329" s="2" t="s">
        <v>519</v>
      </c>
      <c r="L329" s="2" t="s">
        <v>520</v>
      </c>
      <c r="M329" s="2" t="s">
        <v>485</v>
      </c>
      <c r="N329" s="2" t="s">
        <v>486</v>
      </c>
      <c r="O329" s="2" t="s">
        <v>692</v>
      </c>
      <c r="P329" s="2" t="s">
        <v>685</v>
      </c>
      <c r="Q329" s="3">
        <v>153400000</v>
      </c>
      <c r="R329" s="3">
        <v>153400000</v>
      </c>
      <c r="S329" s="3">
        <v>0</v>
      </c>
      <c r="T329" s="3">
        <v>0</v>
      </c>
      <c r="U329" s="2" t="s">
        <v>1847</v>
      </c>
      <c r="V329" s="2" t="s">
        <v>454</v>
      </c>
      <c r="W329" s="2" t="s">
        <v>1848</v>
      </c>
      <c r="X329" s="4">
        <v>45664</v>
      </c>
      <c r="Y329" s="2" t="s">
        <v>1601</v>
      </c>
      <c r="Z329" s="2" t="s">
        <v>1602</v>
      </c>
      <c r="AA329" s="2" t="s">
        <v>458</v>
      </c>
      <c r="AB329" s="2" t="s">
        <v>459</v>
      </c>
      <c r="AC329" s="4">
        <v>45664</v>
      </c>
      <c r="AD329" s="2" t="s">
        <v>460</v>
      </c>
      <c r="AE329" s="2" t="s">
        <v>461</v>
      </c>
    </row>
    <row r="330" spans="1:31" ht="15" x14ac:dyDescent="0.25">
      <c r="A330" s="2" t="s">
        <v>443</v>
      </c>
      <c r="B330" s="3">
        <v>1</v>
      </c>
      <c r="C330" s="4">
        <v>45658</v>
      </c>
      <c r="D330" s="4">
        <v>45804</v>
      </c>
      <c r="E330" s="2" t="s">
        <v>444</v>
      </c>
      <c r="F330" s="2" t="s">
        <v>688</v>
      </c>
      <c r="G330" s="2" t="s">
        <v>689</v>
      </c>
      <c r="H330" s="2" t="s">
        <v>1849</v>
      </c>
      <c r="I330" s="4">
        <v>45674</v>
      </c>
      <c r="J330" s="2" t="s">
        <v>1850</v>
      </c>
      <c r="K330" s="2" t="s">
        <v>519</v>
      </c>
      <c r="L330" s="2" t="s">
        <v>520</v>
      </c>
      <c r="M330" s="2" t="s">
        <v>485</v>
      </c>
      <c r="N330" s="2" t="s">
        <v>486</v>
      </c>
      <c r="O330" s="2" t="s">
        <v>692</v>
      </c>
      <c r="P330" s="2" t="s">
        <v>685</v>
      </c>
      <c r="Q330" s="3">
        <v>159133333</v>
      </c>
      <c r="R330" s="3">
        <v>159133333</v>
      </c>
      <c r="S330" s="3">
        <v>0</v>
      </c>
      <c r="T330" s="3">
        <v>0</v>
      </c>
      <c r="U330" s="2" t="s">
        <v>1851</v>
      </c>
      <c r="V330" s="2" t="s">
        <v>454</v>
      </c>
      <c r="W330" s="2" t="s">
        <v>1852</v>
      </c>
      <c r="X330" s="4">
        <v>45673</v>
      </c>
      <c r="Y330" s="2" t="s">
        <v>695</v>
      </c>
      <c r="Z330" s="2" t="s">
        <v>696</v>
      </c>
      <c r="AA330" s="2" t="s">
        <v>458</v>
      </c>
      <c r="AB330" s="2" t="s">
        <v>459</v>
      </c>
      <c r="AC330" s="4">
        <v>45674</v>
      </c>
      <c r="AD330" s="2" t="s">
        <v>460</v>
      </c>
      <c r="AE330" s="2" t="s">
        <v>461</v>
      </c>
    </row>
    <row r="331" spans="1:31" ht="15" x14ac:dyDescent="0.25">
      <c r="A331" s="2" t="s">
        <v>443</v>
      </c>
      <c r="B331" s="3">
        <v>1</v>
      </c>
      <c r="C331" s="4">
        <v>45658</v>
      </c>
      <c r="D331" s="4">
        <v>45804</v>
      </c>
      <c r="E331" s="2" t="s">
        <v>444</v>
      </c>
      <c r="F331" s="2" t="s">
        <v>688</v>
      </c>
      <c r="G331" s="2" t="s">
        <v>689</v>
      </c>
      <c r="H331" s="2" t="s">
        <v>1853</v>
      </c>
      <c r="I331" s="4">
        <v>45666</v>
      </c>
      <c r="J331" s="2" t="s">
        <v>1854</v>
      </c>
      <c r="K331" s="2" t="s">
        <v>519</v>
      </c>
      <c r="L331" s="2" t="s">
        <v>520</v>
      </c>
      <c r="M331" s="2" t="s">
        <v>485</v>
      </c>
      <c r="N331" s="2" t="s">
        <v>486</v>
      </c>
      <c r="O331" s="2" t="s">
        <v>692</v>
      </c>
      <c r="P331" s="2" t="s">
        <v>685</v>
      </c>
      <c r="Q331" s="3">
        <v>75279445</v>
      </c>
      <c r="R331" s="3">
        <v>0</v>
      </c>
      <c r="S331" s="3">
        <v>0</v>
      </c>
      <c r="T331" s="3">
        <v>0</v>
      </c>
      <c r="U331" s="2" t="s">
        <v>1855</v>
      </c>
      <c r="V331" s="2" t="s">
        <v>454</v>
      </c>
      <c r="W331" s="2" t="s">
        <v>1856</v>
      </c>
      <c r="X331" s="4">
        <v>45666</v>
      </c>
      <c r="Y331" s="2" t="s">
        <v>695</v>
      </c>
      <c r="Z331" s="2" t="s">
        <v>696</v>
      </c>
      <c r="AA331" s="2" t="s">
        <v>458</v>
      </c>
      <c r="AB331" s="2" t="s">
        <v>459</v>
      </c>
      <c r="AC331" s="4">
        <v>45666</v>
      </c>
      <c r="AD331" s="2" t="s">
        <v>460</v>
      </c>
      <c r="AE331" s="2" t="s">
        <v>461</v>
      </c>
    </row>
    <row r="332" spans="1:31" ht="15" x14ac:dyDescent="0.25">
      <c r="A332" s="2" t="s">
        <v>443</v>
      </c>
      <c r="B332" s="3">
        <v>2</v>
      </c>
      <c r="C332" s="4">
        <v>45658</v>
      </c>
      <c r="D332" s="4">
        <v>45804</v>
      </c>
      <c r="E332" s="2" t="s">
        <v>444</v>
      </c>
      <c r="F332" s="2" t="s">
        <v>688</v>
      </c>
      <c r="G332" s="2" t="s">
        <v>689</v>
      </c>
      <c r="H332" s="2" t="s">
        <v>1857</v>
      </c>
      <c r="I332" s="4">
        <v>45692</v>
      </c>
      <c r="J332" s="2" t="s">
        <v>1858</v>
      </c>
      <c r="K332" s="2" t="s">
        <v>519</v>
      </c>
      <c r="L332" s="2" t="s">
        <v>520</v>
      </c>
      <c r="M332" s="2" t="s">
        <v>485</v>
      </c>
      <c r="N332" s="2" t="s">
        <v>486</v>
      </c>
      <c r="O332" s="2" t="s">
        <v>692</v>
      </c>
      <c r="P332" s="2" t="s">
        <v>685</v>
      </c>
      <c r="Q332" s="3">
        <v>152600000</v>
      </c>
      <c r="R332" s="3">
        <v>0</v>
      </c>
      <c r="S332" s="3">
        <v>0</v>
      </c>
      <c r="T332" s="3">
        <v>11766667</v>
      </c>
      <c r="U332" s="2" t="s">
        <v>1859</v>
      </c>
      <c r="V332" s="2" t="s">
        <v>454</v>
      </c>
      <c r="W332" s="2" t="s">
        <v>1852</v>
      </c>
      <c r="X332" s="4">
        <v>45692</v>
      </c>
      <c r="Y332" s="2" t="s">
        <v>695</v>
      </c>
      <c r="Z332" s="2" t="s">
        <v>696</v>
      </c>
      <c r="AA332" s="2" t="s">
        <v>458</v>
      </c>
      <c r="AB332" s="2" t="s">
        <v>459</v>
      </c>
      <c r="AC332" s="4">
        <v>45692</v>
      </c>
      <c r="AD332" s="2" t="s">
        <v>460</v>
      </c>
      <c r="AE332" s="2" t="s">
        <v>461</v>
      </c>
    </row>
    <row r="333" spans="1:31" ht="15" x14ac:dyDescent="0.25">
      <c r="A333" s="2" t="s">
        <v>443</v>
      </c>
      <c r="B333" s="3">
        <v>2</v>
      </c>
      <c r="C333" s="4">
        <v>45658</v>
      </c>
      <c r="D333" s="4">
        <v>45804</v>
      </c>
      <c r="E333" s="2" t="s">
        <v>444</v>
      </c>
      <c r="F333" s="2" t="s">
        <v>688</v>
      </c>
      <c r="G333" s="2" t="s">
        <v>689</v>
      </c>
      <c r="H333" s="2" t="s">
        <v>1860</v>
      </c>
      <c r="I333" s="4">
        <v>45692</v>
      </c>
      <c r="J333" s="2" t="s">
        <v>1861</v>
      </c>
      <c r="K333" s="2" t="s">
        <v>519</v>
      </c>
      <c r="L333" s="2" t="s">
        <v>520</v>
      </c>
      <c r="M333" s="2" t="s">
        <v>485</v>
      </c>
      <c r="N333" s="2" t="s">
        <v>486</v>
      </c>
      <c r="O333" s="2" t="s">
        <v>692</v>
      </c>
      <c r="P333" s="2" t="s">
        <v>685</v>
      </c>
      <c r="Q333" s="3">
        <v>65400000</v>
      </c>
      <c r="R333" s="3">
        <v>0</v>
      </c>
      <c r="S333" s="3">
        <v>0</v>
      </c>
      <c r="T333" s="3">
        <v>4000000</v>
      </c>
      <c r="U333" s="2" t="s">
        <v>1862</v>
      </c>
      <c r="V333" s="2" t="s">
        <v>454</v>
      </c>
      <c r="W333" s="2" t="s">
        <v>1863</v>
      </c>
      <c r="X333" s="4">
        <v>45692</v>
      </c>
      <c r="Y333" s="2" t="s">
        <v>695</v>
      </c>
      <c r="Z333" s="2" t="s">
        <v>696</v>
      </c>
      <c r="AA333" s="2" t="s">
        <v>458</v>
      </c>
      <c r="AB333" s="2" t="s">
        <v>459</v>
      </c>
      <c r="AC333" s="4">
        <v>45692</v>
      </c>
      <c r="AD333" s="2" t="s">
        <v>460</v>
      </c>
      <c r="AE333" s="2" t="s">
        <v>461</v>
      </c>
    </row>
    <row r="334" spans="1:31" ht="15" x14ac:dyDescent="0.25">
      <c r="A334" s="2" t="s">
        <v>443</v>
      </c>
      <c r="B334" s="3">
        <v>2</v>
      </c>
      <c r="C334" s="4">
        <v>45658</v>
      </c>
      <c r="D334" s="4">
        <v>45804</v>
      </c>
      <c r="E334" s="2" t="s">
        <v>444</v>
      </c>
      <c r="F334" s="2" t="s">
        <v>688</v>
      </c>
      <c r="G334" s="2" t="s">
        <v>689</v>
      </c>
      <c r="H334" s="2" t="s">
        <v>1864</v>
      </c>
      <c r="I334" s="4">
        <v>45692</v>
      </c>
      <c r="J334" s="2" t="s">
        <v>1865</v>
      </c>
      <c r="K334" s="2" t="s">
        <v>519</v>
      </c>
      <c r="L334" s="2" t="s">
        <v>520</v>
      </c>
      <c r="M334" s="2" t="s">
        <v>485</v>
      </c>
      <c r="N334" s="2" t="s">
        <v>486</v>
      </c>
      <c r="O334" s="2" t="s">
        <v>692</v>
      </c>
      <c r="P334" s="2" t="s">
        <v>685</v>
      </c>
      <c r="Q334" s="3">
        <v>69537793</v>
      </c>
      <c r="R334" s="3">
        <v>0</v>
      </c>
      <c r="S334" s="3">
        <v>0</v>
      </c>
      <c r="T334" s="3">
        <v>1063269</v>
      </c>
      <c r="U334" s="2" t="s">
        <v>1866</v>
      </c>
      <c r="V334" s="2" t="s">
        <v>454</v>
      </c>
      <c r="W334" s="2" t="s">
        <v>1867</v>
      </c>
      <c r="X334" s="4">
        <v>45692</v>
      </c>
      <c r="Y334" s="2" t="s">
        <v>695</v>
      </c>
      <c r="Z334" s="2" t="s">
        <v>696</v>
      </c>
      <c r="AA334" s="2" t="s">
        <v>458</v>
      </c>
      <c r="AB334" s="2" t="s">
        <v>459</v>
      </c>
      <c r="AC334" s="4">
        <v>45692</v>
      </c>
      <c r="AD334" s="2" t="s">
        <v>460</v>
      </c>
      <c r="AE334" s="2" t="s">
        <v>461</v>
      </c>
    </row>
    <row r="335" spans="1:31" ht="15" x14ac:dyDescent="0.25">
      <c r="A335" s="2" t="s">
        <v>443</v>
      </c>
      <c r="B335" s="3">
        <v>1</v>
      </c>
      <c r="C335" s="4">
        <v>45658</v>
      </c>
      <c r="D335" s="4">
        <v>45804</v>
      </c>
      <c r="E335" s="2" t="s">
        <v>444</v>
      </c>
      <c r="F335" s="2" t="s">
        <v>688</v>
      </c>
      <c r="G335" s="2" t="s">
        <v>689</v>
      </c>
      <c r="H335" s="2" t="s">
        <v>1868</v>
      </c>
      <c r="I335" s="4">
        <v>45666</v>
      </c>
      <c r="J335" s="2" t="s">
        <v>1869</v>
      </c>
      <c r="K335" s="2" t="s">
        <v>519</v>
      </c>
      <c r="L335" s="2" t="s">
        <v>520</v>
      </c>
      <c r="M335" s="2" t="s">
        <v>485</v>
      </c>
      <c r="N335" s="2" t="s">
        <v>486</v>
      </c>
      <c r="O335" s="2" t="s">
        <v>692</v>
      </c>
      <c r="P335" s="2" t="s">
        <v>685</v>
      </c>
      <c r="Q335" s="3">
        <v>97449120</v>
      </c>
      <c r="R335" s="3">
        <v>0</v>
      </c>
      <c r="S335" s="3">
        <v>0</v>
      </c>
      <c r="T335" s="3">
        <v>0</v>
      </c>
      <c r="U335" s="2" t="s">
        <v>1870</v>
      </c>
      <c r="V335" s="2" t="s">
        <v>454</v>
      </c>
      <c r="W335" s="2" t="s">
        <v>1871</v>
      </c>
      <c r="X335" s="4">
        <v>45666</v>
      </c>
      <c r="Y335" s="2" t="s">
        <v>695</v>
      </c>
      <c r="Z335" s="2" t="s">
        <v>696</v>
      </c>
      <c r="AA335" s="2" t="s">
        <v>458</v>
      </c>
      <c r="AB335" s="2" t="s">
        <v>459</v>
      </c>
      <c r="AC335" s="4">
        <v>45666</v>
      </c>
      <c r="AD335" s="2" t="s">
        <v>460</v>
      </c>
      <c r="AE335" s="2" t="s">
        <v>461</v>
      </c>
    </row>
    <row r="336" spans="1:31" ht="15" x14ac:dyDescent="0.25">
      <c r="A336" s="2" t="s">
        <v>443</v>
      </c>
      <c r="B336" s="3">
        <v>1</v>
      </c>
      <c r="C336" s="4">
        <v>45658</v>
      </c>
      <c r="D336" s="4">
        <v>45804</v>
      </c>
      <c r="E336" s="2" t="s">
        <v>444</v>
      </c>
      <c r="F336" s="2" t="s">
        <v>688</v>
      </c>
      <c r="G336" s="2" t="s">
        <v>689</v>
      </c>
      <c r="H336" s="2" t="s">
        <v>1872</v>
      </c>
      <c r="I336" s="4">
        <v>45679</v>
      </c>
      <c r="J336" s="2" t="s">
        <v>1873</v>
      </c>
      <c r="K336" s="2" t="s">
        <v>519</v>
      </c>
      <c r="L336" s="2" t="s">
        <v>520</v>
      </c>
      <c r="M336" s="2" t="s">
        <v>485</v>
      </c>
      <c r="N336" s="2" t="s">
        <v>486</v>
      </c>
      <c r="O336" s="2" t="s">
        <v>692</v>
      </c>
      <c r="P336" s="2" t="s">
        <v>685</v>
      </c>
      <c r="Q336" s="3">
        <v>88364880</v>
      </c>
      <c r="R336" s="3">
        <v>0</v>
      </c>
      <c r="S336" s="3">
        <v>0</v>
      </c>
      <c r="T336" s="3">
        <v>0</v>
      </c>
      <c r="U336" s="2" t="s">
        <v>1874</v>
      </c>
      <c r="V336" s="2" t="s">
        <v>454</v>
      </c>
      <c r="W336" s="2" t="s">
        <v>1875</v>
      </c>
      <c r="X336" s="4">
        <v>45679</v>
      </c>
      <c r="Y336" s="2" t="s">
        <v>695</v>
      </c>
      <c r="Z336" s="2" t="s">
        <v>696</v>
      </c>
      <c r="AA336" s="2" t="s">
        <v>458</v>
      </c>
      <c r="AB336" s="2" t="s">
        <v>459</v>
      </c>
      <c r="AC336" s="4">
        <v>45679</v>
      </c>
      <c r="AD336" s="2" t="s">
        <v>460</v>
      </c>
      <c r="AE336" s="2" t="s">
        <v>461</v>
      </c>
    </row>
    <row r="337" spans="1:31" ht="15" x14ac:dyDescent="0.25">
      <c r="A337" s="2" t="s">
        <v>443</v>
      </c>
      <c r="B337" s="3">
        <v>2</v>
      </c>
      <c r="C337" s="4">
        <v>45658</v>
      </c>
      <c r="D337" s="4">
        <v>45804</v>
      </c>
      <c r="E337" s="2" t="s">
        <v>444</v>
      </c>
      <c r="F337" s="2" t="s">
        <v>688</v>
      </c>
      <c r="G337" s="2" t="s">
        <v>689</v>
      </c>
      <c r="H337" s="2" t="s">
        <v>1876</v>
      </c>
      <c r="I337" s="4">
        <v>45695</v>
      </c>
      <c r="J337" s="2" t="s">
        <v>1877</v>
      </c>
      <c r="K337" s="2" t="s">
        <v>519</v>
      </c>
      <c r="L337" s="2" t="s">
        <v>520</v>
      </c>
      <c r="M337" s="2" t="s">
        <v>485</v>
      </c>
      <c r="N337" s="2" t="s">
        <v>486</v>
      </c>
      <c r="O337" s="2" t="s">
        <v>692</v>
      </c>
      <c r="P337" s="2" t="s">
        <v>685</v>
      </c>
      <c r="Q337" s="3">
        <v>109000000</v>
      </c>
      <c r="R337" s="3">
        <v>0</v>
      </c>
      <c r="S337" s="3">
        <v>0</v>
      </c>
      <c r="T337" s="3">
        <v>6666667</v>
      </c>
      <c r="U337" s="2" t="s">
        <v>1878</v>
      </c>
      <c r="V337" s="2" t="s">
        <v>454</v>
      </c>
      <c r="W337" s="2" t="s">
        <v>1879</v>
      </c>
      <c r="X337" s="4">
        <v>45695</v>
      </c>
      <c r="Y337" s="2" t="s">
        <v>695</v>
      </c>
      <c r="Z337" s="2" t="s">
        <v>696</v>
      </c>
      <c r="AA337" s="2" t="s">
        <v>458</v>
      </c>
      <c r="AB337" s="2" t="s">
        <v>459</v>
      </c>
      <c r="AC337" s="4">
        <v>45695</v>
      </c>
      <c r="AD337" s="2" t="s">
        <v>460</v>
      </c>
      <c r="AE337" s="2" t="s">
        <v>461</v>
      </c>
    </row>
    <row r="338" spans="1:31" ht="15" x14ac:dyDescent="0.25">
      <c r="A338" s="2" t="s">
        <v>443</v>
      </c>
      <c r="B338" s="3">
        <v>1</v>
      </c>
      <c r="C338" s="4">
        <v>45658</v>
      </c>
      <c r="D338" s="4">
        <v>45804</v>
      </c>
      <c r="E338" s="2" t="s">
        <v>444</v>
      </c>
      <c r="F338" s="2" t="s">
        <v>688</v>
      </c>
      <c r="G338" s="2" t="s">
        <v>689</v>
      </c>
      <c r="H338" s="2" t="s">
        <v>1880</v>
      </c>
      <c r="I338" s="4">
        <v>45680</v>
      </c>
      <c r="J338" s="2" t="s">
        <v>1881</v>
      </c>
      <c r="K338" s="2" t="s">
        <v>519</v>
      </c>
      <c r="L338" s="2" t="s">
        <v>520</v>
      </c>
      <c r="M338" s="2" t="s">
        <v>485</v>
      </c>
      <c r="N338" s="2" t="s">
        <v>486</v>
      </c>
      <c r="O338" s="2" t="s">
        <v>692</v>
      </c>
      <c r="P338" s="2" t="s">
        <v>685</v>
      </c>
      <c r="Q338" s="3">
        <v>101650000</v>
      </c>
      <c r="R338" s="3">
        <v>0</v>
      </c>
      <c r="S338" s="3">
        <v>0</v>
      </c>
      <c r="T338" s="3">
        <v>0</v>
      </c>
      <c r="U338" s="2" t="s">
        <v>1882</v>
      </c>
      <c r="V338" s="2" t="s">
        <v>454</v>
      </c>
      <c r="W338" s="2" t="s">
        <v>1883</v>
      </c>
      <c r="X338" s="4">
        <v>45680</v>
      </c>
      <c r="Y338" s="2" t="s">
        <v>695</v>
      </c>
      <c r="Z338" s="2" t="s">
        <v>696</v>
      </c>
      <c r="AA338" s="2" t="s">
        <v>458</v>
      </c>
      <c r="AB338" s="2" t="s">
        <v>459</v>
      </c>
      <c r="AC338" s="4">
        <v>45680</v>
      </c>
      <c r="AD338" s="2" t="s">
        <v>460</v>
      </c>
      <c r="AE338" s="2" t="s">
        <v>461</v>
      </c>
    </row>
    <row r="339" spans="1:31" ht="15" x14ac:dyDescent="0.25">
      <c r="A339" s="2" t="s">
        <v>443</v>
      </c>
      <c r="B339" s="3">
        <v>1</v>
      </c>
      <c r="C339" s="4">
        <v>45658</v>
      </c>
      <c r="D339" s="4">
        <v>45804</v>
      </c>
      <c r="E339" s="2" t="s">
        <v>444</v>
      </c>
      <c r="F339" s="2" t="s">
        <v>688</v>
      </c>
      <c r="G339" s="2" t="s">
        <v>689</v>
      </c>
      <c r="H339" s="2" t="s">
        <v>1884</v>
      </c>
      <c r="I339" s="4">
        <v>45679</v>
      </c>
      <c r="J339" s="2" t="s">
        <v>1885</v>
      </c>
      <c r="K339" s="2" t="s">
        <v>519</v>
      </c>
      <c r="L339" s="2" t="s">
        <v>520</v>
      </c>
      <c r="M339" s="2" t="s">
        <v>485</v>
      </c>
      <c r="N339" s="2" t="s">
        <v>486</v>
      </c>
      <c r="O339" s="2" t="s">
        <v>692</v>
      </c>
      <c r="P339" s="2" t="s">
        <v>685</v>
      </c>
      <c r="Q339" s="3">
        <v>93887685</v>
      </c>
      <c r="R339" s="3">
        <v>0</v>
      </c>
      <c r="S339" s="3">
        <v>0</v>
      </c>
      <c r="T339" s="3">
        <v>0</v>
      </c>
      <c r="U339" s="2" t="s">
        <v>1886</v>
      </c>
      <c r="V339" s="2" t="s">
        <v>454</v>
      </c>
      <c r="W339" s="2" t="s">
        <v>1887</v>
      </c>
      <c r="X339" s="4">
        <v>45679</v>
      </c>
      <c r="Y339" s="2" t="s">
        <v>695</v>
      </c>
      <c r="Z339" s="2" t="s">
        <v>696</v>
      </c>
      <c r="AA339" s="2" t="s">
        <v>458</v>
      </c>
      <c r="AB339" s="2" t="s">
        <v>459</v>
      </c>
      <c r="AC339" s="4">
        <v>45679</v>
      </c>
      <c r="AD339" s="2" t="s">
        <v>460</v>
      </c>
      <c r="AE339" s="2" t="s">
        <v>461</v>
      </c>
    </row>
    <row r="340" spans="1:31" ht="15" x14ac:dyDescent="0.25">
      <c r="A340" s="2" t="s">
        <v>443</v>
      </c>
      <c r="B340" s="3">
        <v>2</v>
      </c>
      <c r="C340" s="4">
        <v>45658</v>
      </c>
      <c r="D340" s="4">
        <v>45804</v>
      </c>
      <c r="E340" s="2" t="s">
        <v>444</v>
      </c>
      <c r="F340" s="2" t="s">
        <v>688</v>
      </c>
      <c r="G340" s="2" t="s">
        <v>689</v>
      </c>
      <c r="H340" s="2" t="s">
        <v>1888</v>
      </c>
      <c r="I340" s="4">
        <v>45698</v>
      </c>
      <c r="J340" s="2" t="s">
        <v>1889</v>
      </c>
      <c r="K340" s="2" t="s">
        <v>519</v>
      </c>
      <c r="L340" s="2" t="s">
        <v>520</v>
      </c>
      <c r="M340" s="2" t="s">
        <v>485</v>
      </c>
      <c r="N340" s="2" t="s">
        <v>486</v>
      </c>
      <c r="O340" s="2" t="s">
        <v>692</v>
      </c>
      <c r="P340" s="2" t="s">
        <v>685</v>
      </c>
      <c r="Q340" s="3">
        <v>106820000</v>
      </c>
      <c r="R340" s="3">
        <v>0</v>
      </c>
      <c r="S340" s="3">
        <v>0</v>
      </c>
      <c r="T340" s="3">
        <v>3920000</v>
      </c>
      <c r="U340" s="2" t="s">
        <v>1890</v>
      </c>
      <c r="V340" s="2" t="s">
        <v>454</v>
      </c>
      <c r="W340" s="2" t="s">
        <v>1848</v>
      </c>
      <c r="X340" s="4">
        <v>45698</v>
      </c>
      <c r="Y340" s="2" t="s">
        <v>695</v>
      </c>
      <c r="Z340" s="2" t="s">
        <v>696</v>
      </c>
      <c r="AA340" s="2" t="s">
        <v>458</v>
      </c>
      <c r="AB340" s="2" t="s">
        <v>459</v>
      </c>
      <c r="AC340" s="4">
        <v>45698</v>
      </c>
      <c r="AD340" s="2" t="s">
        <v>460</v>
      </c>
      <c r="AE340" s="2" t="s">
        <v>461</v>
      </c>
    </row>
    <row r="341" spans="1:31" ht="15" x14ac:dyDescent="0.25">
      <c r="A341" s="2" t="s">
        <v>443</v>
      </c>
      <c r="B341" s="3">
        <v>1</v>
      </c>
      <c r="C341" s="4">
        <v>45658</v>
      </c>
      <c r="D341" s="4">
        <v>45804</v>
      </c>
      <c r="E341" s="2" t="s">
        <v>444</v>
      </c>
      <c r="F341" s="2" t="s">
        <v>688</v>
      </c>
      <c r="G341" s="2" t="s">
        <v>689</v>
      </c>
      <c r="H341" s="2" t="s">
        <v>1891</v>
      </c>
      <c r="I341" s="4">
        <v>45680</v>
      </c>
      <c r="J341" s="2" t="s">
        <v>1892</v>
      </c>
      <c r="K341" s="2" t="s">
        <v>519</v>
      </c>
      <c r="L341" s="2" t="s">
        <v>520</v>
      </c>
      <c r="M341" s="2" t="s">
        <v>485</v>
      </c>
      <c r="N341" s="2" t="s">
        <v>486</v>
      </c>
      <c r="O341" s="2" t="s">
        <v>692</v>
      </c>
      <c r="P341" s="2" t="s">
        <v>685</v>
      </c>
      <c r="Q341" s="3">
        <v>131200000</v>
      </c>
      <c r="R341" s="3">
        <v>0</v>
      </c>
      <c r="S341" s="3">
        <v>0</v>
      </c>
      <c r="T341" s="3">
        <v>0</v>
      </c>
      <c r="U341" s="2" t="s">
        <v>1893</v>
      </c>
      <c r="V341" s="2" t="s">
        <v>454</v>
      </c>
      <c r="W341" s="2" t="s">
        <v>1894</v>
      </c>
      <c r="X341" s="4">
        <v>45680</v>
      </c>
      <c r="Y341" s="2" t="s">
        <v>695</v>
      </c>
      <c r="Z341" s="2" t="s">
        <v>696</v>
      </c>
      <c r="AA341" s="2" t="s">
        <v>458</v>
      </c>
      <c r="AB341" s="2" t="s">
        <v>459</v>
      </c>
      <c r="AC341" s="4">
        <v>45680</v>
      </c>
      <c r="AD341" s="2" t="s">
        <v>460</v>
      </c>
      <c r="AE341" s="2" t="s">
        <v>461</v>
      </c>
    </row>
    <row r="342" spans="1:31" ht="15" x14ac:dyDescent="0.25">
      <c r="A342" s="2" t="s">
        <v>443</v>
      </c>
      <c r="B342" s="3">
        <v>1</v>
      </c>
      <c r="C342" s="4">
        <v>45658</v>
      </c>
      <c r="D342" s="4">
        <v>45804</v>
      </c>
      <c r="E342" s="2" t="s">
        <v>444</v>
      </c>
      <c r="F342" s="2" t="s">
        <v>688</v>
      </c>
      <c r="G342" s="2" t="s">
        <v>689</v>
      </c>
      <c r="H342" s="2" t="s">
        <v>1895</v>
      </c>
      <c r="I342" s="4">
        <v>45666</v>
      </c>
      <c r="J342" s="2" t="s">
        <v>1896</v>
      </c>
      <c r="K342" s="2" t="s">
        <v>519</v>
      </c>
      <c r="L342" s="2" t="s">
        <v>520</v>
      </c>
      <c r="M342" s="2" t="s">
        <v>485</v>
      </c>
      <c r="N342" s="2" t="s">
        <v>486</v>
      </c>
      <c r="O342" s="2" t="s">
        <v>692</v>
      </c>
      <c r="P342" s="2" t="s">
        <v>685</v>
      </c>
      <c r="Q342" s="3">
        <v>76700000</v>
      </c>
      <c r="R342" s="3">
        <v>0</v>
      </c>
      <c r="S342" s="3">
        <v>0</v>
      </c>
      <c r="T342" s="3">
        <v>0</v>
      </c>
      <c r="U342" s="2" t="s">
        <v>1897</v>
      </c>
      <c r="V342" s="2" t="s">
        <v>454</v>
      </c>
      <c r="W342" s="2" t="s">
        <v>1898</v>
      </c>
      <c r="X342" s="4">
        <v>45666</v>
      </c>
      <c r="Y342" s="2" t="s">
        <v>695</v>
      </c>
      <c r="Z342" s="2" t="s">
        <v>696</v>
      </c>
      <c r="AA342" s="2" t="s">
        <v>458</v>
      </c>
      <c r="AB342" s="2" t="s">
        <v>459</v>
      </c>
      <c r="AC342" s="4">
        <v>45666</v>
      </c>
      <c r="AD342" s="2" t="s">
        <v>460</v>
      </c>
      <c r="AE342" s="2" t="s">
        <v>461</v>
      </c>
    </row>
    <row r="343" spans="1:31" ht="15" x14ac:dyDescent="0.25">
      <c r="A343" s="2" t="s">
        <v>443</v>
      </c>
      <c r="B343" s="3">
        <v>1</v>
      </c>
      <c r="C343" s="4">
        <v>45658</v>
      </c>
      <c r="D343" s="4">
        <v>45804</v>
      </c>
      <c r="E343" s="2" t="s">
        <v>444</v>
      </c>
      <c r="F343" s="2" t="s">
        <v>688</v>
      </c>
      <c r="G343" s="2" t="s">
        <v>689</v>
      </c>
      <c r="H343" s="2" t="s">
        <v>1899</v>
      </c>
      <c r="I343" s="4">
        <v>45679</v>
      </c>
      <c r="J343" s="2" t="s">
        <v>1900</v>
      </c>
      <c r="K343" s="2" t="s">
        <v>519</v>
      </c>
      <c r="L343" s="2" t="s">
        <v>520</v>
      </c>
      <c r="M343" s="2" t="s">
        <v>485</v>
      </c>
      <c r="N343" s="2" t="s">
        <v>486</v>
      </c>
      <c r="O343" s="2" t="s">
        <v>692</v>
      </c>
      <c r="P343" s="2" t="s">
        <v>685</v>
      </c>
      <c r="Q343" s="3">
        <v>154638540</v>
      </c>
      <c r="R343" s="3">
        <v>0</v>
      </c>
      <c r="S343" s="3">
        <v>0</v>
      </c>
      <c r="T343" s="3">
        <v>0</v>
      </c>
      <c r="U343" s="2" t="s">
        <v>1901</v>
      </c>
      <c r="V343" s="2" t="s">
        <v>454</v>
      </c>
      <c r="W343" s="2" t="s">
        <v>1902</v>
      </c>
      <c r="X343" s="4">
        <v>45679</v>
      </c>
      <c r="Y343" s="2" t="s">
        <v>695</v>
      </c>
      <c r="Z343" s="2" t="s">
        <v>696</v>
      </c>
      <c r="AA343" s="2" t="s">
        <v>458</v>
      </c>
      <c r="AB343" s="2" t="s">
        <v>459</v>
      </c>
      <c r="AC343" s="4">
        <v>45679</v>
      </c>
      <c r="AD343" s="2" t="s">
        <v>460</v>
      </c>
      <c r="AE343" s="2" t="s">
        <v>461</v>
      </c>
    </row>
    <row r="344" spans="1:31" ht="15" x14ac:dyDescent="0.25">
      <c r="A344" s="2" t="s">
        <v>443</v>
      </c>
      <c r="B344" s="3">
        <v>1</v>
      </c>
      <c r="C344" s="4">
        <v>45658</v>
      </c>
      <c r="D344" s="4">
        <v>45804</v>
      </c>
      <c r="E344" s="2" t="s">
        <v>444</v>
      </c>
      <c r="F344" s="2" t="s">
        <v>688</v>
      </c>
      <c r="G344" s="2" t="s">
        <v>689</v>
      </c>
      <c r="H344" s="2" t="s">
        <v>1903</v>
      </c>
      <c r="I344" s="4">
        <v>45666</v>
      </c>
      <c r="J344" s="2" t="s">
        <v>1904</v>
      </c>
      <c r="K344" s="2" t="s">
        <v>519</v>
      </c>
      <c r="L344" s="2" t="s">
        <v>520</v>
      </c>
      <c r="M344" s="2" t="s">
        <v>485</v>
      </c>
      <c r="N344" s="2" t="s">
        <v>486</v>
      </c>
      <c r="O344" s="2" t="s">
        <v>692</v>
      </c>
      <c r="P344" s="2" t="s">
        <v>685</v>
      </c>
      <c r="Q344" s="3">
        <v>64560042</v>
      </c>
      <c r="R344" s="3">
        <v>0</v>
      </c>
      <c r="S344" s="3">
        <v>0</v>
      </c>
      <c r="T344" s="3">
        <v>0</v>
      </c>
      <c r="U344" s="2" t="s">
        <v>1905</v>
      </c>
      <c r="V344" s="2" t="s">
        <v>454</v>
      </c>
      <c r="W344" s="2" t="s">
        <v>1906</v>
      </c>
      <c r="X344" s="4">
        <v>45666</v>
      </c>
      <c r="Y344" s="2" t="s">
        <v>695</v>
      </c>
      <c r="Z344" s="2" t="s">
        <v>696</v>
      </c>
      <c r="AA344" s="2" t="s">
        <v>458</v>
      </c>
      <c r="AB344" s="2" t="s">
        <v>459</v>
      </c>
      <c r="AC344" s="4">
        <v>45666</v>
      </c>
      <c r="AD344" s="2" t="s">
        <v>460</v>
      </c>
      <c r="AE344" s="2" t="s">
        <v>461</v>
      </c>
    </row>
    <row r="345" spans="1:31" ht="15" x14ac:dyDescent="0.25">
      <c r="A345" s="2" t="s">
        <v>443</v>
      </c>
      <c r="B345" s="3">
        <v>1</v>
      </c>
      <c r="C345" s="4">
        <v>45658</v>
      </c>
      <c r="D345" s="4">
        <v>45804</v>
      </c>
      <c r="E345" s="2" t="s">
        <v>444</v>
      </c>
      <c r="F345" s="2" t="s">
        <v>688</v>
      </c>
      <c r="G345" s="2" t="s">
        <v>689</v>
      </c>
      <c r="H345" s="2" t="s">
        <v>1907</v>
      </c>
      <c r="I345" s="4">
        <v>45679</v>
      </c>
      <c r="J345" s="2" t="s">
        <v>1908</v>
      </c>
      <c r="K345" s="2" t="s">
        <v>519</v>
      </c>
      <c r="L345" s="2" t="s">
        <v>520</v>
      </c>
      <c r="M345" s="2" t="s">
        <v>485</v>
      </c>
      <c r="N345" s="2" t="s">
        <v>486</v>
      </c>
      <c r="O345" s="2" t="s">
        <v>692</v>
      </c>
      <c r="P345" s="2" t="s">
        <v>685</v>
      </c>
      <c r="Q345" s="3">
        <v>96300000</v>
      </c>
      <c r="R345" s="3">
        <v>0</v>
      </c>
      <c r="S345" s="3">
        <v>0</v>
      </c>
      <c r="T345" s="3">
        <v>0</v>
      </c>
      <c r="U345" s="2" t="s">
        <v>1909</v>
      </c>
      <c r="V345" s="2" t="s">
        <v>454</v>
      </c>
      <c r="W345" s="2" t="s">
        <v>1910</v>
      </c>
      <c r="X345" s="4">
        <v>45679</v>
      </c>
      <c r="Y345" s="2" t="s">
        <v>695</v>
      </c>
      <c r="Z345" s="2" t="s">
        <v>696</v>
      </c>
      <c r="AA345" s="2" t="s">
        <v>458</v>
      </c>
      <c r="AB345" s="2" t="s">
        <v>459</v>
      </c>
      <c r="AC345" s="4">
        <v>45679</v>
      </c>
      <c r="AD345" s="2" t="s">
        <v>460</v>
      </c>
      <c r="AE345" s="2" t="s">
        <v>461</v>
      </c>
    </row>
    <row r="346" spans="1:31" ht="15" x14ac:dyDescent="0.25">
      <c r="A346" s="2" t="s">
        <v>443</v>
      </c>
      <c r="B346" s="3">
        <v>1</v>
      </c>
      <c r="C346" s="4">
        <v>45658</v>
      </c>
      <c r="D346" s="4">
        <v>45804</v>
      </c>
      <c r="E346" s="2" t="s">
        <v>444</v>
      </c>
      <c r="F346" s="2" t="s">
        <v>688</v>
      </c>
      <c r="G346" s="2" t="s">
        <v>689</v>
      </c>
      <c r="H346" s="2" t="s">
        <v>1911</v>
      </c>
      <c r="I346" s="4">
        <v>45679</v>
      </c>
      <c r="J346" s="2" t="s">
        <v>1719</v>
      </c>
      <c r="K346" s="2" t="s">
        <v>519</v>
      </c>
      <c r="L346" s="2" t="s">
        <v>520</v>
      </c>
      <c r="M346" s="2" t="s">
        <v>485</v>
      </c>
      <c r="N346" s="2" t="s">
        <v>486</v>
      </c>
      <c r="O346" s="2" t="s">
        <v>692</v>
      </c>
      <c r="P346" s="2" t="s">
        <v>685</v>
      </c>
      <c r="Q346" s="3">
        <v>32462394</v>
      </c>
      <c r="R346" s="3">
        <v>0</v>
      </c>
      <c r="S346" s="3">
        <v>0</v>
      </c>
      <c r="T346" s="3">
        <v>0</v>
      </c>
      <c r="U346" s="2" t="s">
        <v>1912</v>
      </c>
      <c r="V346" s="2" t="s">
        <v>454</v>
      </c>
      <c r="W346" s="2" t="s">
        <v>1913</v>
      </c>
      <c r="X346" s="4">
        <v>45679</v>
      </c>
      <c r="Y346" s="2" t="s">
        <v>695</v>
      </c>
      <c r="Z346" s="2" t="s">
        <v>696</v>
      </c>
      <c r="AA346" s="2" t="s">
        <v>458</v>
      </c>
      <c r="AB346" s="2" t="s">
        <v>459</v>
      </c>
      <c r="AC346" s="4">
        <v>45679</v>
      </c>
      <c r="AD346" s="2" t="s">
        <v>460</v>
      </c>
      <c r="AE346" s="2" t="s">
        <v>461</v>
      </c>
    </row>
    <row r="347" spans="1:31" ht="15" x14ac:dyDescent="0.25">
      <c r="A347" s="2" t="s">
        <v>443</v>
      </c>
      <c r="B347" s="3">
        <v>1</v>
      </c>
      <c r="C347" s="4">
        <v>45658</v>
      </c>
      <c r="D347" s="4">
        <v>45804</v>
      </c>
      <c r="E347" s="2" t="s">
        <v>444</v>
      </c>
      <c r="F347" s="2" t="s">
        <v>688</v>
      </c>
      <c r="G347" s="2" t="s">
        <v>689</v>
      </c>
      <c r="H347" s="2" t="s">
        <v>1914</v>
      </c>
      <c r="I347" s="4">
        <v>45679</v>
      </c>
      <c r="J347" s="2" t="s">
        <v>1915</v>
      </c>
      <c r="K347" s="2" t="s">
        <v>519</v>
      </c>
      <c r="L347" s="2" t="s">
        <v>520</v>
      </c>
      <c r="M347" s="2" t="s">
        <v>485</v>
      </c>
      <c r="N347" s="2" t="s">
        <v>486</v>
      </c>
      <c r="O347" s="2" t="s">
        <v>692</v>
      </c>
      <c r="P347" s="2" t="s">
        <v>685</v>
      </c>
      <c r="Q347" s="3">
        <v>36363800</v>
      </c>
      <c r="R347" s="3">
        <v>0</v>
      </c>
      <c r="S347" s="3">
        <v>0</v>
      </c>
      <c r="T347" s="3">
        <v>0</v>
      </c>
      <c r="U347" s="2" t="s">
        <v>1916</v>
      </c>
      <c r="V347" s="2" t="s">
        <v>454</v>
      </c>
      <c r="W347" s="2" t="s">
        <v>1917</v>
      </c>
      <c r="X347" s="4">
        <v>45679</v>
      </c>
      <c r="Y347" s="2" t="s">
        <v>695</v>
      </c>
      <c r="Z347" s="2" t="s">
        <v>696</v>
      </c>
      <c r="AA347" s="2" t="s">
        <v>458</v>
      </c>
      <c r="AB347" s="2" t="s">
        <v>459</v>
      </c>
      <c r="AC347" s="4">
        <v>45679</v>
      </c>
      <c r="AD347" s="2" t="s">
        <v>460</v>
      </c>
      <c r="AE347" s="2" t="s">
        <v>461</v>
      </c>
    </row>
    <row r="348" spans="1:31" ht="15" x14ac:dyDescent="0.25">
      <c r="A348" s="2" t="s">
        <v>443</v>
      </c>
      <c r="B348" s="3">
        <v>1</v>
      </c>
      <c r="C348" s="4">
        <v>45658</v>
      </c>
      <c r="D348" s="4">
        <v>45804</v>
      </c>
      <c r="E348" s="2" t="s">
        <v>444</v>
      </c>
      <c r="F348" s="2" t="s">
        <v>688</v>
      </c>
      <c r="G348" s="2" t="s">
        <v>689</v>
      </c>
      <c r="H348" s="2" t="s">
        <v>1918</v>
      </c>
      <c r="I348" s="4">
        <v>45680</v>
      </c>
      <c r="J348" s="2" t="s">
        <v>1919</v>
      </c>
      <c r="K348" s="2" t="s">
        <v>519</v>
      </c>
      <c r="L348" s="2" t="s">
        <v>520</v>
      </c>
      <c r="M348" s="2" t="s">
        <v>485</v>
      </c>
      <c r="N348" s="2" t="s">
        <v>486</v>
      </c>
      <c r="O348" s="2" t="s">
        <v>692</v>
      </c>
      <c r="P348" s="2" t="s">
        <v>685</v>
      </c>
      <c r="Q348" s="3">
        <v>41533333</v>
      </c>
      <c r="R348" s="3">
        <v>0</v>
      </c>
      <c r="S348" s="3">
        <v>0</v>
      </c>
      <c r="T348" s="3">
        <v>0</v>
      </c>
      <c r="U348" s="2" t="s">
        <v>1920</v>
      </c>
      <c r="V348" s="2" t="s">
        <v>454</v>
      </c>
      <c r="W348" s="2" t="s">
        <v>1921</v>
      </c>
      <c r="X348" s="4">
        <v>45680</v>
      </c>
      <c r="Y348" s="2" t="s">
        <v>695</v>
      </c>
      <c r="Z348" s="2" t="s">
        <v>696</v>
      </c>
      <c r="AA348" s="2" t="s">
        <v>458</v>
      </c>
      <c r="AB348" s="2" t="s">
        <v>459</v>
      </c>
      <c r="AC348" s="4">
        <v>45680</v>
      </c>
      <c r="AD348" s="2" t="s">
        <v>460</v>
      </c>
      <c r="AE348" s="2" t="s">
        <v>461</v>
      </c>
    </row>
    <row r="349" spans="1:31" ht="15" x14ac:dyDescent="0.25">
      <c r="A349" s="2" t="s">
        <v>443</v>
      </c>
      <c r="B349" s="3">
        <v>1</v>
      </c>
      <c r="C349" s="4">
        <v>45658</v>
      </c>
      <c r="D349" s="4">
        <v>45804</v>
      </c>
      <c r="E349" s="2" t="s">
        <v>444</v>
      </c>
      <c r="F349" s="2" t="s">
        <v>688</v>
      </c>
      <c r="G349" s="2" t="s">
        <v>689</v>
      </c>
      <c r="H349" s="2" t="s">
        <v>1922</v>
      </c>
      <c r="I349" s="4">
        <v>45679</v>
      </c>
      <c r="J349" s="2" t="s">
        <v>1923</v>
      </c>
      <c r="K349" s="2" t="s">
        <v>519</v>
      </c>
      <c r="L349" s="2" t="s">
        <v>520</v>
      </c>
      <c r="M349" s="2" t="s">
        <v>485</v>
      </c>
      <c r="N349" s="2" t="s">
        <v>486</v>
      </c>
      <c r="O349" s="2" t="s">
        <v>692</v>
      </c>
      <c r="P349" s="2" t="s">
        <v>685</v>
      </c>
      <c r="Q349" s="3">
        <v>37852376</v>
      </c>
      <c r="R349" s="3">
        <v>0</v>
      </c>
      <c r="S349" s="3">
        <v>0</v>
      </c>
      <c r="T349" s="3">
        <v>0</v>
      </c>
      <c r="U349" s="2" t="s">
        <v>1924</v>
      </c>
      <c r="V349" s="2" t="s">
        <v>454</v>
      </c>
      <c r="W349" s="2" t="s">
        <v>1925</v>
      </c>
      <c r="X349" s="4">
        <v>45679</v>
      </c>
      <c r="Y349" s="2" t="s">
        <v>695</v>
      </c>
      <c r="Z349" s="2" t="s">
        <v>696</v>
      </c>
      <c r="AA349" s="2" t="s">
        <v>458</v>
      </c>
      <c r="AB349" s="2" t="s">
        <v>459</v>
      </c>
      <c r="AC349" s="4">
        <v>45679</v>
      </c>
      <c r="AD349" s="2" t="s">
        <v>460</v>
      </c>
      <c r="AE349" s="2" t="s">
        <v>461</v>
      </c>
    </row>
    <row r="350" spans="1:31" ht="15" x14ac:dyDescent="0.25">
      <c r="A350" s="2" t="s">
        <v>443</v>
      </c>
      <c r="B350" s="3">
        <v>1</v>
      </c>
      <c r="C350" s="4">
        <v>45658</v>
      </c>
      <c r="D350" s="4">
        <v>45804</v>
      </c>
      <c r="E350" s="2" t="s">
        <v>444</v>
      </c>
      <c r="F350" s="2" t="s">
        <v>688</v>
      </c>
      <c r="G350" s="2" t="s">
        <v>689</v>
      </c>
      <c r="H350" s="2" t="s">
        <v>1926</v>
      </c>
      <c r="I350" s="4">
        <v>45679</v>
      </c>
      <c r="J350" s="2" t="s">
        <v>1927</v>
      </c>
      <c r="K350" s="2" t="s">
        <v>519</v>
      </c>
      <c r="L350" s="2" t="s">
        <v>520</v>
      </c>
      <c r="M350" s="2" t="s">
        <v>485</v>
      </c>
      <c r="N350" s="2" t="s">
        <v>486</v>
      </c>
      <c r="O350" s="2" t="s">
        <v>692</v>
      </c>
      <c r="P350" s="2" t="s">
        <v>685</v>
      </c>
      <c r="Q350" s="3">
        <v>70609320</v>
      </c>
      <c r="R350" s="3">
        <v>0</v>
      </c>
      <c r="S350" s="3">
        <v>0</v>
      </c>
      <c r="T350" s="3">
        <v>0</v>
      </c>
      <c r="U350" s="2" t="s">
        <v>1928</v>
      </c>
      <c r="V350" s="2" t="s">
        <v>454</v>
      </c>
      <c r="W350" s="2" t="s">
        <v>1929</v>
      </c>
      <c r="X350" s="4">
        <v>45679</v>
      </c>
      <c r="Y350" s="2" t="s">
        <v>695</v>
      </c>
      <c r="Z350" s="2" t="s">
        <v>696</v>
      </c>
      <c r="AA350" s="2" t="s">
        <v>458</v>
      </c>
      <c r="AB350" s="2" t="s">
        <v>459</v>
      </c>
      <c r="AC350" s="4">
        <v>45679</v>
      </c>
      <c r="AD350" s="2" t="s">
        <v>460</v>
      </c>
      <c r="AE350" s="2" t="s">
        <v>461</v>
      </c>
    </row>
    <row r="351" spans="1:31" ht="15" x14ac:dyDescent="0.25">
      <c r="A351" s="2" t="s">
        <v>443</v>
      </c>
      <c r="B351" s="3">
        <v>1</v>
      </c>
      <c r="C351" s="4">
        <v>45658</v>
      </c>
      <c r="D351" s="4">
        <v>45804</v>
      </c>
      <c r="E351" s="2" t="s">
        <v>444</v>
      </c>
      <c r="F351" s="2" t="s">
        <v>688</v>
      </c>
      <c r="G351" s="2" t="s">
        <v>689</v>
      </c>
      <c r="H351" s="2" t="s">
        <v>1933</v>
      </c>
      <c r="I351" s="4">
        <v>45666</v>
      </c>
      <c r="J351" s="2" t="s">
        <v>1934</v>
      </c>
      <c r="K351" s="2" t="s">
        <v>519</v>
      </c>
      <c r="L351" s="2" t="s">
        <v>520</v>
      </c>
      <c r="M351" s="2" t="s">
        <v>485</v>
      </c>
      <c r="N351" s="2" t="s">
        <v>486</v>
      </c>
      <c r="O351" s="2" t="s">
        <v>692</v>
      </c>
      <c r="P351" s="2" t="s">
        <v>685</v>
      </c>
      <c r="Q351" s="3">
        <v>96760000</v>
      </c>
      <c r="R351" s="3">
        <v>0</v>
      </c>
      <c r="S351" s="3">
        <v>0</v>
      </c>
      <c r="T351" s="3">
        <v>0</v>
      </c>
      <c r="U351" s="2" t="s">
        <v>1935</v>
      </c>
      <c r="V351" s="2" t="s">
        <v>454</v>
      </c>
      <c r="W351" s="2" t="s">
        <v>1936</v>
      </c>
      <c r="X351" s="4">
        <v>45666</v>
      </c>
      <c r="Y351" s="2" t="s">
        <v>695</v>
      </c>
      <c r="Z351" s="2" t="s">
        <v>696</v>
      </c>
      <c r="AA351" s="2" t="s">
        <v>458</v>
      </c>
      <c r="AB351" s="2" t="s">
        <v>459</v>
      </c>
      <c r="AC351" s="4">
        <v>45666</v>
      </c>
      <c r="AD351" s="2" t="s">
        <v>460</v>
      </c>
      <c r="AE351" s="2" t="s">
        <v>461</v>
      </c>
    </row>
    <row r="352" spans="1:31" ht="15" x14ac:dyDescent="0.25">
      <c r="A352" s="2" t="s">
        <v>443</v>
      </c>
      <c r="B352" s="3">
        <v>1</v>
      </c>
      <c r="C352" s="4">
        <v>45658</v>
      </c>
      <c r="D352" s="4">
        <v>45804</v>
      </c>
      <c r="E352" s="2" t="s">
        <v>444</v>
      </c>
      <c r="F352" s="2" t="s">
        <v>688</v>
      </c>
      <c r="G352" s="2" t="s">
        <v>689</v>
      </c>
      <c r="H352" s="2" t="s">
        <v>1937</v>
      </c>
      <c r="I352" s="4">
        <v>45666</v>
      </c>
      <c r="J352" s="2" t="s">
        <v>1938</v>
      </c>
      <c r="K352" s="2" t="s">
        <v>519</v>
      </c>
      <c r="L352" s="2" t="s">
        <v>520</v>
      </c>
      <c r="M352" s="2" t="s">
        <v>485</v>
      </c>
      <c r="N352" s="2" t="s">
        <v>486</v>
      </c>
      <c r="O352" s="2" t="s">
        <v>692</v>
      </c>
      <c r="P352" s="2" t="s">
        <v>685</v>
      </c>
      <c r="Q352" s="3">
        <v>75279445</v>
      </c>
      <c r="R352" s="3">
        <v>0</v>
      </c>
      <c r="S352" s="3">
        <v>0</v>
      </c>
      <c r="T352" s="3">
        <v>0</v>
      </c>
      <c r="U352" s="2" t="s">
        <v>1939</v>
      </c>
      <c r="V352" s="2" t="s">
        <v>454</v>
      </c>
      <c r="W352" s="2" t="s">
        <v>1940</v>
      </c>
      <c r="X352" s="4">
        <v>45666</v>
      </c>
      <c r="Y352" s="2" t="s">
        <v>695</v>
      </c>
      <c r="Z352" s="2" t="s">
        <v>696</v>
      </c>
      <c r="AA352" s="2" t="s">
        <v>458</v>
      </c>
      <c r="AB352" s="2" t="s">
        <v>459</v>
      </c>
      <c r="AC352" s="4">
        <v>45666</v>
      </c>
      <c r="AD352" s="2" t="s">
        <v>460</v>
      </c>
      <c r="AE352" s="2" t="s">
        <v>461</v>
      </c>
    </row>
    <row r="353" spans="1:31" ht="15" x14ac:dyDescent="0.25">
      <c r="A353" s="2" t="s">
        <v>443</v>
      </c>
      <c r="B353" s="3">
        <v>1</v>
      </c>
      <c r="C353" s="4">
        <v>45658</v>
      </c>
      <c r="D353" s="4">
        <v>45804</v>
      </c>
      <c r="E353" s="2" t="s">
        <v>444</v>
      </c>
      <c r="F353" s="2" t="s">
        <v>688</v>
      </c>
      <c r="G353" s="2" t="s">
        <v>689</v>
      </c>
      <c r="H353" s="2" t="s">
        <v>1941</v>
      </c>
      <c r="I353" s="4">
        <v>45674</v>
      </c>
      <c r="J353" s="2" t="s">
        <v>1942</v>
      </c>
      <c r="K353" s="2" t="s">
        <v>519</v>
      </c>
      <c r="L353" s="2" t="s">
        <v>520</v>
      </c>
      <c r="M353" s="2" t="s">
        <v>485</v>
      </c>
      <c r="N353" s="2" t="s">
        <v>486</v>
      </c>
      <c r="O353" s="2" t="s">
        <v>692</v>
      </c>
      <c r="P353" s="2" t="s">
        <v>685</v>
      </c>
      <c r="Q353" s="3">
        <v>29295630000</v>
      </c>
      <c r="R353" s="3">
        <v>0</v>
      </c>
      <c r="S353" s="3">
        <v>0</v>
      </c>
      <c r="T353" s="3">
        <v>0</v>
      </c>
      <c r="U353" s="2" t="s">
        <v>1943</v>
      </c>
      <c r="V353" s="2" t="s">
        <v>454</v>
      </c>
      <c r="W353" s="2" t="s">
        <v>1944</v>
      </c>
      <c r="X353" s="4">
        <v>45674</v>
      </c>
      <c r="Y353" s="2" t="s">
        <v>695</v>
      </c>
      <c r="Z353" s="2" t="s">
        <v>696</v>
      </c>
      <c r="AA353" s="2" t="s">
        <v>458</v>
      </c>
      <c r="AB353" s="2" t="s">
        <v>459</v>
      </c>
      <c r="AC353" s="4">
        <v>45674</v>
      </c>
      <c r="AD353" s="2" t="s">
        <v>460</v>
      </c>
      <c r="AE353" s="2" t="s">
        <v>461</v>
      </c>
    </row>
    <row r="354" spans="1:31" ht="15" x14ac:dyDescent="0.25">
      <c r="A354" s="2" t="s">
        <v>443</v>
      </c>
      <c r="B354" s="3">
        <v>2</v>
      </c>
      <c r="C354" s="4">
        <v>45658</v>
      </c>
      <c r="D354" s="4">
        <v>45804</v>
      </c>
      <c r="E354" s="2" t="s">
        <v>444</v>
      </c>
      <c r="F354" s="2" t="s">
        <v>688</v>
      </c>
      <c r="G354" s="2" t="s">
        <v>689</v>
      </c>
      <c r="H354" s="2" t="s">
        <v>1948</v>
      </c>
      <c r="I354" s="4">
        <v>45707</v>
      </c>
      <c r="J354" s="2" t="s">
        <v>1949</v>
      </c>
      <c r="K354" s="2" t="s">
        <v>519</v>
      </c>
      <c r="L354" s="2" t="s">
        <v>520</v>
      </c>
      <c r="M354" s="2" t="s">
        <v>485</v>
      </c>
      <c r="N354" s="2" t="s">
        <v>486</v>
      </c>
      <c r="O354" s="2" t="s">
        <v>692</v>
      </c>
      <c r="P354" s="2" t="s">
        <v>685</v>
      </c>
      <c r="Q354" s="3">
        <v>99978255</v>
      </c>
      <c r="R354" s="3">
        <v>0</v>
      </c>
      <c r="S354" s="3">
        <v>0</v>
      </c>
      <c r="T354" s="3">
        <v>4370255</v>
      </c>
      <c r="U354" s="2" t="s">
        <v>1950</v>
      </c>
      <c r="V354" s="2" t="s">
        <v>454</v>
      </c>
      <c r="W354" s="2" t="s">
        <v>1951</v>
      </c>
      <c r="X354" s="4">
        <v>45707</v>
      </c>
      <c r="Y354" s="2" t="s">
        <v>695</v>
      </c>
      <c r="Z354" s="2" t="s">
        <v>696</v>
      </c>
      <c r="AA354" s="2" t="s">
        <v>458</v>
      </c>
      <c r="AB354" s="2" t="s">
        <v>459</v>
      </c>
      <c r="AC354" s="4">
        <v>45707</v>
      </c>
      <c r="AD354" s="2" t="s">
        <v>460</v>
      </c>
      <c r="AE354" s="2" t="s">
        <v>461</v>
      </c>
    </row>
    <row r="355" spans="1:31" ht="15" x14ac:dyDescent="0.25">
      <c r="A355" s="2" t="s">
        <v>443</v>
      </c>
      <c r="B355" s="3">
        <v>2</v>
      </c>
      <c r="C355" s="4">
        <v>45658</v>
      </c>
      <c r="D355" s="4">
        <v>45804</v>
      </c>
      <c r="E355" s="2" t="s">
        <v>444</v>
      </c>
      <c r="F355" s="2" t="s">
        <v>688</v>
      </c>
      <c r="G355" s="2" t="s">
        <v>689</v>
      </c>
      <c r="H355" s="2" t="s">
        <v>1952</v>
      </c>
      <c r="I355" s="4">
        <v>45707</v>
      </c>
      <c r="J355" s="2" t="s">
        <v>1953</v>
      </c>
      <c r="K355" s="2" t="s">
        <v>519</v>
      </c>
      <c r="L355" s="2" t="s">
        <v>520</v>
      </c>
      <c r="M355" s="2" t="s">
        <v>485</v>
      </c>
      <c r="N355" s="2" t="s">
        <v>486</v>
      </c>
      <c r="O355" s="2" t="s">
        <v>692</v>
      </c>
      <c r="P355" s="2" t="s">
        <v>685</v>
      </c>
      <c r="Q355" s="3">
        <v>119200000</v>
      </c>
      <c r="R355" s="3">
        <v>0</v>
      </c>
      <c r="S355" s="3">
        <v>0</v>
      </c>
      <c r="T355" s="3">
        <v>71440000</v>
      </c>
      <c r="U355" s="2" t="s">
        <v>1954</v>
      </c>
      <c r="V355" s="2" t="s">
        <v>454</v>
      </c>
      <c r="W355" s="2" t="s">
        <v>1955</v>
      </c>
      <c r="X355" s="4">
        <v>45707</v>
      </c>
      <c r="Y355" s="2" t="s">
        <v>695</v>
      </c>
      <c r="Z355" s="2" t="s">
        <v>696</v>
      </c>
      <c r="AA355" s="2" t="s">
        <v>458</v>
      </c>
      <c r="AB355" s="2" t="s">
        <v>459</v>
      </c>
      <c r="AC355" s="4">
        <v>45707</v>
      </c>
      <c r="AD355" s="2" t="s">
        <v>460</v>
      </c>
      <c r="AE355" s="2" t="s">
        <v>461</v>
      </c>
    </row>
    <row r="356" spans="1:31" ht="15" x14ac:dyDescent="0.25">
      <c r="A356" s="2" t="s">
        <v>443</v>
      </c>
      <c r="B356" s="3">
        <v>2</v>
      </c>
      <c r="C356" s="4">
        <v>45658</v>
      </c>
      <c r="D356" s="4">
        <v>45804</v>
      </c>
      <c r="E356" s="2" t="s">
        <v>444</v>
      </c>
      <c r="F356" s="2" t="s">
        <v>688</v>
      </c>
      <c r="G356" s="2" t="s">
        <v>689</v>
      </c>
      <c r="H356" s="2" t="s">
        <v>1956</v>
      </c>
      <c r="I356" s="4">
        <v>45707</v>
      </c>
      <c r="J356" s="2" t="s">
        <v>1957</v>
      </c>
      <c r="K356" s="2" t="s">
        <v>519</v>
      </c>
      <c r="L356" s="2" t="s">
        <v>520</v>
      </c>
      <c r="M356" s="2" t="s">
        <v>485</v>
      </c>
      <c r="N356" s="2" t="s">
        <v>486</v>
      </c>
      <c r="O356" s="2" t="s">
        <v>692</v>
      </c>
      <c r="P356" s="2" t="s">
        <v>685</v>
      </c>
      <c r="Q356" s="3">
        <v>77997894832</v>
      </c>
      <c r="R356" s="3">
        <v>0</v>
      </c>
      <c r="S356" s="3">
        <v>0</v>
      </c>
      <c r="T356" s="3">
        <v>77997894832</v>
      </c>
      <c r="U356" s="2" t="s">
        <v>1958</v>
      </c>
      <c r="V356" s="2" t="s">
        <v>454</v>
      </c>
      <c r="W356" s="2" t="s">
        <v>1959</v>
      </c>
      <c r="X356" s="4">
        <v>45707</v>
      </c>
      <c r="Y356" s="2" t="s">
        <v>695</v>
      </c>
      <c r="Z356" s="2" t="s">
        <v>696</v>
      </c>
      <c r="AA356" s="2" t="s">
        <v>458</v>
      </c>
      <c r="AB356" s="2" t="s">
        <v>459</v>
      </c>
      <c r="AC356" s="4">
        <v>45707</v>
      </c>
      <c r="AD356" s="2" t="s">
        <v>460</v>
      </c>
      <c r="AE356" s="2" t="s">
        <v>461</v>
      </c>
    </row>
    <row r="357" spans="1:31" ht="15" x14ac:dyDescent="0.25">
      <c r="A357" s="2" t="s">
        <v>443</v>
      </c>
      <c r="B357" s="3">
        <v>2</v>
      </c>
      <c r="C357" s="4">
        <v>45658</v>
      </c>
      <c r="D357" s="4">
        <v>45804</v>
      </c>
      <c r="E357" s="2" t="s">
        <v>444</v>
      </c>
      <c r="F357" s="2" t="s">
        <v>688</v>
      </c>
      <c r="G357" s="2" t="s">
        <v>689</v>
      </c>
      <c r="H357" s="2" t="s">
        <v>1960</v>
      </c>
      <c r="I357" s="4">
        <v>45707</v>
      </c>
      <c r="J357" s="2" t="s">
        <v>1961</v>
      </c>
      <c r="K357" s="2" t="s">
        <v>519</v>
      </c>
      <c r="L357" s="2" t="s">
        <v>520</v>
      </c>
      <c r="M357" s="2" t="s">
        <v>521</v>
      </c>
      <c r="N357" s="2" t="s">
        <v>522</v>
      </c>
      <c r="O357" s="2" t="s">
        <v>692</v>
      </c>
      <c r="P357" s="2" t="s">
        <v>685</v>
      </c>
      <c r="Q357" s="3">
        <v>4099680000</v>
      </c>
      <c r="R357" s="3">
        <v>0</v>
      </c>
      <c r="S357" s="3">
        <v>0</v>
      </c>
      <c r="T357" s="3">
        <v>4099680000</v>
      </c>
      <c r="U357" s="2" t="s">
        <v>1962</v>
      </c>
      <c r="V357" s="2" t="s">
        <v>454</v>
      </c>
      <c r="W357" s="2" t="s">
        <v>1963</v>
      </c>
      <c r="X357" s="4">
        <v>45707</v>
      </c>
      <c r="Y357" s="2" t="s">
        <v>538</v>
      </c>
      <c r="Z357" s="2" t="s">
        <v>539</v>
      </c>
      <c r="AA357" s="2" t="s">
        <v>458</v>
      </c>
      <c r="AB357" s="2" t="s">
        <v>459</v>
      </c>
      <c r="AC357" s="4">
        <v>45707</v>
      </c>
      <c r="AD357" s="2" t="s">
        <v>460</v>
      </c>
      <c r="AE357" s="2" t="s">
        <v>461</v>
      </c>
    </row>
    <row r="358" spans="1:31" ht="15" x14ac:dyDescent="0.25">
      <c r="A358" s="2" t="s">
        <v>443</v>
      </c>
      <c r="B358" s="3">
        <v>1</v>
      </c>
      <c r="C358" s="4">
        <v>45658</v>
      </c>
      <c r="D358" s="4">
        <v>45804</v>
      </c>
      <c r="E358" s="2" t="s">
        <v>444</v>
      </c>
      <c r="F358" s="2" t="s">
        <v>688</v>
      </c>
      <c r="G358" s="2" t="s">
        <v>689</v>
      </c>
      <c r="H358" s="2" t="s">
        <v>1964</v>
      </c>
      <c r="I358" s="4">
        <v>45679</v>
      </c>
      <c r="J358" s="2" t="s">
        <v>1667</v>
      </c>
      <c r="K358" s="2" t="s">
        <v>519</v>
      </c>
      <c r="L358" s="2" t="s">
        <v>520</v>
      </c>
      <c r="M358" s="2" t="s">
        <v>485</v>
      </c>
      <c r="N358" s="2" t="s">
        <v>486</v>
      </c>
      <c r="O358" s="2" t="s">
        <v>692</v>
      </c>
      <c r="P358" s="2" t="s">
        <v>685</v>
      </c>
      <c r="Q358" s="3">
        <v>59818344</v>
      </c>
      <c r="R358" s="3">
        <v>0</v>
      </c>
      <c r="S358" s="3">
        <v>0</v>
      </c>
      <c r="T358" s="3">
        <v>0</v>
      </c>
      <c r="U358" s="2" t="s">
        <v>1965</v>
      </c>
      <c r="V358" s="2" t="s">
        <v>454</v>
      </c>
      <c r="W358" s="2" t="s">
        <v>1966</v>
      </c>
      <c r="X358" s="4">
        <v>45679</v>
      </c>
      <c r="Y358" s="2" t="s">
        <v>695</v>
      </c>
      <c r="Z358" s="2" t="s">
        <v>696</v>
      </c>
      <c r="AA358" s="2" t="s">
        <v>458</v>
      </c>
      <c r="AB358" s="2" t="s">
        <v>459</v>
      </c>
      <c r="AC358" s="4">
        <v>45679</v>
      </c>
      <c r="AD358" s="2" t="s">
        <v>460</v>
      </c>
      <c r="AE358" s="2" t="s">
        <v>461</v>
      </c>
    </row>
    <row r="359" spans="1:31" ht="15" x14ac:dyDescent="0.25">
      <c r="A359" s="2" t="s">
        <v>443</v>
      </c>
      <c r="B359" s="3">
        <v>1</v>
      </c>
      <c r="C359" s="4">
        <v>45658</v>
      </c>
      <c r="D359" s="4">
        <v>45804</v>
      </c>
      <c r="E359" s="2" t="s">
        <v>444</v>
      </c>
      <c r="F359" s="2" t="s">
        <v>688</v>
      </c>
      <c r="G359" s="2" t="s">
        <v>689</v>
      </c>
      <c r="H359" s="2" t="s">
        <v>1967</v>
      </c>
      <c r="I359" s="4">
        <v>45680</v>
      </c>
      <c r="J359" s="2" t="s">
        <v>1968</v>
      </c>
      <c r="K359" s="2" t="s">
        <v>519</v>
      </c>
      <c r="L359" s="2" t="s">
        <v>520</v>
      </c>
      <c r="M359" s="2" t="s">
        <v>485</v>
      </c>
      <c r="N359" s="2" t="s">
        <v>486</v>
      </c>
      <c r="O359" s="2" t="s">
        <v>692</v>
      </c>
      <c r="P359" s="2" t="s">
        <v>685</v>
      </c>
      <c r="Q359" s="3">
        <v>32462394</v>
      </c>
      <c r="R359" s="3">
        <v>0</v>
      </c>
      <c r="S359" s="3">
        <v>0</v>
      </c>
      <c r="T359" s="3">
        <v>0</v>
      </c>
      <c r="U359" s="2" t="s">
        <v>1969</v>
      </c>
      <c r="V359" s="2" t="s">
        <v>454</v>
      </c>
      <c r="W359" s="2" t="s">
        <v>1970</v>
      </c>
      <c r="X359" s="4">
        <v>45680</v>
      </c>
      <c r="Y359" s="2" t="s">
        <v>695</v>
      </c>
      <c r="Z359" s="2" t="s">
        <v>696</v>
      </c>
      <c r="AA359" s="2" t="s">
        <v>458</v>
      </c>
      <c r="AB359" s="2" t="s">
        <v>459</v>
      </c>
      <c r="AC359" s="4">
        <v>45680</v>
      </c>
      <c r="AD359" s="2" t="s">
        <v>460</v>
      </c>
      <c r="AE359" s="2" t="s">
        <v>461</v>
      </c>
    </row>
    <row r="360" spans="1:31" ht="15" x14ac:dyDescent="0.25">
      <c r="A360" s="2" t="s">
        <v>443</v>
      </c>
      <c r="B360" s="3">
        <v>2</v>
      </c>
      <c r="C360" s="4">
        <v>45658</v>
      </c>
      <c r="D360" s="4">
        <v>45804</v>
      </c>
      <c r="E360" s="2" t="s">
        <v>444</v>
      </c>
      <c r="F360" s="2" t="s">
        <v>688</v>
      </c>
      <c r="G360" s="2" t="s">
        <v>689</v>
      </c>
      <c r="H360" s="2" t="s">
        <v>1971</v>
      </c>
      <c r="I360" s="4">
        <v>45709</v>
      </c>
      <c r="J360" s="2" t="s">
        <v>1972</v>
      </c>
      <c r="K360" s="2" t="s">
        <v>519</v>
      </c>
      <c r="L360" s="2" t="s">
        <v>520</v>
      </c>
      <c r="M360" s="2" t="s">
        <v>485</v>
      </c>
      <c r="N360" s="2" t="s">
        <v>486</v>
      </c>
      <c r="O360" s="2" t="s">
        <v>692</v>
      </c>
      <c r="P360" s="2" t="s">
        <v>685</v>
      </c>
      <c r="Q360" s="3">
        <v>74500000</v>
      </c>
      <c r="R360" s="3">
        <v>0</v>
      </c>
      <c r="S360" s="3">
        <v>0</v>
      </c>
      <c r="T360" s="3">
        <v>30700000</v>
      </c>
      <c r="U360" s="2" t="s">
        <v>1973</v>
      </c>
      <c r="V360" s="2" t="s">
        <v>454</v>
      </c>
      <c r="W360" s="2" t="s">
        <v>1974</v>
      </c>
      <c r="X360" s="4">
        <v>45709</v>
      </c>
      <c r="Y360" s="2" t="s">
        <v>695</v>
      </c>
      <c r="Z360" s="2" t="s">
        <v>696</v>
      </c>
      <c r="AA360" s="2" t="s">
        <v>458</v>
      </c>
      <c r="AB360" s="2" t="s">
        <v>459</v>
      </c>
      <c r="AC360" s="4">
        <v>45709</v>
      </c>
      <c r="AD360" s="2" t="s">
        <v>460</v>
      </c>
      <c r="AE360" s="2" t="s">
        <v>461</v>
      </c>
    </row>
    <row r="361" spans="1:31" ht="15" x14ac:dyDescent="0.25">
      <c r="A361" s="2" t="s">
        <v>443</v>
      </c>
      <c r="B361" s="3">
        <v>2</v>
      </c>
      <c r="C361" s="4">
        <v>45658</v>
      </c>
      <c r="D361" s="4">
        <v>45804</v>
      </c>
      <c r="E361" s="2" t="s">
        <v>444</v>
      </c>
      <c r="F361" s="2" t="s">
        <v>688</v>
      </c>
      <c r="G361" s="2" t="s">
        <v>689</v>
      </c>
      <c r="H361" s="2" t="s">
        <v>1975</v>
      </c>
      <c r="I361" s="4">
        <v>45709</v>
      </c>
      <c r="J361" s="2" t="s">
        <v>1976</v>
      </c>
      <c r="K361" s="2" t="s">
        <v>519</v>
      </c>
      <c r="L361" s="2" t="s">
        <v>520</v>
      </c>
      <c r="M361" s="2" t="s">
        <v>485</v>
      </c>
      <c r="N361" s="2" t="s">
        <v>486</v>
      </c>
      <c r="O361" s="2" t="s">
        <v>692</v>
      </c>
      <c r="P361" s="2" t="s">
        <v>685</v>
      </c>
      <c r="Q361" s="3">
        <v>69533333</v>
      </c>
      <c r="R361" s="3">
        <v>0</v>
      </c>
      <c r="S361" s="3">
        <v>0</v>
      </c>
      <c r="T361" s="3">
        <v>700000</v>
      </c>
      <c r="U361" s="2" t="s">
        <v>1977</v>
      </c>
      <c r="V361" s="2" t="s">
        <v>454</v>
      </c>
      <c r="W361" s="2" t="s">
        <v>1978</v>
      </c>
      <c r="X361" s="4">
        <v>45709</v>
      </c>
      <c r="Y361" s="2" t="s">
        <v>695</v>
      </c>
      <c r="Z361" s="2" t="s">
        <v>696</v>
      </c>
      <c r="AA361" s="2" t="s">
        <v>458</v>
      </c>
      <c r="AB361" s="2" t="s">
        <v>459</v>
      </c>
      <c r="AC361" s="4">
        <v>45709</v>
      </c>
      <c r="AD361" s="2" t="s">
        <v>460</v>
      </c>
      <c r="AE361" s="2" t="s">
        <v>461</v>
      </c>
    </row>
    <row r="362" spans="1:31" ht="15" x14ac:dyDescent="0.25">
      <c r="A362" s="2" t="s">
        <v>443</v>
      </c>
      <c r="B362" s="3">
        <v>2</v>
      </c>
      <c r="C362" s="4">
        <v>45658</v>
      </c>
      <c r="D362" s="4">
        <v>45804</v>
      </c>
      <c r="E362" s="2" t="s">
        <v>444</v>
      </c>
      <c r="F362" s="2" t="s">
        <v>688</v>
      </c>
      <c r="G362" s="2" t="s">
        <v>689</v>
      </c>
      <c r="H362" s="2" t="s">
        <v>1979</v>
      </c>
      <c r="I362" s="4">
        <v>45709</v>
      </c>
      <c r="J362" s="2" t="s">
        <v>1980</v>
      </c>
      <c r="K362" s="2" t="s">
        <v>519</v>
      </c>
      <c r="L362" s="2" t="s">
        <v>520</v>
      </c>
      <c r="M362" s="2" t="s">
        <v>485</v>
      </c>
      <c r="N362" s="2" t="s">
        <v>486</v>
      </c>
      <c r="O362" s="2" t="s">
        <v>692</v>
      </c>
      <c r="P362" s="2" t="s">
        <v>685</v>
      </c>
      <c r="Q362" s="3">
        <v>39862467</v>
      </c>
      <c r="R362" s="3">
        <v>0</v>
      </c>
      <c r="S362" s="3">
        <v>0</v>
      </c>
      <c r="T362" s="3">
        <v>133767</v>
      </c>
      <c r="U362" s="2" t="s">
        <v>1981</v>
      </c>
      <c r="V362" s="2" t="s">
        <v>454</v>
      </c>
      <c r="W362" s="2" t="s">
        <v>1982</v>
      </c>
      <c r="X362" s="4">
        <v>45709</v>
      </c>
      <c r="Y362" s="2" t="s">
        <v>695</v>
      </c>
      <c r="Z362" s="2" t="s">
        <v>696</v>
      </c>
      <c r="AA362" s="2" t="s">
        <v>458</v>
      </c>
      <c r="AB362" s="2" t="s">
        <v>459</v>
      </c>
      <c r="AC362" s="4">
        <v>45709</v>
      </c>
      <c r="AD362" s="2" t="s">
        <v>460</v>
      </c>
      <c r="AE362" s="2" t="s">
        <v>461</v>
      </c>
    </row>
    <row r="363" spans="1:31" ht="15" x14ac:dyDescent="0.25">
      <c r="A363" s="2" t="s">
        <v>443</v>
      </c>
      <c r="B363" s="3">
        <v>2</v>
      </c>
      <c r="C363" s="4">
        <v>45658</v>
      </c>
      <c r="D363" s="4">
        <v>45804</v>
      </c>
      <c r="E363" s="2" t="s">
        <v>444</v>
      </c>
      <c r="F363" s="2" t="s">
        <v>688</v>
      </c>
      <c r="G363" s="2" t="s">
        <v>689</v>
      </c>
      <c r="H363" s="2" t="s">
        <v>1983</v>
      </c>
      <c r="I363" s="4">
        <v>45709</v>
      </c>
      <c r="J363" s="2" t="s">
        <v>1984</v>
      </c>
      <c r="K363" s="2" t="s">
        <v>519</v>
      </c>
      <c r="L363" s="2" t="s">
        <v>520</v>
      </c>
      <c r="M363" s="2" t="s">
        <v>485</v>
      </c>
      <c r="N363" s="2" t="s">
        <v>486</v>
      </c>
      <c r="O363" s="2" t="s">
        <v>692</v>
      </c>
      <c r="P363" s="2" t="s">
        <v>685</v>
      </c>
      <c r="Q363" s="3">
        <v>37940466</v>
      </c>
      <c r="R363" s="3">
        <v>0</v>
      </c>
      <c r="S363" s="3">
        <v>0</v>
      </c>
      <c r="T363" s="3">
        <v>1782438</v>
      </c>
      <c r="U363" s="2" t="s">
        <v>1985</v>
      </c>
      <c r="V363" s="2" t="s">
        <v>454</v>
      </c>
      <c r="W363" s="2" t="s">
        <v>1986</v>
      </c>
      <c r="X363" s="4">
        <v>45709</v>
      </c>
      <c r="Y363" s="2" t="s">
        <v>695</v>
      </c>
      <c r="Z363" s="2" t="s">
        <v>696</v>
      </c>
      <c r="AA363" s="2" t="s">
        <v>458</v>
      </c>
      <c r="AB363" s="2" t="s">
        <v>459</v>
      </c>
      <c r="AC363" s="4">
        <v>45709</v>
      </c>
      <c r="AD363" s="2" t="s">
        <v>460</v>
      </c>
      <c r="AE363" s="2" t="s">
        <v>461</v>
      </c>
    </row>
    <row r="364" spans="1:31" ht="15" x14ac:dyDescent="0.25">
      <c r="A364" s="2" t="s">
        <v>443</v>
      </c>
      <c r="B364" s="3">
        <v>2</v>
      </c>
      <c r="C364" s="4">
        <v>45658</v>
      </c>
      <c r="D364" s="4">
        <v>45804</v>
      </c>
      <c r="E364" s="2" t="s">
        <v>444</v>
      </c>
      <c r="F364" s="2" t="s">
        <v>688</v>
      </c>
      <c r="G364" s="2" t="s">
        <v>689</v>
      </c>
      <c r="H364" s="2" t="s">
        <v>1987</v>
      </c>
      <c r="I364" s="4">
        <v>45709</v>
      </c>
      <c r="J364" s="2" t="s">
        <v>1988</v>
      </c>
      <c r="K364" s="2" t="s">
        <v>519</v>
      </c>
      <c r="L364" s="2" t="s">
        <v>520</v>
      </c>
      <c r="M364" s="2" t="s">
        <v>485</v>
      </c>
      <c r="N364" s="2" t="s">
        <v>486</v>
      </c>
      <c r="O364" s="2" t="s">
        <v>692</v>
      </c>
      <c r="P364" s="2" t="s">
        <v>685</v>
      </c>
      <c r="Q364" s="3">
        <v>182832029</v>
      </c>
      <c r="R364" s="3">
        <v>0</v>
      </c>
      <c r="S364" s="3">
        <v>0</v>
      </c>
      <c r="T364" s="3">
        <v>1898696</v>
      </c>
      <c r="U364" s="2" t="s">
        <v>1989</v>
      </c>
      <c r="V364" s="2" t="s">
        <v>454</v>
      </c>
      <c r="W364" s="2" t="s">
        <v>1990</v>
      </c>
      <c r="X364" s="4">
        <v>45709</v>
      </c>
      <c r="Y364" s="2" t="s">
        <v>695</v>
      </c>
      <c r="Z364" s="2" t="s">
        <v>696</v>
      </c>
      <c r="AA364" s="2" t="s">
        <v>458</v>
      </c>
      <c r="AB364" s="2" t="s">
        <v>459</v>
      </c>
      <c r="AC364" s="4">
        <v>45709</v>
      </c>
      <c r="AD364" s="2" t="s">
        <v>460</v>
      </c>
      <c r="AE364" s="2" t="s">
        <v>461</v>
      </c>
    </row>
    <row r="365" spans="1:31" ht="15" x14ac:dyDescent="0.25">
      <c r="A365" s="2" t="s">
        <v>443</v>
      </c>
      <c r="B365" s="3">
        <v>2</v>
      </c>
      <c r="C365" s="4">
        <v>45658</v>
      </c>
      <c r="D365" s="4">
        <v>45804</v>
      </c>
      <c r="E365" s="2" t="s">
        <v>444</v>
      </c>
      <c r="F365" s="2" t="s">
        <v>688</v>
      </c>
      <c r="G365" s="2" t="s">
        <v>689</v>
      </c>
      <c r="H365" s="2" t="s">
        <v>1991</v>
      </c>
      <c r="I365" s="4">
        <v>45709</v>
      </c>
      <c r="J365" s="2" t="s">
        <v>1992</v>
      </c>
      <c r="K365" s="2" t="s">
        <v>519</v>
      </c>
      <c r="L365" s="2" t="s">
        <v>520</v>
      </c>
      <c r="M365" s="2" t="s">
        <v>485</v>
      </c>
      <c r="N365" s="2" t="s">
        <v>486</v>
      </c>
      <c r="O365" s="2" t="s">
        <v>692</v>
      </c>
      <c r="P365" s="2" t="s">
        <v>685</v>
      </c>
      <c r="Q365" s="3">
        <v>69533333</v>
      </c>
      <c r="R365" s="3">
        <v>0</v>
      </c>
      <c r="S365" s="3">
        <v>0</v>
      </c>
      <c r="T365" s="3">
        <v>1866666</v>
      </c>
      <c r="U365" s="2" t="s">
        <v>1993</v>
      </c>
      <c r="V365" s="2" t="s">
        <v>454</v>
      </c>
      <c r="W365" s="2" t="s">
        <v>1994</v>
      </c>
      <c r="X365" s="4">
        <v>45709</v>
      </c>
      <c r="Y365" s="2" t="s">
        <v>695</v>
      </c>
      <c r="Z365" s="2" t="s">
        <v>696</v>
      </c>
      <c r="AA365" s="2" t="s">
        <v>458</v>
      </c>
      <c r="AB365" s="2" t="s">
        <v>459</v>
      </c>
      <c r="AC365" s="4">
        <v>45709</v>
      </c>
      <c r="AD365" s="2" t="s">
        <v>460</v>
      </c>
      <c r="AE365" s="2" t="s">
        <v>461</v>
      </c>
    </row>
    <row r="366" spans="1:31" ht="15" x14ac:dyDescent="0.25">
      <c r="A366" s="2" t="s">
        <v>443</v>
      </c>
      <c r="B366" s="3">
        <v>2</v>
      </c>
      <c r="C366" s="4">
        <v>45658</v>
      </c>
      <c r="D366" s="4">
        <v>45804</v>
      </c>
      <c r="E366" s="2" t="s">
        <v>444</v>
      </c>
      <c r="F366" s="2" t="s">
        <v>688</v>
      </c>
      <c r="G366" s="2" t="s">
        <v>689</v>
      </c>
      <c r="H366" s="2" t="s">
        <v>1995</v>
      </c>
      <c r="I366" s="4">
        <v>45709</v>
      </c>
      <c r="J366" s="2" t="s">
        <v>1996</v>
      </c>
      <c r="K366" s="2" t="s">
        <v>519</v>
      </c>
      <c r="L366" s="2" t="s">
        <v>520</v>
      </c>
      <c r="M366" s="2" t="s">
        <v>485</v>
      </c>
      <c r="N366" s="2" t="s">
        <v>486</v>
      </c>
      <c r="O366" s="2" t="s">
        <v>692</v>
      </c>
      <c r="P366" s="2" t="s">
        <v>685</v>
      </c>
      <c r="Q366" s="3">
        <v>79466667</v>
      </c>
      <c r="R366" s="3">
        <v>0</v>
      </c>
      <c r="S366" s="3">
        <v>0</v>
      </c>
      <c r="T366" s="3">
        <v>800000</v>
      </c>
      <c r="U366" s="2" t="s">
        <v>1997</v>
      </c>
      <c r="V366" s="2" t="s">
        <v>454</v>
      </c>
      <c r="W366" s="2" t="s">
        <v>1998</v>
      </c>
      <c r="X366" s="4">
        <v>45709</v>
      </c>
      <c r="Y366" s="2" t="s">
        <v>695</v>
      </c>
      <c r="Z366" s="2" t="s">
        <v>696</v>
      </c>
      <c r="AA366" s="2" t="s">
        <v>458</v>
      </c>
      <c r="AB366" s="2" t="s">
        <v>459</v>
      </c>
      <c r="AC366" s="4">
        <v>45709</v>
      </c>
      <c r="AD366" s="2" t="s">
        <v>460</v>
      </c>
      <c r="AE366" s="2" t="s">
        <v>461</v>
      </c>
    </row>
    <row r="367" spans="1:31" ht="15" x14ac:dyDescent="0.25">
      <c r="A367" s="2" t="s">
        <v>443</v>
      </c>
      <c r="B367" s="3">
        <v>2</v>
      </c>
      <c r="C367" s="4">
        <v>45658</v>
      </c>
      <c r="D367" s="4">
        <v>45804</v>
      </c>
      <c r="E367" s="2" t="s">
        <v>444</v>
      </c>
      <c r="F367" s="2" t="s">
        <v>688</v>
      </c>
      <c r="G367" s="2" t="s">
        <v>689</v>
      </c>
      <c r="H367" s="2" t="s">
        <v>1999</v>
      </c>
      <c r="I367" s="4">
        <v>45707</v>
      </c>
      <c r="J367" s="2" t="s">
        <v>1957</v>
      </c>
      <c r="K367" s="2" t="s">
        <v>519</v>
      </c>
      <c r="L367" s="2" t="s">
        <v>520</v>
      </c>
      <c r="M367" s="2" t="s">
        <v>485</v>
      </c>
      <c r="N367" s="2" t="s">
        <v>486</v>
      </c>
      <c r="O367" s="2" t="s">
        <v>692</v>
      </c>
      <c r="P367" s="2" t="s">
        <v>685</v>
      </c>
      <c r="Q367" s="3">
        <v>16945344000</v>
      </c>
      <c r="R367" s="3">
        <v>0</v>
      </c>
      <c r="S367" s="3">
        <v>0</v>
      </c>
      <c r="T367" s="3">
        <v>0</v>
      </c>
      <c r="U367" s="2" t="s">
        <v>2000</v>
      </c>
      <c r="V367" s="2" t="s">
        <v>454</v>
      </c>
      <c r="W367" s="2" t="s">
        <v>2001</v>
      </c>
      <c r="X367" s="4">
        <v>45707</v>
      </c>
      <c r="Y367" s="2" t="s">
        <v>695</v>
      </c>
      <c r="Z367" s="2" t="s">
        <v>696</v>
      </c>
      <c r="AA367" s="2" t="s">
        <v>458</v>
      </c>
      <c r="AB367" s="2" t="s">
        <v>459</v>
      </c>
      <c r="AC367" s="4">
        <v>45707</v>
      </c>
      <c r="AD367" s="2" t="s">
        <v>460</v>
      </c>
      <c r="AE367" s="2" t="s">
        <v>461</v>
      </c>
    </row>
    <row r="368" spans="1:31" ht="15" x14ac:dyDescent="0.25">
      <c r="A368" s="2" t="s">
        <v>443</v>
      </c>
      <c r="B368" s="3">
        <v>1</v>
      </c>
      <c r="C368" s="4">
        <v>45658</v>
      </c>
      <c r="D368" s="4">
        <v>45804</v>
      </c>
      <c r="E368" s="2" t="s">
        <v>444</v>
      </c>
      <c r="F368" s="2" t="s">
        <v>688</v>
      </c>
      <c r="G368" s="2" t="s">
        <v>689</v>
      </c>
      <c r="H368" s="2" t="s">
        <v>2002</v>
      </c>
      <c r="I368" s="4">
        <v>45687</v>
      </c>
      <c r="J368" s="2" t="s">
        <v>2003</v>
      </c>
      <c r="K368" s="2" t="s">
        <v>519</v>
      </c>
      <c r="L368" s="2" t="s">
        <v>520</v>
      </c>
      <c r="M368" s="2" t="s">
        <v>485</v>
      </c>
      <c r="N368" s="2" t="s">
        <v>486</v>
      </c>
      <c r="O368" s="2" t="s">
        <v>692</v>
      </c>
      <c r="P368" s="2" t="s">
        <v>685</v>
      </c>
      <c r="Q368" s="3">
        <v>36786667</v>
      </c>
      <c r="R368" s="3">
        <v>0</v>
      </c>
      <c r="S368" s="3">
        <v>0</v>
      </c>
      <c r="T368" s="3">
        <v>0</v>
      </c>
      <c r="U368" s="2" t="s">
        <v>2004</v>
      </c>
      <c r="V368" s="2" t="s">
        <v>454</v>
      </c>
      <c r="W368" s="2" t="s">
        <v>1808</v>
      </c>
      <c r="X368" s="4">
        <v>45687</v>
      </c>
      <c r="Y368" s="2" t="s">
        <v>695</v>
      </c>
      <c r="Z368" s="2" t="s">
        <v>696</v>
      </c>
      <c r="AA368" s="2" t="s">
        <v>458</v>
      </c>
      <c r="AB368" s="2" t="s">
        <v>459</v>
      </c>
      <c r="AC368" s="4">
        <v>45687</v>
      </c>
      <c r="AD368" s="2" t="s">
        <v>460</v>
      </c>
      <c r="AE368" s="2" t="s">
        <v>461</v>
      </c>
    </row>
    <row r="369" spans="1:31" ht="15" x14ac:dyDescent="0.25">
      <c r="A369" s="2" t="s">
        <v>443</v>
      </c>
      <c r="B369" s="3">
        <v>1</v>
      </c>
      <c r="C369" s="4">
        <v>45658</v>
      </c>
      <c r="D369" s="4">
        <v>45804</v>
      </c>
      <c r="E369" s="2" t="s">
        <v>444</v>
      </c>
      <c r="F369" s="2" t="s">
        <v>688</v>
      </c>
      <c r="G369" s="2" t="s">
        <v>689</v>
      </c>
      <c r="H369" s="2" t="s">
        <v>2005</v>
      </c>
      <c r="I369" s="4">
        <v>45679</v>
      </c>
      <c r="J369" s="2" t="s">
        <v>2006</v>
      </c>
      <c r="K369" s="2" t="s">
        <v>519</v>
      </c>
      <c r="L369" s="2" t="s">
        <v>520</v>
      </c>
      <c r="M369" s="2" t="s">
        <v>485</v>
      </c>
      <c r="N369" s="2" t="s">
        <v>486</v>
      </c>
      <c r="O369" s="2" t="s">
        <v>692</v>
      </c>
      <c r="P369" s="2" t="s">
        <v>685</v>
      </c>
      <c r="Q369" s="3">
        <v>29333333</v>
      </c>
      <c r="R369" s="3">
        <v>0</v>
      </c>
      <c r="S369" s="3">
        <v>0</v>
      </c>
      <c r="T369" s="3">
        <v>0</v>
      </c>
      <c r="U369" s="2" t="s">
        <v>2007</v>
      </c>
      <c r="V369" s="2" t="s">
        <v>454</v>
      </c>
      <c r="W369" s="2" t="s">
        <v>2008</v>
      </c>
      <c r="X369" s="4">
        <v>45679</v>
      </c>
      <c r="Y369" s="2" t="s">
        <v>695</v>
      </c>
      <c r="Z369" s="2" t="s">
        <v>696</v>
      </c>
      <c r="AA369" s="2" t="s">
        <v>458</v>
      </c>
      <c r="AB369" s="2" t="s">
        <v>459</v>
      </c>
      <c r="AC369" s="4">
        <v>45679</v>
      </c>
      <c r="AD369" s="2" t="s">
        <v>460</v>
      </c>
      <c r="AE369" s="2" t="s">
        <v>461</v>
      </c>
    </row>
    <row r="370" spans="1:31" ht="15" x14ac:dyDescent="0.25">
      <c r="A370" s="2" t="s">
        <v>443</v>
      </c>
      <c r="B370" s="3">
        <v>2</v>
      </c>
      <c r="C370" s="4">
        <v>45658</v>
      </c>
      <c r="D370" s="4">
        <v>45804</v>
      </c>
      <c r="E370" s="2" t="s">
        <v>444</v>
      </c>
      <c r="F370" s="2" t="s">
        <v>688</v>
      </c>
      <c r="G370" s="2" t="s">
        <v>689</v>
      </c>
      <c r="H370" s="2" t="s">
        <v>2009</v>
      </c>
      <c r="I370" s="4">
        <v>45698</v>
      </c>
      <c r="J370" s="2" t="s">
        <v>2010</v>
      </c>
      <c r="K370" s="2" t="s">
        <v>519</v>
      </c>
      <c r="L370" s="2" t="s">
        <v>520</v>
      </c>
      <c r="M370" s="2" t="s">
        <v>485</v>
      </c>
      <c r="N370" s="2" t="s">
        <v>486</v>
      </c>
      <c r="O370" s="2" t="s">
        <v>692</v>
      </c>
      <c r="P370" s="2" t="s">
        <v>685</v>
      </c>
      <c r="Q370" s="3">
        <v>108000000</v>
      </c>
      <c r="R370" s="3">
        <v>0</v>
      </c>
      <c r="S370" s="3">
        <v>0</v>
      </c>
      <c r="T370" s="3">
        <v>0</v>
      </c>
      <c r="U370" s="2" t="s">
        <v>2011</v>
      </c>
      <c r="V370" s="2" t="s">
        <v>454</v>
      </c>
      <c r="W370" s="2" t="s">
        <v>2012</v>
      </c>
      <c r="X370" s="4">
        <v>45698</v>
      </c>
      <c r="Y370" s="2" t="s">
        <v>695</v>
      </c>
      <c r="Z370" s="2" t="s">
        <v>696</v>
      </c>
      <c r="AA370" s="2" t="s">
        <v>458</v>
      </c>
      <c r="AB370" s="2" t="s">
        <v>459</v>
      </c>
      <c r="AC370" s="4">
        <v>45698</v>
      </c>
      <c r="AD370" s="2" t="s">
        <v>460</v>
      </c>
      <c r="AE370" s="2" t="s">
        <v>461</v>
      </c>
    </row>
    <row r="371" spans="1:31" ht="15" x14ac:dyDescent="0.25">
      <c r="A371" s="2" t="s">
        <v>443</v>
      </c>
      <c r="B371" s="3">
        <v>1</v>
      </c>
      <c r="C371" s="4">
        <v>45658</v>
      </c>
      <c r="D371" s="4">
        <v>45804</v>
      </c>
      <c r="E371" s="2" t="s">
        <v>444</v>
      </c>
      <c r="F371" s="2" t="s">
        <v>554</v>
      </c>
      <c r="G371" s="2" t="s">
        <v>555</v>
      </c>
      <c r="H371" s="2" t="s">
        <v>2013</v>
      </c>
      <c r="I371" s="4">
        <v>45658</v>
      </c>
      <c r="J371" s="2" t="s">
        <v>2014</v>
      </c>
      <c r="K371" s="2" t="s">
        <v>519</v>
      </c>
      <c r="L371" s="2" t="s">
        <v>520</v>
      </c>
      <c r="M371" s="2" t="s">
        <v>521</v>
      </c>
      <c r="N371" s="2" t="s">
        <v>522</v>
      </c>
      <c r="O371" s="2" t="s">
        <v>560</v>
      </c>
      <c r="P371" s="2" t="s">
        <v>524</v>
      </c>
      <c r="Q371" s="3">
        <v>709779000</v>
      </c>
      <c r="R371" s="3">
        <v>329874857</v>
      </c>
      <c r="S371" s="3">
        <v>0</v>
      </c>
      <c r="T371" s="3">
        <v>324272387</v>
      </c>
      <c r="U371" s="2" t="s">
        <v>2015</v>
      </c>
      <c r="V371" s="2" t="s">
        <v>454</v>
      </c>
      <c r="W371" s="2" t="s">
        <v>2016</v>
      </c>
      <c r="X371" s="4">
        <v>45658</v>
      </c>
      <c r="Y371" s="2" t="s">
        <v>538</v>
      </c>
      <c r="Z371" s="2" t="s">
        <v>539</v>
      </c>
      <c r="AA371" s="2" t="s">
        <v>458</v>
      </c>
      <c r="AB371" s="2" t="s">
        <v>459</v>
      </c>
      <c r="AC371" s="4">
        <v>45658</v>
      </c>
      <c r="AD371" s="2" t="s">
        <v>460</v>
      </c>
      <c r="AE371" s="2" t="s">
        <v>461</v>
      </c>
    </row>
    <row r="372" spans="1:31" ht="15" x14ac:dyDescent="0.25">
      <c r="A372" s="2" t="s">
        <v>443</v>
      </c>
      <c r="B372" s="3">
        <v>1</v>
      </c>
      <c r="C372" s="4">
        <v>45658</v>
      </c>
      <c r="D372" s="4">
        <v>45804</v>
      </c>
      <c r="E372" s="2" t="s">
        <v>444</v>
      </c>
      <c r="F372" s="2" t="s">
        <v>554</v>
      </c>
      <c r="G372" s="2" t="s">
        <v>555</v>
      </c>
      <c r="H372" s="2" t="s">
        <v>2017</v>
      </c>
      <c r="I372" s="4">
        <v>45658</v>
      </c>
      <c r="J372" s="2" t="s">
        <v>2018</v>
      </c>
      <c r="K372" s="2" t="s">
        <v>2019</v>
      </c>
      <c r="L372" s="2" t="s">
        <v>2020</v>
      </c>
      <c r="M372" s="2" t="s">
        <v>521</v>
      </c>
      <c r="N372" s="2" t="s">
        <v>522</v>
      </c>
      <c r="O372" s="2" t="s">
        <v>560</v>
      </c>
      <c r="P372" s="2" t="s">
        <v>524</v>
      </c>
      <c r="Q372" s="3">
        <v>2363935089</v>
      </c>
      <c r="R372" s="3">
        <v>0</v>
      </c>
      <c r="S372" s="3">
        <v>0</v>
      </c>
      <c r="T372" s="3">
        <v>131673313</v>
      </c>
      <c r="U372" s="2" t="s">
        <v>2021</v>
      </c>
      <c r="V372" s="2" t="s">
        <v>454</v>
      </c>
      <c r="W372" s="2" t="s">
        <v>2022</v>
      </c>
      <c r="X372" s="4">
        <v>45658</v>
      </c>
      <c r="Y372" s="2" t="s">
        <v>538</v>
      </c>
      <c r="Z372" s="2" t="s">
        <v>539</v>
      </c>
      <c r="AA372" s="2" t="s">
        <v>458</v>
      </c>
      <c r="AB372" s="2" t="s">
        <v>459</v>
      </c>
      <c r="AC372" s="4">
        <v>45658</v>
      </c>
      <c r="AD372" s="2" t="s">
        <v>460</v>
      </c>
      <c r="AE372" s="2" t="s">
        <v>461</v>
      </c>
    </row>
    <row r="373" spans="1:31" ht="15" x14ac:dyDescent="0.25">
      <c r="A373" s="2" t="s">
        <v>443</v>
      </c>
      <c r="B373" s="3">
        <v>1</v>
      </c>
      <c r="C373" s="4">
        <v>45658</v>
      </c>
      <c r="D373" s="4">
        <v>45804</v>
      </c>
      <c r="E373" s="2" t="s">
        <v>444</v>
      </c>
      <c r="F373" s="2" t="s">
        <v>554</v>
      </c>
      <c r="G373" s="2" t="s">
        <v>555</v>
      </c>
      <c r="H373" s="2" t="s">
        <v>2023</v>
      </c>
      <c r="I373" s="4">
        <v>45658</v>
      </c>
      <c r="J373" s="2" t="s">
        <v>2018</v>
      </c>
      <c r="K373" s="2" t="s">
        <v>2019</v>
      </c>
      <c r="L373" s="2" t="s">
        <v>2020</v>
      </c>
      <c r="M373" s="2" t="s">
        <v>521</v>
      </c>
      <c r="N373" s="2" t="s">
        <v>522</v>
      </c>
      <c r="O373" s="2" t="s">
        <v>560</v>
      </c>
      <c r="P373" s="2" t="s">
        <v>524</v>
      </c>
      <c r="Q373" s="3">
        <v>2027323158</v>
      </c>
      <c r="R373" s="3">
        <v>0</v>
      </c>
      <c r="S373" s="3">
        <v>0</v>
      </c>
      <c r="T373" s="3">
        <v>0</v>
      </c>
      <c r="U373" s="2" t="s">
        <v>2024</v>
      </c>
      <c r="V373" s="2" t="s">
        <v>454</v>
      </c>
      <c r="W373" s="2" t="s">
        <v>2025</v>
      </c>
      <c r="X373" s="4">
        <v>45658</v>
      </c>
      <c r="Y373" s="2" t="s">
        <v>538</v>
      </c>
      <c r="Z373" s="2" t="s">
        <v>539</v>
      </c>
      <c r="AA373" s="2" t="s">
        <v>458</v>
      </c>
      <c r="AB373" s="2" t="s">
        <v>459</v>
      </c>
      <c r="AC373" s="4">
        <v>45658</v>
      </c>
      <c r="AD373" s="2" t="s">
        <v>460</v>
      </c>
      <c r="AE373" s="2" t="s">
        <v>461</v>
      </c>
    </row>
    <row r="374" spans="1:31" ht="15" x14ac:dyDescent="0.25">
      <c r="A374" s="2" t="s">
        <v>443</v>
      </c>
      <c r="B374" s="3">
        <v>1</v>
      </c>
      <c r="C374" s="4">
        <v>45658</v>
      </c>
      <c r="D374" s="4">
        <v>45804</v>
      </c>
      <c r="E374" s="2" t="s">
        <v>444</v>
      </c>
      <c r="F374" s="2" t="s">
        <v>554</v>
      </c>
      <c r="G374" s="2" t="s">
        <v>555</v>
      </c>
      <c r="H374" s="2" t="s">
        <v>2026</v>
      </c>
      <c r="I374" s="4">
        <v>45659</v>
      </c>
      <c r="J374" s="2" t="s">
        <v>2027</v>
      </c>
      <c r="K374" s="2" t="s">
        <v>519</v>
      </c>
      <c r="L374" s="2" t="s">
        <v>520</v>
      </c>
      <c r="M374" s="2" t="s">
        <v>521</v>
      </c>
      <c r="N374" s="2" t="s">
        <v>522</v>
      </c>
      <c r="O374" s="2" t="s">
        <v>560</v>
      </c>
      <c r="P374" s="2" t="s">
        <v>524</v>
      </c>
      <c r="Q374" s="3">
        <v>2789909711</v>
      </c>
      <c r="R374" s="3">
        <v>0</v>
      </c>
      <c r="S374" s="3">
        <v>0</v>
      </c>
      <c r="T374" s="3">
        <v>0</v>
      </c>
      <c r="U374" s="2" t="s">
        <v>2028</v>
      </c>
      <c r="V374" s="2" t="s">
        <v>454</v>
      </c>
      <c r="W374" s="2" t="s">
        <v>2029</v>
      </c>
      <c r="X374" s="4">
        <v>45659</v>
      </c>
      <c r="Y374" s="2" t="s">
        <v>538</v>
      </c>
      <c r="Z374" s="2" t="s">
        <v>539</v>
      </c>
      <c r="AA374" s="2" t="s">
        <v>458</v>
      </c>
      <c r="AB374" s="2" t="s">
        <v>459</v>
      </c>
      <c r="AC374" s="4">
        <v>45659</v>
      </c>
      <c r="AD374" s="2" t="s">
        <v>460</v>
      </c>
      <c r="AE374" s="2" t="s">
        <v>461</v>
      </c>
    </row>
    <row r="375" spans="1:31" ht="15" x14ac:dyDescent="0.25">
      <c r="A375" s="2" t="s">
        <v>443</v>
      </c>
      <c r="B375" s="3">
        <v>1</v>
      </c>
      <c r="C375" s="4">
        <v>45658</v>
      </c>
      <c r="D375" s="4">
        <v>45804</v>
      </c>
      <c r="E375" s="2" t="s">
        <v>444</v>
      </c>
      <c r="F375" s="2" t="s">
        <v>554</v>
      </c>
      <c r="G375" s="2" t="s">
        <v>555</v>
      </c>
      <c r="H375" s="2" t="s">
        <v>2030</v>
      </c>
      <c r="I375" s="4">
        <v>45658</v>
      </c>
      <c r="J375" s="2" t="s">
        <v>2031</v>
      </c>
      <c r="K375" s="2" t="s">
        <v>2019</v>
      </c>
      <c r="L375" s="2" t="s">
        <v>2020</v>
      </c>
      <c r="M375" s="2" t="s">
        <v>521</v>
      </c>
      <c r="N375" s="2" t="s">
        <v>522</v>
      </c>
      <c r="O375" s="2" t="s">
        <v>560</v>
      </c>
      <c r="P375" s="2" t="s">
        <v>524</v>
      </c>
      <c r="Q375" s="3">
        <v>168590866</v>
      </c>
      <c r="R375" s="3">
        <v>0</v>
      </c>
      <c r="S375" s="3">
        <v>0</v>
      </c>
      <c r="T375" s="3">
        <v>1</v>
      </c>
      <c r="U375" s="2" t="s">
        <v>2032</v>
      </c>
      <c r="V375" s="2" t="s">
        <v>454</v>
      </c>
      <c r="W375" s="2" t="s">
        <v>2033</v>
      </c>
      <c r="X375" s="4">
        <v>45658</v>
      </c>
      <c r="Y375" s="2" t="s">
        <v>538</v>
      </c>
      <c r="Z375" s="2" t="s">
        <v>539</v>
      </c>
      <c r="AA375" s="2" t="s">
        <v>458</v>
      </c>
      <c r="AB375" s="2" t="s">
        <v>459</v>
      </c>
      <c r="AC375" s="4">
        <v>45658</v>
      </c>
      <c r="AD375" s="2" t="s">
        <v>460</v>
      </c>
      <c r="AE375" s="2" t="s">
        <v>461</v>
      </c>
    </row>
    <row r="376" spans="1:31" ht="15" x14ac:dyDescent="0.25">
      <c r="A376" s="2" t="s">
        <v>443</v>
      </c>
      <c r="B376" s="3">
        <v>1</v>
      </c>
      <c r="C376" s="4">
        <v>45658</v>
      </c>
      <c r="D376" s="4">
        <v>45804</v>
      </c>
      <c r="E376" s="2" t="s">
        <v>444</v>
      </c>
      <c r="F376" s="2" t="s">
        <v>554</v>
      </c>
      <c r="G376" s="2" t="s">
        <v>555</v>
      </c>
      <c r="H376" s="2" t="s">
        <v>2034</v>
      </c>
      <c r="I376" s="4">
        <v>45677</v>
      </c>
      <c r="J376" s="2" t="s">
        <v>2035</v>
      </c>
      <c r="K376" s="2" t="s">
        <v>519</v>
      </c>
      <c r="L376" s="2" t="s">
        <v>520</v>
      </c>
      <c r="M376" s="2" t="s">
        <v>2036</v>
      </c>
      <c r="N376" s="2" t="s">
        <v>2037</v>
      </c>
      <c r="O376" s="2" t="s">
        <v>560</v>
      </c>
      <c r="P376" s="2" t="s">
        <v>524</v>
      </c>
      <c r="Q376" s="3">
        <v>76555368</v>
      </c>
      <c r="R376" s="3">
        <v>0</v>
      </c>
      <c r="S376" s="3">
        <v>0</v>
      </c>
      <c r="T376" s="3">
        <v>28708263</v>
      </c>
      <c r="U376" s="2" t="s">
        <v>2038</v>
      </c>
      <c r="V376" s="2" t="s">
        <v>454</v>
      </c>
      <c r="W376" s="2" t="s">
        <v>2039</v>
      </c>
      <c r="X376" s="4">
        <v>45677</v>
      </c>
      <c r="Y376" s="2" t="s">
        <v>538</v>
      </c>
      <c r="Z376" s="2" t="s">
        <v>539</v>
      </c>
      <c r="AA376" s="2" t="s">
        <v>458</v>
      </c>
      <c r="AB376" s="2" t="s">
        <v>459</v>
      </c>
      <c r="AC376" s="4">
        <v>45677</v>
      </c>
      <c r="AD376" s="2" t="s">
        <v>460</v>
      </c>
      <c r="AE376" s="2" t="s">
        <v>461</v>
      </c>
    </row>
    <row r="377" spans="1:31" ht="15" x14ac:dyDescent="0.25">
      <c r="A377" s="2" t="s">
        <v>443</v>
      </c>
      <c r="B377" s="3">
        <v>1</v>
      </c>
      <c r="C377" s="4">
        <v>45658</v>
      </c>
      <c r="D377" s="4">
        <v>45804</v>
      </c>
      <c r="E377" s="2" t="s">
        <v>444</v>
      </c>
      <c r="F377" s="2" t="s">
        <v>554</v>
      </c>
      <c r="G377" s="2" t="s">
        <v>555</v>
      </c>
      <c r="H377" s="2" t="s">
        <v>2040</v>
      </c>
      <c r="I377" s="4">
        <v>45677</v>
      </c>
      <c r="J377" s="2" t="s">
        <v>2041</v>
      </c>
      <c r="K377" s="2" t="s">
        <v>519</v>
      </c>
      <c r="L377" s="2" t="s">
        <v>520</v>
      </c>
      <c r="M377" s="2" t="s">
        <v>558</v>
      </c>
      <c r="N377" s="2" t="s">
        <v>559</v>
      </c>
      <c r="O377" s="2" t="s">
        <v>560</v>
      </c>
      <c r="P377" s="2" t="s">
        <v>524</v>
      </c>
      <c r="Q377" s="3">
        <v>68296968</v>
      </c>
      <c r="R377" s="3">
        <v>0</v>
      </c>
      <c r="S377" s="3">
        <v>0</v>
      </c>
      <c r="T377" s="3">
        <v>968</v>
      </c>
      <c r="U377" s="2" t="s">
        <v>2042</v>
      </c>
      <c r="V377" s="2" t="s">
        <v>454</v>
      </c>
      <c r="W377" s="2" t="s">
        <v>2043</v>
      </c>
      <c r="X377" s="4">
        <v>45677</v>
      </c>
      <c r="Y377" s="2" t="s">
        <v>538</v>
      </c>
      <c r="Z377" s="2" t="s">
        <v>539</v>
      </c>
      <c r="AA377" s="2" t="s">
        <v>458</v>
      </c>
      <c r="AB377" s="2" t="s">
        <v>459</v>
      </c>
      <c r="AC377" s="4">
        <v>45677</v>
      </c>
      <c r="AD377" s="2" t="s">
        <v>460</v>
      </c>
      <c r="AE377" s="2" t="s">
        <v>461</v>
      </c>
    </row>
    <row r="378" spans="1:31" ht="15" x14ac:dyDescent="0.25">
      <c r="A378" s="2" t="s">
        <v>443</v>
      </c>
      <c r="B378" s="3">
        <v>1</v>
      </c>
      <c r="C378" s="4">
        <v>45658</v>
      </c>
      <c r="D378" s="4">
        <v>45804</v>
      </c>
      <c r="E378" s="2" t="s">
        <v>444</v>
      </c>
      <c r="F378" s="2" t="s">
        <v>554</v>
      </c>
      <c r="G378" s="2" t="s">
        <v>555</v>
      </c>
      <c r="H378" s="2" t="s">
        <v>2044</v>
      </c>
      <c r="I378" s="4">
        <v>45664</v>
      </c>
      <c r="J378" s="2" t="s">
        <v>2045</v>
      </c>
      <c r="K378" s="2" t="s">
        <v>519</v>
      </c>
      <c r="L378" s="2" t="s">
        <v>520</v>
      </c>
      <c r="M378" s="2" t="s">
        <v>558</v>
      </c>
      <c r="N378" s="2" t="s">
        <v>559</v>
      </c>
      <c r="O378" s="2" t="s">
        <v>560</v>
      </c>
      <c r="P378" s="2" t="s">
        <v>524</v>
      </c>
      <c r="Q378" s="3">
        <v>34685280</v>
      </c>
      <c r="R378" s="3">
        <v>0</v>
      </c>
      <c r="S378" s="3">
        <v>0</v>
      </c>
      <c r="T378" s="3">
        <v>0</v>
      </c>
      <c r="U378" s="2" t="s">
        <v>2046</v>
      </c>
      <c r="V378" s="2" t="s">
        <v>454</v>
      </c>
      <c r="W378" s="2" t="s">
        <v>2047</v>
      </c>
      <c r="X378" s="4">
        <v>45664</v>
      </c>
      <c r="Y378" s="2" t="s">
        <v>538</v>
      </c>
      <c r="Z378" s="2" t="s">
        <v>539</v>
      </c>
      <c r="AA378" s="2" t="s">
        <v>458</v>
      </c>
      <c r="AB378" s="2" t="s">
        <v>459</v>
      </c>
      <c r="AC378" s="4">
        <v>45664</v>
      </c>
      <c r="AD378" s="2" t="s">
        <v>460</v>
      </c>
      <c r="AE378" s="2" t="s">
        <v>461</v>
      </c>
    </row>
    <row r="379" spans="1:31" ht="15" x14ac:dyDescent="0.25">
      <c r="A379" s="2" t="s">
        <v>443</v>
      </c>
      <c r="B379" s="3">
        <v>1</v>
      </c>
      <c r="C379" s="4">
        <v>45658</v>
      </c>
      <c r="D379" s="4">
        <v>45804</v>
      </c>
      <c r="E379" s="2" t="s">
        <v>444</v>
      </c>
      <c r="F379" s="2" t="s">
        <v>554</v>
      </c>
      <c r="G379" s="2" t="s">
        <v>555</v>
      </c>
      <c r="H379" s="2" t="s">
        <v>2048</v>
      </c>
      <c r="I379" s="4">
        <v>45660</v>
      </c>
      <c r="J379" s="2" t="s">
        <v>2049</v>
      </c>
      <c r="K379" s="2" t="s">
        <v>519</v>
      </c>
      <c r="L379" s="2" t="s">
        <v>520</v>
      </c>
      <c r="M379" s="2" t="s">
        <v>558</v>
      </c>
      <c r="N379" s="2" t="s">
        <v>559</v>
      </c>
      <c r="O379" s="2" t="s">
        <v>560</v>
      </c>
      <c r="P379" s="2" t="s">
        <v>524</v>
      </c>
      <c r="Q379" s="3">
        <v>79200000</v>
      </c>
      <c r="R379" s="3">
        <v>0</v>
      </c>
      <c r="S379" s="3">
        <v>0</v>
      </c>
      <c r="T379" s="3">
        <v>0</v>
      </c>
      <c r="U379" s="2" t="s">
        <v>2050</v>
      </c>
      <c r="V379" s="2" t="s">
        <v>454</v>
      </c>
      <c r="W379" s="2" t="s">
        <v>2051</v>
      </c>
      <c r="X379" s="4">
        <v>45660</v>
      </c>
      <c r="Y379" s="2" t="s">
        <v>552</v>
      </c>
      <c r="Z379" s="2" t="s">
        <v>553</v>
      </c>
      <c r="AA379" s="2" t="s">
        <v>458</v>
      </c>
      <c r="AB379" s="2" t="s">
        <v>459</v>
      </c>
      <c r="AC379" s="4">
        <v>45660</v>
      </c>
      <c r="AD379" s="2" t="s">
        <v>460</v>
      </c>
      <c r="AE379" s="2" t="s">
        <v>461</v>
      </c>
    </row>
    <row r="380" spans="1:31" ht="15" x14ac:dyDescent="0.25">
      <c r="A380" s="2" t="s">
        <v>443</v>
      </c>
      <c r="B380" s="3">
        <v>1</v>
      </c>
      <c r="C380" s="4">
        <v>45658</v>
      </c>
      <c r="D380" s="4">
        <v>45804</v>
      </c>
      <c r="E380" s="2" t="s">
        <v>444</v>
      </c>
      <c r="F380" s="2" t="s">
        <v>554</v>
      </c>
      <c r="G380" s="2" t="s">
        <v>555</v>
      </c>
      <c r="H380" s="2" t="s">
        <v>2052</v>
      </c>
      <c r="I380" s="4">
        <v>45660</v>
      </c>
      <c r="J380" s="2" t="s">
        <v>2053</v>
      </c>
      <c r="K380" s="2" t="s">
        <v>519</v>
      </c>
      <c r="L380" s="2" t="s">
        <v>520</v>
      </c>
      <c r="M380" s="2" t="s">
        <v>558</v>
      </c>
      <c r="N380" s="2" t="s">
        <v>559</v>
      </c>
      <c r="O380" s="2" t="s">
        <v>560</v>
      </c>
      <c r="P380" s="2" t="s">
        <v>524</v>
      </c>
      <c r="Q380" s="3">
        <v>65034900</v>
      </c>
      <c r="R380" s="3">
        <v>0</v>
      </c>
      <c r="S380" s="3">
        <v>0</v>
      </c>
      <c r="T380" s="3">
        <v>0</v>
      </c>
      <c r="U380" s="2" t="s">
        <v>2054</v>
      </c>
      <c r="V380" s="2" t="s">
        <v>454</v>
      </c>
      <c r="W380" s="2" t="s">
        <v>2055</v>
      </c>
      <c r="X380" s="4">
        <v>45660</v>
      </c>
      <c r="Y380" s="2" t="s">
        <v>552</v>
      </c>
      <c r="Z380" s="2" t="s">
        <v>553</v>
      </c>
      <c r="AA380" s="2" t="s">
        <v>458</v>
      </c>
      <c r="AB380" s="2" t="s">
        <v>459</v>
      </c>
      <c r="AC380" s="4">
        <v>45660</v>
      </c>
      <c r="AD380" s="2" t="s">
        <v>460</v>
      </c>
      <c r="AE380" s="2" t="s">
        <v>461</v>
      </c>
    </row>
    <row r="381" spans="1:31" ht="15" x14ac:dyDescent="0.25">
      <c r="A381" s="2" t="s">
        <v>443</v>
      </c>
      <c r="B381" s="3">
        <v>1</v>
      </c>
      <c r="C381" s="4">
        <v>45658</v>
      </c>
      <c r="D381" s="4">
        <v>45804</v>
      </c>
      <c r="E381" s="2" t="s">
        <v>444</v>
      </c>
      <c r="F381" s="2" t="s">
        <v>554</v>
      </c>
      <c r="G381" s="2" t="s">
        <v>555</v>
      </c>
      <c r="H381" s="2" t="s">
        <v>2056</v>
      </c>
      <c r="I381" s="4">
        <v>45664</v>
      </c>
      <c r="J381" s="2" t="s">
        <v>2057</v>
      </c>
      <c r="K381" s="2" t="s">
        <v>519</v>
      </c>
      <c r="L381" s="2" t="s">
        <v>520</v>
      </c>
      <c r="M381" s="2" t="s">
        <v>558</v>
      </c>
      <c r="N381" s="2" t="s">
        <v>559</v>
      </c>
      <c r="O381" s="2" t="s">
        <v>560</v>
      </c>
      <c r="P381" s="2" t="s">
        <v>524</v>
      </c>
      <c r="Q381" s="3">
        <v>25270704</v>
      </c>
      <c r="R381" s="3">
        <v>0</v>
      </c>
      <c r="S381" s="3">
        <v>0</v>
      </c>
      <c r="T381" s="3">
        <v>0</v>
      </c>
      <c r="U381" s="2" t="s">
        <v>2058</v>
      </c>
      <c r="V381" s="2" t="s">
        <v>454</v>
      </c>
      <c r="W381" s="2" t="s">
        <v>2059</v>
      </c>
      <c r="X381" s="4">
        <v>45664</v>
      </c>
      <c r="Y381" s="2" t="s">
        <v>538</v>
      </c>
      <c r="Z381" s="2" t="s">
        <v>539</v>
      </c>
      <c r="AA381" s="2" t="s">
        <v>458</v>
      </c>
      <c r="AB381" s="2" t="s">
        <v>459</v>
      </c>
      <c r="AC381" s="4">
        <v>45664</v>
      </c>
      <c r="AD381" s="2" t="s">
        <v>460</v>
      </c>
      <c r="AE381" s="2" t="s">
        <v>461</v>
      </c>
    </row>
    <row r="382" spans="1:31" ht="15" x14ac:dyDescent="0.25">
      <c r="A382" s="2" t="s">
        <v>443</v>
      </c>
      <c r="B382" s="3">
        <v>1</v>
      </c>
      <c r="C382" s="4">
        <v>45658</v>
      </c>
      <c r="D382" s="4">
        <v>45804</v>
      </c>
      <c r="E382" s="2" t="s">
        <v>444</v>
      </c>
      <c r="F382" s="2" t="s">
        <v>554</v>
      </c>
      <c r="G382" s="2" t="s">
        <v>555</v>
      </c>
      <c r="H382" s="2" t="s">
        <v>2060</v>
      </c>
      <c r="I382" s="4">
        <v>45664</v>
      </c>
      <c r="J382" s="2" t="s">
        <v>2061</v>
      </c>
      <c r="K382" s="2" t="s">
        <v>519</v>
      </c>
      <c r="L382" s="2" t="s">
        <v>520</v>
      </c>
      <c r="M382" s="2" t="s">
        <v>558</v>
      </c>
      <c r="N382" s="2" t="s">
        <v>559</v>
      </c>
      <c r="O382" s="2" t="s">
        <v>560</v>
      </c>
      <c r="P382" s="2" t="s">
        <v>524</v>
      </c>
      <c r="Q382" s="3">
        <v>34685280</v>
      </c>
      <c r="R382" s="3">
        <v>0</v>
      </c>
      <c r="S382" s="3">
        <v>0</v>
      </c>
      <c r="T382" s="3">
        <v>0</v>
      </c>
      <c r="U382" s="2" t="s">
        <v>2062</v>
      </c>
      <c r="V382" s="2" t="s">
        <v>454</v>
      </c>
      <c r="W382" s="2" t="s">
        <v>2063</v>
      </c>
      <c r="X382" s="4">
        <v>45664</v>
      </c>
      <c r="Y382" s="2" t="s">
        <v>538</v>
      </c>
      <c r="Z382" s="2" t="s">
        <v>539</v>
      </c>
      <c r="AA382" s="2" t="s">
        <v>458</v>
      </c>
      <c r="AB382" s="2" t="s">
        <v>459</v>
      </c>
      <c r="AC382" s="4">
        <v>45664</v>
      </c>
      <c r="AD382" s="2" t="s">
        <v>460</v>
      </c>
      <c r="AE382" s="2" t="s">
        <v>461</v>
      </c>
    </row>
    <row r="383" spans="1:31" ht="15" x14ac:dyDescent="0.25">
      <c r="A383" s="2" t="s">
        <v>443</v>
      </c>
      <c r="B383" s="3">
        <v>1</v>
      </c>
      <c r="C383" s="4">
        <v>45658</v>
      </c>
      <c r="D383" s="4">
        <v>45804</v>
      </c>
      <c r="E383" s="2" t="s">
        <v>444</v>
      </c>
      <c r="F383" s="2" t="s">
        <v>554</v>
      </c>
      <c r="G383" s="2" t="s">
        <v>555</v>
      </c>
      <c r="H383" s="2" t="s">
        <v>2064</v>
      </c>
      <c r="I383" s="4">
        <v>45681</v>
      </c>
      <c r="J383" s="2" t="s">
        <v>2065</v>
      </c>
      <c r="K383" s="2" t="s">
        <v>519</v>
      </c>
      <c r="L383" s="2" t="s">
        <v>520</v>
      </c>
      <c r="M383" s="2" t="s">
        <v>533</v>
      </c>
      <c r="N383" s="2" t="s">
        <v>534</v>
      </c>
      <c r="O383" s="2" t="s">
        <v>560</v>
      </c>
      <c r="P383" s="2" t="s">
        <v>524</v>
      </c>
      <c r="Q383" s="3">
        <v>102300000</v>
      </c>
      <c r="R383" s="3">
        <v>0</v>
      </c>
      <c r="S383" s="3">
        <v>0</v>
      </c>
      <c r="T383" s="3">
        <v>2300000</v>
      </c>
      <c r="U383" s="2" t="s">
        <v>2066</v>
      </c>
      <c r="V383" s="2" t="s">
        <v>454</v>
      </c>
      <c r="W383" s="2" t="s">
        <v>2067</v>
      </c>
      <c r="X383" s="4">
        <v>45681</v>
      </c>
      <c r="Y383" s="2" t="s">
        <v>571</v>
      </c>
      <c r="Z383" s="2" t="s">
        <v>572</v>
      </c>
      <c r="AA383" s="2" t="s">
        <v>458</v>
      </c>
      <c r="AB383" s="2" t="s">
        <v>459</v>
      </c>
      <c r="AC383" s="4">
        <v>45681</v>
      </c>
      <c r="AD383" s="2" t="s">
        <v>460</v>
      </c>
      <c r="AE383" s="2" t="s">
        <v>461</v>
      </c>
    </row>
    <row r="384" spans="1:31" ht="15" x14ac:dyDescent="0.25">
      <c r="A384" s="2" t="s">
        <v>443</v>
      </c>
      <c r="B384" s="3">
        <v>1</v>
      </c>
      <c r="C384" s="4">
        <v>45658</v>
      </c>
      <c r="D384" s="4">
        <v>45804</v>
      </c>
      <c r="E384" s="2" t="s">
        <v>444</v>
      </c>
      <c r="F384" s="2" t="s">
        <v>554</v>
      </c>
      <c r="G384" s="2" t="s">
        <v>555</v>
      </c>
      <c r="H384" s="2" t="s">
        <v>2068</v>
      </c>
      <c r="I384" s="4">
        <v>45664</v>
      </c>
      <c r="J384" s="2" t="s">
        <v>2069</v>
      </c>
      <c r="K384" s="2" t="s">
        <v>519</v>
      </c>
      <c r="L384" s="2" t="s">
        <v>520</v>
      </c>
      <c r="M384" s="2" t="s">
        <v>558</v>
      </c>
      <c r="N384" s="2" t="s">
        <v>559</v>
      </c>
      <c r="O384" s="2" t="s">
        <v>560</v>
      </c>
      <c r="P384" s="2" t="s">
        <v>524</v>
      </c>
      <c r="Q384" s="3">
        <v>28904400</v>
      </c>
      <c r="R384" s="3">
        <v>0</v>
      </c>
      <c r="S384" s="3">
        <v>0</v>
      </c>
      <c r="T384" s="3">
        <v>0</v>
      </c>
      <c r="U384" s="2" t="s">
        <v>2070</v>
      </c>
      <c r="V384" s="2" t="s">
        <v>454</v>
      </c>
      <c r="W384" s="2" t="s">
        <v>2071</v>
      </c>
      <c r="X384" s="4">
        <v>45664</v>
      </c>
      <c r="Y384" s="2" t="s">
        <v>538</v>
      </c>
      <c r="Z384" s="2" t="s">
        <v>539</v>
      </c>
      <c r="AA384" s="2" t="s">
        <v>458</v>
      </c>
      <c r="AB384" s="2" t="s">
        <v>459</v>
      </c>
      <c r="AC384" s="4">
        <v>45664</v>
      </c>
      <c r="AD384" s="2" t="s">
        <v>460</v>
      </c>
      <c r="AE384" s="2" t="s">
        <v>461</v>
      </c>
    </row>
    <row r="385" spans="1:31" ht="15" x14ac:dyDescent="0.25">
      <c r="A385" s="2" t="s">
        <v>443</v>
      </c>
      <c r="B385" s="3">
        <v>1</v>
      </c>
      <c r="C385" s="4">
        <v>45658</v>
      </c>
      <c r="D385" s="4">
        <v>45804</v>
      </c>
      <c r="E385" s="2" t="s">
        <v>444</v>
      </c>
      <c r="F385" s="2" t="s">
        <v>554</v>
      </c>
      <c r="G385" s="2" t="s">
        <v>555</v>
      </c>
      <c r="H385" s="2" t="s">
        <v>2072</v>
      </c>
      <c r="I385" s="4">
        <v>45677</v>
      </c>
      <c r="J385" s="2" t="s">
        <v>2073</v>
      </c>
      <c r="K385" s="2" t="s">
        <v>519</v>
      </c>
      <c r="L385" s="2" t="s">
        <v>520</v>
      </c>
      <c r="M385" s="2" t="s">
        <v>2036</v>
      </c>
      <c r="N385" s="2" t="s">
        <v>2037</v>
      </c>
      <c r="O385" s="2" t="s">
        <v>560</v>
      </c>
      <c r="P385" s="2" t="s">
        <v>524</v>
      </c>
      <c r="Q385" s="3">
        <v>43381375</v>
      </c>
      <c r="R385" s="3">
        <v>0</v>
      </c>
      <c r="S385" s="3">
        <v>0</v>
      </c>
      <c r="T385" s="3">
        <v>0</v>
      </c>
      <c r="U385" s="2" t="s">
        <v>2074</v>
      </c>
      <c r="V385" s="2" t="s">
        <v>454</v>
      </c>
      <c r="W385" s="2" t="s">
        <v>2075</v>
      </c>
      <c r="X385" s="4">
        <v>45677</v>
      </c>
      <c r="Y385" s="2" t="s">
        <v>538</v>
      </c>
      <c r="Z385" s="2" t="s">
        <v>539</v>
      </c>
      <c r="AA385" s="2" t="s">
        <v>458</v>
      </c>
      <c r="AB385" s="2" t="s">
        <v>459</v>
      </c>
      <c r="AC385" s="4">
        <v>45677</v>
      </c>
      <c r="AD385" s="2" t="s">
        <v>460</v>
      </c>
      <c r="AE385" s="2" t="s">
        <v>461</v>
      </c>
    </row>
    <row r="386" spans="1:31" ht="15" x14ac:dyDescent="0.25">
      <c r="A386" s="2" t="s">
        <v>443</v>
      </c>
      <c r="B386" s="3">
        <v>1</v>
      </c>
      <c r="C386" s="4">
        <v>45658</v>
      </c>
      <c r="D386" s="4">
        <v>45804</v>
      </c>
      <c r="E386" s="2" t="s">
        <v>444</v>
      </c>
      <c r="F386" s="2" t="s">
        <v>554</v>
      </c>
      <c r="G386" s="2" t="s">
        <v>555</v>
      </c>
      <c r="H386" s="2" t="s">
        <v>2076</v>
      </c>
      <c r="I386" s="4">
        <v>45677</v>
      </c>
      <c r="J386" s="2" t="s">
        <v>2077</v>
      </c>
      <c r="K386" s="2" t="s">
        <v>519</v>
      </c>
      <c r="L386" s="2" t="s">
        <v>520</v>
      </c>
      <c r="M386" s="2" t="s">
        <v>2036</v>
      </c>
      <c r="N386" s="2" t="s">
        <v>2037</v>
      </c>
      <c r="O386" s="2" t="s">
        <v>560</v>
      </c>
      <c r="P386" s="2" t="s">
        <v>524</v>
      </c>
      <c r="Q386" s="3">
        <v>26013960</v>
      </c>
      <c r="R386" s="3">
        <v>0</v>
      </c>
      <c r="S386" s="3">
        <v>0</v>
      </c>
      <c r="T386" s="3">
        <v>0</v>
      </c>
      <c r="U386" s="2" t="s">
        <v>2078</v>
      </c>
      <c r="V386" s="2" t="s">
        <v>454</v>
      </c>
      <c r="W386" s="2" t="s">
        <v>2079</v>
      </c>
      <c r="X386" s="4">
        <v>45677</v>
      </c>
      <c r="Y386" s="2" t="s">
        <v>538</v>
      </c>
      <c r="Z386" s="2" t="s">
        <v>539</v>
      </c>
      <c r="AA386" s="2" t="s">
        <v>458</v>
      </c>
      <c r="AB386" s="2" t="s">
        <v>459</v>
      </c>
      <c r="AC386" s="4">
        <v>45677</v>
      </c>
      <c r="AD386" s="2" t="s">
        <v>460</v>
      </c>
      <c r="AE386" s="2" t="s">
        <v>461</v>
      </c>
    </row>
    <row r="387" spans="1:31" ht="15" x14ac:dyDescent="0.25">
      <c r="A387" s="2" t="s">
        <v>443</v>
      </c>
      <c r="B387" s="3">
        <v>2</v>
      </c>
      <c r="C387" s="4">
        <v>45658</v>
      </c>
      <c r="D387" s="4">
        <v>45804</v>
      </c>
      <c r="E387" s="2" t="s">
        <v>444</v>
      </c>
      <c r="F387" s="2" t="s">
        <v>554</v>
      </c>
      <c r="G387" s="2" t="s">
        <v>555</v>
      </c>
      <c r="H387" s="2" t="s">
        <v>2080</v>
      </c>
      <c r="I387" s="4">
        <v>45693</v>
      </c>
      <c r="J387" s="2" t="s">
        <v>2081</v>
      </c>
      <c r="K387" s="2" t="s">
        <v>519</v>
      </c>
      <c r="L387" s="2" t="s">
        <v>520</v>
      </c>
      <c r="M387" s="2" t="s">
        <v>558</v>
      </c>
      <c r="N387" s="2" t="s">
        <v>559</v>
      </c>
      <c r="O387" s="2" t="s">
        <v>560</v>
      </c>
      <c r="P387" s="2" t="s">
        <v>524</v>
      </c>
      <c r="Q387" s="3">
        <v>101578320</v>
      </c>
      <c r="R387" s="3">
        <v>0</v>
      </c>
      <c r="S387" s="3">
        <v>0</v>
      </c>
      <c r="T387" s="3">
        <v>8671320</v>
      </c>
      <c r="U387" s="2" t="s">
        <v>2082</v>
      </c>
      <c r="V387" s="2" t="s">
        <v>454</v>
      </c>
      <c r="W387" s="2" t="s">
        <v>2083</v>
      </c>
      <c r="X387" s="4">
        <v>45693</v>
      </c>
      <c r="Y387" s="2" t="s">
        <v>571</v>
      </c>
      <c r="Z387" s="2" t="s">
        <v>572</v>
      </c>
      <c r="AA387" s="2" t="s">
        <v>458</v>
      </c>
      <c r="AB387" s="2" t="s">
        <v>459</v>
      </c>
      <c r="AC387" s="4">
        <v>45693</v>
      </c>
      <c r="AD387" s="2" t="s">
        <v>460</v>
      </c>
      <c r="AE387" s="2" t="s">
        <v>461</v>
      </c>
    </row>
    <row r="388" spans="1:31" ht="15" x14ac:dyDescent="0.25">
      <c r="A388" s="2" t="s">
        <v>443</v>
      </c>
      <c r="B388" s="3">
        <v>2</v>
      </c>
      <c r="C388" s="4">
        <v>45658</v>
      </c>
      <c r="D388" s="4">
        <v>45804</v>
      </c>
      <c r="E388" s="2" t="s">
        <v>444</v>
      </c>
      <c r="F388" s="2" t="s">
        <v>554</v>
      </c>
      <c r="G388" s="2" t="s">
        <v>555</v>
      </c>
      <c r="H388" s="2" t="s">
        <v>2084</v>
      </c>
      <c r="I388" s="4">
        <v>45693</v>
      </c>
      <c r="J388" s="2" t="s">
        <v>2085</v>
      </c>
      <c r="K388" s="2" t="s">
        <v>519</v>
      </c>
      <c r="L388" s="2" t="s">
        <v>520</v>
      </c>
      <c r="M388" s="2" t="s">
        <v>558</v>
      </c>
      <c r="N388" s="2" t="s">
        <v>559</v>
      </c>
      <c r="O388" s="2" t="s">
        <v>560</v>
      </c>
      <c r="P388" s="2" t="s">
        <v>524</v>
      </c>
      <c r="Q388" s="3">
        <v>68847528</v>
      </c>
      <c r="R388" s="3">
        <v>0</v>
      </c>
      <c r="S388" s="3">
        <v>0</v>
      </c>
      <c r="T388" s="3">
        <v>5877228</v>
      </c>
      <c r="U388" s="2" t="s">
        <v>2086</v>
      </c>
      <c r="V388" s="2" t="s">
        <v>454</v>
      </c>
      <c r="W388" s="2" t="s">
        <v>2087</v>
      </c>
      <c r="X388" s="4">
        <v>45693</v>
      </c>
      <c r="Y388" s="2" t="s">
        <v>571</v>
      </c>
      <c r="Z388" s="2" t="s">
        <v>572</v>
      </c>
      <c r="AA388" s="2" t="s">
        <v>458</v>
      </c>
      <c r="AB388" s="2" t="s">
        <v>459</v>
      </c>
      <c r="AC388" s="4">
        <v>45693</v>
      </c>
      <c r="AD388" s="2" t="s">
        <v>460</v>
      </c>
      <c r="AE388" s="2" t="s">
        <v>461</v>
      </c>
    </row>
    <row r="389" spans="1:31" ht="15" x14ac:dyDescent="0.25">
      <c r="A389" s="2" t="s">
        <v>443</v>
      </c>
      <c r="B389" s="3">
        <v>1</v>
      </c>
      <c r="C389" s="4">
        <v>45658</v>
      </c>
      <c r="D389" s="4">
        <v>45804</v>
      </c>
      <c r="E389" s="2" t="s">
        <v>444</v>
      </c>
      <c r="F389" s="2" t="s">
        <v>554</v>
      </c>
      <c r="G389" s="2" t="s">
        <v>555</v>
      </c>
      <c r="H389" s="2" t="s">
        <v>2088</v>
      </c>
      <c r="I389" s="4">
        <v>45677</v>
      </c>
      <c r="J389" s="2" t="s">
        <v>2089</v>
      </c>
      <c r="K389" s="2" t="s">
        <v>519</v>
      </c>
      <c r="L389" s="2" t="s">
        <v>520</v>
      </c>
      <c r="M389" s="2" t="s">
        <v>558</v>
      </c>
      <c r="N389" s="2" t="s">
        <v>559</v>
      </c>
      <c r="O389" s="2" t="s">
        <v>560</v>
      </c>
      <c r="P389" s="2" t="s">
        <v>524</v>
      </c>
      <c r="Q389" s="3">
        <v>31898070</v>
      </c>
      <c r="R389" s="3">
        <v>0</v>
      </c>
      <c r="S389" s="3">
        <v>0</v>
      </c>
      <c r="T389" s="3">
        <v>0</v>
      </c>
      <c r="U389" s="2" t="s">
        <v>2090</v>
      </c>
      <c r="V389" s="2" t="s">
        <v>454</v>
      </c>
      <c r="W389" s="2" t="s">
        <v>2091</v>
      </c>
      <c r="X389" s="4">
        <v>45677</v>
      </c>
      <c r="Y389" s="2" t="s">
        <v>538</v>
      </c>
      <c r="Z389" s="2" t="s">
        <v>539</v>
      </c>
      <c r="AA389" s="2" t="s">
        <v>458</v>
      </c>
      <c r="AB389" s="2" t="s">
        <v>459</v>
      </c>
      <c r="AC389" s="4">
        <v>45677</v>
      </c>
      <c r="AD389" s="2" t="s">
        <v>460</v>
      </c>
      <c r="AE389" s="2" t="s">
        <v>461</v>
      </c>
    </row>
    <row r="390" spans="1:31" ht="15" x14ac:dyDescent="0.25">
      <c r="A390" s="2" t="s">
        <v>443</v>
      </c>
      <c r="B390" s="3">
        <v>1</v>
      </c>
      <c r="C390" s="4">
        <v>45658</v>
      </c>
      <c r="D390" s="4">
        <v>45804</v>
      </c>
      <c r="E390" s="2" t="s">
        <v>444</v>
      </c>
      <c r="F390" s="2" t="s">
        <v>554</v>
      </c>
      <c r="G390" s="2" t="s">
        <v>555</v>
      </c>
      <c r="H390" s="2" t="s">
        <v>2092</v>
      </c>
      <c r="I390" s="4">
        <v>45677</v>
      </c>
      <c r="J390" s="2" t="s">
        <v>2093</v>
      </c>
      <c r="K390" s="2" t="s">
        <v>519</v>
      </c>
      <c r="L390" s="2" t="s">
        <v>520</v>
      </c>
      <c r="M390" s="2" t="s">
        <v>533</v>
      </c>
      <c r="N390" s="2" t="s">
        <v>534</v>
      </c>
      <c r="O390" s="2" t="s">
        <v>560</v>
      </c>
      <c r="P390" s="2" t="s">
        <v>524</v>
      </c>
      <c r="Q390" s="3">
        <v>60286320</v>
      </c>
      <c r="R390" s="3">
        <v>0</v>
      </c>
      <c r="S390" s="3">
        <v>0</v>
      </c>
      <c r="T390" s="3">
        <v>0</v>
      </c>
      <c r="U390" s="2" t="s">
        <v>2094</v>
      </c>
      <c r="V390" s="2" t="s">
        <v>454</v>
      </c>
      <c r="W390" s="2" t="s">
        <v>2095</v>
      </c>
      <c r="X390" s="4">
        <v>45677</v>
      </c>
      <c r="Y390" s="2" t="s">
        <v>571</v>
      </c>
      <c r="Z390" s="2" t="s">
        <v>572</v>
      </c>
      <c r="AA390" s="2" t="s">
        <v>458</v>
      </c>
      <c r="AB390" s="2" t="s">
        <v>459</v>
      </c>
      <c r="AC390" s="4">
        <v>45677</v>
      </c>
      <c r="AD390" s="2" t="s">
        <v>460</v>
      </c>
      <c r="AE390" s="2" t="s">
        <v>461</v>
      </c>
    </row>
    <row r="391" spans="1:31" ht="15" x14ac:dyDescent="0.25">
      <c r="A391" s="2" t="s">
        <v>443</v>
      </c>
      <c r="B391" s="3">
        <v>1</v>
      </c>
      <c r="C391" s="4">
        <v>45658</v>
      </c>
      <c r="D391" s="4">
        <v>45804</v>
      </c>
      <c r="E391" s="2" t="s">
        <v>444</v>
      </c>
      <c r="F391" s="2" t="s">
        <v>554</v>
      </c>
      <c r="G391" s="2" t="s">
        <v>555</v>
      </c>
      <c r="H391" s="2" t="s">
        <v>2096</v>
      </c>
      <c r="I391" s="4">
        <v>45677</v>
      </c>
      <c r="J391" s="2" t="s">
        <v>2097</v>
      </c>
      <c r="K391" s="2" t="s">
        <v>519</v>
      </c>
      <c r="L391" s="2" t="s">
        <v>520</v>
      </c>
      <c r="M391" s="2" t="s">
        <v>558</v>
      </c>
      <c r="N391" s="2" t="s">
        <v>559</v>
      </c>
      <c r="O391" s="2" t="s">
        <v>560</v>
      </c>
      <c r="P391" s="2" t="s">
        <v>524</v>
      </c>
      <c r="Q391" s="3">
        <v>60286320</v>
      </c>
      <c r="R391" s="3">
        <v>0</v>
      </c>
      <c r="S391" s="3">
        <v>0</v>
      </c>
      <c r="T391" s="3">
        <v>0</v>
      </c>
      <c r="U391" s="2" t="s">
        <v>2098</v>
      </c>
      <c r="V391" s="2" t="s">
        <v>454</v>
      </c>
      <c r="W391" s="2" t="s">
        <v>2099</v>
      </c>
      <c r="X391" s="4">
        <v>45677</v>
      </c>
      <c r="Y391" s="2" t="s">
        <v>571</v>
      </c>
      <c r="Z391" s="2" t="s">
        <v>572</v>
      </c>
      <c r="AA391" s="2" t="s">
        <v>458</v>
      </c>
      <c r="AB391" s="2" t="s">
        <v>459</v>
      </c>
      <c r="AC391" s="4">
        <v>45677</v>
      </c>
      <c r="AD391" s="2" t="s">
        <v>460</v>
      </c>
      <c r="AE391" s="2" t="s">
        <v>461</v>
      </c>
    </row>
    <row r="392" spans="1:31" ht="15" x14ac:dyDescent="0.25">
      <c r="A392" s="2" t="s">
        <v>443</v>
      </c>
      <c r="B392" s="3">
        <v>1</v>
      </c>
      <c r="C392" s="4">
        <v>45658</v>
      </c>
      <c r="D392" s="4">
        <v>45804</v>
      </c>
      <c r="E392" s="2" t="s">
        <v>444</v>
      </c>
      <c r="F392" s="2" t="s">
        <v>554</v>
      </c>
      <c r="G392" s="2" t="s">
        <v>555</v>
      </c>
      <c r="H392" s="2" t="s">
        <v>2100</v>
      </c>
      <c r="I392" s="4">
        <v>45677</v>
      </c>
      <c r="J392" s="2" t="s">
        <v>2101</v>
      </c>
      <c r="K392" s="2" t="s">
        <v>519</v>
      </c>
      <c r="L392" s="2" t="s">
        <v>520</v>
      </c>
      <c r="M392" s="2" t="s">
        <v>533</v>
      </c>
      <c r="N392" s="2" t="s">
        <v>534</v>
      </c>
      <c r="O392" s="2" t="s">
        <v>560</v>
      </c>
      <c r="P392" s="2" t="s">
        <v>524</v>
      </c>
      <c r="Q392" s="3">
        <v>45214740</v>
      </c>
      <c r="R392" s="3">
        <v>0</v>
      </c>
      <c r="S392" s="3">
        <v>0</v>
      </c>
      <c r="T392" s="3">
        <v>0</v>
      </c>
      <c r="U392" s="2" t="s">
        <v>2102</v>
      </c>
      <c r="V392" s="2" t="s">
        <v>454</v>
      </c>
      <c r="W392" s="2" t="s">
        <v>2103</v>
      </c>
      <c r="X392" s="4">
        <v>45677</v>
      </c>
      <c r="Y392" s="2" t="s">
        <v>571</v>
      </c>
      <c r="Z392" s="2" t="s">
        <v>572</v>
      </c>
      <c r="AA392" s="2" t="s">
        <v>458</v>
      </c>
      <c r="AB392" s="2" t="s">
        <v>459</v>
      </c>
      <c r="AC392" s="4">
        <v>45677</v>
      </c>
      <c r="AD392" s="2" t="s">
        <v>460</v>
      </c>
      <c r="AE392" s="2" t="s">
        <v>461</v>
      </c>
    </row>
    <row r="393" spans="1:31" ht="15" x14ac:dyDescent="0.25">
      <c r="A393" s="2" t="s">
        <v>443</v>
      </c>
      <c r="B393" s="3">
        <v>2</v>
      </c>
      <c r="C393" s="4">
        <v>45658</v>
      </c>
      <c r="D393" s="4">
        <v>45804</v>
      </c>
      <c r="E393" s="2" t="s">
        <v>444</v>
      </c>
      <c r="F393" s="2" t="s">
        <v>554</v>
      </c>
      <c r="G393" s="2" t="s">
        <v>555</v>
      </c>
      <c r="H393" s="2" t="s">
        <v>2104</v>
      </c>
      <c r="I393" s="4">
        <v>45693</v>
      </c>
      <c r="J393" s="2" t="s">
        <v>2105</v>
      </c>
      <c r="K393" s="2" t="s">
        <v>519</v>
      </c>
      <c r="L393" s="2" t="s">
        <v>520</v>
      </c>
      <c r="M393" s="2" t="s">
        <v>558</v>
      </c>
      <c r="N393" s="2" t="s">
        <v>559</v>
      </c>
      <c r="O393" s="2" t="s">
        <v>560</v>
      </c>
      <c r="P393" s="2" t="s">
        <v>524</v>
      </c>
      <c r="Q393" s="3">
        <v>65034900</v>
      </c>
      <c r="R393" s="3">
        <v>0</v>
      </c>
      <c r="S393" s="3">
        <v>0</v>
      </c>
      <c r="T393" s="3">
        <v>0</v>
      </c>
      <c r="U393" s="2" t="s">
        <v>2106</v>
      </c>
      <c r="V393" s="2" t="s">
        <v>454</v>
      </c>
      <c r="W393" s="2" t="s">
        <v>2107</v>
      </c>
      <c r="X393" s="4">
        <v>45693</v>
      </c>
      <c r="Y393" s="2" t="s">
        <v>571</v>
      </c>
      <c r="Z393" s="2" t="s">
        <v>572</v>
      </c>
      <c r="AA393" s="2" t="s">
        <v>458</v>
      </c>
      <c r="AB393" s="2" t="s">
        <v>459</v>
      </c>
      <c r="AC393" s="4">
        <v>45693</v>
      </c>
      <c r="AD393" s="2" t="s">
        <v>460</v>
      </c>
      <c r="AE393" s="2" t="s">
        <v>461</v>
      </c>
    </row>
    <row r="394" spans="1:31" ht="15" x14ac:dyDescent="0.25">
      <c r="A394" s="2" t="s">
        <v>443</v>
      </c>
      <c r="B394" s="3">
        <v>1</v>
      </c>
      <c r="C394" s="4">
        <v>45658</v>
      </c>
      <c r="D394" s="4">
        <v>45804</v>
      </c>
      <c r="E394" s="2" t="s">
        <v>444</v>
      </c>
      <c r="F394" s="2" t="s">
        <v>554</v>
      </c>
      <c r="G394" s="2" t="s">
        <v>555</v>
      </c>
      <c r="H394" s="2" t="s">
        <v>2111</v>
      </c>
      <c r="I394" s="4">
        <v>45677</v>
      </c>
      <c r="J394" s="2" t="s">
        <v>2112</v>
      </c>
      <c r="K394" s="2" t="s">
        <v>519</v>
      </c>
      <c r="L394" s="2" t="s">
        <v>520</v>
      </c>
      <c r="M394" s="2" t="s">
        <v>558</v>
      </c>
      <c r="N394" s="2" t="s">
        <v>559</v>
      </c>
      <c r="O394" s="2" t="s">
        <v>560</v>
      </c>
      <c r="P394" s="2" t="s">
        <v>524</v>
      </c>
      <c r="Q394" s="3">
        <v>34685280</v>
      </c>
      <c r="R394" s="3">
        <v>0</v>
      </c>
      <c r="S394" s="3">
        <v>0</v>
      </c>
      <c r="T394" s="3">
        <v>0</v>
      </c>
      <c r="U394" s="2" t="s">
        <v>2113</v>
      </c>
      <c r="V394" s="2" t="s">
        <v>454</v>
      </c>
      <c r="W394" s="2" t="s">
        <v>2114</v>
      </c>
      <c r="X394" s="4">
        <v>45677</v>
      </c>
      <c r="Y394" s="2" t="s">
        <v>538</v>
      </c>
      <c r="Z394" s="2" t="s">
        <v>539</v>
      </c>
      <c r="AA394" s="2" t="s">
        <v>458</v>
      </c>
      <c r="AB394" s="2" t="s">
        <v>459</v>
      </c>
      <c r="AC394" s="4">
        <v>45677</v>
      </c>
      <c r="AD394" s="2" t="s">
        <v>460</v>
      </c>
      <c r="AE394" s="2" t="s">
        <v>461</v>
      </c>
    </row>
    <row r="395" spans="1:31" ht="15" x14ac:dyDescent="0.25">
      <c r="A395" s="2" t="s">
        <v>443</v>
      </c>
      <c r="B395" s="3">
        <v>1</v>
      </c>
      <c r="C395" s="4">
        <v>45658</v>
      </c>
      <c r="D395" s="4">
        <v>45804</v>
      </c>
      <c r="E395" s="2" t="s">
        <v>444</v>
      </c>
      <c r="F395" s="2" t="s">
        <v>554</v>
      </c>
      <c r="G395" s="2" t="s">
        <v>555</v>
      </c>
      <c r="H395" s="2" t="s">
        <v>2118</v>
      </c>
      <c r="I395" s="4">
        <v>45658</v>
      </c>
      <c r="J395" s="2" t="s">
        <v>2119</v>
      </c>
      <c r="K395" s="2" t="s">
        <v>519</v>
      </c>
      <c r="L395" s="2" t="s">
        <v>520</v>
      </c>
      <c r="M395" s="2" t="s">
        <v>521</v>
      </c>
      <c r="N395" s="2" t="s">
        <v>522</v>
      </c>
      <c r="O395" s="2" t="s">
        <v>560</v>
      </c>
      <c r="P395" s="2" t="s">
        <v>524</v>
      </c>
      <c r="Q395" s="3">
        <v>2786000000</v>
      </c>
      <c r="R395" s="3">
        <v>2786000000</v>
      </c>
      <c r="S395" s="3">
        <v>0</v>
      </c>
      <c r="T395" s="3">
        <v>0</v>
      </c>
      <c r="U395" s="2" t="s">
        <v>2120</v>
      </c>
      <c r="V395" s="2" t="s">
        <v>454</v>
      </c>
      <c r="W395" s="2" t="s">
        <v>2029</v>
      </c>
      <c r="X395" s="4">
        <v>45658</v>
      </c>
      <c r="Y395" s="2" t="s">
        <v>538</v>
      </c>
      <c r="Z395" s="2" t="s">
        <v>539</v>
      </c>
      <c r="AA395" s="2" t="s">
        <v>458</v>
      </c>
      <c r="AB395" s="2" t="s">
        <v>459</v>
      </c>
      <c r="AC395" s="4">
        <v>45658</v>
      </c>
      <c r="AD395" s="2" t="s">
        <v>460</v>
      </c>
      <c r="AE395" s="2" t="s">
        <v>461</v>
      </c>
    </row>
    <row r="396" spans="1:31" ht="15" x14ac:dyDescent="0.25">
      <c r="A396" s="2" t="s">
        <v>443</v>
      </c>
      <c r="B396" s="3">
        <v>2</v>
      </c>
      <c r="C396" s="4">
        <v>45658</v>
      </c>
      <c r="D396" s="4">
        <v>45804</v>
      </c>
      <c r="E396" s="2" t="s">
        <v>444</v>
      </c>
      <c r="F396" s="2" t="s">
        <v>554</v>
      </c>
      <c r="G396" s="2" t="s">
        <v>555</v>
      </c>
      <c r="H396" s="2" t="s">
        <v>2121</v>
      </c>
      <c r="I396" s="4">
        <v>45693</v>
      </c>
      <c r="J396" s="2" t="s">
        <v>2122</v>
      </c>
      <c r="K396" s="2" t="s">
        <v>519</v>
      </c>
      <c r="L396" s="2" t="s">
        <v>520</v>
      </c>
      <c r="M396" s="2" t="s">
        <v>558</v>
      </c>
      <c r="N396" s="2" t="s">
        <v>559</v>
      </c>
      <c r="O396" s="2" t="s">
        <v>560</v>
      </c>
      <c r="P396" s="2" t="s">
        <v>524</v>
      </c>
      <c r="Q396" s="3">
        <v>86713200</v>
      </c>
      <c r="R396" s="3">
        <v>0</v>
      </c>
      <c r="S396" s="3">
        <v>0</v>
      </c>
      <c r="T396" s="3">
        <v>0</v>
      </c>
      <c r="U396" s="2" t="s">
        <v>2123</v>
      </c>
      <c r="V396" s="2" t="s">
        <v>454</v>
      </c>
      <c r="W396" s="2" t="s">
        <v>2124</v>
      </c>
      <c r="X396" s="4">
        <v>45693</v>
      </c>
      <c r="Y396" s="2" t="s">
        <v>571</v>
      </c>
      <c r="Z396" s="2" t="s">
        <v>572</v>
      </c>
      <c r="AA396" s="2" t="s">
        <v>458</v>
      </c>
      <c r="AB396" s="2" t="s">
        <v>459</v>
      </c>
      <c r="AC396" s="4">
        <v>45693</v>
      </c>
      <c r="AD396" s="2" t="s">
        <v>460</v>
      </c>
      <c r="AE396" s="2" t="s">
        <v>461</v>
      </c>
    </row>
    <row r="397" spans="1:31" ht="15" x14ac:dyDescent="0.25">
      <c r="A397" s="2" t="s">
        <v>443</v>
      </c>
      <c r="B397" s="3">
        <v>2</v>
      </c>
      <c r="C397" s="4">
        <v>45658</v>
      </c>
      <c r="D397" s="4">
        <v>45804</v>
      </c>
      <c r="E397" s="2" t="s">
        <v>444</v>
      </c>
      <c r="F397" s="2" t="s">
        <v>554</v>
      </c>
      <c r="G397" s="2" t="s">
        <v>555</v>
      </c>
      <c r="H397" s="2" t="s">
        <v>2125</v>
      </c>
      <c r="I397" s="4">
        <v>45694</v>
      </c>
      <c r="J397" s="2" t="s">
        <v>2126</v>
      </c>
      <c r="K397" s="2" t="s">
        <v>519</v>
      </c>
      <c r="L397" s="2" t="s">
        <v>520</v>
      </c>
      <c r="M397" s="2" t="s">
        <v>558</v>
      </c>
      <c r="N397" s="2" t="s">
        <v>559</v>
      </c>
      <c r="O397" s="2" t="s">
        <v>560</v>
      </c>
      <c r="P397" s="2" t="s">
        <v>524</v>
      </c>
      <c r="Q397" s="3">
        <v>34685280</v>
      </c>
      <c r="R397" s="3">
        <v>0</v>
      </c>
      <c r="S397" s="3">
        <v>0</v>
      </c>
      <c r="T397" s="3">
        <v>0</v>
      </c>
      <c r="U397" s="2" t="s">
        <v>2127</v>
      </c>
      <c r="V397" s="2" t="s">
        <v>454</v>
      </c>
      <c r="W397" s="2" t="s">
        <v>2128</v>
      </c>
      <c r="X397" s="4">
        <v>45694</v>
      </c>
      <c r="Y397" s="2" t="s">
        <v>538</v>
      </c>
      <c r="Z397" s="2" t="s">
        <v>539</v>
      </c>
      <c r="AA397" s="2" t="s">
        <v>458</v>
      </c>
      <c r="AB397" s="2" t="s">
        <v>459</v>
      </c>
      <c r="AC397" s="4">
        <v>45694</v>
      </c>
      <c r="AD397" s="2" t="s">
        <v>460</v>
      </c>
      <c r="AE397" s="2" t="s">
        <v>461</v>
      </c>
    </row>
    <row r="398" spans="1:31" ht="15" x14ac:dyDescent="0.25">
      <c r="A398" s="2" t="s">
        <v>443</v>
      </c>
      <c r="B398" s="3">
        <v>2</v>
      </c>
      <c r="C398" s="4">
        <v>45658</v>
      </c>
      <c r="D398" s="4">
        <v>45804</v>
      </c>
      <c r="E398" s="2" t="s">
        <v>444</v>
      </c>
      <c r="F398" s="2" t="s">
        <v>554</v>
      </c>
      <c r="G398" s="2" t="s">
        <v>555</v>
      </c>
      <c r="H398" s="2" t="s">
        <v>2129</v>
      </c>
      <c r="I398" s="4">
        <v>45694</v>
      </c>
      <c r="J398" s="2" t="s">
        <v>2130</v>
      </c>
      <c r="K398" s="2" t="s">
        <v>519</v>
      </c>
      <c r="L398" s="2" t="s">
        <v>520</v>
      </c>
      <c r="M398" s="2" t="s">
        <v>558</v>
      </c>
      <c r="N398" s="2" t="s">
        <v>559</v>
      </c>
      <c r="O398" s="2" t="s">
        <v>560</v>
      </c>
      <c r="P398" s="2" t="s">
        <v>524</v>
      </c>
      <c r="Q398" s="3">
        <v>34685280</v>
      </c>
      <c r="R398" s="3">
        <v>0</v>
      </c>
      <c r="S398" s="3">
        <v>0</v>
      </c>
      <c r="T398" s="3">
        <v>0</v>
      </c>
      <c r="U398" s="2" t="s">
        <v>2131</v>
      </c>
      <c r="V398" s="2" t="s">
        <v>454</v>
      </c>
      <c r="W398" s="2" t="s">
        <v>2132</v>
      </c>
      <c r="X398" s="4">
        <v>45694</v>
      </c>
      <c r="Y398" s="2" t="s">
        <v>538</v>
      </c>
      <c r="Z398" s="2" t="s">
        <v>539</v>
      </c>
      <c r="AA398" s="2" t="s">
        <v>458</v>
      </c>
      <c r="AB398" s="2" t="s">
        <v>459</v>
      </c>
      <c r="AC398" s="4">
        <v>45694</v>
      </c>
      <c r="AD398" s="2" t="s">
        <v>460</v>
      </c>
      <c r="AE398" s="2" t="s">
        <v>461</v>
      </c>
    </row>
    <row r="399" spans="1:31" ht="15" x14ac:dyDescent="0.25">
      <c r="A399" s="2" t="s">
        <v>443</v>
      </c>
      <c r="B399" s="3">
        <v>2</v>
      </c>
      <c r="C399" s="4">
        <v>45658</v>
      </c>
      <c r="D399" s="4">
        <v>45804</v>
      </c>
      <c r="E399" s="2" t="s">
        <v>444</v>
      </c>
      <c r="F399" s="2" t="s">
        <v>554</v>
      </c>
      <c r="G399" s="2" t="s">
        <v>555</v>
      </c>
      <c r="H399" s="2" t="s">
        <v>2133</v>
      </c>
      <c r="I399" s="4">
        <v>45694</v>
      </c>
      <c r="J399" s="2" t="s">
        <v>2134</v>
      </c>
      <c r="K399" s="2" t="s">
        <v>519</v>
      </c>
      <c r="L399" s="2" t="s">
        <v>520</v>
      </c>
      <c r="M399" s="2" t="s">
        <v>558</v>
      </c>
      <c r="N399" s="2" t="s">
        <v>559</v>
      </c>
      <c r="O399" s="2" t="s">
        <v>560</v>
      </c>
      <c r="P399" s="2" t="s">
        <v>524</v>
      </c>
      <c r="Q399" s="3">
        <v>38597695</v>
      </c>
      <c r="R399" s="3">
        <v>0</v>
      </c>
      <c r="S399" s="3">
        <v>0</v>
      </c>
      <c r="T399" s="3">
        <v>0</v>
      </c>
      <c r="U399" s="2" t="s">
        <v>2135</v>
      </c>
      <c r="V399" s="2" t="s">
        <v>454</v>
      </c>
      <c r="W399" s="2" t="s">
        <v>2136</v>
      </c>
      <c r="X399" s="4">
        <v>45694</v>
      </c>
      <c r="Y399" s="2" t="s">
        <v>538</v>
      </c>
      <c r="Z399" s="2" t="s">
        <v>539</v>
      </c>
      <c r="AA399" s="2" t="s">
        <v>458</v>
      </c>
      <c r="AB399" s="2" t="s">
        <v>459</v>
      </c>
      <c r="AC399" s="4">
        <v>45694</v>
      </c>
      <c r="AD399" s="2" t="s">
        <v>460</v>
      </c>
      <c r="AE399" s="2" t="s">
        <v>461</v>
      </c>
    </row>
    <row r="400" spans="1:31" ht="15" x14ac:dyDescent="0.25">
      <c r="A400" s="2" t="s">
        <v>443</v>
      </c>
      <c r="B400" s="3">
        <v>2</v>
      </c>
      <c r="C400" s="4">
        <v>45658</v>
      </c>
      <c r="D400" s="4">
        <v>45804</v>
      </c>
      <c r="E400" s="2" t="s">
        <v>444</v>
      </c>
      <c r="F400" s="2" t="s">
        <v>554</v>
      </c>
      <c r="G400" s="2" t="s">
        <v>555</v>
      </c>
      <c r="H400" s="2" t="s">
        <v>2137</v>
      </c>
      <c r="I400" s="4">
        <v>45694</v>
      </c>
      <c r="J400" s="2" t="s">
        <v>2138</v>
      </c>
      <c r="K400" s="2" t="s">
        <v>519</v>
      </c>
      <c r="L400" s="2" t="s">
        <v>520</v>
      </c>
      <c r="M400" s="2" t="s">
        <v>558</v>
      </c>
      <c r="N400" s="2" t="s">
        <v>559</v>
      </c>
      <c r="O400" s="2" t="s">
        <v>560</v>
      </c>
      <c r="P400" s="2" t="s">
        <v>524</v>
      </c>
      <c r="Q400" s="3">
        <v>34685280</v>
      </c>
      <c r="R400" s="3">
        <v>0</v>
      </c>
      <c r="S400" s="3">
        <v>0</v>
      </c>
      <c r="T400" s="3">
        <v>0</v>
      </c>
      <c r="U400" s="2" t="s">
        <v>2139</v>
      </c>
      <c r="V400" s="2" t="s">
        <v>454</v>
      </c>
      <c r="W400" s="2" t="s">
        <v>2140</v>
      </c>
      <c r="X400" s="4">
        <v>45694</v>
      </c>
      <c r="Y400" s="2" t="s">
        <v>538</v>
      </c>
      <c r="Z400" s="2" t="s">
        <v>539</v>
      </c>
      <c r="AA400" s="2" t="s">
        <v>458</v>
      </c>
      <c r="AB400" s="2" t="s">
        <v>459</v>
      </c>
      <c r="AC400" s="4">
        <v>45694</v>
      </c>
      <c r="AD400" s="2" t="s">
        <v>460</v>
      </c>
      <c r="AE400" s="2" t="s">
        <v>461</v>
      </c>
    </row>
    <row r="401" spans="1:31" ht="15" x14ac:dyDescent="0.25">
      <c r="A401" s="2" t="s">
        <v>443</v>
      </c>
      <c r="B401" s="3">
        <v>1</v>
      </c>
      <c r="C401" s="4">
        <v>45658</v>
      </c>
      <c r="D401" s="4">
        <v>45804</v>
      </c>
      <c r="E401" s="2" t="s">
        <v>444</v>
      </c>
      <c r="F401" s="2" t="s">
        <v>563</v>
      </c>
      <c r="G401" s="2" t="s">
        <v>564</v>
      </c>
      <c r="H401" s="2" t="s">
        <v>2141</v>
      </c>
      <c r="I401" s="4">
        <v>45658</v>
      </c>
      <c r="J401" s="2" t="s">
        <v>2142</v>
      </c>
      <c r="K401" s="2" t="s">
        <v>519</v>
      </c>
      <c r="L401" s="2" t="s">
        <v>520</v>
      </c>
      <c r="M401" s="2" t="s">
        <v>485</v>
      </c>
      <c r="N401" s="2" t="s">
        <v>486</v>
      </c>
      <c r="O401" s="2" t="s">
        <v>567</v>
      </c>
      <c r="P401" s="2" t="s">
        <v>568</v>
      </c>
      <c r="Q401" s="3">
        <v>2500875000</v>
      </c>
      <c r="R401" s="3">
        <v>0</v>
      </c>
      <c r="S401" s="3">
        <v>0</v>
      </c>
      <c r="T401" s="3">
        <v>0</v>
      </c>
      <c r="U401" s="2" t="s">
        <v>2143</v>
      </c>
      <c r="V401" s="2" t="s">
        <v>454</v>
      </c>
      <c r="W401" s="2" t="s">
        <v>2144</v>
      </c>
      <c r="X401" s="4">
        <v>45658</v>
      </c>
      <c r="Y401" s="2" t="s">
        <v>552</v>
      </c>
      <c r="Z401" s="2" t="s">
        <v>553</v>
      </c>
      <c r="AA401" s="2" t="s">
        <v>458</v>
      </c>
      <c r="AB401" s="2" t="s">
        <v>459</v>
      </c>
      <c r="AC401" s="4">
        <v>45658</v>
      </c>
      <c r="AD401" s="2" t="s">
        <v>460</v>
      </c>
      <c r="AE401" s="2" t="s">
        <v>461</v>
      </c>
    </row>
    <row r="402" spans="1:31" ht="15" x14ac:dyDescent="0.25">
      <c r="A402" s="2" t="s">
        <v>443</v>
      </c>
      <c r="B402" s="3">
        <v>1</v>
      </c>
      <c r="C402" s="4">
        <v>45658</v>
      </c>
      <c r="D402" s="4">
        <v>45804</v>
      </c>
      <c r="E402" s="2" t="s">
        <v>444</v>
      </c>
      <c r="F402" s="2" t="s">
        <v>563</v>
      </c>
      <c r="G402" s="2" t="s">
        <v>564</v>
      </c>
      <c r="H402" s="2" t="s">
        <v>2145</v>
      </c>
      <c r="I402" s="4">
        <v>45678</v>
      </c>
      <c r="J402" s="2" t="s">
        <v>2146</v>
      </c>
      <c r="K402" s="2" t="s">
        <v>519</v>
      </c>
      <c r="L402" s="2" t="s">
        <v>520</v>
      </c>
      <c r="M402" s="2" t="s">
        <v>558</v>
      </c>
      <c r="N402" s="2" t="s">
        <v>559</v>
      </c>
      <c r="O402" s="2" t="s">
        <v>567</v>
      </c>
      <c r="P402" s="2" t="s">
        <v>568</v>
      </c>
      <c r="Q402" s="3">
        <v>18953028</v>
      </c>
      <c r="R402" s="3">
        <v>0</v>
      </c>
      <c r="S402" s="3">
        <v>0</v>
      </c>
      <c r="T402" s="3">
        <v>5028</v>
      </c>
      <c r="U402" s="2" t="s">
        <v>2147</v>
      </c>
      <c r="V402" s="2" t="s">
        <v>454</v>
      </c>
      <c r="W402" s="2" t="s">
        <v>2148</v>
      </c>
      <c r="X402" s="4">
        <v>45678</v>
      </c>
      <c r="Y402" s="2" t="s">
        <v>571</v>
      </c>
      <c r="Z402" s="2" t="s">
        <v>572</v>
      </c>
      <c r="AA402" s="2" t="s">
        <v>458</v>
      </c>
      <c r="AB402" s="2" t="s">
        <v>459</v>
      </c>
      <c r="AC402" s="4">
        <v>45678</v>
      </c>
      <c r="AD402" s="2" t="s">
        <v>460</v>
      </c>
      <c r="AE402" s="2" t="s">
        <v>461</v>
      </c>
    </row>
    <row r="403" spans="1:31" ht="15" x14ac:dyDescent="0.25">
      <c r="A403" s="2" t="s">
        <v>443</v>
      </c>
      <c r="B403" s="3">
        <v>1</v>
      </c>
      <c r="C403" s="4">
        <v>45658</v>
      </c>
      <c r="D403" s="4">
        <v>45804</v>
      </c>
      <c r="E403" s="2" t="s">
        <v>444</v>
      </c>
      <c r="F403" s="2" t="s">
        <v>563</v>
      </c>
      <c r="G403" s="2" t="s">
        <v>564</v>
      </c>
      <c r="H403" s="2" t="s">
        <v>2149</v>
      </c>
      <c r="I403" s="4">
        <v>45678</v>
      </c>
      <c r="J403" s="2" t="s">
        <v>2150</v>
      </c>
      <c r="K403" s="2" t="s">
        <v>519</v>
      </c>
      <c r="L403" s="2" t="s">
        <v>520</v>
      </c>
      <c r="M403" s="2" t="s">
        <v>558</v>
      </c>
      <c r="N403" s="2" t="s">
        <v>559</v>
      </c>
      <c r="O403" s="2" t="s">
        <v>567</v>
      </c>
      <c r="P403" s="2" t="s">
        <v>568</v>
      </c>
      <c r="Q403" s="3">
        <v>60286320</v>
      </c>
      <c r="R403" s="3">
        <v>0</v>
      </c>
      <c r="S403" s="3">
        <v>0</v>
      </c>
      <c r="T403" s="3">
        <v>0</v>
      </c>
      <c r="U403" s="2" t="s">
        <v>2151</v>
      </c>
      <c r="V403" s="2" t="s">
        <v>454</v>
      </c>
      <c r="W403" s="2" t="s">
        <v>2152</v>
      </c>
      <c r="X403" s="4">
        <v>45678</v>
      </c>
      <c r="Y403" s="2" t="s">
        <v>571</v>
      </c>
      <c r="Z403" s="2" t="s">
        <v>572</v>
      </c>
      <c r="AA403" s="2" t="s">
        <v>458</v>
      </c>
      <c r="AB403" s="2" t="s">
        <v>459</v>
      </c>
      <c r="AC403" s="4">
        <v>45678</v>
      </c>
      <c r="AD403" s="2" t="s">
        <v>460</v>
      </c>
      <c r="AE403" s="2" t="s">
        <v>461</v>
      </c>
    </row>
    <row r="404" spans="1:31" ht="15" x14ac:dyDescent="0.25">
      <c r="A404" s="2" t="s">
        <v>443</v>
      </c>
      <c r="B404" s="3">
        <v>1</v>
      </c>
      <c r="C404" s="4">
        <v>45658</v>
      </c>
      <c r="D404" s="4">
        <v>45804</v>
      </c>
      <c r="E404" s="2" t="s">
        <v>444</v>
      </c>
      <c r="F404" s="2" t="s">
        <v>563</v>
      </c>
      <c r="G404" s="2" t="s">
        <v>564</v>
      </c>
      <c r="H404" s="2" t="s">
        <v>2153</v>
      </c>
      <c r="I404" s="4">
        <v>45679</v>
      </c>
      <c r="J404" s="2" t="s">
        <v>2154</v>
      </c>
      <c r="K404" s="2" t="s">
        <v>519</v>
      </c>
      <c r="L404" s="2" t="s">
        <v>520</v>
      </c>
      <c r="M404" s="2" t="s">
        <v>558</v>
      </c>
      <c r="N404" s="2" t="s">
        <v>559</v>
      </c>
      <c r="O404" s="2" t="s">
        <v>567</v>
      </c>
      <c r="P404" s="2" t="s">
        <v>568</v>
      </c>
      <c r="Q404" s="3">
        <v>38277684</v>
      </c>
      <c r="R404" s="3">
        <v>0</v>
      </c>
      <c r="S404" s="3">
        <v>0</v>
      </c>
      <c r="T404" s="3">
        <v>0</v>
      </c>
      <c r="U404" s="2" t="s">
        <v>2155</v>
      </c>
      <c r="V404" s="2" t="s">
        <v>454</v>
      </c>
      <c r="W404" s="2" t="s">
        <v>2156</v>
      </c>
      <c r="X404" s="4">
        <v>45679</v>
      </c>
      <c r="Y404" s="2" t="s">
        <v>571</v>
      </c>
      <c r="Z404" s="2" t="s">
        <v>572</v>
      </c>
      <c r="AA404" s="2" t="s">
        <v>458</v>
      </c>
      <c r="AB404" s="2" t="s">
        <v>459</v>
      </c>
      <c r="AC404" s="4">
        <v>45679</v>
      </c>
      <c r="AD404" s="2" t="s">
        <v>460</v>
      </c>
      <c r="AE404" s="2" t="s">
        <v>461</v>
      </c>
    </row>
    <row r="405" spans="1:31" ht="15" x14ac:dyDescent="0.25">
      <c r="A405" s="2" t="s">
        <v>443</v>
      </c>
      <c r="B405" s="3">
        <v>1</v>
      </c>
      <c r="C405" s="4">
        <v>45658</v>
      </c>
      <c r="D405" s="4">
        <v>45804</v>
      </c>
      <c r="E405" s="2" t="s">
        <v>444</v>
      </c>
      <c r="F405" s="2" t="s">
        <v>563</v>
      </c>
      <c r="G405" s="2" t="s">
        <v>564</v>
      </c>
      <c r="H405" s="2" t="s">
        <v>2157</v>
      </c>
      <c r="I405" s="4">
        <v>45678</v>
      </c>
      <c r="J405" s="2" t="s">
        <v>2158</v>
      </c>
      <c r="K405" s="2" t="s">
        <v>519</v>
      </c>
      <c r="L405" s="2" t="s">
        <v>520</v>
      </c>
      <c r="M405" s="2" t="s">
        <v>558</v>
      </c>
      <c r="N405" s="2" t="s">
        <v>559</v>
      </c>
      <c r="O405" s="2" t="s">
        <v>567</v>
      </c>
      <c r="P405" s="2" t="s">
        <v>568</v>
      </c>
      <c r="Q405" s="3">
        <v>42117840</v>
      </c>
      <c r="R405" s="3">
        <v>0</v>
      </c>
      <c r="S405" s="3">
        <v>0</v>
      </c>
      <c r="T405" s="3">
        <v>0</v>
      </c>
      <c r="U405" s="2" t="s">
        <v>2159</v>
      </c>
      <c r="V405" s="2" t="s">
        <v>454</v>
      </c>
      <c r="W405" s="2" t="s">
        <v>2160</v>
      </c>
      <c r="X405" s="4">
        <v>45678</v>
      </c>
      <c r="Y405" s="2" t="s">
        <v>571</v>
      </c>
      <c r="Z405" s="2" t="s">
        <v>572</v>
      </c>
      <c r="AA405" s="2" t="s">
        <v>458</v>
      </c>
      <c r="AB405" s="2" t="s">
        <v>459</v>
      </c>
      <c r="AC405" s="4">
        <v>45678</v>
      </c>
      <c r="AD405" s="2" t="s">
        <v>460</v>
      </c>
      <c r="AE405" s="2" t="s">
        <v>461</v>
      </c>
    </row>
    <row r="406" spans="1:31" ht="15" x14ac:dyDescent="0.25">
      <c r="A406" s="2" t="s">
        <v>443</v>
      </c>
      <c r="B406" s="3">
        <v>1</v>
      </c>
      <c r="C406" s="4">
        <v>45658</v>
      </c>
      <c r="D406" s="4">
        <v>45804</v>
      </c>
      <c r="E406" s="2" t="s">
        <v>444</v>
      </c>
      <c r="F406" s="2" t="s">
        <v>563</v>
      </c>
      <c r="G406" s="2" t="s">
        <v>564</v>
      </c>
      <c r="H406" s="2" t="s">
        <v>2161</v>
      </c>
      <c r="I406" s="4">
        <v>45678</v>
      </c>
      <c r="J406" s="2" t="s">
        <v>2162</v>
      </c>
      <c r="K406" s="2" t="s">
        <v>519</v>
      </c>
      <c r="L406" s="2" t="s">
        <v>520</v>
      </c>
      <c r="M406" s="2" t="s">
        <v>558</v>
      </c>
      <c r="N406" s="2" t="s">
        <v>559</v>
      </c>
      <c r="O406" s="2" t="s">
        <v>567</v>
      </c>
      <c r="P406" s="2" t="s">
        <v>568</v>
      </c>
      <c r="Q406" s="3">
        <v>32827140</v>
      </c>
      <c r="R406" s="3">
        <v>0</v>
      </c>
      <c r="S406" s="3">
        <v>0</v>
      </c>
      <c r="T406" s="3">
        <v>0</v>
      </c>
      <c r="U406" s="2" t="s">
        <v>2163</v>
      </c>
      <c r="V406" s="2" t="s">
        <v>454</v>
      </c>
      <c r="W406" s="2" t="s">
        <v>2164</v>
      </c>
      <c r="X406" s="4">
        <v>45678</v>
      </c>
      <c r="Y406" s="2" t="s">
        <v>571</v>
      </c>
      <c r="Z406" s="2" t="s">
        <v>572</v>
      </c>
      <c r="AA406" s="2" t="s">
        <v>458</v>
      </c>
      <c r="AB406" s="2" t="s">
        <v>459</v>
      </c>
      <c r="AC406" s="4">
        <v>45678</v>
      </c>
      <c r="AD406" s="2" t="s">
        <v>460</v>
      </c>
      <c r="AE406" s="2" t="s">
        <v>461</v>
      </c>
    </row>
    <row r="407" spans="1:31" ht="15" x14ac:dyDescent="0.25">
      <c r="A407" s="2" t="s">
        <v>443</v>
      </c>
      <c r="B407" s="3">
        <v>2</v>
      </c>
      <c r="C407" s="4">
        <v>45658</v>
      </c>
      <c r="D407" s="4">
        <v>45804</v>
      </c>
      <c r="E407" s="2" t="s">
        <v>444</v>
      </c>
      <c r="F407" s="2" t="s">
        <v>563</v>
      </c>
      <c r="G407" s="2" t="s">
        <v>564</v>
      </c>
      <c r="H407" s="2" t="s">
        <v>2168</v>
      </c>
      <c r="I407" s="4">
        <v>45705</v>
      </c>
      <c r="J407" s="2" t="s">
        <v>2169</v>
      </c>
      <c r="K407" s="2" t="s">
        <v>519</v>
      </c>
      <c r="L407" s="2" t="s">
        <v>520</v>
      </c>
      <c r="M407" s="2" t="s">
        <v>558</v>
      </c>
      <c r="N407" s="2" t="s">
        <v>559</v>
      </c>
      <c r="O407" s="2" t="s">
        <v>567</v>
      </c>
      <c r="P407" s="2" t="s">
        <v>568</v>
      </c>
      <c r="Q407" s="3">
        <v>73293300</v>
      </c>
      <c r="R407" s="3">
        <v>0</v>
      </c>
      <c r="S407" s="3">
        <v>0</v>
      </c>
      <c r="T407" s="3">
        <v>1221555</v>
      </c>
      <c r="U407" s="2" t="s">
        <v>2170</v>
      </c>
      <c r="V407" s="2" t="s">
        <v>454</v>
      </c>
      <c r="W407" s="2" t="s">
        <v>2171</v>
      </c>
      <c r="X407" s="4">
        <v>45705</v>
      </c>
      <c r="Y407" s="2" t="s">
        <v>571</v>
      </c>
      <c r="Z407" s="2" t="s">
        <v>572</v>
      </c>
      <c r="AA407" s="2" t="s">
        <v>458</v>
      </c>
      <c r="AB407" s="2" t="s">
        <v>459</v>
      </c>
      <c r="AC407" s="4">
        <v>45705</v>
      </c>
      <c r="AD407" s="2" t="s">
        <v>460</v>
      </c>
      <c r="AE407" s="2" t="s">
        <v>461</v>
      </c>
    </row>
    <row r="408" spans="1:31" ht="15" x14ac:dyDescent="0.25">
      <c r="A408" s="2" t="s">
        <v>443</v>
      </c>
      <c r="B408" s="3">
        <v>2</v>
      </c>
      <c r="C408" s="4">
        <v>45658</v>
      </c>
      <c r="D408" s="4">
        <v>45804</v>
      </c>
      <c r="E408" s="2" t="s">
        <v>444</v>
      </c>
      <c r="F408" s="2" t="s">
        <v>563</v>
      </c>
      <c r="G408" s="2" t="s">
        <v>564</v>
      </c>
      <c r="H408" s="2" t="s">
        <v>2172</v>
      </c>
      <c r="I408" s="4">
        <v>45708</v>
      </c>
      <c r="J408" s="2" t="s">
        <v>1957</v>
      </c>
      <c r="K408" s="2" t="s">
        <v>519</v>
      </c>
      <c r="L408" s="2" t="s">
        <v>520</v>
      </c>
      <c r="M408" s="2" t="s">
        <v>485</v>
      </c>
      <c r="N408" s="2" t="s">
        <v>486</v>
      </c>
      <c r="O408" s="2" t="s">
        <v>567</v>
      </c>
      <c r="P408" s="2" t="s">
        <v>568</v>
      </c>
      <c r="Q408" s="3">
        <v>10906983750</v>
      </c>
      <c r="R408" s="3">
        <v>0</v>
      </c>
      <c r="S408" s="3">
        <v>0</v>
      </c>
      <c r="T408" s="3">
        <v>0</v>
      </c>
      <c r="U408" s="2" t="s">
        <v>2173</v>
      </c>
      <c r="V408" s="2" t="s">
        <v>454</v>
      </c>
      <c r="W408" s="2" t="s">
        <v>2174</v>
      </c>
      <c r="X408" s="4">
        <v>45708</v>
      </c>
      <c r="Y408" s="2" t="s">
        <v>571</v>
      </c>
      <c r="Z408" s="2" t="s">
        <v>572</v>
      </c>
      <c r="AA408" s="2" t="s">
        <v>458</v>
      </c>
      <c r="AB408" s="2" t="s">
        <v>459</v>
      </c>
      <c r="AC408" s="4">
        <v>45708</v>
      </c>
      <c r="AD408" s="2" t="s">
        <v>460</v>
      </c>
      <c r="AE408" s="2" t="s">
        <v>461</v>
      </c>
    </row>
    <row r="409" spans="1:31" ht="15" x14ac:dyDescent="0.25">
      <c r="A409" s="2" t="s">
        <v>443</v>
      </c>
      <c r="B409" s="3">
        <v>1</v>
      </c>
      <c r="C409" s="4">
        <v>45658</v>
      </c>
      <c r="D409" s="4">
        <v>45804</v>
      </c>
      <c r="E409" s="2" t="s">
        <v>444</v>
      </c>
      <c r="F409" s="2" t="s">
        <v>563</v>
      </c>
      <c r="G409" s="2" t="s">
        <v>564</v>
      </c>
      <c r="H409" s="2" t="s">
        <v>2175</v>
      </c>
      <c r="I409" s="4">
        <v>45678</v>
      </c>
      <c r="J409" s="2" t="s">
        <v>2176</v>
      </c>
      <c r="K409" s="2" t="s">
        <v>519</v>
      </c>
      <c r="L409" s="2" t="s">
        <v>520</v>
      </c>
      <c r="M409" s="2" t="s">
        <v>558</v>
      </c>
      <c r="N409" s="2" t="s">
        <v>559</v>
      </c>
      <c r="O409" s="2" t="s">
        <v>567</v>
      </c>
      <c r="P409" s="2" t="s">
        <v>568</v>
      </c>
      <c r="Q409" s="3">
        <v>43975980</v>
      </c>
      <c r="R409" s="3">
        <v>43975980</v>
      </c>
      <c r="S409" s="3">
        <v>0</v>
      </c>
      <c r="T409" s="3">
        <v>0</v>
      </c>
      <c r="U409" s="2" t="s">
        <v>2177</v>
      </c>
      <c r="V409" s="2" t="s">
        <v>454</v>
      </c>
      <c r="W409" s="2" t="s">
        <v>2171</v>
      </c>
      <c r="X409" s="4">
        <v>45678</v>
      </c>
      <c r="Y409" s="2" t="s">
        <v>571</v>
      </c>
      <c r="Z409" s="2" t="s">
        <v>572</v>
      </c>
      <c r="AA409" s="2" t="s">
        <v>458</v>
      </c>
      <c r="AB409" s="2" t="s">
        <v>459</v>
      </c>
      <c r="AC409" s="4">
        <v>45678</v>
      </c>
      <c r="AD409" s="2" t="s">
        <v>460</v>
      </c>
      <c r="AE409" s="2" t="s">
        <v>461</v>
      </c>
    </row>
    <row r="410" spans="1:31" ht="15" x14ac:dyDescent="0.25">
      <c r="A410" s="2" t="s">
        <v>443</v>
      </c>
      <c r="B410" s="3">
        <v>2</v>
      </c>
      <c r="C410" s="4">
        <v>45658</v>
      </c>
      <c r="D410" s="4">
        <v>45804</v>
      </c>
      <c r="E410" s="2" t="s">
        <v>444</v>
      </c>
      <c r="F410" s="2" t="s">
        <v>563</v>
      </c>
      <c r="G410" s="2" t="s">
        <v>564</v>
      </c>
      <c r="H410" s="2" t="s">
        <v>2178</v>
      </c>
      <c r="I410" s="4">
        <v>45698</v>
      </c>
      <c r="J410" s="2" t="s">
        <v>2179</v>
      </c>
      <c r="K410" s="2" t="s">
        <v>519</v>
      </c>
      <c r="L410" s="2" t="s">
        <v>520</v>
      </c>
      <c r="M410" s="2" t="s">
        <v>558</v>
      </c>
      <c r="N410" s="2" t="s">
        <v>559</v>
      </c>
      <c r="O410" s="2" t="s">
        <v>567</v>
      </c>
      <c r="P410" s="2" t="s">
        <v>568</v>
      </c>
      <c r="Q410" s="3">
        <v>26013960</v>
      </c>
      <c r="R410" s="3">
        <v>0</v>
      </c>
      <c r="S410" s="3">
        <v>0</v>
      </c>
      <c r="T410" s="3">
        <v>0</v>
      </c>
      <c r="U410" s="2" t="s">
        <v>2180</v>
      </c>
      <c r="V410" s="2" t="s">
        <v>454</v>
      </c>
      <c r="W410" s="2" t="s">
        <v>2181</v>
      </c>
      <c r="X410" s="4">
        <v>45698</v>
      </c>
      <c r="Y410" s="2" t="s">
        <v>571</v>
      </c>
      <c r="Z410" s="2" t="s">
        <v>572</v>
      </c>
      <c r="AA410" s="2" t="s">
        <v>458</v>
      </c>
      <c r="AB410" s="2" t="s">
        <v>459</v>
      </c>
      <c r="AC410" s="4">
        <v>45698</v>
      </c>
      <c r="AD410" s="2" t="s">
        <v>460</v>
      </c>
      <c r="AE410" s="2" t="s">
        <v>461</v>
      </c>
    </row>
    <row r="411" spans="1:31" ht="15" x14ac:dyDescent="0.25">
      <c r="A411" s="2" t="s">
        <v>443</v>
      </c>
      <c r="B411" s="3">
        <v>1</v>
      </c>
      <c r="C411" s="4">
        <v>45658</v>
      </c>
      <c r="D411" s="4">
        <v>45804</v>
      </c>
      <c r="E411" s="2" t="s">
        <v>444</v>
      </c>
      <c r="F411" s="2" t="s">
        <v>563</v>
      </c>
      <c r="G411" s="2" t="s">
        <v>564</v>
      </c>
      <c r="H411" s="2" t="s">
        <v>2182</v>
      </c>
      <c r="I411" s="4">
        <v>45670</v>
      </c>
      <c r="J411" s="2" t="s">
        <v>2183</v>
      </c>
      <c r="K411" s="2" t="s">
        <v>519</v>
      </c>
      <c r="L411" s="2" t="s">
        <v>520</v>
      </c>
      <c r="M411" s="2" t="s">
        <v>533</v>
      </c>
      <c r="N411" s="2" t="s">
        <v>534</v>
      </c>
      <c r="O411" s="2" t="s">
        <v>567</v>
      </c>
      <c r="P411" s="2" t="s">
        <v>568</v>
      </c>
      <c r="Q411" s="3">
        <v>61756315</v>
      </c>
      <c r="R411" s="3">
        <v>0</v>
      </c>
      <c r="S411" s="3">
        <v>0</v>
      </c>
      <c r="T411" s="3">
        <v>3</v>
      </c>
      <c r="U411" s="2" t="s">
        <v>2184</v>
      </c>
      <c r="V411" s="2" t="s">
        <v>454</v>
      </c>
      <c r="W411" s="2" t="s">
        <v>2185</v>
      </c>
      <c r="X411" s="4">
        <v>45670</v>
      </c>
      <c r="Y411" s="2" t="s">
        <v>571</v>
      </c>
      <c r="Z411" s="2" t="s">
        <v>572</v>
      </c>
      <c r="AA411" s="2" t="s">
        <v>458</v>
      </c>
      <c r="AB411" s="2" t="s">
        <v>459</v>
      </c>
      <c r="AC411" s="4">
        <v>45670</v>
      </c>
      <c r="AD411" s="2" t="s">
        <v>460</v>
      </c>
      <c r="AE411" s="2" t="s">
        <v>461</v>
      </c>
    </row>
    <row r="412" spans="1:31" ht="15" x14ac:dyDescent="0.25">
      <c r="A412" s="2" t="s">
        <v>443</v>
      </c>
      <c r="B412" s="3">
        <v>1</v>
      </c>
      <c r="C412" s="4">
        <v>45658</v>
      </c>
      <c r="D412" s="4">
        <v>45804</v>
      </c>
      <c r="E412" s="2" t="s">
        <v>444</v>
      </c>
      <c r="F412" s="2" t="s">
        <v>563</v>
      </c>
      <c r="G412" s="2" t="s">
        <v>564</v>
      </c>
      <c r="H412" s="2" t="s">
        <v>2186</v>
      </c>
      <c r="I412" s="4">
        <v>45670</v>
      </c>
      <c r="J412" s="2" t="s">
        <v>2187</v>
      </c>
      <c r="K412" s="2" t="s">
        <v>519</v>
      </c>
      <c r="L412" s="2" t="s">
        <v>520</v>
      </c>
      <c r="M412" s="2" t="s">
        <v>533</v>
      </c>
      <c r="N412" s="2" t="s">
        <v>534</v>
      </c>
      <c r="O412" s="2" t="s">
        <v>567</v>
      </c>
      <c r="P412" s="2" t="s">
        <v>568</v>
      </c>
      <c r="Q412" s="3">
        <v>65600000</v>
      </c>
      <c r="R412" s="3">
        <v>0</v>
      </c>
      <c r="S412" s="3">
        <v>0</v>
      </c>
      <c r="T412" s="3">
        <v>0</v>
      </c>
      <c r="U412" s="2" t="s">
        <v>2188</v>
      </c>
      <c r="V412" s="2" t="s">
        <v>454</v>
      </c>
      <c r="W412" s="2" t="s">
        <v>2189</v>
      </c>
      <c r="X412" s="4">
        <v>45670</v>
      </c>
      <c r="Y412" s="2" t="s">
        <v>538</v>
      </c>
      <c r="Z412" s="2" t="s">
        <v>539</v>
      </c>
      <c r="AA412" s="2" t="s">
        <v>458</v>
      </c>
      <c r="AB412" s="2" t="s">
        <v>459</v>
      </c>
      <c r="AC412" s="4">
        <v>45670</v>
      </c>
      <c r="AD412" s="2" t="s">
        <v>460</v>
      </c>
      <c r="AE412" s="2" t="s">
        <v>461</v>
      </c>
    </row>
    <row r="413" spans="1:31" ht="15" x14ac:dyDescent="0.25">
      <c r="A413" s="2" t="s">
        <v>443</v>
      </c>
      <c r="B413" s="3">
        <v>2</v>
      </c>
      <c r="C413" s="4">
        <v>45658</v>
      </c>
      <c r="D413" s="4">
        <v>45804</v>
      </c>
      <c r="E413" s="2" t="s">
        <v>444</v>
      </c>
      <c r="F413" s="2" t="s">
        <v>563</v>
      </c>
      <c r="G413" s="2" t="s">
        <v>564</v>
      </c>
      <c r="H413" s="2" t="s">
        <v>2190</v>
      </c>
      <c r="I413" s="4">
        <v>45707</v>
      </c>
      <c r="J413" s="2" t="s">
        <v>1957</v>
      </c>
      <c r="K413" s="2" t="s">
        <v>519</v>
      </c>
      <c r="L413" s="2" t="s">
        <v>520</v>
      </c>
      <c r="M413" s="2" t="s">
        <v>485</v>
      </c>
      <c r="N413" s="2" t="s">
        <v>486</v>
      </c>
      <c r="O413" s="2" t="s">
        <v>567</v>
      </c>
      <c r="P413" s="2" t="s">
        <v>568</v>
      </c>
      <c r="Q413" s="3">
        <v>1521365625</v>
      </c>
      <c r="R413" s="3">
        <v>0</v>
      </c>
      <c r="S413" s="3">
        <v>0</v>
      </c>
      <c r="T413" s="3">
        <v>1521365625</v>
      </c>
      <c r="U413" s="2" t="s">
        <v>2191</v>
      </c>
      <c r="V413" s="2" t="s">
        <v>454</v>
      </c>
      <c r="W413" s="2" t="s">
        <v>2192</v>
      </c>
      <c r="X413" s="4">
        <v>45707</v>
      </c>
      <c r="Y413" s="2" t="s">
        <v>571</v>
      </c>
      <c r="Z413" s="2" t="s">
        <v>572</v>
      </c>
      <c r="AA413" s="2" t="s">
        <v>458</v>
      </c>
      <c r="AB413" s="2" t="s">
        <v>459</v>
      </c>
      <c r="AC413" s="4">
        <v>45707</v>
      </c>
      <c r="AD413" s="2" t="s">
        <v>460</v>
      </c>
      <c r="AE413" s="2" t="s">
        <v>461</v>
      </c>
    </row>
    <row r="414" spans="1:31" ht="15" x14ac:dyDescent="0.25">
      <c r="A414" s="2" t="s">
        <v>443</v>
      </c>
      <c r="B414" s="3">
        <v>2</v>
      </c>
      <c r="C414" s="4">
        <v>45658</v>
      </c>
      <c r="D414" s="4">
        <v>45804</v>
      </c>
      <c r="E414" s="2" t="s">
        <v>444</v>
      </c>
      <c r="F414" s="2" t="s">
        <v>563</v>
      </c>
      <c r="G414" s="2" t="s">
        <v>564</v>
      </c>
      <c r="H414" s="2" t="s">
        <v>2193</v>
      </c>
      <c r="I414" s="4">
        <v>45707</v>
      </c>
      <c r="J414" s="2" t="s">
        <v>1957</v>
      </c>
      <c r="K414" s="2" t="s">
        <v>519</v>
      </c>
      <c r="L414" s="2" t="s">
        <v>520</v>
      </c>
      <c r="M414" s="2" t="s">
        <v>521</v>
      </c>
      <c r="N414" s="2" t="s">
        <v>522</v>
      </c>
      <c r="O414" s="2" t="s">
        <v>567</v>
      </c>
      <c r="P414" s="2" t="s">
        <v>568</v>
      </c>
      <c r="Q414" s="3">
        <v>1868658480</v>
      </c>
      <c r="R414" s="3">
        <v>0</v>
      </c>
      <c r="S414" s="3">
        <v>0</v>
      </c>
      <c r="T414" s="3">
        <v>0</v>
      </c>
      <c r="U414" s="2" t="s">
        <v>2194</v>
      </c>
      <c r="V414" s="2" t="s">
        <v>454</v>
      </c>
      <c r="W414" s="2" t="s">
        <v>2195</v>
      </c>
      <c r="X414" s="4">
        <v>45707</v>
      </c>
      <c r="Y414" s="2" t="s">
        <v>538</v>
      </c>
      <c r="Z414" s="2" t="s">
        <v>539</v>
      </c>
      <c r="AA414" s="2" t="s">
        <v>458</v>
      </c>
      <c r="AB414" s="2" t="s">
        <v>459</v>
      </c>
      <c r="AC414" s="4">
        <v>45707</v>
      </c>
      <c r="AD414" s="2" t="s">
        <v>460</v>
      </c>
      <c r="AE414" s="2" t="s">
        <v>461</v>
      </c>
    </row>
    <row r="415" spans="1:31" ht="15" x14ac:dyDescent="0.25">
      <c r="A415" s="2" t="s">
        <v>443</v>
      </c>
      <c r="B415" s="3">
        <v>1</v>
      </c>
      <c r="C415" s="4">
        <v>45658</v>
      </c>
      <c r="D415" s="4">
        <v>45804</v>
      </c>
      <c r="E415" s="2" t="s">
        <v>444</v>
      </c>
      <c r="F415" s="2" t="s">
        <v>544</v>
      </c>
      <c r="G415" s="2" t="s">
        <v>545</v>
      </c>
      <c r="H415" s="2" t="s">
        <v>2196</v>
      </c>
      <c r="I415" s="4">
        <v>45660</v>
      </c>
      <c r="J415" s="2" t="s">
        <v>2197</v>
      </c>
      <c r="K415" s="2" t="s">
        <v>519</v>
      </c>
      <c r="L415" s="2" t="s">
        <v>520</v>
      </c>
      <c r="M415" s="2" t="s">
        <v>485</v>
      </c>
      <c r="N415" s="2" t="s">
        <v>486</v>
      </c>
      <c r="O415" s="2" t="s">
        <v>548</v>
      </c>
      <c r="P415" s="2" t="s">
        <v>549</v>
      </c>
      <c r="Q415" s="3">
        <v>97345890</v>
      </c>
      <c r="R415" s="3">
        <v>0</v>
      </c>
      <c r="S415" s="3">
        <v>0</v>
      </c>
      <c r="T415" s="3">
        <v>0</v>
      </c>
      <c r="U415" s="2" t="s">
        <v>2198</v>
      </c>
      <c r="V415" s="2" t="s">
        <v>454</v>
      </c>
      <c r="W415" s="2" t="s">
        <v>2199</v>
      </c>
      <c r="X415" s="4">
        <v>45660</v>
      </c>
      <c r="Y415" s="2" t="s">
        <v>552</v>
      </c>
      <c r="Z415" s="2" t="s">
        <v>553</v>
      </c>
      <c r="AA415" s="2" t="s">
        <v>458</v>
      </c>
      <c r="AB415" s="2" t="s">
        <v>459</v>
      </c>
      <c r="AC415" s="4">
        <v>45660</v>
      </c>
      <c r="AD415" s="2" t="s">
        <v>460</v>
      </c>
      <c r="AE415" s="2" t="s">
        <v>461</v>
      </c>
    </row>
    <row r="416" spans="1:31" ht="15" x14ac:dyDescent="0.25">
      <c r="A416" s="2" t="s">
        <v>443</v>
      </c>
      <c r="B416" s="3">
        <v>2</v>
      </c>
      <c r="C416" s="4">
        <v>45658</v>
      </c>
      <c r="D416" s="4">
        <v>45804</v>
      </c>
      <c r="E416" s="2" t="s">
        <v>444</v>
      </c>
      <c r="F416" s="2" t="s">
        <v>544</v>
      </c>
      <c r="G416" s="2" t="s">
        <v>545</v>
      </c>
      <c r="H416" s="2" t="s">
        <v>2200</v>
      </c>
      <c r="I416" s="4">
        <v>45692</v>
      </c>
      <c r="J416" s="2" t="s">
        <v>2201</v>
      </c>
      <c r="K416" s="2" t="s">
        <v>447</v>
      </c>
      <c r="L416" s="2" t="s">
        <v>448</v>
      </c>
      <c r="M416" s="2" t="s">
        <v>485</v>
      </c>
      <c r="N416" s="2" t="s">
        <v>486</v>
      </c>
      <c r="O416" s="2" t="s">
        <v>548</v>
      </c>
      <c r="P416" s="2" t="s">
        <v>549</v>
      </c>
      <c r="Q416" s="3">
        <v>65500000</v>
      </c>
      <c r="R416" s="3">
        <v>0</v>
      </c>
      <c r="S416" s="3">
        <v>0</v>
      </c>
      <c r="T416" s="3">
        <v>5590</v>
      </c>
      <c r="U416" s="2" t="s">
        <v>2202</v>
      </c>
      <c r="V416" s="2" t="s">
        <v>454</v>
      </c>
      <c r="W416" s="2" t="s">
        <v>2203</v>
      </c>
      <c r="X416" s="4">
        <v>45692</v>
      </c>
      <c r="Y416" s="2" t="s">
        <v>552</v>
      </c>
      <c r="Z416" s="2" t="s">
        <v>553</v>
      </c>
      <c r="AA416" s="2" t="s">
        <v>458</v>
      </c>
      <c r="AB416" s="2" t="s">
        <v>459</v>
      </c>
      <c r="AC416" s="4">
        <v>45692</v>
      </c>
      <c r="AD416" s="2" t="s">
        <v>460</v>
      </c>
      <c r="AE416" s="2" t="s">
        <v>461</v>
      </c>
    </row>
    <row r="417" spans="1:31" ht="15" x14ac:dyDescent="0.25">
      <c r="A417" s="2" t="s">
        <v>443</v>
      </c>
      <c r="B417" s="3">
        <v>2</v>
      </c>
      <c r="C417" s="4">
        <v>45658</v>
      </c>
      <c r="D417" s="4">
        <v>45804</v>
      </c>
      <c r="E417" s="2" t="s">
        <v>444</v>
      </c>
      <c r="F417" s="2" t="s">
        <v>544</v>
      </c>
      <c r="G417" s="2" t="s">
        <v>545</v>
      </c>
      <c r="H417" s="2" t="s">
        <v>2204</v>
      </c>
      <c r="I417" s="4">
        <v>45692</v>
      </c>
      <c r="J417" s="2" t="s">
        <v>2205</v>
      </c>
      <c r="K417" s="2" t="s">
        <v>447</v>
      </c>
      <c r="L417" s="2" t="s">
        <v>448</v>
      </c>
      <c r="M417" s="2" t="s">
        <v>485</v>
      </c>
      <c r="N417" s="2" t="s">
        <v>486</v>
      </c>
      <c r="O417" s="2" t="s">
        <v>548</v>
      </c>
      <c r="P417" s="2" t="s">
        <v>549</v>
      </c>
      <c r="Q417" s="3">
        <v>15174810</v>
      </c>
      <c r="R417" s="3">
        <v>0</v>
      </c>
      <c r="S417" s="3">
        <v>0</v>
      </c>
      <c r="T417" s="3">
        <v>0</v>
      </c>
      <c r="U417" s="2" t="s">
        <v>2206</v>
      </c>
      <c r="V417" s="2" t="s">
        <v>454</v>
      </c>
      <c r="W417" s="2" t="s">
        <v>2207</v>
      </c>
      <c r="X417" s="4">
        <v>45692</v>
      </c>
      <c r="Y417" s="2" t="s">
        <v>552</v>
      </c>
      <c r="Z417" s="2" t="s">
        <v>553</v>
      </c>
      <c r="AA417" s="2" t="s">
        <v>458</v>
      </c>
      <c r="AB417" s="2" t="s">
        <v>459</v>
      </c>
      <c r="AC417" s="4">
        <v>45692</v>
      </c>
      <c r="AD417" s="2" t="s">
        <v>460</v>
      </c>
      <c r="AE417" s="2" t="s">
        <v>461</v>
      </c>
    </row>
    <row r="418" spans="1:31" s="265" customFormat="1" ht="15" x14ac:dyDescent="0.25">
      <c r="A418" s="2" t="s">
        <v>443</v>
      </c>
      <c r="B418" s="3">
        <v>1</v>
      </c>
      <c r="C418" s="4">
        <v>45658</v>
      </c>
      <c r="D418" s="4">
        <v>45804</v>
      </c>
      <c r="E418" s="2" t="s">
        <v>444</v>
      </c>
      <c r="F418" s="2" t="s">
        <v>544</v>
      </c>
      <c r="G418" s="2" t="s">
        <v>545</v>
      </c>
      <c r="H418" s="2" t="s">
        <v>2208</v>
      </c>
      <c r="I418" s="4">
        <v>45673</v>
      </c>
      <c r="J418" s="2" t="s">
        <v>2209</v>
      </c>
      <c r="K418" s="2" t="s">
        <v>447</v>
      </c>
      <c r="L418" s="2" t="s">
        <v>448</v>
      </c>
      <c r="M418" s="2" t="s">
        <v>485</v>
      </c>
      <c r="N418" s="2" t="s">
        <v>486</v>
      </c>
      <c r="O418" s="2" t="s">
        <v>548</v>
      </c>
      <c r="P418" s="2" t="s">
        <v>549</v>
      </c>
      <c r="Q418" s="3">
        <v>129071910</v>
      </c>
      <c r="R418" s="3">
        <v>0</v>
      </c>
      <c r="S418" s="3">
        <v>0</v>
      </c>
      <c r="T418" s="3">
        <v>4920630</v>
      </c>
      <c r="U418" s="2" t="s">
        <v>2210</v>
      </c>
      <c r="V418" s="2" t="s">
        <v>454</v>
      </c>
      <c r="W418" s="2" t="s">
        <v>2211</v>
      </c>
      <c r="X418" s="4">
        <v>45673</v>
      </c>
      <c r="Y418" s="2" t="s">
        <v>552</v>
      </c>
      <c r="Z418" s="2" t="s">
        <v>553</v>
      </c>
      <c r="AA418" s="2" t="s">
        <v>458</v>
      </c>
      <c r="AB418" s="2" t="s">
        <v>459</v>
      </c>
      <c r="AC418" s="4">
        <v>45673</v>
      </c>
      <c r="AD418" s="2" t="s">
        <v>460</v>
      </c>
      <c r="AE418" s="2" t="s">
        <v>461</v>
      </c>
    </row>
    <row r="419" spans="1:31" s="265" customFormat="1" ht="15" x14ac:dyDescent="0.25">
      <c r="A419" s="2" t="s">
        <v>443</v>
      </c>
      <c r="B419" s="3">
        <v>1</v>
      </c>
      <c r="C419" s="4">
        <v>45658</v>
      </c>
      <c r="D419" s="4">
        <v>45804</v>
      </c>
      <c r="E419" s="2" t="s">
        <v>444</v>
      </c>
      <c r="F419" s="2" t="s">
        <v>544</v>
      </c>
      <c r="G419" s="2" t="s">
        <v>545</v>
      </c>
      <c r="H419" s="2" t="s">
        <v>2212</v>
      </c>
      <c r="I419" s="4">
        <v>45670</v>
      </c>
      <c r="J419" s="2" t="s">
        <v>2213</v>
      </c>
      <c r="K419" s="2" t="s">
        <v>447</v>
      </c>
      <c r="L419" s="2" t="s">
        <v>448</v>
      </c>
      <c r="M419" s="2" t="s">
        <v>485</v>
      </c>
      <c r="N419" s="2" t="s">
        <v>486</v>
      </c>
      <c r="O419" s="2" t="s">
        <v>548</v>
      </c>
      <c r="P419" s="2" t="s">
        <v>549</v>
      </c>
      <c r="Q419" s="3">
        <v>87864333</v>
      </c>
      <c r="R419" s="3">
        <v>0</v>
      </c>
      <c r="S419" s="3">
        <v>0</v>
      </c>
      <c r="T419" s="3">
        <v>0</v>
      </c>
      <c r="U419" s="2" t="s">
        <v>2214</v>
      </c>
      <c r="V419" s="2" t="s">
        <v>454</v>
      </c>
      <c r="W419" s="2" t="s">
        <v>2215</v>
      </c>
      <c r="X419" s="4">
        <v>45670</v>
      </c>
      <c r="Y419" s="2" t="s">
        <v>552</v>
      </c>
      <c r="Z419" s="2" t="s">
        <v>553</v>
      </c>
      <c r="AA419" s="2" t="s">
        <v>458</v>
      </c>
      <c r="AB419" s="2" t="s">
        <v>459</v>
      </c>
      <c r="AC419" s="4">
        <v>45670</v>
      </c>
      <c r="AD419" s="2" t="s">
        <v>460</v>
      </c>
      <c r="AE419" s="2" t="s">
        <v>461</v>
      </c>
    </row>
    <row r="420" spans="1:31" s="265" customFormat="1" ht="15" x14ac:dyDescent="0.25">
      <c r="A420" s="2" t="s">
        <v>443</v>
      </c>
      <c r="B420" s="3">
        <v>1</v>
      </c>
      <c r="C420" s="4">
        <v>45658</v>
      </c>
      <c r="D420" s="4">
        <v>45804</v>
      </c>
      <c r="E420" s="2" t="s">
        <v>444</v>
      </c>
      <c r="F420" s="2" t="s">
        <v>544</v>
      </c>
      <c r="G420" s="2" t="s">
        <v>545</v>
      </c>
      <c r="H420" s="2" t="s">
        <v>2216</v>
      </c>
      <c r="I420" s="4">
        <v>45670</v>
      </c>
      <c r="J420" s="2" t="s">
        <v>2217</v>
      </c>
      <c r="K420" s="2" t="s">
        <v>447</v>
      </c>
      <c r="L420" s="2" t="s">
        <v>448</v>
      </c>
      <c r="M420" s="2" t="s">
        <v>485</v>
      </c>
      <c r="N420" s="2" t="s">
        <v>486</v>
      </c>
      <c r="O420" s="2" t="s">
        <v>548</v>
      </c>
      <c r="P420" s="2" t="s">
        <v>549</v>
      </c>
      <c r="Q420" s="3">
        <v>87864333</v>
      </c>
      <c r="R420" s="3">
        <v>0</v>
      </c>
      <c r="S420" s="3">
        <v>0</v>
      </c>
      <c r="T420" s="3">
        <v>0</v>
      </c>
      <c r="U420" s="2" t="s">
        <v>2218</v>
      </c>
      <c r="V420" s="2" t="s">
        <v>454</v>
      </c>
      <c r="W420" s="2" t="s">
        <v>2219</v>
      </c>
      <c r="X420" s="4">
        <v>45670</v>
      </c>
      <c r="Y420" s="2" t="s">
        <v>552</v>
      </c>
      <c r="Z420" s="2" t="s">
        <v>553</v>
      </c>
      <c r="AA420" s="2" t="s">
        <v>458</v>
      </c>
      <c r="AB420" s="2" t="s">
        <v>459</v>
      </c>
      <c r="AC420" s="4">
        <v>45670</v>
      </c>
      <c r="AD420" s="2" t="s">
        <v>460</v>
      </c>
      <c r="AE420" s="2" t="s">
        <v>461</v>
      </c>
    </row>
    <row r="421" spans="1:31" ht="15" x14ac:dyDescent="0.25">
      <c r="A421" s="2" t="s">
        <v>443</v>
      </c>
      <c r="B421" s="3">
        <v>1</v>
      </c>
      <c r="C421" s="4">
        <v>45658</v>
      </c>
      <c r="D421" s="4">
        <v>45804</v>
      </c>
      <c r="E421" s="2" t="s">
        <v>444</v>
      </c>
      <c r="F421" s="2" t="s">
        <v>544</v>
      </c>
      <c r="G421" s="2" t="s">
        <v>545</v>
      </c>
      <c r="H421" s="2" t="s">
        <v>2220</v>
      </c>
      <c r="I421" s="4">
        <v>45670</v>
      </c>
      <c r="J421" s="2" t="s">
        <v>2221</v>
      </c>
      <c r="K421" s="2" t="s">
        <v>519</v>
      </c>
      <c r="L421" s="2" t="s">
        <v>520</v>
      </c>
      <c r="M421" s="2" t="s">
        <v>485</v>
      </c>
      <c r="N421" s="2" t="s">
        <v>486</v>
      </c>
      <c r="O421" s="2" t="s">
        <v>548</v>
      </c>
      <c r="P421" s="2" t="s">
        <v>549</v>
      </c>
      <c r="Q421" s="3">
        <v>99720180</v>
      </c>
      <c r="R421" s="3">
        <v>0</v>
      </c>
      <c r="S421" s="3">
        <v>0</v>
      </c>
      <c r="T421" s="3">
        <v>0</v>
      </c>
      <c r="U421" s="2" t="s">
        <v>2222</v>
      </c>
      <c r="V421" s="2" t="s">
        <v>454</v>
      </c>
      <c r="W421" s="2" t="s">
        <v>2223</v>
      </c>
      <c r="X421" s="4">
        <v>45670</v>
      </c>
      <c r="Y421" s="2" t="s">
        <v>552</v>
      </c>
      <c r="Z421" s="2" t="s">
        <v>553</v>
      </c>
      <c r="AA421" s="2" t="s">
        <v>458</v>
      </c>
      <c r="AB421" s="2" t="s">
        <v>459</v>
      </c>
      <c r="AC421" s="4">
        <v>45670</v>
      </c>
      <c r="AD421" s="2" t="s">
        <v>460</v>
      </c>
      <c r="AE421" s="2" t="s">
        <v>461</v>
      </c>
    </row>
    <row r="422" spans="1:31" ht="15" x14ac:dyDescent="0.25">
      <c r="A422" s="2" t="s">
        <v>443</v>
      </c>
      <c r="B422" s="3">
        <v>1</v>
      </c>
      <c r="C422" s="4">
        <v>45658</v>
      </c>
      <c r="D422" s="4">
        <v>45804</v>
      </c>
      <c r="E422" s="2" t="s">
        <v>444</v>
      </c>
      <c r="F422" s="2" t="s">
        <v>544</v>
      </c>
      <c r="G422" s="2" t="s">
        <v>545</v>
      </c>
      <c r="H422" s="2" t="s">
        <v>2224</v>
      </c>
      <c r="I422" s="4">
        <v>45670</v>
      </c>
      <c r="J422" s="2" t="s">
        <v>2225</v>
      </c>
      <c r="K422" s="2" t="s">
        <v>519</v>
      </c>
      <c r="L422" s="2" t="s">
        <v>520</v>
      </c>
      <c r="M422" s="2" t="s">
        <v>485</v>
      </c>
      <c r="N422" s="2" t="s">
        <v>486</v>
      </c>
      <c r="O422" s="2" t="s">
        <v>548</v>
      </c>
      <c r="P422" s="2" t="s">
        <v>549</v>
      </c>
      <c r="Q422" s="3">
        <v>90702351</v>
      </c>
      <c r="R422" s="3">
        <v>0</v>
      </c>
      <c r="S422" s="3">
        <v>0</v>
      </c>
      <c r="T422" s="3">
        <v>0</v>
      </c>
      <c r="U422" s="2" t="s">
        <v>2226</v>
      </c>
      <c r="V422" s="2" t="s">
        <v>454</v>
      </c>
      <c r="W422" s="2" t="s">
        <v>2227</v>
      </c>
      <c r="X422" s="4">
        <v>45670</v>
      </c>
      <c r="Y422" s="2" t="s">
        <v>552</v>
      </c>
      <c r="Z422" s="2" t="s">
        <v>553</v>
      </c>
      <c r="AA422" s="2" t="s">
        <v>458</v>
      </c>
      <c r="AB422" s="2" t="s">
        <v>459</v>
      </c>
      <c r="AC422" s="4">
        <v>45670</v>
      </c>
      <c r="AD422" s="2" t="s">
        <v>460</v>
      </c>
      <c r="AE422" s="2" t="s">
        <v>461</v>
      </c>
    </row>
    <row r="423" spans="1:31" ht="15" x14ac:dyDescent="0.25">
      <c r="A423" s="2" t="s">
        <v>443</v>
      </c>
      <c r="B423" s="3">
        <v>1</v>
      </c>
      <c r="C423" s="4">
        <v>45658</v>
      </c>
      <c r="D423" s="4">
        <v>45804</v>
      </c>
      <c r="E423" s="2" t="s">
        <v>444</v>
      </c>
      <c r="F423" s="2" t="s">
        <v>544</v>
      </c>
      <c r="G423" s="2" t="s">
        <v>545</v>
      </c>
      <c r="H423" s="2" t="s">
        <v>2228</v>
      </c>
      <c r="I423" s="4">
        <v>45666</v>
      </c>
      <c r="J423" s="2" t="s">
        <v>2229</v>
      </c>
      <c r="K423" s="2" t="s">
        <v>447</v>
      </c>
      <c r="L423" s="2" t="s">
        <v>448</v>
      </c>
      <c r="M423" s="2" t="s">
        <v>485</v>
      </c>
      <c r="N423" s="2" t="s">
        <v>486</v>
      </c>
      <c r="O423" s="2" t="s">
        <v>548</v>
      </c>
      <c r="P423" s="2" t="s">
        <v>549</v>
      </c>
      <c r="Q423" s="3">
        <v>122031624</v>
      </c>
      <c r="R423" s="3">
        <v>0</v>
      </c>
      <c r="S423" s="3">
        <v>0</v>
      </c>
      <c r="T423" s="3">
        <v>0</v>
      </c>
      <c r="U423" s="2" t="s">
        <v>2230</v>
      </c>
      <c r="V423" s="2" t="s">
        <v>454</v>
      </c>
      <c r="W423" s="2" t="s">
        <v>2231</v>
      </c>
      <c r="X423" s="4">
        <v>45666</v>
      </c>
      <c r="Y423" s="2" t="s">
        <v>552</v>
      </c>
      <c r="Z423" s="2" t="s">
        <v>553</v>
      </c>
      <c r="AA423" s="2" t="s">
        <v>458</v>
      </c>
      <c r="AB423" s="2" t="s">
        <v>459</v>
      </c>
      <c r="AC423" s="4">
        <v>45666</v>
      </c>
      <c r="AD423" s="2" t="s">
        <v>460</v>
      </c>
      <c r="AE423" s="2" t="s">
        <v>461</v>
      </c>
    </row>
    <row r="424" spans="1:31" ht="15" x14ac:dyDescent="0.25">
      <c r="A424" s="2" t="s">
        <v>443</v>
      </c>
      <c r="B424" s="3">
        <v>1</v>
      </c>
      <c r="C424" s="4">
        <v>45658</v>
      </c>
      <c r="D424" s="4">
        <v>45804</v>
      </c>
      <c r="E424" s="2" t="s">
        <v>444</v>
      </c>
      <c r="F424" s="2" t="s">
        <v>544</v>
      </c>
      <c r="G424" s="2" t="s">
        <v>545</v>
      </c>
      <c r="H424" s="2" t="s">
        <v>2232</v>
      </c>
      <c r="I424" s="4">
        <v>45673</v>
      </c>
      <c r="J424" s="2" t="s">
        <v>2233</v>
      </c>
      <c r="K424" s="2" t="s">
        <v>519</v>
      </c>
      <c r="L424" s="2" t="s">
        <v>520</v>
      </c>
      <c r="M424" s="2" t="s">
        <v>485</v>
      </c>
      <c r="N424" s="2" t="s">
        <v>486</v>
      </c>
      <c r="O424" s="2" t="s">
        <v>548</v>
      </c>
      <c r="P424" s="2" t="s">
        <v>549</v>
      </c>
      <c r="Q424" s="3">
        <v>102773333</v>
      </c>
      <c r="R424" s="3">
        <v>0</v>
      </c>
      <c r="S424" s="3">
        <v>0</v>
      </c>
      <c r="T424" s="3">
        <v>0</v>
      </c>
      <c r="U424" s="2" t="s">
        <v>2234</v>
      </c>
      <c r="V424" s="2" t="s">
        <v>454</v>
      </c>
      <c r="W424" s="2" t="s">
        <v>2235</v>
      </c>
      <c r="X424" s="4">
        <v>45673</v>
      </c>
      <c r="Y424" s="2" t="s">
        <v>552</v>
      </c>
      <c r="Z424" s="2" t="s">
        <v>553</v>
      </c>
      <c r="AA424" s="2" t="s">
        <v>458</v>
      </c>
      <c r="AB424" s="2" t="s">
        <v>459</v>
      </c>
      <c r="AC424" s="4">
        <v>45673</v>
      </c>
      <c r="AD424" s="2" t="s">
        <v>460</v>
      </c>
      <c r="AE424" s="2" t="s">
        <v>461</v>
      </c>
    </row>
    <row r="425" spans="1:31" ht="15" x14ac:dyDescent="0.25">
      <c r="A425" s="2" t="s">
        <v>443</v>
      </c>
      <c r="B425" s="3">
        <v>1</v>
      </c>
      <c r="C425" s="4">
        <v>45658</v>
      </c>
      <c r="D425" s="4">
        <v>45804</v>
      </c>
      <c r="E425" s="2" t="s">
        <v>444</v>
      </c>
      <c r="F425" s="2" t="s">
        <v>544</v>
      </c>
      <c r="G425" s="2" t="s">
        <v>545</v>
      </c>
      <c r="H425" s="2" t="s">
        <v>2236</v>
      </c>
      <c r="I425" s="4">
        <v>45673</v>
      </c>
      <c r="J425" s="2" t="s">
        <v>2237</v>
      </c>
      <c r="K425" s="2" t="s">
        <v>447</v>
      </c>
      <c r="L425" s="2" t="s">
        <v>448</v>
      </c>
      <c r="M425" s="2" t="s">
        <v>485</v>
      </c>
      <c r="N425" s="2" t="s">
        <v>486</v>
      </c>
      <c r="O425" s="2" t="s">
        <v>548</v>
      </c>
      <c r="P425" s="2" t="s">
        <v>549</v>
      </c>
      <c r="Q425" s="3">
        <v>39898395</v>
      </c>
      <c r="R425" s="3">
        <v>0</v>
      </c>
      <c r="S425" s="3">
        <v>0</v>
      </c>
      <c r="T425" s="3">
        <v>0</v>
      </c>
      <c r="U425" s="2" t="s">
        <v>2238</v>
      </c>
      <c r="V425" s="2" t="s">
        <v>454</v>
      </c>
      <c r="W425" s="2" t="s">
        <v>2239</v>
      </c>
      <c r="X425" s="4">
        <v>45673</v>
      </c>
      <c r="Y425" s="2" t="s">
        <v>552</v>
      </c>
      <c r="Z425" s="2" t="s">
        <v>553</v>
      </c>
      <c r="AA425" s="2" t="s">
        <v>458</v>
      </c>
      <c r="AB425" s="2" t="s">
        <v>459</v>
      </c>
      <c r="AC425" s="4">
        <v>45673</v>
      </c>
      <c r="AD425" s="2" t="s">
        <v>460</v>
      </c>
      <c r="AE425" s="2" t="s">
        <v>461</v>
      </c>
    </row>
    <row r="426" spans="1:31" ht="15" x14ac:dyDescent="0.25">
      <c r="A426" s="2" t="s">
        <v>443</v>
      </c>
      <c r="B426" s="3">
        <v>1</v>
      </c>
      <c r="C426" s="4">
        <v>45658</v>
      </c>
      <c r="D426" s="4">
        <v>45804</v>
      </c>
      <c r="E426" s="2" t="s">
        <v>444</v>
      </c>
      <c r="F426" s="2" t="s">
        <v>544</v>
      </c>
      <c r="G426" s="2" t="s">
        <v>545</v>
      </c>
      <c r="H426" s="2" t="s">
        <v>2240</v>
      </c>
      <c r="I426" s="4">
        <v>45664</v>
      </c>
      <c r="J426" s="2" t="s">
        <v>2241</v>
      </c>
      <c r="K426" s="2" t="s">
        <v>447</v>
      </c>
      <c r="L426" s="2" t="s">
        <v>448</v>
      </c>
      <c r="M426" s="2" t="s">
        <v>485</v>
      </c>
      <c r="N426" s="2" t="s">
        <v>486</v>
      </c>
      <c r="O426" s="2" t="s">
        <v>548</v>
      </c>
      <c r="P426" s="2" t="s">
        <v>549</v>
      </c>
      <c r="Q426" s="3">
        <v>49550400</v>
      </c>
      <c r="R426" s="3">
        <v>0</v>
      </c>
      <c r="S426" s="3">
        <v>0</v>
      </c>
      <c r="T426" s="3">
        <v>0</v>
      </c>
      <c r="U426" s="2" t="s">
        <v>2242</v>
      </c>
      <c r="V426" s="2" t="s">
        <v>454</v>
      </c>
      <c r="W426" s="2" t="s">
        <v>2243</v>
      </c>
      <c r="X426" s="4">
        <v>45664</v>
      </c>
      <c r="Y426" s="2" t="s">
        <v>552</v>
      </c>
      <c r="Z426" s="2" t="s">
        <v>553</v>
      </c>
      <c r="AA426" s="2" t="s">
        <v>458</v>
      </c>
      <c r="AB426" s="2" t="s">
        <v>459</v>
      </c>
      <c r="AC426" s="4">
        <v>45664</v>
      </c>
      <c r="AD426" s="2" t="s">
        <v>460</v>
      </c>
      <c r="AE426" s="2" t="s">
        <v>461</v>
      </c>
    </row>
    <row r="427" spans="1:31" ht="15" x14ac:dyDescent="0.25">
      <c r="A427" s="2" t="s">
        <v>443</v>
      </c>
      <c r="B427" s="3">
        <v>1</v>
      </c>
      <c r="C427" s="4">
        <v>45658</v>
      </c>
      <c r="D427" s="4">
        <v>45804</v>
      </c>
      <c r="E427" s="2" t="s">
        <v>444</v>
      </c>
      <c r="F427" s="2" t="s">
        <v>544</v>
      </c>
      <c r="G427" s="2" t="s">
        <v>545</v>
      </c>
      <c r="H427" s="2" t="s">
        <v>2244</v>
      </c>
      <c r="I427" s="4">
        <v>45673</v>
      </c>
      <c r="J427" s="2" t="s">
        <v>2245</v>
      </c>
      <c r="K427" s="2" t="s">
        <v>447</v>
      </c>
      <c r="L427" s="2" t="s">
        <v>448</v>
      </c>
      <c r="M427" s="2" t="s">
        <v>485</v>
      </c>
      <c r="N427" s="2" t="s">
        <v>486</v>
      </c>
      <c r="O427" s="2" t="s">
        <v>548</v>
      </c>
      <c r="P427" s="2" t="s">
        <v>549</v>
      </c>
      <c r="Q427" s="3">
        <v>42685605</v>
      </c>
      <c r="R427" s="3">
        <v>0</v>
      </c>
      <c r="S427" s="3">
        <v>0</v>
      </c>
      <c r="T427" s="3">
        <v>0</v>
      </c>
      <c r="U427" s="2" t="s">
        <v>2246</v>
      </c>
      <c r="V427" s="2" t="s">
        <v>454</v>
      </c>
      <c r="W427" s="2" t="s">
        <v>2247</v>
      </c>
      <c r="X427" s="4">
        <v>45673</v>
      </c>
      <c r="Y427" s="2" t="s">
        <v>552</v>
      </c>
      <c r="Z427" s="2" t="s">
        <v>553</v>
      </c>
      <c r="AA427" s="2" t="s">
        <v>458</v>
      </c>
      <c r="AB427" s="2" t="s">
        <v>459</v>
      </c>
      <c r="AC427" s="4">
        <v>45673</v>
      </c>
      <c r="AD427" s="2" t="s">
        <v>460</v>
      </c>
      <c r="AE427" s="2" t="s">
        <v>461</v>
      </c>
    </row>
    <row r="428" spans="1:31" ht="15" x14ac:dyDescent="0.25">
      <c r="A428" s="2" t="s">
        <v>443</v>
      </c>
      <c r="B428" s="3">
        <v>1</v>
      </c>
      <c r="C428" s="4">
        <v>45658</v>
      </c>
      <c r="D428" s="4">
        <v>45804</v>
      </c>
      <c r="E428" s="2" t="s">
        <v>444</v>
      </c>
      <c r="F428" s="2" t="s">
        <v>544</v>
      </c>
      <c r="G428" s="2" t="s">
        <v>545</v>
      </c>
      <c r="H428" s="2" t="s">
        <v>2248</v>
      </c>
      <c r="I428" s="4">
        <v>45681</v>
      </c>
      <c r="J428" s="2" t="s">
        <v>2249</v>
      </c>
      <c r="K428" s="2" t="s">
        <v>519</v>
      </c>
      <c r="L428" s="2" t="s">
        <v>520</v>
      </c>
      <c r="M428" s="2" t="s">
        <v>485</v>
      </c>
      <c r="N428" s="2" t="s">
        <v>486</v>
      </c>
      <c r="O428" s="2" t="s">
        <v>548</v>
      </c>
      <c r="P428" s="2" t="s">
        <v>549</v>
      </c>
      <c r="Q428" s="3">
        <v>105263631</v>
      </c>
      <c r="R428" s="3">
        <v>0</v>
      </c>
      <c r="S428" s="3">
        <v>0</v>
      </c>
      <c r="T428" s="3">
        <v>0</v>
      </c>
      <c r="U428" s="2" t="s">
        <v>2250</v>
      </c>
      <c r="V428" s="2" t="s">
        <v>454</v>
      </c>
      <c r="W428" s="2" t="s">
        <v>2251</v>
      </c>
      <c r="X428" s="4">
        <v>45681</v>
      </c>
      <c r="Y428" s="2" t="s">
        <v>552</v>
      </c>
      <c r="Z428" s="2" t="s">
        <v>553</v>
      </c>
      <c r="AA428" s="2" t="s">
        <v>458</v>
      </c>
      <c r="AB428" s="2" t="s">
        <v>459</v>
      </c>
      <c r="AC428" s="4">
        <v>45681</v>
      </c>
      <c r="AD428" s="2" t="s">
        <v>460</v>
      </c>
      <c r="AE428" s="2" t="s">
        <v>461</v>
      </c>
    </row>
    <row r="429" spans="1:31" ht="15" x14ac:dyDescent="0.25">
      <c r="A429" s="2" t="s">
        <v>443</v>
      </c>
      <c r="B429" s="3">
        <v>1</v>
      </c>
      <c r="C429" s="4">
        <v>45658</v>
      </c>
      <c r="D429" s="4">
        <v>45804</v>
      </c>
      <c r="E429" s="2" t="s">
        <v>444</v>
      </c>
      <c r="F429" s="2" t="s">
        <v>544</v>
      </c>
      <c r="G429" s="2" t="s">
        <v>545</v>
      </c>
      <c r="H429" s="2" t="s">
        <v>2252</v>
      </c>
      <c r="I429" s="4">
        <v>45673</v>
      </c>
      <c r="J429" s="2" t="s">
        <v>2253</v>
      </c>
      <c r="K429" s="2" t="s">
        <v>447</v>
      </c>
      <c r="L429" s="2" t="s">
        <v>448</v>
      </c>
      <c r="M429" s="2" t="s">
        <v>485</v>
      </c>
      <c r="N429" s="2" t="s">
        <v>486</v>
      </c>
      <c r="O429" s="2" t="s">
        <v>548</v>
      </c>
      <c r="P429" s="2" t="s">
        <v>549</v>
      </c>
      <c r="Q429" s="3">
        <v>84514667</v>
      </c>
      <c r="R429" s="3">
        <v>0</v>
      </c>
      <c r="S429" s="3">
        <v>0</v>
      </c>
      <c r="T429" s="3">
        <v>0</v>
      </c>
      <c r="U429" s="2" t="s">
        <v>2254</v>
      </c>
      <c r="V429" s="2" t="s">
        <v>454</v>
      </c>
      <c r="W429" s="2" t="s">
        <v>2255</v>
      </c>
      <c r="X429" s="4">
        <v>45673</v>
      </c>
      <c r="Y429" s="2" t="s">
        <v>552</v>
      </c>
      <c r="Z429" s="2" t="s">
        <v>553</v>
      </c>
      <c r="AA429" s="2" t="s">
        <v>458</v>
      </c>
      <c r="AB429" s="2" t="s">
        <v>459</v>
      </c>
      <c r="AC429" s="4">
        <v>45673</v>
      </c>
      <c r="AD429" s="2" t="s">
        <v>460</v>
      </c>
      <c r="AE429" s="2" t="s">
        <v>461</v>
      </c>
    </row>
    <row r="430" spans="1:31" ht="15" x14ac:dyDescent="0.25">
      <c r="A430" s="2" t="s">
        <v>443</v>
      </c>
      <c r="B430" s="3">
        <v>1</v>
      </c>
      <c r="C430" s="4">
        <v>45658</v>
      </c>
      <c r="D430" s="4">
        <v>45804</v>
      </c>
      <c r="E430" s="2" t="s">
        <v>444</v>
      </c>
      <c r="F430" s="2" t="s">
        <v>544</v>
      </c>
      <c r="G430" s="2" t="s">
        <v>545</v>
      </c>
      <c r="H430" s="2" t="s">
        <v>2256</v>
      </c>
      <c r="I430" s="4">
        <v>45681</v>
      </c>
      <c r="J430" s="2" t="s">
        <v>2257</v>
      </c>
      <c r="K430" s="2" t="s">
        <v>447</v>
      </c>
      <c r="L430" s="2" t="s">
        <v>448</v>
      </c>
      <c r="M430" s="2" t="s">
        <v>485</v>
      </c>
      <c r="N430" s="2" t="s">
        <v>486</v>
      </c>
      <c r="O430" s="2" t="s">
        <v>548</v>
      </c>
      <c r="P430" s="2" t="s">
        <v>549</v>
      </c>
      <c r="Q430" s="3">
        <v>87776469</v>
      </c>
      <c r="R430" s="3">
        <v>0</v>
      </c>
      <c r="S430" s="3">
        <v>0</v>
      </c>
      <c r="T430" s="3">
        <v>0</v>
      </c>
      <c r="U430" s="2" t="s">
        <v>2258</v>
      </c>
      <c r="V430" s="2" t="s">
        <v>454</v>
      </c>
      <c r="W430" s="2" t="s">
        <v>2259</v>
      </c>
      <c r="X430" s="4">
        <v>45681</v>
      </c>
      <c r="Y430" s="2" t="s">
        <v>552</v>
      </c>
      <c r="Z430" s="2" t="s">
        <v>553</v>
      </c>
      <c r="AA430" s="2" t="s">
        <v>458</v>
      </c>
      <c r="AB430" s="2" t="s">
        <v>459</v>
      </c>
      <c r="AC430" s="4">
        <v>45681</v>
      </c>
      <c r="AD430" s="2" t="s">
        <v>460</v>
      </c>
      <c r="AE430" s="2" t="s">
        <v>461</v>
      </c>
    </row>
    <row r="431" spans="1:31" ht="15" x14ac:dyDescent="0.25">
      <c r="A431" s="2" t="s">
        <v>443</v>
      </c>
      <c r="B431" s="3">
        <v>1</v>
      </c>
      <c r="C431" s="4">
        <v>45658</v>
      </c>
      <c r="D431" s="4">
        <v>45804</v>
      </c>
      <c r="E431" s="2" t="s">
        <v>444</v>
      </c>
      <c r="F431" s="2" t="s">
        <v>544</v>
      </c>
      <c r="G431" s="2" t="s">
        <v>545</v>
      </c>
      <c r="H431" s="2" t="s">
        <v>2260</v>
      </c>
      <c r="I431" s="4">
        <v>45664</v>
      </c>
      <c r="J431" s="2" t="s">
        <v>2261</v>
      </c>
      <c r="K431" s="2" t="s">
        <v>447</v>
      </c>
      <c r="L431" s="2" t="s">
        <v>448</v>
      </c>
      <c r="M431" s="2" t="s">
        <v>485</v>
      </c>
      <c r="N431" s="2" t="s">
        <v>486</v>
      </c>
      <c r="O431" s="2" t="s">
        <v>548</v>
      </c>
      <c r="P431" s="2" t="s">
        <v>549</v>
      </c>
      <c r="Q431" s="3">
        <v>42685605</v>
      </c>
      <c r="R431" s="3">
        <v>42685605</v>
      </c>
      <c r="S431" s="3">
        <v>0</v>
      </c>
      <c r="T431" s="3">
        <v>0</v>
      </c>
      <c r="U431" s="2" t="s">
        <v>2262</v>
      </c>
      <c r="V431" s="2" t="s">
        <v>454</v>
      </c>
      <c r="W431" s="2" t="s">
        <v>2247</v>
      </c>
      <c r="X431" s="4">
        <v>45664</v>
      </c>
      <c r="Y431" s="2" t="s">
        <v>552</v>
      </c>
      <c r="Z431" s="2" t="s">
        <v>553</v>
      </c>
      <c r="AA431" s="2" t="s">
        <v>458</v>
      </c>
      <c r="AB431" s="2" t="s">
        <v>459</v>
      </c>
      <c r="AC431" s="4">
        <v>45664</v>
      </c>
      <c r="AD431" s="2" t="s">
        <v>460</v>
      </c>
      <c r="AE431" s="2" t="s">
        <v>461</v>
      </c>
    </row>
    <row r="432" spans="1:31" ht="15" x14ac:dyDescent="0.25">
      <c r="A432" s="2" t="s">
        <v>443</v>
      </c>
      <c r="B432" s="3">
        <v>1</v>
      </c>
      <c r="C432" s="4">
        <v>45658</v>
      </c>
      <c r="D432" s="4">
        <v>45804</v>
      </c>
      <c r="E432" s="2" t="s">
        <v>444</v>
      </c>
      <c r="F432" s="2" t="s">
        <v>544</v>
      </c>
      <c r="G432" s="2" t="s">
        <v>545</v>
      </c>
      <c r="H432" s="2" t="s">
        <v>2263</v>
      </c>
      <c r="I432" s="4">
        <v>45674</v>
      </c>
      <c r="J432" s="2" t="s">
        <v>2264</v>
      </c>
      <c r="K432" s="2" t="s">
        <v>519</v>
      </c>
      <c r="L432" s="2" t="s">
        <v>520</v>
      </c>
      <c r="M432" s="2" t="s">
        <v>485</v>
      </c>
      <c r="N432" s="2" t="s">
        <v>486</v>
      </c>
      <c r="O432" s="2" t="s">
        <v>548</v>
      </c>
      <c r="P432" s="2" t="s">
        <v>549</v>
      </c>
      <c r="Q432" s="3">
        <v>90702351</v>
      </c>
      <c r="R432" s="3">
        <v>2925882</v>
      </c>
      <c r="S432" s="3">
        <v>0</v>
      </c>
      <c r="T432" s="3">
        <v>0</v>
      </c>
      <c r="U432" s="2" t="s">
        <v>2265</v>
      </c>
      <c r="V432" s="2" t="s">
        <v>454</v>
      </c>
      <c r="W432" s="2" t="s">
        <v>2266</v>
      </c>
      <c r="X432" s="4">
        <v>45674</v>
      </c>
      <c r="Y432" s="2" t="s">
        <v>552</v>
      </c>
      <c r="Z432" s="2" t="s">
        <v>553</v>
      </c>
      <c r="AA432" s="2" t="s">
        <v>458</v>
      </c>
      <c r="AB432" s="2" t="s">
        <v>459</v>
      </c>
      <c r="AC432" s="4">
        <v>45674</v>
      </c>
      <c r="AD432" s="2" t="s">
        <v>460</v>
      </c>
      <c r="AE432" s="2" t="s">
        <v>461</v>
      </c>
    </row>
    <row r="433" spans="1:31" ht="15" x14ac:dyDescent="0.25">
      <c r="A433" s="2" t="s">
        <v>443</v>
      </c>
      <c r="B433" s="3">
        <v>1</v>
      </c>
      <c r="C433" s="4">
        <v>45658</v>
      </c>
      <c r="D433" s="4">
        <v>45804</v>
      </c>
      <c r="E433" s="2" t="s">
        <v>444</v>
      </c>
      <c r="F433" s="2" t="s">
        <v>544</v>
      </c>
      <c r="G433" s="2" t="s">
        <v>545</v>
      </c>
      <c r="H433" s="2" t="s">
        <v>2267</v>
      </c>
      <c r="I433" s="4">
        <v>45681</v>
      </c>
      <c r="J433" s="2" t="s">
        <v>2268</v>
      </c>
      <c r="K433" s="2" t="s">
        <v>519</v>
      </c>
      <c r="L433" s="2" t="s">
        <v>520</v>
      </c>
      <c r="M433" s="2" t="s">
        <v>485</v>
      </c>
      <c r="N433" s="2" t="s">
        <v>486</v>
      </c>
      <c r="O433" s="2" t="s">
        <v>548</v>
      </c>
      <c r="P433" s="2" t="s">
        <v>549</v>
      </c>
      <c r="Q433" s="3">
        <v>90842400</v>
      </c>
      <c r="R433" s="3">
        <v>0</v>
      </c>
      <c r="S433" s="3">
        <v>0</v>
      </c>
      <c r="T433" s="3">
        <v>0</v>
      </c>
      <c r="U433" s="2" t="s">
        <v>2269</v>
      </c>
      <c r="V433" s="2" t="s">
        <v>454</v>
      </c>
      <c r="W433" s="2" t="s">
        <v>2270</v>
      </c>
      <c r="X433" s="4">
        <v>45681</v>
      </c>
      <c r="Y433" s="2" t="s">
        <v>552</v>
      </c>
      <c r="Z433" s="2" t="s">
        <v>553</v>
      </c>
      <c r="AA433" s="2" t="s">
        <v>458</v>
      </c>
      <c r="AB433" s="2" t="s">
        <v>459</v>
      </c>
      <c r="AC433" s="4">
        <v>45681</v>
      </c>
      <c r="AD433" s="2" t="s">
        <v>460</v>
      </c>
      <c r="AE433" s="2" t="s">
        <v>461</v>
      </c>
    </row>
    <row r="434" spans="1:31" ht="15" x14ac:dyDescent="0.25">
      <c r="A434" s="2" t="s">
        <v>443</v>
      </c>
      <c r="B434" s="3">
        <v>2</v>
      </c>
      <c r="C434" s="4">
        <v>45658</v>
      </c>
      <c r="D434" s="4">
        <v>45804</v>
      </c>
      <c r="E434" s="2" t="s">
        <v>444</v>
      </c>
      <c r="F434" s="2" t="s">
        <v>544</v>
      </c>
      <c r="G434" s="2" t="s">
        <v>545</v>
      </c>
      <c r="H434" s="2" t="s">
        <v>2271</v>
      </c>
      <c r="I434" s="4">
        <v>45691</v>
      </c>
      <c r="J434" s="2" t="s">
        <v>2272</v>
      </c>
      <c r="K434" s="2" t="s">
        <v>447</v>
      </c>
      <c r="L434" s="2" t="s">
        <v>448</v>
      </c>
      <c r="M434" s="2" t="s">
        <v>485</v>
      </c>
      <c r="N434" s="2" t="s">
        <v>486</v>
      </c>
      <c r="O434" s="2" t="s">
        <v>548</v>
      </c>
      <c r="P434" s="2" t="s">
        <v>549</v>
      </c>
      <c r="Q434" s="3">
        <v>71460967</v>
      </c>
      <c r="R434" s="3">
        <v>0</v>
      </c>
      <c r="S434" s="3">
        <v>0</v>
      </c>
      <c r="T434" s="3">
        <v>219879</v>
      </c>
      <c r="U434" s="2" t="s">
        <v>2273</v>
      </c>
      <c r="V434" s="2" t="s">
        <v>454</v>
      </c>
      <c r="W434" s="2" t="s">
        <v>2274</v>
      </c>
      <c r="X434" s="4">
        <v>45691</v>
      </c>
      <c r="Y434" s="2" t="s">
        <v>552</v>
      </c>
      <c r="Z434" s="2" t="s">
        <v>553</v>
      </c>
      <c r="AA434" s="2" t="s">
        <v>458</v>
      </c>
      <c r="AB434" s="2" t="s">
        <v>459</v>
      </c>
      <c r="AC434" s="4">
        <v>45691</v>
      </c>
      <c r="AD434" s="2" t="s">
        <v>460</v>
      </c>
      <c r="AE434" s="2" t="s">
        <v>461</v>
      </c>
    </row>
    <row r="435" spans="1:31" ht="15" x14ac:dyDescent="0.25">
      <c r="A435" s="2" t="s">
        <v>443</v>
      </c>
      <c r="B435" s="3">
        <v>2</v>
      </c>
      <c r="C435" s="4">
        <v>45658</v>
      </c>
      <c r="D435" s="4">
        <v>45804</v>
      </c>
      <c r="E435" s="2" t="s">
        <v>444</v>
      </c>
      <c r="F435" s="2" t="s">
        <v>544</v>
      </c>
      <c r="G435" s="2" t="s">
        <v>545</v>
      </c>
      <c r="H435" s="2" t="s">
        <v>2275</v>
      </c>
      <c r="I435" s="4">
        <v>45691</v>
      </c>
      <c r="J435" s="2" t="s">
        <v>2276</v>
      </c>
      <c r="K435" s="2" t="s">
        <v>447</v>
      </c>
      <c r="L435" s="2" t="s">
        <v>448</v>
      </c>
      <c r="M435" s="2" t="s">
        <v>485</v>
      </c>
      <c r="N435" s="2" t="s">
        <v>486</v>
      </c>
      <c r="O435" s="2" t="s">
        <v>548</v>
      </c>
      <c r="P435" s="2" t="s">
        <v>549</v>
      </c>
      <c r="Q435" s="3">
        <v>83741667</v>
      </c>
      <c r="R435" s="3">
        <v>0</v>
      </c>
      <c r="S435" s="3">
        <v>0</v>
      </c>
      <c r="T435" s="3">
        <v>2491667</v>
      </c>
      <c r="U435" s="2" t="s">
        <v>2277</v>
      </c>
      <c r="V435" s="2" t="s">
        <v>454</v>
      </c>
      <c r="W435" s="2" t="s">
        <v>2278</v>
      </c>
      <c r="X435" s="4">
        <v>45691</v>
      </c>
      <c r="Y435" s="2" t="s">
        <v>552</v>
      </c>
      <c r="Z435" s="2" t="s">
        <v>553</v>
      </c>
      <c r="AA435" s="2" t="s">
        <v>458</v>
      </c>
      <c r="AB435" s="2" t="s">
        <v>459</v>
      </c>
      <c r="AC435" s="4">
        <v>45691</v>
      </c>
      <c r="AD435" s="2" t="s">
        <v>460</v>
      </c>
      <c r="AE435" s="2" t="s">
        <v>461</v>
      </c>
    </row>
    <row r="436" spans="1:31" ht="15" x14ac:dyDescent="0.25">
      <c r="A436" s="2" t="s">
        <v>443</v>
      </c>
      <c r="B436" s="3">
        <v>2</v>
      </c>
      <c r="C436" s="4">
        <v>45658</v>
      </c>
      <c r="D436" s="4">
        <v>45804</v>
      </c>
      <c r="E436" s="2" t="s">
        <v>444</v>
      </c>
      <c r="F436" s="2" t="s">
        <v>544</v>
      </c>
      <c r="G436" s="2" t="s">
        <v>545</v>
      </c>
      <c r="H436" s="2" t="s">
        <v>2279</v>
      </c>
      <c r="I436" s="4">
        <v>45691</v>
      </c>
      <c r="J436" s="2" t="s">
        <v>2280</v>
      </c>
      <c r="K436" s="2" t="s">
        <v>447</v>
      </c>
      <c r="L436" s="2" t="s">
        <v>448</v>
      </c>
      <c r="M436" s="2" t="s">
        <v>485</v>
      </c>
      <c r="N436" s="2" t="s">
        <v>486</v>
      </c>
      <c r="O436" s="2" t="s">
        <v>548</v>
      </c>
      <c r="P436" s="2" t="s">
        <v>549</v>
      </c>
      <c r="Q436" s="3">
        <v>71460767</v>
      </c>
      <c r="R436" s="3">
        <v>0</v>
      </c>
      <c r="S436" s="3">
        <v>0</v>
      </c>
      <c r="T436" s="3">
        <v>10327434</v>
      </c>
      <c r="U436" s="2" t="s">
        <v>2281</v>
      </c>
      <c r="V436" s="2" t="s">
        <v>454</v>
      </c>
      <c r="W436" s="2" t="s">
        <v>2282</v>
      </c>
      <c r="X436" s="4">
        <v>45691</v>
      </c>
      <c r="Y436" s="2" t="s">
        <v>552</v>
      </c>
      <c r="Z436" s="2" t="s">
        <v>553</v>
      </c>
      <c r="AA436" s="2" t="s">
        <v>458</v>
      </c>
      <c r="AB436" s="2" t="s">
        <v>459</v>
      </c>
      <c r="AC436" s="4">
        <v>45691</v>
      </c>
      <c r="AD436" s="2" t="s">
        <v>460</v>
      </c>
      <c r="AE436" s="2" t="s">
        <v>461</v>
      </c>
    </row>
    <row r="437" spans="1:31" ht="15" x14ac:dyDescent="0.25">
      <c r="A437" s="2" t="s">
        <v>443</v>
      </c>
      <c r="B437" s="3">
        <v>2</v>
      </c>
      <c r="C437" s="4">
        <v>45658</v>
      </c>
      <c r="D437" s="4">
        <v>45804</v>
      </c>
      <c r="E437" s="2" t="s">
        <v>444</v>
      </c>
      <c r="F437" s="2" t="s">
        <v>544</v>
      </c>
      <c r="G437" s="2" t="s">
        <v>545</v>
      </c>
      <c r="H437" s="2" t="s">
        <v>2283</v>
      </c>
      <c r="I437" s="4">
        <v>45691</v>
      </c>
      <c r="J437" s="2" t="s">
        <v>2284</v>
      </c>
      <c r="K437" s="2" t="s">
        <v>447</v>
      </c>
      <c r="L437" s="2" t="s">
        <v>448</v>
      </c>
      <c r="M437" s="2" t="s">
        <v>485</v>
      </c>
      <c r="N437" s="2" t="s">
        <v>486</v>
      </c>
      <c r="O437" s="2" t="s">
        <v>548</v>
      </c>
      <c r="P437" s="2" t="s">
        <v>549</v>
      </c>
      <c r="Q437" s="3">
        <v>83741667</v>
      </c>
      <c r="R437" s="3">
        <v>0</v>
      </c>
      <c r="S437" s="3">
        <v>0</v>
      </c>
      <c r="T437" s="3">
        <v>41667</v>
      </c>
      <c r="U437" s="2" t="s">
        <v>2285</v>
      </c>
      <c r="V437" s="2" t="s">
        <v>454</v>
      </c>
      <c r="W437" s="2" t="s">
        <v>2286</v>
      </c>
      <c r="X437" s="4">
        <v>45691</v>
      </c>
      <c r="Y437" s="2" t="s">
        <v>552</v>
      </c>
      <c r="Z437" s="2" t="s">
        <v>553</v>
      </c>
      <c r="AA437" s="2" t="s">
        <v>458</v>
      </c>
      <c r="AB437" s="2" t="s">
        <v>459</v>
      </c>
      <c r="AC437" s="4">
        <v>45691</v>
      </c>
      <c r="AD437" s="2" t="s">
        <v>460</v>
      </c>
      <c r="AE437" s="2" t="s">
        <v>461</v>
      </c>
    </row>
    <row r="438" spans="1:31" ht="15" x14ac:dyDescent="0.25">
      <c r="A438" s="2" t="s">
        <v>443</v>
      </c>
      <c r="B438" s="3">
        <v>1</v>
      </c>
      <c r="C438" s="4">
        <v>45658</v>
      </c>
      <c r="D438" s="4">
        <v>45804</v>
      </c>
      <c r="E438" s="2" t="s">
        <v>444</v>
      </c>
      <c r="F438" s="2" t="s">
        <v>544</v>
      </c>
      <c r="G438" s="2" t="s">
        <v>545</v>
      </c>
      <c r="H438" s="2" t="s">
        <v>2287</v>
      </c>
      <c r="I438" s="4">
        <v>45687</v>
      </c>
      <c r="J438" s="2" t="s">
        <v>2288</v>
      </c>
      <c r="K438" s="2" t="s">
        <v>447</v>
      </c>
      <c r="L438" s="2" t="s">
        <v>448</v>
      </c>
      <c r="M438" s="2" t="s">
        <v>485</v>
      </c>
      <c r="N438" s="2" t="s">
        <v>486</v>
      </c>
      <c r="O438" s="2" t="s">
        <v>548</v>
      </c>
      <c r="P438" s="2" t="s">
        <v>549</v>
      </c>
      <c r="Q438" s="3">
        <v>38374032</v>
      </c>
      <c r="R438" s="3">
        <v>0</v>
      </c>
      <c r="S438" s="3">
        <v>0</v>
      </c>
      <c r="T438" s="3">
        <v>0</v>
      </c>
      <c r="U438" s="2" t="s">
        <v>2289</v>
      </c>
      <c r="V438" s="2" t="s">
        <v>454</v>
      </c>
      <c r="W438" s="2" t="s">
        <v>2290</v>
      </c>
      <c r="X438" s="4">
        <v>45687</v>
      </c>
      <c r="Y438" s="2" t="s">
        <v>552</v>
      </c>
      <c r="Z438" s="2" t="s">
        <v>553</v>
      </c>
      <c r="AA438" s="2" t="s">
        <v>458</v>
      </c>
      <c r="AB438" s="2" t="s">
        <v>459</v>
      </c>
      <c r="AC438" s="4">
        <v>45687</v>
      </c>
      <c r="AD438" s="2" t="s">
        <v>460</v>
      </c>
      <c r="AE438" s="2" t="s">
        <v>461</v>
      </c>
    </row>
    <row r="439" spans="1:31" ht="15" x14ac:dyDescent="0.25">
      <c r="A439" s="2" t="s">
        <v>443</v>
      </c>
      <c r="B439" s="3">
        <v>2</v>
      </c>
      <c r="C439" s="4">
        <v>45658</v>
      </c>
      <c r="D439" s="4">
        <v>45804</v>
      </c>
      <c r="E439" s="2" t="s">
        <v>444</v>
      </c>
      <c r="F439" s="2" t="s">
        <v>544</v>
      </c>
      <c r="G439" s="2" t="s">
        <v>545</v>
      </c>
      <c r="H439" s="2" t="s">
        <v>2291</v>
      </c>
      <c r="I439" s="4">
        <v>45691</v>
      </c>
      <c r="J439" s="2" t="s">
        <v>2292</v>
      </c>
      <c r="K439" s="2" t="s">
        <v>447</v>
      </c>
      <c r="L439" s="2" t="s">
        <v>448</v>
      </c>
      <c r="M439" s="2" t="s">
        <v>485</v>
      </c>
      <c r="N439" s="2" t="s">
        <v>486</v>
      </c>
      <c r="O439" s="2" t="s">
        <v>548</v>
      </c>
      <c r="P439" s="2" t="s">
        <v>549</v>
      </c>
      <c r="Q439" s="3">
        <v>103622274</v>
      </c>
      <c r="R439" s="3">
        <v>0</v>
      </c>
      <c r="S439" s="3">
        <v>0</v>
      </c>
      <c r="T439" s="3">
        <v>0</v>
      </c>
      <c r="U439" s="2" t="s">
        <v>2293</v>
      </c>
      <c r="V439" s="2" t="s">
        <v>454</v>
      </c>
      <c r="W439" s="2" t="s">
        <v>2294</v>
      </c>
      <c r="X439" s="4">
        <v>45691</v>
      </c>
      <c r="Y439" s="2" t="s">
        <v>552</v>
      </c>
      <c r="Z439" s="2" t="s">
        <v>553</v>
      </c>
      <c r="AA439" s="2" t="s">
        <v>458</v>
      </c>
      <c r="AB439" s="2" t="s">
        <v>459</v>
      </c>
      <c r="AC439" s="4">
        <v>45691</v>
      </c>
      <c r="AD439" s="2" t="s">
        <v>460</v>
      </c>
      <c r="AE439" s="2" t="s">
        <v>461</v>
      </c>
    </row>
    <row r="440" spans="1:31" ht="15" x14ac:dyDescent="0.25">
      <c r="A440" s="2" t="s">
        <v>443</v>
      </c>
      <c r="B440" s="3">
        <v>2</v>
      </c>
      <c r="C440" s="4">
        <v>45658</v>
      </c>
      <c r="D440" s="4">
        <v>45804</v>
      </c>
      <c r="E440" s="2" t="s">
        <v>444</v>
      </c>
      <c r="F440" s="2" t="s">
        <v>544</v>
      </c>
      <c r="G440" s="2" t="s">
        <v>545</v>
      </c>
      <c r="H440" s="2" t="s">
        <v>2295</v>
      </c>
      <c r="I440" s="4">
        <v>45691</v>
      </c>
      <c r="J440" s="2" t="s">
        <v>2296</v>
      </c>
      <c r="K440" s="2" t="s">
        <v>447</v>
      </c>
      <c r="L440" s="2" t="s">
        <v>448</v>
      </c>
      <c r="M440" s="2" t="s">
        <v>485</v>
      </c>
      <c r="N440" s="2" t="s">
        <v>486</v>
      </c>
      <c r="O440" s="2" t="s">
        <v>548</v>
      </c>
      <c r="P440" s="2" t="s">
        <v>549</v>
      </c>
      <c r="Q440" s="3">
        <v>88819092</v>
      </c>
      <c r="R440" s="3">
        <v>0</v>
      </c>
      <c r="S440" s="3">
        <v>0</v>
      </c>
      <c r="T440" s="3">
        <v>0</v>
      </c>
      <c r="U440" s="2" t="s">
        <v>2297</v>
      </c>
      <c r="V440" s="2" t="s">
        <v>454</v>
      </c>
      <c r="W440" s="2" t="s">
        <v>2298</v>
      </c>
      <c r="X440" s="4">
        <v>45691</v>
      </c>
      <c r="Y440" s="2" t="s">
        <v>552</v>
      </c>
      <c r="Z440" s="2" t="s">
        <v>553</v>
      </c>
      <c r="AA440" s="2" t="s">
        <v>458</v>
      </c>
      <c r="AB440" s="2" t="s">
        <v>459</v>
      </c>
      <c r="AC440" s="4">
        <v>45691</v>
      </c>
      <c r="AD440" s="2" t="s">
        <v>460</v>
      </c>
      <c r="AE440" s="2" t="s">
        <v>461</v>
      </c>
    </row>
    <row r="441" spans="1:31" ht="15" x14ac:dyDescent="0.25">
      <c r="A441" s="2" t="s">
        <v>443</v>
      </c>
      <c r="B441" s="3">
        <v>2</v>
      </c>
      <c r="C441" s="4">
        <v>45658</v>
      </c>
      <c r="D441" s="4">
        <v>45804</v>
      </c>
      <c r="E441" s="2" t="s">
        <v>444</v>
      </c>
      <c r="F441" s="2" t="s">
        <v>544</v>
      </c>
      <c r="G441" s="2" t="s">
        <v>545</v>
      </c>
      <c r="H441" s="2" t="s">
        <v>2299</v>
      </c>
      <c r="I441" s="4">
        <v>45691</v>
      </c>
      <c r="J441" s="2" t="s">
        <v>2300</v>
      </c>
      <c r="K441" s="2" t="s">
        <v>519</v>
      </c>
      <c r="L441" s="2" t="s">
        <v>520</v>
      </c>
      <c r="M441" s="2" t="s">
        <v>485</v>
      </c>
      <c r="N441" s="2" t="s">
        <v>486</v>
      </c>
      <c r="O441" s="2" t="s">
        <v>548</v>
      </c>
      <c r="P441" s="2" t="s">
        <v>549</v>
      </c>
      <c r="Q441" s="3">
        <v>110043180</v>
      </c>
      <c r="R441" s="3">
        <v>0</v>
      </c>
      <c r="S441" s="3">
        <v>0</v>
      </c>
      <c r="T441" s="3">
        <v>0</v>
      </c>
      <c r="U441" s="2" t="s">
        <v>2301</v>
      </c>
      <c r="V441" s="2" t="s">
        <v>454</v>
      </c>
      <c r="W441" s="2" t="s">
        <v>2302</v>
      </c>
      <c r="X441" s="4">
        <v>45691</v>
      </c>
      <c r="Y441" s="2" t="s">
        <v>552</v>
      </c>
      <c r="Z441" s="2" t="s">
        <v>553</v>
      </c>
      <c r="AA441" s="2" t="s">
        <v>458</v>
      </c>
      <c r="AB441" s="2" t="s">
        <v>459</v>
      </c>
      <c r="AC441" s="4">
        <v>45691</v>
      </c>
      <c r="AD441" s="2" t="s">
        <v>460</v>
      </c>
      <c r="AE441" s="2" t="s">
        <v>461</v>
      </c>
    </row>
    <row r="442" spans="1:31" ht="15" x14ac:dyDescent="0.25">
      <c r="A442" s="2" t="s">
        <v>443</v>
      </c>
      <c r="B442" s="3">
        <v>2</v>
      </c>
      <c r="C442" s="4">
        <v>45658</v>
      </c>
      <c r="D442" s="4">
        <v>45804</v>
      </c>
      <c r="E442" s="2" t="s">
        <v>444</v>
      </c>
      <c r="F442" s="2" t="s">
        <v>544</v>
      </c>
      <c r="G442" s="2" t="s">
        <v>545</v>
      </c>
      <c r="H442" s="2" t="s">
        <v>2303</v>
      </c>
      <c r="I442" s="4">
        <v>45691</v>
      </c>
      <c r="J442" s="2" t="s">
        <v>2304</v>
      </c>
      <c r="K442" s="2" t="s">
        <v>447</v>
      </c>
      <c r="L442" s="2" t="s">
        <v>448</v>
      </c>
      <c r="M442" s="2" t="s">
        <v>485</v>
      </c>
      <c r="N442" s="2" t="s">
        <v>486</v>
      </c>
      <c r="O442" s="2" t="s">
        <v>548</v>
      </c>
      <c r="P442" s="2" t="s">
        <v>549</v>
      </c>
      <c r="Q442" s="3">
        <v>39898395</v>
      </c>
      <c r="R442" s="3">
        <v>0</v>
      </c>
      <c r="S442" s="3">
        <v>0</v>
      </c>
      <c r="T442" s="3">
        <v>0</v>
      </c>
      <c r="U442" s="2" t="s">
        <v>2305</v>
      </c>
      <c r="V442" s="2" t="s">
        <v>454</v>
      </c>
      <c r="W442" s="2" t="s">
        <v>2306</v>
      </c>
      <c r="X442" s="4">
        <v>45691</v>
      </c>
      <c r="Y442" s="2" t="s">
        <v>552</v>
      </c>
      <c r="Z442" s="2" t="s">
        <v>553</v>
      </c>
      <c r="AA442" s="2" t="s">
        <v>458</v>
      </c>
      <c r="AB442" s="2" t="s">
        <v>459</v>
      </c>
      <c r="AC442" s="4">
        <v>45691</v>
      </c>
      <c r="AD442" s="2" t="s">
        <v>460</v>
      </c>
      <c r="AE442" s="2" t="s">
        <v>461</v>
      </c>
    </row>
    <row r="443" spans="1:31" ht="15" x14ac:dyDescent="0.25">
      <c r="A443" s="2" t="s">
        <v>443</v>
      </c>
      <c r="B443" s="3">
        <v>2</v>
      </c>
      <c r="C443" s="4">
        <v>45658</v>
      </c>
      <c r="D443" s="4">
        <v>45804</v>
      </c>
      <c r="E443" s="2" t="s">
        <v>444</v>
      </c>
      <c r="F443" s="2" t="s">
        <v>544</v>
      </c>
      <c r="G443" s="2" t="s">
        <v>545</v>
      </c>
      <c r="H443" s="2" t="s">
        <v>2307</v>
      </c>
      <c r="I443" s="4">
        <v>45691</v>
      </c>
      <c r="J443" s="2" t="s">
        <v>2308</v>
      </c>
      <c r="K443" s="2" t="s">
        <v>519</v>
      </c>
      <c r="L443" s="2" t="s">
        <v>520</v>
      </c>
      <c r="M443" s="2" t="s">
        <v>485</v>
      </c>
      <c r="N443" s="2" t="s">
        <v>486</v>
      </c>
      <c r="O443" s="2" t="s">
        <v>548</v>
      </c>
      <c r="P443" s="2" t="s">
        <v>549</v>
      </c>
      <c r="Q443" s="3">
        <v>116305800</v>
      </c>
      <c r="R443" s="3">
        <v>0</v>
      </c>
      <c r="S443" s="3">
        <v>0</v>
      </c>
      <c r="T443" s="3">
        <v>0</v>
      </c>
      <c r="U443" s="2" t="s">
        <v>2309</v>
      </c>
      <c r="V443" s="2" t="s">
        <v>454</v>
      </c>
      <c r="W443" s="2" t="s">
        <v>2310</v>
      </c>
      <c r="X443" s="4">
        <v>45691</v>
      </c>
      <c r="Y443" s="2" t="s">
        <v>552</v>
      </c>
      <c r="Z443" s="2" t="s">
        <v>553</v>
      </c>
      <c r="AA443" s="2" t="s">
        <v>458</v>
      </c>
      <c r="AB443" s="2" t="s">
        <v>459</v>
      </c>
      <c r="AC443" s="4">
        <v>45691</v>
      </c>
      <c r="AD443" s="2" t="s">
        <v>460</v>
      </c>
      <c r="AE443" s="2" t="s">
        <v>461</v>
      </c>
    </row>
    <row r="444" spans="1:31" ht="15" x14ac:dyDescent="0.25">
      <c r="A444" s="2" t="s">
        <v>443</v>
      </c>
      <c r="B444" s="3">
        <v>2</v>
      </c>
      <c r="C444" s="4">
        <v>45658</v>
      </c>
      <c r="D444" s="4">
        <v>45804</v>
      </c>
      <c r="E444" s="2" t="s">
        <v>444</v>
      </c>
      <c r="F444" s="2" t="s">
        <v>544</v>
      </c>
      <c r="G444" s="2" t="s">
        <v>545</v>
      </c>
      <c r="H444" s="2" t="s">
        <v>2311</v>
      </c>
      <c r="I444" s="4">
        <v>45691</v>
      </c>
      <c r="J444" s="2" t="s">
        <v>2312</v>
      </c>
      <c r="K444" s="2" t="s">
        <v>447</v>
      </c>
      <c r="L444" s="2" t="s">
        <v>448</v>
      </c>
      <c r="M444" s="2" t="s">
        <v>485</v>
      </c>
      <c r="N444" s="2" t="s">
        <v>486</v>
      </c>
      <c r="O444" s="2" t="s">
        <v>548</v>
      </c>
      <c r="P444" s="2" t="s">
        <v>549</v>
      </c>
      <c r="Q444" s="3">
        <v>89466000</v>
      </c>
      <c r="R444" s="3">
        <v>0</v>
      </c>
      <c r="S444" s="3">
        <v>0</v>
      </c>
      <c r="T444" s="3">
        <v>0</v>
      </c>
      <c r="U444" s="2" t="s">
        <v>2313</v>
      </c>
      <c r="V444" s="2" t="s">
        <v>454</v>
      </c>
      <c r="W444" s="2" t="s">
        <v>2314</v>
      </c>
      <c r="X444" s="4">
        <v>45691</v>
      </c>
      <c r="Y444" s="2" t="s">
        <v>552</v>
      </c>
      <c r="Z444" s="2" t="s">
        <v>553</v>
      </c>
      <c r="AA444" s="2" t="s">
        <v>458</v>
      </c>
      <c r="AB444" s="2" t="s">
        <v>459</v>
      </c>
      <c r="AC444" s="4">
        <v>45691</v>
      </c>
      <c r="AD444" s="2" t="s">
        <v>460</v>
      </c>
      <c r="AE444" s="2" t="s">
        <v>461</v>
      </c>
    </row>
    <row r="445" spans="1:31" ht="15" x14ac:dyDescent="0.25">
      <c r="A445" s="2" t="s">
        <v>443</v>
      </c>
      <c r="B445" s="3">
        <v>2</v>
      </c>
      <c r="C445" s="4">
        <v>45658</v>
      </c>
      <c r="D445" s="4">
        <v>45804</v>
      </c>
      <c r="E445" s="2" t="s">
        <v>444</v>
      </c>
      <c r="F445" s="2" t="s">
        <v>544</v>
      </c>
      <c r="G445" s="2" t="s">
        <v>545</v>
      </c>
      <c r="H445" s="2" t="s">
        <v>2315</v>
      </c>
      <c r="I445" s="4">
        <v>45691</v>
      </c>
      <c r="J445" s="2" t="s">
        <v>2316</v>
      </c>
      <c r="K445" s="2" t="s">
        <v>447</v>
      </c>
      <c r="L445" s="2" t="s">
        <v>448</v>
      </c>
      <c r="M445" s="2" t="s">
        <v>485</v>
      </c>
      <c r="N445" s="2" t="s">
        <v>486</v>
      </c>
      <c r="O445" s="2" t="s">
        <v>548</v>
      </c>
      <c r="P445" s="2" t="s">
        <v>549</v>
      </c>
      <c r="Q445" s="3">
        <v>31918716</v>
      </c>
      <c r="R445" s="3">
        <v>0</v>
      </c>
      <c r="S445" s="3">
        <v>0</v>
      </c>
      <c r="T445" s="3">
        <v>0</v>
      </c>
      <c r="U445" s="2" t="s">
        <v>2317</v>
      </c>
      <c r="V445" s="2" t="s">
        <v>454</v>
      </c>
      <c r="W445" s="2" t="s">
        <v>2318</v>
      </c>
      <c r="X445" s="4">
        <v>45691</v>
      </c>
      <c r="Y445" s="2" t="s">
        <v>552</v>
      </c>
      <c r="Z445" s="2" t="s">
        <v>553</v>
      </c>
      <c r="AA445" s="2" t="s">
        <v>458</v>
      </c>
      <c r="AB445" s="2" t="s">
        <v>459</v>
      </c>
      <c r="AC445" s="4">
        <v>45691</v>
      </c>
      <c r="AD445" s="2" t="s">
        <v>460</v>
      </c>
      <c r="AE445" s="2" t="s">
        <v>461</v>
      </c>
    </row>
    <row r="446" spans="1:31" ht="15" x14ac:dyDescent="0.25">
      <c r="A446" s="2" t="s">
        <v>443</v>
      </c>
      <c r="B446" s="3">
        <v>2</v>
      </c>
      <c r="C446" s="4">
        <v>45658</v>
      </c>
      <c r="D446" s="4">
        <v>45804</v>
      </c>
      <c r="E446" s="2" t="s">
        <v>444</v>
      </c>
      <c r="F446" s="2" t="s">
        <v>544</v>
      </c>
      <c r="G446" s="2" t="s">
        <v>545</v>
      </c>
      <c r="H446" s="2" t="s">
        <v>2319</v>
      </c>
      <c r="I446" s="4">
        <v>45705</v>
      </c>
      <c r="J446" s="2" t="s">
        <v>2320</v>
      </c>
      <c r="K446" s="2" t="s">
        <v>447</v>
      </c>
      <c r="L446" s="2" t="s">
        <v>448</v>
      </c>
      <c r="M446" s="2" t="s">
        <v>485</v>
      </c>
      <c r="N446" s="2" t="s">
        <v>486</v>
      </c>
      <c r="O446" s="2" t="s">
        <v>548</v>
      </c>
      <c r="P446" s="2" t="s">
        <v>549</v>
      </c>
      <c r="Q446" s="3">
        <v>141123668</v>
      </c>
      <c r="R446" s="3">
        <v>0</v>
      </c>
      <c r="S446" s="3">
        <v>0</v>
      </c>
      <c r="T446" s="3">
        <v>30335</v>
      </c>
      <c r="U446" s="2" t="s">
        <v>2321</v>
      </c>
      <c r="V446" s="2" t="s">
        <v>454</v>
      </c>
      <c r="W446" s="2" t="s">
        <v>2322</v>
      </c>
      <c r="X446" s="4">
        <v>45705</v>
      </c>
      <c r="Y446" s="2" t="s">
        <v>552</v>
      </c>
      <c r="Z446" s="2" t="s">
        <v>553</v>
      </c>
      <c r="AA446" s="2" t="s">
        <v>458</v>
      </c>
      <c r="AB446" s="2" t="s">
        <v>459</v>
      </c>
      <c r="AC446" s="4">
        <v>45705</v>
      </c>
      <c r="AD446" s="2" t="s">
        <v>460</v>
      </c>
      <c r="AE446" s="2" t="s">
        <v>461</v>
      </c>
    </row>
    <row r="447" spans="1:31" ht="15" x14ac:dyDescent="0.25">
      <c r="A447" s="2" t="s">
        <v>443</v>
      </c>
      <c r="B447" s="3">
        <v>2</v>
      </c>
      <c r="C447" s="4">
        <v>45658</v>
      </c>
      <c r="D447" s="4">
        <v>45804</v>
      </c>
      <c r="E447" s="2" t="s">
        <v>444</v>
      </c>
      <c r="F447" s="2" t="s">
        <v>544</v>
      </c>
      <c r="G447" s="2" t="s">
        <v>545</v>
      </c>
      <c r="H447" s="2" t="s">
        <v>2323</v>
      </c>
      <c r="I447" s="4">
        <v>45705</v>
      </c>
      <c r="J447" s="2" t="s">
        <v>2324</v>
      </c>
      <c r="K447" s="2" t="s">
        <v>447</v>
      </c>
      <c r="L447" s="2" t="s">
        <v>448</v>
      </c>
      <c r="M447" s="2" t="s">
        <v>485</v>
      </c>
      <c r="N447" s="2" t="s">
        <v>486</v>
      </c>
      <c r="O447" s="2" t="s">
        <v>548</v>
      </c>
      <c r="P447" s="2" t="s">
        <v>549</v>
      </c>
      <c r="Q447" s="3">
        <v>47238048</v>
      </c>
      <c r="R447" s="3">
        <v>0</v>
      </c>
      <c r="S447" s="3">
        <v>0</v>
      </c>
      <c r="T447" s="3">
        <v>2642688</v>
      </c>
      <c r="U447" s="2" t="s">
        <v>2325</v>
      </c>
      <c r="V447" s="2" t="s">
        <v>454</v>
      </c>
      <c r="W447" s="2" t="s">
        <v>2326</v>
      </c>
      <c r="X447" s="4">
        <v>45705</v>
      </c>
      <c r="Y447" s="2" t="s">
        <v>552</v>
      </c>
      <c r="Z447" s="2" t="s">
        <v>553</v>
      </c>
      <c r="AA447" s="2" t="s">
        <v>458</v>
      </c>
      <c r="AB447" s="2" t="s">
        <v>459</v>
      </c>
      <c r="AC447" s="4">
        <v>45705</v>
      </c>
      <c r="AD447" s="2" t="s">
        <v>460</v>
      </c>
      <c r="AE447" s="2" t="s">
        <v>461</v>
      </c>
    </row>
    <row r="448" spans="1:31" ht="15" x14ac:dyDescent="0.25">
      <c r="A448" s="2" t="s">
        <v>443</v>
      </c>
      <c r="B448" s="3">
        <v>2</v>
      </c>
      <c r="C448" s="4">
        <v>45658</v>
      </c>
      <c r="D448" s="4">
        <v>45804</v>
      </c>
      <c r="E448" s="2" t="s">
        <v>444</v>
      </c>
      <c r="F448" s="2" t="s">
        <v>544</v>
      </c>
      <c r="G448" s="2" t="s">
        <v>545</v>
      </c>
      <c r="H448" s="2" t="s">
        <v>2327</v>
      </c>
      <c r="I448" s="4">
        <v>45691</v>
      </c>
      <c r="J448" s="2" t="s">
        <v>2328</v>
      </c>
      <c r="K448" s="2" t="s">
        <v>447</v>
      </c>
      <c r="L448" s="2" t="s">
        <v>448</v>
      </c>
      <c r="M448" s="2" t="s">
        <v>485</v>
      </c>
      <c r="N448" s="2" t="s">
        <v>486</v>
      </c>
      <c r="O448" s="2" t="s">
        <v>548</v>
      </c>
      <c r="P448" s="2" t="s">
        <v>549</v>
      </c>
      <c r="Q448" s="3">
        <v>83741667</v>
      </c>
      <c r="R448" s="3">
        <v>0</v>
      </c>
      <c r="S448" s="3">
        <v>0</v>
      </c>
      <c r="T448" s="3">
        <v>0</v>
      </c>
      <c r="U448" s="2" t="s">
        <v>2329</v>
      </c>
      <c r="V448" s="2" t="s">
        <v>454</v>
      </c>
      <c r="W448" s="2" t="s">
        <v>2330</v>
      </c>
      <c r="X448" s="4">
        <v>45691</v>
      </c>
      <c r="Y448" s="2" t="s">
        <v>552</v>
      </c>
      <c r="Z448" s="2" t="s">
        <v>553</v>
      </c>
      <c r="AA448" s="2" t="s">
        <v>458</v>
      </c>
      <c r="AB448" s="2" t="s">
        <v>459</v>
      </c>
      <c r="AC448" s="4">
        <v>45691</v>
      </c>
      <c r="AD448" s="2" t="s">
        <v>460</v>
      </c>
      <c r="AE448" s="2" t="s">
        <v>461</v>
      </c>
    </row>
    <row r="449" spans="1:31" ht="15" x14ac:dyDescent="0.25">
      <c r="A449" s="2" t="s">
        <v>443</v>
      </c>
      <c r="B449" s="3">
        <v>1</v>
      </c>
      <c r="C449" s="4">
        <v>45658</v>
      </c>
      <c r="D449" s="4">
        <v>45804</v>
      </c>
      <c r="E449" s="2" t="s">
        <v>444</v>
      </c>
      <c r="F449" s="2" t="s">
        <v>2331</v>
      </c>
      <c r="G449" s="2" t="s">
        <v>2332</v>
      </c>
      <c r="H449" s="2" t="s">
        <v>2333</v>
      </c>
      <c r="I449" s="4">
        <v>45658</v>
      </c>
      <c r="J449" s="2" t="s">
        <v>2142</v>
      </c>
      <c r="K449" s="2" t="s">
        <v>519</v>
      </c>
      <c r="L449" s="2" t="s">
        <v>520</v>
      </c>
      <c r="M449" s="2" t="s">
        <v>485</v>
      </c>
      <c r="N449" s="2" t="s">
        <v>486</v>
      </c>
      <c r="O449" s="2" t="s">
        <v>2334</v>
      </c>
      <c r="P449" s="2" t="s">
        <v>568</v>
      </c>
      <c r="Q449" s="3">
        <v>10530000000</v>
      </c>
      <c r="R449" s="3">
        <v>0</v>
      </c>
      <c r="S449" s="3">
        <v>0</v>
      </c>
      <c r="T449" s="3">
        <v>0</v>
      </c>
      <c r="U449" s="2" t="s">
        <v>2335</v>
      </c>
      <c r="V449" s="2" t="s">
        <v>454</v>
      </c>
      <c r="W449" s="2" t="s">
        <v>2336</v>
      </c>
      <c r="X449" s="4">
        <v>45658</v>
      </c>
      <c r="Y449" s="2" t="s">
        <v>552</v>
      </c>
      <c r="Z449" s="2" t="s">
        <v>553</v>
      </c>
      <c r="AA449" s="2" t="s">
        <v>458</v>
      </c>
      <c r="AB449" s="2" t="s">
        <v>459</v>
      </c>
      <c r="AC449" s="4">
        <v>45658</v>
      </c>
      <c r="AD449" s="2" t="s">
        <v>460</v>
      </c>
      <c r="AE449" s="2" t="s">
        <v>461</v>
      </c>
    </row>
    <row r="450" spans="1:31" ht="15" x14ac:dyDescent="0.25">
      <c r="A450" s="2" t="s">
        <v>443</v>
      </c>
      <c r="B450" s="3">
        <v>1</v>
      </c>
      <c r="C450" s="4">
        <v>45658</v>
      </c>
      <c r="D450" s="4">
        <v>45804</v>
      </c>
      <c r="E450" s="2" t="s">
        <v>444</v>
      </c>
      <c r="F450" s="2" t="s">
        <v>2337</v>
      </c>
      <c r="G450" s="2" t="s">
        <v>2338</v>
      </c>
      <c r="H450" s="2" t="s">
        <v>2339</v>
      </c>
      <c r="I450" s="4">
        <v>45660</v>
      </c>
      <c r="J450" s="2" t="s">
        <v>2340</v>
      </c>
      <c r="K450" s="2" t="s">
        <v>447</v>
      </c>
      <c r="L450" s="2" t="s">
        <v>448</v>
      </c>
      <c r="M450" s="2" t="s">
        <v>485</v>
      </c>
      <c r="N450" s="2" t="s">
        <v>486</v>
      </c>
      <c r="O450" s="2" t="s">
        <v>2341</v>
      </c>
      <c r="P450" s="2" t="s">
        <v>488</v>
      </c>
      <c r="Q450" s="3">
        <v>98907733</v>
      </c>
      <c r="R450" s="3">
        <v>0</v>
      </c>
      <c r="S450" s="3">
        <v>0</v>
      </c>
      <c r="T450" s="3">
        <v>2786133</v>
      </c>
      <c r="U450" s="2" t="s">
        <v>2342</v>
      </c>
      <c r="V450" s="2" t="s">
        <v>454</v>
      </c>
      <c r="W450" s="2" t="s">
        <v>2343</v>
      </c>
      <c r="X450" s="4">
        <v>45660</v>
      </c>
      <c r="Y450" s="2" t="s">
        <v>939</v>
      </c>
      <c r="Z450" s="2" t="s">
        <v>940</v>
      </c>
      <c r="AA450" s="2" t="s">
        <v>458</v>
      </c>
      <c r="AB450" s="2" t="s">
        <v>459</v>
      </c>
      <c r="AC450" s="4">
        <v>45660</v>
      </c>
      <c r="AD450" s="2" t="s">
        <v>460</v>
      </c>
      <c r="AE450" s="2" t="s">
        <v>461</v>
      </c>
    </row>
    <row r="451" spans="1:31" ht="15" x14ac:dyDescent="0.25">
      <c r="A451" s="2" t="s">
        <v>443</v>
      </c>
      <c r="B451" s="3">
        <v>1</v>
      </c>
      <c r="C451" s="4">
        <v>45658</v>
      </c>
      <c r="D451" s="4">
        <v>45804</v>
      </c>
      <c r="E451" s="2" t="s">
        <v>444</v>
      </c>
      <c r="F451" s="2" t="s">
        <v>2337</v>
      </c>
      <c r="G451" s="2" t="s">
        <v>2338</v>
      </c>
      <c r="H451" s="2" t="s">
        <v>2344</v>
      </c>
      <c r="I451" s="4">
        <v>45660</v>
      </c>
      <c r="J451" s="2" t="s">
        <v>2345</v>
      </c>
      <c r="K451" s="2" t="s">
        <v>447</v>
      </c>
      <c r="L451" s="2" t="s">
        <v>448</v>
      </c>
      <c r="M451" s="2" t="s">
        <v>485</v>
      </c>
      <c r="N451" s="2" t="s">
        <v>486</v>
      </c>
      <c r="O451" s="2" t="s">
        <v>2341</v>
      </c>
      <c r="P451" s="2" t="s">
        <v>488</v>
      </c>
      <c r="Q451" s="3">
        <v>81783107</v>
      </c>
      <c r="R451" s="3">
        <v>0</v>
      </c>
      <c r="S451" s="3">
        <v>0</v>
      </c>
      <c r="T451" s="3">
        <v>2303743</v>
      </c>
      <c r="U451" s="2" t="s">
        <v>2346</v>
      </c>
      <c r="V451" s="2" t="s">
        <v>454</v>
      </c>
      <c r="W451" s="2" t="s">
        <v>2347</v>
      </c>
      <c r="X451" s="4">
        <v>45660</v>
      </c>
      <c r="Y451" s="2" t="s">
        <v>939</v>
      </c>
      <c r="Z451" s="2" t="s">
        <v>940</v>
      </c>
      <c r="AA451" s="2" t="s">
        <v>458</v>
      </c>
      <c r="AB451" s="2" t="s">
        <v>459</v>
      </c>
      <c r="AC451" s="4">
        <v>45660</v>
      </c>
      <c r="AD451" s="2" t="s">
        <v>460</v>
      </c>
      <c r="AE451" s="2" t="s">
        <v>461</v>
      </c>
    </row>
    <row r="452" spans="1:31" ht="15" x14ac:dyDescent="0.25">
      <c r="A452" s="2" t="s">
        <v>443</v>
      </c>
      <c r="B452" s="3">
        <v>1</v>
      </c>
      <c r="C452" s="4">
        <v>45658</v>
      </c>
      <c r="D452" s="4">
        <v>45804</v>
      </c>
      <c r="E452" s="2" t="s">
        <v>444</v>
      </c>
      <c r="F452" s="2" t="s">
        <v>2337</v>
      </c>
      <c r="G452" s="2" t="s">
        <v>2338</v>
      </c>
      <c r="H452" s="2" t="s">
        <v>2348</v>
      </c>
      <c r="I452" s="4">
        <v>45660</v>
      </c>
      <c r="J452" s="2" t="s">
        <v>2345</v>
      </c>
      <c r="K452" s="2" t="s">
        <v>447</v>
      </c>
      <c r="L452" s="2" t="s">
        <v>448</v>
      </c>
      <c r="M452" s="2" t="s">
        <v>485</v>
      </c>
      <c r="N452" s="2" t="s">
        <v>486</v>
      </c>
      <c r="O452" s="2" t="s">
        <v>2341</v>
      </c>
      <c r="P452" s="2" t="s">
        <v>488</v>
      </c>
      <c r="Q452" s="3">
        <v>81783107</v>
      </c>
      <c r="R452" s="3">
        <v>0</v>
      </c>
      <c r="S452" s="3">
        <v>0</v>
      </c>
      <c r="T452" s="3">
        <v>2303743</v>
      </c>
      <c r="U452" s="2" t="s">
        <v>2349</v>
      </c>
      <c r="V452" s="2" t="s">
        <v>454</v>
      </c>
      <c r="W452" s="2" t="s">
        <v>2350</v>
      </c>
      <c r="X452" s="4">
        <v>45660</v>
      </c>
      <c r="Y452" s="2" t="s">
        <v>939</v>
      </c>
      <c r="Z452" s="2" t="s">
        <v>940</v>
      </c>
      <c r="AA452" s="2" t="s">
        <v>458</v>
      </c>
      <c r="AB452" s="2" t="s">
        <v>459</v>
      </c>
      <c r="AC452" s="4">
        <v>45660</v>
      </c>
      <c r="AD452" s="2" t="s">
        <v>460</v>
      </c>
      <c r="AE452" s="2" t="s">
        <v>461</v>
      </c>
    </row>
    <row r="453" spans="1:31" ht="15" x14ac:dyDescent="0.25">
      <c r="A453" s="2" t="s">
        <v>443</v>
      </c>
      <c r="B453" s="3">
        <v>1</v>
      </c>
      <c r="C453" s="4">
        <v>45658</v>
      </c>
      <c r="D453" s="4">
        <v>45804</v>
      </c>
      <c r="E453" s="2" t="s">
        <v>444</v>
      </c>
      <c r="F453" s="2" t="s">
        <v>2337</v>
      </c>
      <c r="G453" s="2" t="s">
        <v>2338</v>
      </c>
      <c r="H453" s="2" t="s">
        <v>2351</v>
      </c>
      <c r="I453" s="4">
        <v>45660</v>
      </c>
      <c r="J453" s="2" t="s">
        <v>484</v>
      </c>
      <c r="K453" s="2" t="s">
        <v>447</v>
      </c>
      <c r="L453" s="2" t="s">
        <v>448</v>
      </c>
      <c r="M453" s="2" t="s">
        <v>485</v>
      </c>
      <c r="N453" s="2" t="s">
        <v>486</v>
      </c>
      <c r="O453" s="2" t="s">
        <v>2341</v>
      </c>
      <c r="P453" s="2" t="s">
        <v>488</v>
      </c>
      <c r="Q453" s="3">
        <v>47333333</v>
      </c>
      <c r="R453" s="3">
        <v>0</v>
      </c>
      <c r="S453" s="3">
        <v>0</v>
      </c>
      <c r="T453" s="3">
        <v>1333333</v>
      </c>
      <c r="U453" s="2" t="s">
        <v>2352</v>
      </c>
      <c r="V453" s="2" t="s">
        <v>454</v>
      </c>
      <c r="W453" s="2" t="s">
        <v>2353</v>
      </c>
      <c r="X453" s="4">
        <v>45660</v>
      </c>
      <c r="Y453" s="2" t="s">
        <v>939</v>
      </c>
      <c r="Z453" s="2" t="s">
        <v>940</v>
      </c>
      <c r="AA453" s="2" t="s">
        <v>458</v>
      </c>
      <c r="AB453" s="2" t="s">
        <v>459</v>
      </c>
      <c r="AC453" s="4">
        <v>45660</v>
      </c>
      <c r="AD453" s="2" t="s">
        <v>460</v>
      </c>
      <c r="AE453" s="2" t="s">
        <v>461</v>
      </c>
    </row>
    <row r="454" spans="1:31" ht="15" x14ac:dyDescent="0.25">
      <c r="A454" s="2" t="s">
        <v>443</v>
      </c>
      <c r="B454" s="3">
        <v>1</v>
      </c>
      <c r="C454" s="4">
        <v>45658</v>
      </c>
      <c r="D454" s="4">
        <v>45804</v>
      </c>
      <c r="E454" s="2" t="s">
        <v>444</v>
      </c>
      <c r="F454" s="2" t="s">
        <v>2337</v>
      </c>
      <c r="G454" s="2" t="s">
        <v>2338</v>
      </c>
      <c r="H454" s="2" t="s">
        <v>2354</v>
      </c>
      <c r="I454" s="4">
        <v>45660</v>
      </c>
      <c r="J454" s="2" t="s">
        <v>2345</v>
      </c>
      <c r="K454" s="2" t="s">
        <v>447</v>
      </c>
      <c r="L454" s="2" t="s">
        <v>448</v>
      </c>
      <c r="M454" s="2" t="s">
        <v>485</v>
      </c>
      <c r="N454" s="2" t="s">
        <v>486</v>
      </c>
      <c r="O454" s="2" t="s">
        <v>2341</v>
      </c>
      <c r="P454" s="2" t="s">
        <v>488</v>
      </c>
      <c r="Q454" s="3">
        <v>78557858</v>
      </c>
      <c r="R454" s="3">
        <v>0</v>
      </c>
      <c r="S454" s="3">
        <v>0</v>
      </c>
      <c r="T454" s="3">
        <v>9445368</v>
      </c>
      <c r="U454" s="2" t="s">
        <v>2355</v>
      </c>
      <c r="V454" s="2" t="s">
        <v>454</v>
      </c>
      <c r="W454" s="2" t="s">
        <v>2356</v>
      </c>
      <c r="X454" s="4">
        <v>45660</v>
      </c>
      <c r="Y454" s="2" t="s">
        <v>939</v>
      </c>
      <c r="Z454" s="2" t="s">
        <v>940</v>
      </c>
      <c r="AA454" s="2" t="s">
        <v>458</v>
      </c>
      <c r="AB454" s="2" t="s">
        <v>459</v>
      </c>
      <c r="AC454" s="4">
        <v>45660</v>
      </c>
      <c r="AD454" s="2" t="s">
        <v>460</v>
      </c>
      <c r="AE454" s="2" t="s">
        <v>461</v>
      </c>
    </row>
    <row r="455" spans="1:31" ht="15" x14ac:dyDescent="0.25">
      <c r="A455" s="2" t="s">
        <v>443</v>
      </c>
      <c r="B455" s="3">
        <v>1</v>
      </c>
      <c r="C455" s="4">
        <v>45658</v>
      </c>
      <c r="D455" s="4">
        <v>45804</v>
      </c>
      <c r="E455" s="2" t="s">
        <v>444</v>
      </c>
      <c r="F455" s="2" t="s">
        <v>2337</v>
      </c>
      <c r="G455" s="2" t="s">
        <v>2338</v>
      </c>
      <c r="H455" s="2" t="s">
        <v>2357</v>
      </c>
      <c r="I455" s="4">
        <v>45660</v>
      </c>
      <c r="J455" s="2" t="s">
        <v>2345</v>
      </c>
      <c r="K455" s="2" t="s">
        <v>447</v>
      </c>
      <c r="L455" s="2" t="s">
        <v>448</v>
      </c>
      <c r="M455" s="2" t="s">
        <v>485</v>
      </c>
      <c r="N455" s="2" t="s">
        <v>486</v>
      </c>
      <c r="O455" s="2" t="s">
        <v>2341</v>
      </c>
      <c r="P455" s="2" t="s">
        <v>488</v>
      </c>
      <c r="Q455" s="3">
        <v>78557858</v>
      </c>
      <c r="R455" s="3">
        <v>0</v>
      </c>
      <c r="S455" s="3">
        <v>0</v>
      </c>
      <c r="T455" s="3">
        <v>9445368</v>
      </c>
      <c r="U455" s="2" t="s">
        <v>2358</v>
      </c>
      <c r="V455" s="2" t="s">
        <v>454</v>
      </c>
      <c r="W455" s="2" t="s">
        <v>2359</v>
      </c>
      <c r="X455" s="4">
        <v>45660</v>
      </c>
      <c r="Y455" s="2" t="s">
        <v>939</v>
      </c>
      <c r="Z455" s="2" t="s">
        <v>940</v>
      </c>
      <c r="AA455" s="2" t="s">
        <v>458</v>
      </c>
      <c r="AB455" s="2" t="s">
        <v>459</v>
      </c>
      <c r="AC455" s="4">
        <v>45660</v>
      </c>
      <c r="AD455" s="2" t="s">
        <v>460</v>
      </c>
      <c r="AE455" s="2" t="s">
        <v>461</v>
      </c>
    </row>
    <row r="456" spans="1:31" ht="15" x14ac:dyDescent="0.25">
      <c r="A456" s="2" t="s">
        <v>443</v>
      </c>
      <c r="B456" s="3">
        <v>1</v>
      </c>
      <c r="C456" s="4">
        <v>45658</v>
      </c>
      <c r="D456" s="4">
        <v>45804</v>
      </c>
      <c r="E456" s="2" t="s">
        <v>444</v>
      </c>
      <c r="F456" s="2" t="s">
        <v>2337</v>
      </c>
      <c r="G456" s="2" t="s">
        <v>2338</v>
      </c>
      <c r="H456" s="2" t="s">
        <v>2360</v>
      </c>
      <c r="I456" s="4">
        <v>45660</v>
      </c>
      <c r="J456" s="2" t="s">
        <v>2361</v>
      </c>
      <c r="K456" s="2" t="s">
        <v>447</v>
      </c>
      <c r="L456" s="2" t="s">
        <v>448</v>
      </c>
      <c r="M456" s="2" t="s">
        <v>485</v>
      </c>
      <c r="N456" s="2" t="s">
        <v>486</v>
      </c>
      <c r="O456" s="2" t="s">
        <v>2341</v>
      </c>
      <c r="P456" s="2" t="s">
        <v>488</v>
      </c>
      <c r="Q456" s="3">
        <v>78557858</v>
      </c>
      <c r="R456" s="3">
        <v>0</v>
      </c>
      <c r="S456" s="3">
        <v>0</v>
      </c>
      <c r="T456" s="3">
        <v>9445378</v>
      </c>
      <c r="U456" s="2" t="s">
        <v>2362</v>
      </c>
      <c r="V456" s="2" t="s">
        <v>454</v>
      </c>
      <c r="W456" s="2" t="s">
        <v>2363</v>
      </c>
      <c r="X456" s="4">
        <v>45660</v>
      </c>
      <c r="Y456" s="2" t="s">
        <v>939</v>
      </c>
      <c r="Z456" s="2" t="s">
        <v>940</v>
      </c>
      <c r="AA456" s="2" t="s">
        <v>458</v>
      </c>
      <c r="AB456" s="2" t="s">
        <v>459</v>
      </c>
      <c r="AC456" s="4">
        <v>45660</v>
      </c>
      <c r="AD456" s="2" t="s">
        <v>460</v>
      </c>
      <c r="AE456" s="2" t="s">
        <v>461</v>
      </c>
    </row>
    <row r="457" spans="1:31" ht="15" x14ac:dyDescent="0.25">
      <c r="A457" s="2" t="s">
        <v>443</v>
      </c>
      <c r="B457" s="3">
        <v>1</v>
      </c>
      <c r="C457" s="4">
        <v>45658</v>
      </c>
      <c r="D457" s="4">
        <v>45804</v>
      </c>
      <c r="E457" s="2" t="s">
        <v>444</v>
      </c>
      <c r="F457" s="2" t="s">
        <v>2337</v>
      </c>
      <c r="G457" s="2" t="s">
        <v>2338</v>
      </c>
      <c r="H457" s="2" t="s">
        <v>2364</v>
      </c>
      <c r="I457" s="4">
        <v>45660</v>
      </c>
      <c r="J457" s="2" t="s">
        <v>2345</v>
      </c>
      <c r="K457" s="2" t="s">
        <v>447</v>
      </c>
      <c r="L457" s="2" t="s">
        <v>448</v>
      </c>
      <c r="M457" s="2" t="s">
        <v>485</v>
      </c>
      <c r="N457" s="2" t="s">
        <v>486</v>
      </c>
      <c r="O457" s="2" t="s">
        <v>2341</v>
      </c>
      <c r="P457" s="2" t="s">
        <v>488</v>
      </c>
      <c r="Q457" s="3">
        <v>78557858</v>
      </c>
      <c r="R457" s="3">
        <v>0</v>
      </c>
      <c r="S457" s="3">
        <v>0</v>
      </c>
      <c r="T457" s="3">
        <v>9445368</v>
      </c>
      <c r="U457" s="2" t="s">
        <v>2365</v>
      </c>
      <c r="V457" s="2" t="s">
        <v>454</v>
      </c>
      <c r="W457" s="2" t="s">
        <v>2366</v>
      </c>
      <c r="X457" s="4">
        <v>45660</v>
      </c>
      <c r="Y457" s="2" t="s">
        <v>939</v>
      </c>
      <c r="Z457" s="2" t="s">
        <v>940</v>
      </c>
      <c r="AA457" s="2" t="s">
        <v>458</v>
      </c>
      <c r="AB457" s="2" t="s">
        <v>459</v>
      </c>
      <c r="AC457" s="4">
        <v>45660</v>
      </c>
      <c r="AD457" s="2" t="s">
        <v>460</v>
      </c>
      <c r="AE457" s="2" t="s">
        <v>461</v>
      </c>
    </row>
    <row r="458" spans="1:31" ht="15" x14ac:dyDescent="0.25">
      <c r="A458" s="2" t="s">
        <v>443</v>
      </c>
      <c r="B458" s="3">
        <v>1</v>
      </c>
      <c r="C458" s="4">
        <v>45658</v>
      </c>
      <c r="D458" s="4">
        <v>45804</v>
      </c>
      <c r="E458" s="2" t="s">
        <v>444</v>
      </c>
      <c r="F458" s="2" t="s">
        <v>2367</v>
      </c>
      <c r="G458" s="2" t="s">
        <v>2368</v>
      </c>
      <c r="H458" s="2" t="s">
        <v>2369</v>
      </c>
      <c r="I458" s="4">
        <v>45665</v>
      </c>
      <c r="J458" s="2" t="s">
        <v>2370</v>
      </c>
      <c r="K458" s="2" t="s">
        <v>447</v>
      </c>
      <c r="L458" s="2" t="s">
        <v>448</v>
      </c>
      <c r="M458" s="2" t="s">
        <v>485</v>
      </c>
      <c r="N458" s="2" t="s">
        <v>486</v>
      </c>
      <c r="O458" s="2" t="s">
        <v>2371</v>
      </c>
      <c r="P458" s="2" t="s">
        <v>2372</v>
      </c>
      <c r="Q458" s="3">
        <v>138402182</v>
      </c>
      <c r="R458" s="3">
        <v>0</v>
      </c>
      <c r="S458" s="3">
        <v>0</v>
      </c>
      <c r="T458" s="3">
        <v>21442592</v>
      </c>
      <c r="U458" s="2" t="s">
        <v>2373</v>
      </c>
      <c r="V458" s="2" t="s">
        <v>454</v>
      </c>
      <c r="W458" s="2" t="s">
        <v>2374</v>
      </c>
      <c r="X458" s="4">
        <v>45665</v>
      </c>
      <c r="Y458" s="2" t="s">
        <v>571</v>
      </c>
      <c r="Z458" s="2" t="s">
        <v>572</v>
      </c>
      <c r="AA458" s="2" t="s">
        <v>458</v>
      </c>
      <c r="AB458" s="2" t="s">
        <v>459</v>
      </c>
      <c r="AC458" s="4">
        <v>45665</v>
      </c>
      <c r="AD458" s="2" t="s">
        <v>460</v>
      </c>
      <c r="AE458" s="2" t="s">
        <v>461</v>
      </c>
    </row>
    <row r="459" spans="1:31" ht="15" x14ac:dyDescent="0.25">
      <c r="A459" s="2" t="s">
        <v>443</v>
      </c>
      <c r="B459" s="3">
        <v>1</v>
      </c>
      <c r="C459" s="4">
        <v>45658</v>
      </c>
      <c r="D459" s="4">
        <v>45804</v>
      </c>
      <c r="E459" s="2" t="s">
        <v>444</v>
      </c>
      <c r="F459" s="2" t="s">
        <v>2375</v>
      </c>
      <c r="G459" s="2" t="s">
        <v>2376</v>
      </c>
      <c r="H459" s="2" t="s">
        <v>2377</v>
      </c>
      <c r="I459" s="4">
        <v>45670</v>
      </c>
      <c r="J459" s="2" t="s">
        <v>2378</v>
      </c>
      <c r="K459" s="2" t="s">
        <v>519</v>
      </c>
      <c r="L459" s="2" t="s">
        <v>520</v>
      </c>
      <c r="M459" s="2" t="s">
        <v>485</v>
      </c>
      <c r="N459" s="2" t="s">
        <v>486</v>
      </c>
      <c r="O459" s="2" t="s">
        <v>2379</v>
      </c>
      <c r="P459" s="2" t="s">
        <v>2380</v>
      </c>
      <c r="Q459" s="3">
        <v>139200000</v>
      </c>
      <c r="R459" s="3">
        <v>0</v>
      </c>
      <c r="S459" s="3">
        <v>0</v>
      </c>
      <c r="T459" s="3">
        <v>14400000</v>
      </c>
      <c r="U459" s="2" t="s">
        <v>2381</v>
      </c>
      <c r="V459" s="2" t="s">
        <v>454</v>
      </c>
      <c r="W459" s="2" t="s">
        <v>2382</v>
      </c>
      <c r="X459" s="4">
        <v>45670</v>
      </c>
      <c r="Y459" s="2" t="s">
        <v>695</v>
      </c>
      <c r="Z459" s="2" t="s">
        <v>696</v>
      </c>
      <c r="AA459" s="2" t="s">
        <v>458</v>
      </c>
      <c r="AB459" s="2" t="s">
        <v>459</v>
      </c>
      <c r="AC459" s="4">
        <v>45670</v>
      </c>
      <c r="AD459" s="2" t="s">
        <v>460</v>
      </c>
      <c r="AE459" s="2" t="s">
        <v>461</v>
      </c>
    </row>
    <row r="460" spans="1:31" ht="15" x14ac:dyDescent="0.25">
      <c r="A460" s="2" t="s">
        <v>443</v>
      </c>
      <c r="B460" s="3">
        <v>1</v>
      </c>
      <c r="C460" s="4">
        <v>45658</v>
      </c>
      <c r="D460" s="4">
        <v>45804</v>
      </c>
      <c r="E460" s="2" t="s">
        <v>444</v>
      </c>
      <c r="F460" s="2" t="s">
        <v>622</v>
      </c>
      <c r="G460" s="2" t="s">
        <v>623</v>
      </c>
      <c r="H460" s="2" t="s">
        <v>2383</v>
      </c>
      <c r="I460" s="4">
        <v>45666</v>
      </c>
      <c r="J460" s="2" t="s">
        <v>2384</v>
      </c>
      <c r="K460" s="2" t="s">
        <v>447</v>
      </c>
      <c r="L460" s="2" t="s">
        <v>448</v>
      </c>
      <c r="M460" s="2" t="s">
        <v>485</v>
      </c>
      <c r="N460" s="2" t="s">
        <v>486</v>
      </c>
      <c r="O460" s="2" t="s">
        <v>626</v>
      </c>
      <c r="P460" s="2" t="s">
        <v>473</v>
      </c>
      <c r="Q460" s="3">
        <v>109250000</v>
      </c>
      <c r="R460" s="3">
        <v>0</v>
      </c>
      <c r="S460" s="3">
        <v>0</v>
      </c>
      <c r="T460" s="3">
        <v>0</v>
      </c>
      <c r="U460" s="2" t="s">
        <v>2385</v>
      </c>
      <c r="V460" s="2" t="s">
        <v>454</v>
      </c>
      <c r="W460" s="2" t="s">
        <v>2386</v>
      </c>
      <c r="X460" s="4">
        <v>45666</v>
      </c>
      <c r="Y460" s="2" t="s">
        <v>790</v>
      </c>
      <c r="Z460" s="2" t="s">
        <v>791</v>
      </c>
      <c r="AA460" s="2" t="s">
        <v>458</v>
      </c>
      <c r="AB460" s="2" t="s">
        <v>459</v>
      </c>
      <c r="AC460" s="4">
        <v>45666</v>
      </c>
      <c r="AD460" s="2" t="s">
        <v>460</v>
      </c>
      <c r="AE460" s="2" t="s">
        <v>461</v>
      </c>
    </row>
    <row r="461" spans="1:31" ht="15" x14ac:dyDescent="0.25">
      <c r="A461" s="2" t="s">
        <v>443</v>
      </c>
      <c r="B461" s="3">
        <v>1</v>
      </c>
      <c r="C461" s="4">
        <v>45658</v>
      </c>
      <c r="D461" s="4">
        <v>45804</v>
      </c>
      <c r="E461" s="2" t="s">
        <v>444</v>
      </c>
      <c r="F461" s="2" t="s">
        <v>622</v>
      </c>
      <c r="G461" s="2" t="s">
        <v>623</v>
      </c>
      <c r="H461" s="2" t="s">
        <v>2387</v>
      </c>
      <c r="I461" s="4">
        <v>45666</v>
      </c>
      <c r="J461" s="2" t="s">
        <v>2388</v>
      </c>
      <c r="K461" s="2" t="s">
        <v>447</v>
      </c>
      <c r="L461" s="2" t="s">
        <v>448</v>
      </c>
      <c r="M461" s="2" t="s">
        <v>485</v>
      </c>
      <c r="N461" s="2" t="s">
        <v>486</v>
      </c>
      <c r="O461" s="2" t="s">
        <v>626</v>
      </c>
      <c r="P461" s="2" t="s">
        <v>473</v>
      </c>
      <c r="Q461" s="3">
        <v>71875000</v>
      </c>
      <c r="R461" s="3">
        <v>0</v>
      </c>
      <c r="S461" s="3">
        <v>0</v>
      </c>
      <c r="T461" s="3">
        <v>0</v>
      </c>
      <c r="U461" s="2" t="s">
        <v>2389</v>
      </c>
      <c r="V461" s="2" t="s">
        <v>454</v>
      </c>
      <c r="W461" s="2" t="s">
        <v>2390</v>
      </c>
      <c r="X461" s="4">
        <v>45666</v>
      </c>
      <c r="Y461" s="2" t="s">
        <v>790</v>
      </c>
      <c r="Z461" s="2" t="s">
        <v>791</v>
      </c>
      <c r="AA461" s="2" t="s">
        <v>458</v>
      </c>
      <c r="AB461" s="2" t="s">
        <v>459</v>
      </c>
      <c r="AC461" s="4">
        <v>45666</v>
      </c>
      <c r="AD461" s="2" t="s">
        <v>460</v>
      </c>
      <c r="AE461" s="2" t="s">
        <v>461</v>
      </c>
    </row>
    <row r="462" spans="1:31" ht="15" x14ac:dyDescent="0.25">
      <c r="A462" s="2" t="s">
        <v>443</v>
      </c>
      <c r="B462" s="3">
        <v>1</v>
      </c>
      <c r="C462" s="4">
        <v>45658</v>
      </c>
      <c r="D462" s="4">
        <v>45804</v>
      </c>
      <c r="E462" s="2" t="s">
        <v>444</v>
      </c>
      <c r="F462" s="2" t="s">
        <v>622</v>
      </c>
      <c r="G462" s="2" t="s">
        <v>623</v>
      </c>
      <c r="H462" s="2" t="s">
        <v>2391</v>
      </c>
      <c r="I462" s="4">
        <v>45666</v>
      </c>
      <c r="J462" s="2" t="s">
        <v>2392</v>
      </c>
      <c r="K462" s="2" t="s">
        <v>447</v>
      </c>
      <c r="L462" s="2" t="s">
        <v>448</v>
      </c>
      <c r="M462" s="2" t="s">
        <v>485</v>
      </c>
      <c r="N462" s="2" t="s">
        <v>486</v>
      </c>
      <c r="O462" s="2" t="s">
        <v>626</v>
      </c>
      <c r="P462" s="2" t="s">
        <v>473</v>
      </c>
      <c r="Q462" s="3">
        <v>57695247</v>
      </c>
      <c r="R462" s="3">
        <v>0</v>
      </c>
      <c r="S462" s="3">
        <v>0</v>
      </c>
      <c r="T462" s="3">
        <v>0</v>
      </c>
      <c r="U462" s="2" t="s">
        <v>2393</v>
      </c>
      <c r="V462" s="2" t="s">
        <v>454</v>
      </c>
      <c r="W462" s="2" t="s">
        <v>2394</v>
      </c>
      <c r="X462" s="4">
        <v>45666</v>
      </c>
      <c r="Y462" s="2" t="s">
        <v>790</v>
      </c>
      <c r="Z462" s="2" t="s">
        <v>791</v>
      </c>
      <c r="AA462" s="2" t="s">
        <v>458</v>
      </c>
      <c r="AB462" s="2" t="s">
        <v>459</v>
      </c>
      <c r="AC462" s="4">
        <v>45666</v>
      </c>
      <c r="AD462" s="2" t="s">
        <v>460</v>
      </c>
      <c r="AE462" s="2" t="s">
        <v>461</v>
      </c>
    </row>
    <row r="463" spans="1:31" ht="15" x14ac:dyDescent="0.25">
      <c r="A463" s="2" t="s">
        <v>443</v>
      </c>
      <c r="B463" s="3">
        <v>1</v>
      </c>
      <c r="C463" s="4">
        <v>45658</v>
      </c>
      <c r="D463" s="4">
        <v>45804</v>
      </c>
      <c r="E463" s="2" t="s">
        <v>444</v>
      </c>
      <c r="F463" s="2" t="s">
        <v>2395</v>
      </c>
      <c r="G463" s="2" t="s">
        <v>2396</v>
      </c>
      <c r="H463" s="2" t="s">
        <v>2397</v>
      </c>
      <c r="I463" s="4">
        <v>45674</v>
      </c>
      <c r="J463" s="2" t="s">
        <v>2398</v>
      </c>
      <c r="K463" s="2" t="s">
        <v>447</v>
      </c>
      <c r="L463" s="2" t="s">
        <v>448</v>
      </c>
      <c r="M463" s="2" t="s">
        <v>485</v>
      </c>
      <c r="N463" s="2" t="s">
        <v>486</v>
      </c>
      <c r="O463" s="2" t="s">
        <v>2399</v>
      </c>
      <c r="P463" s="2" t="s">
        <v>917</v>
      </c>
      <c r="Q463" s="3">
        <v>106026899</v>
      </c>
      <c r="R463" s="3">
        <v>0</v>
      </c>
      <c r="S463" s="3">
        <v>0</v>
      </c>
      <c r="T463" s="3">
        <v>9638809</v>
      </c>
      <c r="U463" s="2" t="s">
        <v>2400</v>
      </c>
      <c r="V463" s="2" t="s">
        <v>454</v>
      </c>
      <c r="W463" s="2" t="s">
        <v>2401</v>
      </c>
      <c r="X463" s="4">
        <v>45674</v>
      </c>
      <c r="Y463" s="2" t="s">
        <v>960</v>
      </c>
      <c r="Z463" s="2" t="s">
        <v>961</v>
      </c>
      <c r="AA463" s="2" t="s">
        <v>458</v>
      </c>
      <c r="AB463" s="2" t="s">
        <v>459</v>
      </c>
      <c r="AC463" s="4">
        <v>45674</v>
      </c>
      <c r="AD463" s="2" t="s">
        <v>460</v>
      </c>
      <c r="AE463" s="2" t="s">
        <v>461</v>
      </c>
    </row>
    <row r="464" spans="1:31" ht="15" x14ac:dyDescent="0.25">
      <c r="A464" s="2" t="s">
        <v>443</v>
      </c>
      <c r="B464" s="3">
        <v>1</v>
      </c>
      <c r="C464" s="4">
        <v>45658</v>
      </c>
      <c r="D464" s="4">
        <v>45804</v>
      </c>
      <c r="E464" s="2" t="s">
        <v>444</v>
      </c>
      <c r="F464" s="2" t="s">
        <v>622</v>
      </c>
      <c r="G464" s="2" t="s">
        <v>623</v>
      </c>
      <c r="H464" s="2" t="s">
        <v>2402</v>
      </c>
      <c r="I464" s="4">
        <v>45666</v>
      </c>
      <c r="J464" s="2" t="s">
        <v>2403</v>
      </c>
      <c r="K464" s="2" t="s">
        <v>447</v>
      </c>
      <c r="L464" s="2" t="s">
        <v>448</v>
      </c>
      <c r="M464" s="2" t="s">
        <v>485</v>
      </c>
      <c r="N464" s="2" t="s">
        <v>486</v>
      </c>
      <c r="O464" s="2" t="s">
        <v>626</v>
      </c>
      <c r="P464" s="2" t="s">
        <v>473</v>
      </c>
      <c r="Q464" s="3">
        <v>92000000</v>
      </c>
      <c r="R464" s="3">
        <v>0</v>
      </c>
      <c r="S464" s="3">
        <v>0</v>
      </c>
      <c r="T464" s="3">
        <v>0</v>
      </c>
      <c r="U464" s="2" t="s">
        <v>2404</v>
      </c>
      <c r="V464" s="2" t="s">
        <v>454</v>
      </c>
      <c r="W464" s="2" t="s">
        <v>628</v>
      </c>
      <c r="X464" s="4">
        <v>45666</v>
      </c>
      <c r="Y464" s="2" t="s">
        <v>790</v>
      </c>
      <c r="Z464" s="2" t="s">
        <v>791</v>
      </c>
      <c r="AA464" s="2" t="s">
        <v>458</v>
      </c>
      <c r="AB464" s="2" t="s">
        <v>459</v>
      </c>
      <c r="AC464" s="4">
        <v>45666</v>
      </c>
      <c r="AD464" s="2" t="s">
        <v>460</v>
      </c>
      <c r="AE464" s="2" t="s">
        <v>461</v>
      </c>
    </row>
    <row r="465" spans="1:31" ht="15" x14ac:dyDescent="0.25">
      <c r="A465" s="2" t="s">
        <v>443</v>
      </c>
      <c r="B465" s="3">
        <v>1</v>
      </c>
      <c r="C465" s="4">
        <v>45658</v>
      </c>
      <c r="D465" s="4">
        <v>45804</v>
      </c>
      <c r="E465" s="2" t="s">
        <v>444</v>
      </c>
      <c r="F465" s="2" t="s">
        <v>2395</v>
      </c>
      <c r="G465" s="2" t="s">
        <v>2396</v>
      </c>
      <c r="H465" s="2" t="s">
        <v>2405</v>
      </c>
      <c r="I465" s="4">
        <v>45674</v>
      </c>
      <c r="J465" s="2" t="s">
        <v>2406</v>
      </c>
      <c r="K465" s="2" t="s">
        <v>447</v>
      </c>
      <c r="L465" s="2" t="s">
        <v>448</v>
      </c>
      <c r="M465" s="2" t="s">
        <v>485</v>
      </c>
      <c r="N465" s="2" t="s">
        <v>486</v>
      </c>
      <c r="O465" s="2" t="s">
        <v>2399</v>
      </c>
      <c r="P465" s="2" t="s">
        <v>917</v>
      </c>
      <c r="Q465" s="3">
        <v>70897497</v>
      </c>
      <c r="R465" s="3">
        <v>0</v>
      </c>
      <c r="S465" s="3">
        <v>0</v>
      </c>
      <c r="T465" s="3">
        <v>70897497</v>
      </c>
      <c r="U465" s="2" t="s">
        <v>2407</v>
      </c>
      <c r="V465" s="2" t="s">
        <v>454</v>
      </c>
      <c r="W465" s="2" t="s">
        <v>2408</v>
      </c>
      <c r="X465" s="4">
        <v>45674</v>
      </c>
      <c r="Y465" s="2" t="s">
        <v>960</v>
      </c>
      <c r="Z465" s="2" t="s">
        <v>961</v>
      </c>
      <c r="AA465" s="2" t="s">
        <v>458</v>
      </c>
      <c r="AB465" s="2" t="s">
        <v>459</v>
      </c>
      <c r="AC465" s="4">
        <v>45674</v>
      </c>
      <c r="AD465" s="2" t="s">
        <v>460</v>
      </c>
      <c r="AE465" s="2" t="s">
        <v>461</v>
      </c>
    </row>
    <row r="466" spans="1:31" ht="15" x14ac:dyDescent="0.25">
      <c r="A466" s="2" t="s">
        <v>443</v>
      </c>
      <c r="B466" s="3">
        <v>1</v>
      </c>
      <c r="C466" s="4">
        <v>45658</v>
      </c>
      <c r="D466" s="4">
        <v>45804</v>
      </c>
      <c r="E466" s="2" t="s">
        <v>444</v>
      </c>
      <c r="F466" s="2" t="s">
        <v>2395</v>
      </c>
      <c r="G466" s="2" t="s">
        <v>2396</v>
      </c>
      <c r="H466" s="2" t="s">
        <v>2409</v>
      </c>
      <c r="I466" s="4">
        <v>45674</v>
      </c>
      <c r="J466" s="2" t="s">
        <v>2406</v>
      </c>
      <c r="K466" s="2" t="s">
        <v>447</v>
      </c>
      <c r="L466" s="2" t="s">
        <v>448</v>
      </c>
      <c r="M466" s="2" t="s">
        <v>485</v>
      </c>
      <c r="N466" s="2" t="s">
        <v>486</v>
      </c>
      <c r="O466" s="2" t="s">
        <v>2399</v>
      </c>
      <c r="P466" s="2" t="s">
        <v>917</v>
      </c>
      <c r="Q466" s="3">
        <v>70897497</v>
      </c>
      <c r="R466" s="3">
        <v>0</v>
      </c>
      <c r="S466" s="3">
        <v>0</v>
      </c>
      <c r="T466" s="3">
        <v>6445227</v>
      </c>
      <c r="U466" s="2" t="s">
        <v>2410</v>
      </c>
      <c r="V466" s="2" t="s">
        <v>454</v>
      </c>
      <c r="W466" s="2" t="s">
        <v>2411</v>
      </c>
      <c r="X466" s="4">
        <v>45674</v>
      </c>
      <c r="Y466" s="2" t="s">
        <v>960</v>
      </c>
      <c r="Z466" s="2" t="s">
        <v>961</v>
      </c>
      <c r="AA466" s="2" t="s">
        <v>458</v>
      </c>
      <c r="AB466" s="2" t="s">
        <v>459</v>
      </c>
      <c r="AC466" s="4">
        <v>45674</v>
      </c>
      <c r="AD466" s="2" t="s">
        <v>460</v>
      </c>
      <c r="AE466" s="2" t="s">
        <v>461</v>
      </c>
    </row>
    <row r="467" spans="1:31" ht="15" x14ac:dyDescent="0.25">
      <c r="A467" s="2" t="s">
        <v>443</v>
      </c>
      <c r="B467" s="3">
        <v>1</v>
      </c>
      <c r="C467" s="4">
        <v>45658</v>
      </c>
      <c r="D467" s="4">
        <v>45804</v>
      </c>
      <c r="E467" s="2" t="s">
        <v>444</v>
      </c>
      <c r="F467" s="2" t="s">
        <v>2395</v>
      </c>
      <c r="G467" s="2" t="s">
        <v>2396</v>
      </c>
      <c r="H467" s="2" t="s">
        <v>2412</v>
      </c>
      <c r="I467" s="4">
        <v>45674</v>
      </c>
      <c r="J467" s="2" t="s">
        <v>2413</v>
      </c>
      <c r="K467" s="2" t="s">
        <v>447</v>
      </c>
      <c r="L467" s="2" t="s">
        <v>448</v>
      </c>
      <c r="M467" s="2" t="s">
        <v>485</v>
      </c>
      <c r="N467" s="2" t="s">
        <v>486</v>
      </c>
      <c r="O467" s="2" t="s">
        <v>2399</v>
      </c>
      <c r="P467" s="2" t="s">
        <v>917</v>
      </c>
      <c r="Q467" s="3">
        <v>64452270</v>
      </c>
      <c r="R467" s="3">
        <v>0</v>
      </c>
      <c r="S467" s="3">
        <v>0</v>
      </c>
      <c r="T467" s="3">
        <v>64452270</v>
      </c>
      <c r="U467" s="2" t="s">
        <v>2414</v>
      </c>
      <c r="V467" s="2" t="s">
        <v>454</v>
      </c>
      <c r="W467" s="2" t="s">
        <v>2415</v>
      </c>
      <c r="X467" s="4">
        <v>45674</v>
      </c>
      <c r="Y467" s="2" t="s">
        <v>960</v>
      </c>
      <c r="Z467" s="2" t="s">
        <v>961</v>
      </c>
      <c r="AA467" s="2" t="s">
        <v>458</v>
      </c>
      <c r="AB467" s="2" t="s">
        <v>459</v>
      </c>
      <c r="AC467" s="4">
        <v>45674</v>
      </c>
      <c r="AD467" s="2" t="s">
        <v>460</v>
      </c>
      <c r="AE467" s="2" t="s">
        <v>461</v>
      </c>
    </row>
    <row r="468" spans="1:31" ht="15" x14ac:dyDescent="0.25">
      <c r="A468" s="2" t="s">
        <v>443</v>
      </c>
      <c r="B468" s="3">
        <v>1</v>
      </c>
      <c r="C468" s="4">
        <v>45658</v>
      </c>
      <c r="D468" s="4">
        <v>45804</v>
      </c>
      <c r="E468" s="2" t="s">
        <v>444</v>
      </c>
      <c r="F468" s="2" t="s">
        <v>622</v>
      </c>
      <c r="G468" s="2" t="s">
        <v>623</v>
      </c>
      <c r="H468" s="2" t="s">
        <v>2416</v>
      </c>
      <c r="I468" s="4">
        <v>45660</v>
      </c>
      <c r="J468" s="2" t="s">
        <v>2417</v>
      </c>
      <c r="K468" s="2" t="s">
        <v>447</v>
      </c>
      <c r="L468" s="2" t="s">
        <v>448</v>
      </c>
      <c r="M468" s="2" t="s">
        <v>485</v>
      </c>
      <c r="N468" s="2" t="s">
        <v>486</v>
      </c>
      <c r="O468" s="2" t="s">
        <v>626</v>
      </c>
      <c r="P468" s="2" t="s">
        <v>473</v>
      </c>
      <c r="Q468" s="3">
        <v>58841100</v>
      </c>
      <c r="R468" s="3">
        <v>0</v>
      </c>
      <c r="S468" s="3">
        <v>0</v>
      </c>
      <c r="T468" s="3">
        <v>0</v>
      </c>
      <c r="U468" s="2" t="s">
        <v>2418</v>
      </c>
      <c r="V468" s="2" t="s">
        <v>454</v>
      </c>
      <c r="W468" s="2" t="s">
        <v>2419</v>
      </c>
      <c r="X468" s="4">
        <v>45660</v>
      </c>
      <c r="Y468" s="2" t="s">
        <v>629</v>
      </c>
      <c r="Z468" s="2" t="s">
        <v>630</v>
      </c>
      <c r="AA468" s="2" t="s">
        <v>458</v>
      </c>
      <c r="AB468" s="2" t="s">
        <v>459</v>
      </c>
      <c r="AC468" s="4">
        <v>45660</v>
      </c>
      <c r="AD468" s="2" t="s">
        <v>460</v>
      </c>
      <c r="AE468" s="2" t="s">
        <v>461</v>
      </c>
    </row>
    <row r="469" spans="1:31" ht="15" x14ac:dyDescent="0.25">
      <c r="A469" s="2" t="s">
        <v>443</v>
      </c>
      <c r="B469" s="3">
        <v>1</v>
      </c>
      <c r="C469" s="4">
        <v>45658</v>
      </c>
      <c r="D469" s="4">
        <v>45804</v>
      </c>
      <c r="E469" s="2" t="s">
        <v>444</v>
      </c>
      <c r="F469" s="2" t="s">
        <v>2395</v>
      </c>
      <c r="G469" s="2" t="s">
        <v>2396</v>
      </c>
      <c r="H469" s="2" t="s">
        <v>2420</v>
      </c>
      <c r="I469" s="4">
        <v>45677</v>
      </c>
      <c r="J469" s="2" t="s">
        <v>2421</v>
      </c>
      <c r="K469" s="2" t="s">
        <v>914</v>
      </c>
      <c r="L469" s="2" t="s">
        <v>915</v>
      </c>
      <c r="M469" s="2" t="s">
        <v>485</v>
      </c>
      <c r="N469" s="2" t="s">
        <v>486</v>
      </c>
      <c r="O469" s="2" t="s">
        <v>2399</v>
      </c>
      <c r="P469" s="2" t="s">
        <v>917</v>
      </c>
      <c r="Q469" s="3">
        <v>64452270</v>
      </c>
      <c r="R469" s="3">
        <v>0</v>
      </c>
      <c r="S469" s="3">
        <v>0</v>
      </c>
      <c r="T469" s="3">
        <v>6445227</v>
      </c>
      <c r="U469" s="2" t="s">
        <v>2422</v>
      </c>
      <c r="V469" s="2" t="s">
        <v>454</v>
      </c>
      <c r="W469" s="2" t="s">
        <v>2423</v>
      </c>
      <c r="X469" s="4">
        <v>45677</v>
      </c>
      <c r="Y469" s="2" t="s">
        <v>960</v>
      </c>
      <c r="Z469" s="2" t="s">
        <v>961</v>
      </c>
      <c r="AA469" s="2" t="s">
        <v>458</v>
      </c>
      <c r="AB469" s="2" t="s">
        <v>459</v>
      </c>
      <c r="AC469" s="4">
        <v>45677</v>
      </c>
      <c r="AD469" s="2" t="s">
        <v>460</v>
      </c>
      <c r="AE469" s="2" t="s">
        <v>461</v>
      </c>
    </row>
    <row r="470" spans="1:31" ht="15" x14ac:dyDescent="0.25">
      <c r="A470" s="2" t="s">
        <v>443</v>
      </c>
      <c r="B470" s="3">
        <v>1</v>
      </c>
      <c r="C470" s="4">
        <v>45658</v>
      </c>
      <c r="D470" s="4">
        <v>45804</v>
      </c>
      <c r="E470" s="2" t="s">
        <v>444</v>
      </c>
      <c r="F470" s="2" t="s">
        <v>2375</v>
      </c>
      <c r="G470" s="2" t="s">
        <v>2376</v>
      </c>
      <c r="H470" s="2" t="s">
        <v>2424</v>
      </c>
      <c r="I470" s="4">
        <v>45679</v>
      </c>
      <c r="J470" s="2" t="s">
        <v>2425</v>
      </c>
      <c r="K470" s="2" t="s">
        <v>519</v>
      </c>
      <c r="L470" s="2" t="s">
        <v>520</v>
      </c>
      <c r="M470" s="2" t="s">
        <v>485</v>
      </c>
      <c r="N470" s="2" t="s">
        <v>486</v>
      </c>
      <c r="O470" s="2" t="s">
        <v>2379</v>
      </c>
      <c r="P470" s="2" t="s">
        <v>2380</v>
      </c>
      <c r="Q470" s="3">
        <v>37333333</v>
      </c>
      <c r="R470" s="3">
        <v>0</v>
      </c>
      <c r="S470" s="3">
        <v>0</v>
      </c>
      <c r="T470" s="3">
        <v>2333333</v>
      </c>
      <c r="U470" s="2" t="s">
        <v>2426</v>
      </c>
      <c r="V470" s="2" t="s">
        <v>454</v>
      </c>
      <c r="W470" s="2" t="s">
        <v>2427</v>
      </c>
      <c r="X470" s="4">
        <v>45679</v>
      </c>
      <c r="Y470" s="2" t="s">
        <v>695</v>
      </c>
      <c r="Z470" s="2" t="s">
        <v>696</v>
      </c>
      <c r="AA470" s="2" t="s">
        <v>458</v>
      </c>
      <c r="AB470" s="2" t="s">
        <v>459</v>
      </c>
      <c r="AC470" s="4">
        <v>45679</v>
      </c>
      <c r="AD470" s="2" t="s">
        <v>460</v>
      </c>
      <c r="AE470" s="2" t="s">
        <v>461</v>
      </c>
    </row>
    <row r="471" spans="1:31" ht="15" x14ac:dyDescent="0.25">
      <c r="A471" s="2" t="s">
        <v>443</v>
      </c>
      <c r="B471" s="3">
        <v>1</v>
      </c>
      <c r="C471" s="4">
        <v>45658</v>
      </c>
      <c r="D471" s="4">
        <v>45804</v>
      </c>
      <c r="E471" s="2" t="s">
        <v>444</v>
      </c>
      <c r="F471" s="2" t="s">
        <v>2375</v>
      </c>
      <c r="G471" s="2" t="s">
        <v>2376</v>
      </c>
      <c r="H471" s="2" t="s">
        <v>2428</v>
      </c>
      <c r="I471" s="4">
        <v>45679</v>
      </c>
      <c r="J471" s="2" t="s">
        <v>2429</v>
      </c>
      <c r="K471" s="2" t="s">
        <v>519</v>
      </c>
      <c r="L471" s="2" t="s">
        <v>520</v>
      </c>
      <c r="M471" s="2" t="s">
        <v>485</v>
      </c>
      <c r="N471" s="2" t="s">
        <v>486</v>
      </c>
      <c r="O471" s="2" t="s">
        <v>2379</v>
      </c>
      <c r="P471" s="2" t="s">
        <v>2380</v>
      </c>
      <c r="Q471" s="3">
        <v>41759976</v>
      </c>
      <c r="R471" s="3">
        <v>0</v>
      </c>
      <c r="S471" s="3">
        <v>0</v>
      </c>
      <c r="T471" s="3">
        <v>2291706</v>
      </c>
      <c r="U471" s="2" t="s">
        <v>2430</v>
      </c>
      <c r="V471" s="2" t="s">
        <v>454</v>
      </c>
      <c r="W471" s="2" t="s">
        <v>2431</v>
      </c>
      <c r="X471" s="4">
        <v>45679</v>
      </c>
      <c r="Y471" s="2" t="s">
        <v>695</v>
      </c>
      <c r="Z471" s="2" t="s">
        <v>696</v>
      </c>
      <c r="AA471" s="2" t="s">
        <v>458</v>
      </c>
      <c r="AB471" s="2" t="s">
        <v>459</v>
      </c>
      <c r="AC471" s="4">
        <v>45679</v>
      </c>
      <c r="AD471" s="2" t="s">
        <v>460</v>
      </c>
      <c r="AE471" s="2" t="s">
        <v>461</v>
      </c>
    </row>
    <row r="472" spans="1:31" ht="15" x14ac:dyDescent="0.25">
      <c r="A472" s="2" t="s">
        <v>443</v>
      </c>
      <c r="B472" s="3">
        <v>1</v>
      </c>
      <c r="C472" s="4">
        <v>45658</v>
      </c>
      <c r="D472" s="4">
        <v>45804</v>
      </c>
      <c r="E472" s="2" t="s">
        <v>444</v>
      </c>
      <c r="F472" s="2" t="s">
        <v>2375</v>
      </c>
      <c r="G472" s="2" t="s">
        <v>2376</v>
      </c>
      <c r="H472" s="2" t="s">
        <v>2432</v>
      </c>
      <c r="I472" s="4">
        <v>45679</v>
      </c>
      <c r="J472" s="2" t="s">
        <v>2433</v>
      </c>
      <c r="K472" s="2" t="s">
        <v>519</v>
      </c>
      <c r="L472" s="2" t="s">
        <v>520</v>
      </c>
      <c r="M472" s="2" t="s">
        <v>485</v>
      </c>
      <c r="N472" s="2" t="s">
        <v>486</v>
      </c>
      <c r="O472" s="2" t="s">
        <v>2379</v>
      </c>
      <c r="P472" s="2" t="s">
        <v>2380</v>
      </c>
      <c r="Q472" s="3">
        <v>34021333</v>
      </c>
      <c r="R472" s="3">
        <v>0</v>
      </c>
      <c r="S472" s="3">
        <v>0</v>
      </c>
      <c r="T472" s="3">
        <v>2126333</v>
      </c>
      <c r="U472" s="2" t="s">
        <v>2434</v>
      </c>
      <c r="V472" s="2" t="s">
        <v>454</v>
      </c>
      <c r="W472" s="2" t="s">
        <v>2435</v>
      </c>
      <c r="X472" s="4">
        <v>45679</v>
      </c>
      <c r="Y472" s="2" t="s">
        <v>695</v>
      </c>
      <c r="Z472" s="2" t="s">
        <v>696</v>
      </c>
      <c r="AA472" s="2" t="s">
        <v>458</v>
      </c>
      <c r="AB472" s="2" t="s">
        <v>459</v>
      </c>
      <c r="AC472" s="4">
        <v>45679</v>
      </c>
      <c r="AD472" s="2" t="s">
        <v>460</v>
      </c>
      <c r="AE472" s="2" t="s">
        <v>461</v>
      </c>
    </row>
    <row r="473" spans="1:31" ht="15" x14ac:dyDescent="0.25">
      <c r="A473" s="2" t="s">
        <v>443</v>
      </c>
      <c r="B473" s="3">
        <v>1</v>
      </c>
      <c r="C473" s="4">
        <v>45658</v>
      </c>
      <c r="D473" s="4">
        <v>45804</v>
      </c>
      <c r="E473" s="2" t="s">
        <v>444</v>
      </c>
      <c r="F473" s="2" t="s">
        <v>2375</v>
      </c>
      <c r="G473" s="2" t="s">
        <v>2376</v>
      </c>
      <c r="H473" s="2" t="s">
        <v>2436</v>
      </c>
      <c r="I473" s="4">
        <v>45679</v>
      </c>
      <c r="J473" s="2" t="s">
        <v>2437</v>
      </c>
      <c r="K473" s="2" t="s">
        <v>519</v>
      </c>
      <c r="L473" s="2" t="s">
        <v>520</v>
      </c>
      <c r="M473" s="2" t="s">
        <v>485</v>
      </c>
      <c r="N473" s="2" t="s">
        <v>486</v>
      </c>
      <c r="O473" s="2" t="s">
        <v>2379</v>
      </c>
      <c r="P473" s="2" t="s">
        <v>2380</v>
      </c>
      <c r="Q473" s="3">
        <v>60066667</v>
      </c>
      <c r="R473" s="3">
        <v>0</v>
      </c>
      <c r="S473" s="3">
        <v>0</v>
      </c>
      <c r="T473" s="3">
        <v>1766667</v>
      </c>
      <c r="U473" s="2" t="s">
        <v>2438</v>
      </c>
      <c r="V473" s="2" t="s">
        <v>454</v>
      </c>
      <c r="W473" s="2" t="s">
        <v>2439</v>
      </c>
      <c r="X473" s="4">
        <v>45679</v>
      </c>
      <c r="Y473" s="2" t="s">
        <v>695</v>
      </c>
      <c r="Z473" s="2" t="s">
        <v>696</v>
      </c>
      <c r="AA473" s="2" t="s">
        <v>458</v>
      </c>
      <c r="AB473" s="2" t="s">
        <v>459</v>
      </c>
      <c r="AC473" s="4">
        <v>45679</v>
      </c>
      <c r="AD473" s="2" t="s">
        <v>460</v>
      </c>
      <c r="AE473" s="2" t="s">
        <v>461</v>
      </c>
    </row>
    <row r="474" spans="1:31" ht="15" x14ac:dyDescent="0.25">
      <c r="A474" s="2" t="s">
        <v>443</v>
      </c>
      <c r="B474" s="3">
        <v>1</v>
      </c>
      <c r="C474" s="4">
        <v>45658</v>
      </c>
      <c r="D474" s="4">
        <v>45804</v>
      </c>
      <c r="E474" s="2" t="s">
        <v>444</v>
      </c>
      <c r="F474" s="2" t="s">
        <v>2375</v>
      </c>
      <c r="G474" s="2" t="s">
        <v>2376</v>
      </c>
      <c r="H474" s="2" t="s">
        <v>2440</v>
      </c>
      <c r="I474" s="4">
        <v>45679</v>
      </c>
      <c r="J474" s="2" t="s">
        <v>2441</v>
      </c>
      <c r="K474" s="2" t="s">
        <v>519</v>
      </c>
      <c r="L474" s="2" t="s">
        <v>520</v>
      </c>
      <c r="M474" s="2" t="s">
        <v>485</v>
      </c>
      <c r="N474" s="2" t="s">
        <v>486</v>
      </c>
      <c r="O474" s="2" t="s">
        <v>2379</v>
      </c>
      <c r="P474" s="2" t="s">
        <v>2380</v>
      </c>
      <c r="Q474" s="3">
        <v>72302292</v>
      </c>
      <c r="R474" s="3">
        <v>0</v>
      </c>
      <c r="S474" s="3">
        <v>0</v>
      </c>
      <c r="T474" s="3">
        <v>3827768</v>
      </c>
      <c r="U474" s="2" t="s">
        <v>2442</v>
      </c>
      <c r="V474" s="2" t="s">
        <v>454</v>
      </c>
      <c r="W474" s="2" t="s">
        <v>2443</v>
      </c>
      <c r="X474" s="4">
        <v>45679</v>
      </c>
      <c r="Y474" s="2" t="s">
        <v>695</v>
      </c>
      <c r="Z474" s="2" t="s">
        <v>696</v>
      </c>
      <c r="AA474" s="2" t="s">
        <v>458</v>
      </c>
      <c r="AB474" s="2" t="s">
        <v>459</v>
      </c>
      <c r="AC474" s="4">
        <v>45679</v>
      </c>
      <c r="AD474" s="2" t="s">
        <v>460</v>
      </c>
      <c r="AE474" s="2" t="s">
        <v>461</v>
      </c>
    </row>
    <row r="475" spans="1:31" ht="15" x14ac:dyDescent="0.25">
      <c r="A475" s="2" t="s">
        <v>443</v>
      </c>
      <c r="B475" s="3">
        <v>1</v>
      </c>
      <c r="C475" s="4">
        <v>45658</v>
      </c>
      <c r="D475" s="4">
        <v>45804</v>
      </c>
      <c r="E475" s="2" t="s">
        <v>444</v>
      </c>
      <c r="F475" s="2" t="s">
        <v>2375</v>
      </c>
      <c r="G475" s="2" t="s">
        <v>2376</v>
      </c>
      <c r="H475" s="2" t="s">
        <v>2444</v>
      </c>
      <c r="I475" s="4">
        <v>45679</v>
      </c>
      <c r="J475" s="2" t="s">
        <v>2441</v>
      </c>
      <c r="K475" s="2" t="s">
        <v>519</v>
      </c>
      <c r="L475" s="2" t="s">
        <v>520</v>
      </c>
      <c r="M475" s="2" t="s">
        <v>485</v>
      </c>
      <c r="N475" s="2" t="s">
        <v>486</v>
      </c>
      <c r="O475" s="2" t="s">
        <v>2379</v>
      </c>
      <c r="P475" s="2" t="s">
        <v>2380</v>
      </c>
      <c r="Q475" s="3">
        <v>34024608</v>
      </c>
      <c r="R475" s="3">
        <v>0</v>
      </c>
      <c r="S475" s="3">
        <v>0</v>
      </c>
      <c r="T475" s="3">
        <v>2126538</v>
      </c>
      <c r="U475" s="2" t="s">
        <v>2445</v>
      </c>
      <c r="V475" s="2" t="s">
        <v>454</v>
      </c>
      <c r="W475" s="2" t="s">
        <v>2446</v>
      </c>
      <c r="X475" s="4">
        <v>45679</v>
      </c>
      <c r="Y475" s="2" t="s">
        <v>695</v>
      </c>
      <c r="Z475" s="2" t="s">
        <v>696</v>
      </c>
      <c r="AA475" s="2" t="s">
        <v>458</v>
      </c>
      <c r="AB475" s="2" t="s">
        <v>459</v>
      </c>
      <c r="AC475" s="4">
        <v>45679</v>
      </c>
      <c r="AD475" s="2" t="s">
        <v>460</v>
      </c>
      <c r="AE475" s="2" t="s">
        <v>461</v>
      </c>
    </row>
    <row r="476" spans="1:31" ht="15" x14ac:dyDescent="0.25">
      <c r="A476" s="2" t="s">
        <v>443</v>
      </c>
      <c r="B476" s="3">
        <v>1</v>
      </c>
      <c r="C476" s="4">
        <v>45658</v>
      </c>
      <c r="D476" s="4">
        <v>45804</v>
      </c>
      <c r="E476" s="2" t="s">
        <v>444</v>
      </c>
      <c r="F476" s="2" t="s">
        <v>2375</v>
      </c>
      <c r="G476" s="2" t="s">
        <v>2376</v>
      </c>
      <c r="H476" s="2" t="s">
        <v>2447</v>
      </c>
      <c r="I476" s="4">
        <v>45679</v>
      </c>
      <c r="J476" s="2" t="s">
        <v>2448</v>
      </c>
      <c r="K476" s="2" t="s">
        <v>519</v>
      </c>
      <c r="L476" s="2" t="s">
        <v>520</v>
      </c>
      <c r="M476" s="2" t="s">
        <v>485</v>
      </c>
      <c r="N476" s="2" t="s">
        <v>486</v>
      </c>
      <c r="O476" s="2" t="s">
        <v>2379</v>
      </c>
      <c r="P476" s="2" t="s">
        <v>2380</v>
      </c>
      <c r="Q476" s="3">
        <v>22662426</v>
      </c>
      <c r="R476" s="3">
        <v>0</v>
      </c>
      <c r="S476" s="3">
        <v>0</v>
      </c>
      <c r="T476" s="3">
        <v>1018536</v>
      </c>
      <c r="U476" s="2" t="s">
        <v>2449</v>
      </c>
      <c r="V476" s="2" t="s">
        <v>454</v>
      </c>
      <c r="W476" s="2" t="s">
        <v>2450</v>
      </c>
      <c r="X476" s="4">
        <v>45679</v>
      </c>
      <c r="Y476" s="2" t="s">
        <v>695</v>
      </c>
      <c r="Z476" s="2" t="s">
        <v>696</v>
      </c>
      <c r="AA476" s="2" t="s">
        <v>458</v>
      </c>
      <c r="AB476" s="2" t="s">
        <v>459</v>
      </c>
      <c r="AC476" s="4">
        <v>45679</v>
      </c>
      <c r="AD476" s="2" t="s">
        <v>460</v>
      </c>
      <c r="AE476" s="2" t="s">
        <v>461</v>
      </c>
    </row>
    <row r="477" spans="1:31" ht="15" x14ac:dyDescent="0.25">
      <c r="A477" s="2" t="s">
        <v>443</v>
      </c>
      <c r="B477" s="3">
        <v>1</v>
      </c>
      <c r="C477" s="4">
        <v>45658</v>
      </c>
      <c r="D477" s="4">
        <v>45804</v>
      </c>
      <c r="E477" s="2" t="s">
        <v>444</v>
      </c>
      <c r="F477" s="2" t="s">
        <v>2375</v>
      </c>
      <c r="G477" s="2" t="s">
        <v>2376</v>
      </c>
      <c r="H477" s="2" t="s">
        <v>2451</v>
      </c>
      <c r="I477" s="4">
        <v>45679</v>
      </c>
      <c r="J477" s="2" t="s">
        <v>2452</v>
      </c>
      <c r="K477" s="2" t="s">
        <v>519</v>
      </c>
      <c r="L477" s="2" t="s">
        <v>520</v>
      </c>
      <c r="M477" s="2" t="s">
        <v>485</v>
      </c>
      <c r="N477" s="2" t="s">
        <v>486</v>
      </c>
      <c r="O477" s="2" t="s">
        <v>2379</v>
      </c>
      <c r="P477" s="2" t="s">
        <v>2380</v>
      </c>
      <c r="Q477" s="3">
        <v>21771207</v>
      </c>
      <c r="R477" s="3">
        <v>0</v>
      </c>
      <c r="S477" s="3">
        <v>0</v>
      </c>
      <c r="T477" s="3">
        <v>127317</v>
      </c>
      <c r="U477" s="2" t="s">
        <v>2453</v>
      </c>
      <c r="V477" s="2" t="s">
        <v>454</v>
      </c>
      <c r="W477" s="2" t="s">
        <v>2454</v>
      </c>
      <c r="X477" s="4">
        <v>45679</v>
      </c>
      <c r="Y477" s="2" t="s">
        <v>695</v>
      </c>
      <c r="Z477" s="2" t="s">
        <v>696</v>
      </c>
      <c r="AA477" s="2" t="s">
        <v>458</v>
      </c>
      <c r="AB477" s="2" t="s">
        <v>459</v>
      </c>
      <c r="AC477" s="4">
        <v>45679</v>
      </c>
      <c r="AD477" s="2" t="s">
        <v>460</v>
      </c>
      <c r="AE477" s="2" t="s">
        <v>461</v>
      </c>
    </row>
    <row r="478" spans="1:31" ht="15" x14ac:dyDescent="0.25">
      <c r="A478" s="2" t="s">
        <v>443</v>
      </c>
      <c r="B478" s="3">
        <v>1</v>
      </c>
      <c r="C478" s="4">
        <v>45658</v>
      </c>
      <c r="D478" s="4">
        <v>45804</v>
      </c>
      <c r="E478" s="2" t="s">
        <v>444</v>
      </c>
      <c r="F478" s="2" t="s">
        <v>2375</v>
      </c>
      <c r="G478" s="2" t="s">
        <v>2376</v>
      </c>
      <c r="H478" s="2" t="s">
        <v>2455</v>
      </c>
      <c r="I478" s="4">
        <v>45679</v>
      </c>
      <c r="J478" s="2" t="s">
        <v>2456</v>
      </c>
      <c r="K478" s="2" t="s">
        <v>519</v>
      </c>
      <c r="L478" s="2" t="s">
        <v>520</v>
      </c>
      <c r="M478" s="2" t="s">
        <v>485</v>
      </c>
      <c r="N478" s="2" t="s">
        <v>486</v>
      </c>
      <c r="O478" s="2" t="s">
        <v>2379</v>
      </c>
      <c r="P478" s="2" t="s">
        <v>2380</v>
      </c>
      <c r="Q478" s="3">
        <v>82733333</v>
      </c>
      <c r="R478" s="3">
        <v>0</v>
      </c>
      <c r="S478" s="3">
        <v>0</v>
      </c>
      <c r="T478" s="3">
        <v>730000</v>
      </c>
      <c r="U478" s="2" t="s">
        <v>2457</v>
      </c>
      <c r="V478" s="2" t="s">
        <v>454</v>
      </c>
      <c r="W478" s="2" t="s">
        <v>2458</v>
      </c>
      <c r="X478" s="4">
        <v>45679</v>
      </c>
      <c r="Y478" s="2" t="s">
        <v>695</v>
      </c>
      <c r="Z478" s="2" t="s">
        <v>696</v>
      </c>
      <c r="AA478" s="2" t="s">
        <v>458</v>
      </c>
      <c r="AB478" s="2" t="s">
        <v>459</v>
      </c>
      <c r="AC478" s="4">
        <v>45679</v>
      </c>
      <c r="AD478" s="2" t="s">
        <v>460</v>
      </c>
      <c r="AE478" s="2" t="s">
        <v>461</v>
      </c>
    </row>
    <row r="479" spans="1:31" ht="15" x14ac:dyDescent="0.25">
      <c r="A479" s="2" t="s">
        <v>443</v>
      </c>
      <c r="B479" s="3">
        <v>1</v>
      </c>
      <c r="C479" s="4">
        <v>45658</v>
      </c>
      <c r="D479" s="4">
        <v>45804</v>
      </c>
      <c r="E479" s="2" t="s">
        <v>444</v>
      </c>
      <c r="F479" s="2" t="s">
        <v>2337</v>
      </c>
      <c r="G479" s="2" t="s">
        <v>2338</v>
      </c>
      <c r="H479" s="2" t="s">
        <v>2463</v>
      </c>
      <c r="I479" s="4">
        <v>45680</v>
      </c>
      <c r="J479" s="2" t="s">
        <v>2464</v>
      </c>
      <c r="K479" s="2" t="s">
        <v>447</v>
      </c>
      <c r="L479" s="2" t="s">
        <v>448</v>
      </c>
      <c r="M479" s="2" t="s">
        <v>485</v>
      </c>
      <c r="N479" s="2" t="s">
        <v>486</v>
      </c>
      <c r="O479" s="2" t="s">
        <v>2341</v>
      </c>
      <c r="P479" s="2" t="s">
        <v>488</v>
      </c>
      <c r="Q479" s="3">
        <v>67198601</v>
      </c>
      <c r="R479" s="3">
        <v>0</v>
      </c>
      <c r="S479" s="3">
        <v>0</v>
      </c>
      <c r="T479" s="3">
        <v>1</v>
      </c>
      <c r="U479" s="2" t="s">
        <v>2465</v>
      </c>
      <c r="V479" s="2" t="s">
        <v>454</v>
      </c>
      <c r="W479" s="2" t="s">
        <v>2466</v>
      </c>
      <c r="X479" s="4">
        <v>45680</v>
      </c>
      <c r="Y479" s="2" t="s">
        <v>491</v>
      </c>
      <c r="Z479" s="2" t="s">
        <v>492</v>
      </c>
      <c r="AA479" s="2" t="s">
        <v>458</v>
      </c>
      <c r="AB479" s="2" t="s">
        <v>459</v>
      </c>
      <c r="AC479" s="4">
        <v>45680</v>
      </c>
      <c r="AD479" s="2" t="s">
        <v>460</v>
      </c>
      <c r="AE479" s="2" t="s">
        <v>461</v>
      </c>
    </row>
    <row r="480" spans="1:31" ht="15" x14ac:dyDescent="0.25">
      <c r="A480" s="2" t="s">
        <v>443</v>
      </c>
      <c r="B480" s="3">
        <v>1</v>
      </c>
      <c r="C480" s="4">
        <v>45658</v>
      </c>
      <c r="D480" s="4">
        <v>45804</v>
      </c>
      <c r="E480" s="2" t="s">
        <v>444</v>
      </c>
      <c r="F480" s="2" t="s">
        <v>2337</v>
      </c>
      <c r="G480" s="2" t="s">
        <v>2338</v>
      </c>
      <c r="H480" s="2" t="s">
        <v>2467</v>
      </c>
      <c r="I480" s="4">
        <v>45680</v>
      </c>
      <c r="J480" s="2" t="s">
        <v>2468</v>
      </c>
      <c r="K480" s="2" t="s">
        <v>447</v>
      </c>
      <c r="L480" s="2" t="s">
        <v>448</v>
      </c>
      <c r="M480" s="2" t="s">
        <v>485</v>
      </c>
      <c r="N480" s="2" t="s">
        <v>486</v>
      </c>
      <c r="O480" s="2" t="s">
        <v>2341</v>
      </c>
      <c r="P480" s="2" t="s">
        <v>488</v>
      </c>
      <c r="Q480" s="3">
        <v>56432400</v>
      </c>
      <c r="R480" s="3">
        <v>0</v>
      </c>
      <c r="S480" s="3">
        <v>0</v>
      </c>
      <c r="T480" s="3">
        <v>4817400</v>
      </c>
      <c r="U480" s="2" t="s">
        <v>2469</v>
      </c>
      <c r="V480" s="2" t="s">
        <v>454</v>
      </c>
      <c r="W480" s="2" t="s">
        <v>2470</v>
      </c>
      <c r="X480" s="4">
        <v>45680</v>
      </c>
      <c r="Y480" s="2" t="s">
        <v>491</v>
      </c>
      <c r="Z480" s="2" t="s">
        <v>492</v>
      </c>
      <c r="AA480" s="2" t="s">
        <v>458</v>
      </c>
      <c r="AB480" s="2" t="s">
        <v>459</v>
      </c>
      <c r="AC480" s="4">
        <v>45680</v>
      </c>
      <c r="AD480" s="2" t="s">
        <v>460</v>
      </c>
      <c r="AE480" s="2" t="s">
        <v>461</v>
      </c>
    </row>
    <row r="481" spans="1:31" ht="15" x14ac:dyDescent="0.25">
      <c r="A481" s="2" t="s">
        <v>443</v>
      </c>
      <c r="B481" s="3">
        <v>1</v>
      </c>
      <c r="C481" s="4">
        <v>45658</v>
      </c>
      <c r="D481" s="4">
        <v>45804</v>
      </c>
      <c r="E481" s="2" t="s">
        <v>444</v>
      </c>
      <c r="F481" s="2" t="s">
        <v>622</v>
      </c>
      <c r="G481" s="2" t="s">
        <v>623</v>
      </c>
      <c r="H481" s="2" t="s">
        <v>2471</v>
      </c>
      <c r="I481" s="4">
        <v>45666</v>
      </c>
      <c r="J481" s="2" t="s">
        <v>2472</v>
      </c>
      <c r="K481" s="2" t="s">
        <v>447</v>
      </c>
      <c r="L481" s="2" t="s">
        <v>448</v>
      </c>
      <c r="M481" s="2" t="s">
        <v>485</v>
      </c>
      <c r="N481" s="2" t="s">
        <v>486</v>
      </c>
      <c r="O481" s="2" t="s">
        <v>626</v>
      </c>
      <c r="P481" s="2" t="s">
        <v>473</v>
      </c>
      <c r="Q481" s="3">
        <v>85593155</v>
      </c>
      <c r="R481" s="3">
        <v>0</v>
      </c>
      <c r="S481" s="3">
        <v>0</v>
      </c>
      <c r="T481" s="3">
        <v>0</v>
      </c>
      <c r="U481" s="2" t="s">
        <v>2473</v>
      </c>
      <c r="V481" s="2" t="s">
        <v>454</v>
      </c>
      <c r="W481" s="2" t="s">
        <v>2474</v>
      </c>
      <c r="X481" s="4">
        <v>45666</v>
      </c>
      <c r="Y481" s="2" t="s">
        <v>790</v>
      </c>
      <c r="Z481" s="2" t="s">
        <v>791</v>
      </c>
      <c r="AA481" s="2" t="s">
        <v>458</v>
      </c>
      <c r="AB481" s="2" t="s">
        <v>459</v>
      </c>
      <c r="AC481" s="4">
        <v>45666</v>
      </c>
      <c r="AD481" s="2" t="s">
        <v>460</v>
      </c>
      <c r="AE481" s="2" t="s">
        <v>461</v>
      </c>
    </row>
    <row r="482" spans="1:31" ht="15" x14ac:dyDescent="0.25">
      <c r="A482" s="2" t="s">
        <v>443</v>
      </c>
      <c r="B482" s="3">
        <v>1</v>
      </c>
      <c r="C482" s="4">
        <v>45658</v>
      </c>
      <c r="D482" s="4">
        <v>45804</v>
      </c>
      <c r="E482" s="2" t="s">
        <v>444</v>
      </c>
      <c r="F482" s="2" t="s">
        <v>2375</v>
      </c>
      <c r="G482" s="2" t="s">
        <v>2376</v>
      </c>
      <c r="H482" s="2" t="s">
        <v>2475</v>
      </c>
      <c r="I482" s="4">
        <v>45680</v>
      </c>
      <c r="J482" s="2" t="s">
        <v>2476</v>
      </c>
      <c r="K482" s="2" t="s">
        <v>519</v>
      </c>
      <c r="L482" s="2" t="s">
        <v>520</v>
      </c>
      <c r="M482" s="2" t="s">
        <v>485</v>
      </c>
      <c r="N482" s="2" t="s">
        <v>486</v>
      </c>
      <c r="O482" s="2" t="s">
        <v>2379</v>
      </c>
      <c r="P482" s="2" t="s">
        <v>2380</v>
      </c>
      <c r="Q482" s="3">
        <v>119000000</v>
      </c>
      <c r="R482" s="3">
        <v>0</v>
      </c>
      <c r="S482" s="3">
        <v>0</v>
      </c>
      <c r="T482" s="3">
        <v>5600000</v>
      </c>
      <c r="U482" s="2" t="s">
        <v>2477</v>
      </c>
      <c r="V482" s="2" t="s">
        <v>454</v>
      </c>
      <c r="W482" s="2" t="s">
        <v>2478</v>
      </c>
      <c r="X482" s="4">
        <v>45680</v>
      </c>
      <c r="Y482" s="2" t="s">
        <v>695</v>
      </c>
      <c r="Z482" s="2" t="s">
        <v>696</v>
      </c>
      <c r="AA482" s="2" t="s">
        <v>458</v>
      </c>
      <c r="AB482" s="2" t="s">
        <v>459</v>
      </c>
      <c r="AC482" s="4">
        <v>45680</v>
      </c>
      <c r="AD482" s="2" t="s">
        <v>460</v>
      </c>
      <c r="AE482" s="2" t="s">
        <v>461</v>
      </c>
    </row>
    <row r="483" spans="1:31" ht="15" x14ac:dyDescent="0.25">
      <c r="A483" s="2" t="s">
        <v>443</v>
      </c>
      <c r="B483" s="3">
        <v>1</v>
      </c>
      <c r="C483" s="4">
        <v>45658</v>
      </c>
      <c r="D483" s="4">
        <v>45804</v>
      </c>
      <c r="E483" s="2" t="s">
        <v>444</v>
      </c>
      <c r="F483" s="2" t="s">
        <v>2375</v>
      </c>
      <c r="G483" s="2" t="s">
        <v>2376</v>
      </c>
      <c r="H483" s="2" t="s">
        <v>2479</v>
      </c>
      <c r="I483" s="4">
        <v>45680</v>
      </c>
      <c r="J483" s="2" t="s">
        <v>2480</v>
      </c>
      <c r="K483" s="2" t="s">
        <v>519</v>
      </c>
      <c r="L483" s="2" t="s">
        <v>520</v>
      </c>
      <c r="M483" s="2" t="s">
        <v>485</v>
      </c>
      <c r="N483" s="2" t="s">
        <v>486</v>
      </c>
      <c r="O483" s="2" t="s">
        <v>2379</v>
      </c>
      <c r="P483" s="2" t="s">
        <v>2380</v>
      </c>
      <c r="Q483" s="3">
        <v>41533333</v>
      </c>
      <c r="R483" s="3">
        <v>0</v>
      </c>
      <c r="S483" s="3">
        <v>0</v>
      </c>
      <c r="T483" s="3">
        <v>5382187</v>
      </c>
      <c r="U483" s="2" t="s">
        <v>2481</v>
      </c>
      <c r="V483" s="2" t="s">
        <v>454</v>
      </c>
      <c r="W483" s="2" t="s">
        <v>2482</v>
      </c>
      <c r="X483" s="4">
        <v>45680</v>
      </c>
      <c r="Y483" s="2" t="s">
        <v>695</v>
      </c>
      <c r="Z483" s="2" t="s">
        <v>696</v>
      </c>
      <c r="AA483" s="2" t="s">
        <v>458</v>
      </c>
      <c r="AB483" s="2" t="s">
        <v>459</v>
      </c>
      <c r="AC483" s="4">
        <v>45680</v>
      </c>
      <c r="AD483" s="2" t="s">
        <v>460</v>
      </c>
      <c r="AE483" s="2" t="s">
        <v>461</v>
      </c>
    </row>
    <row r="484" spans="1:31" ht="15" x14ac:dyDescent="0.25">
      <c r="A484" s="2" t="s">
        <v>443</v>
      </c>
      <c r="B484" s="3">
        <v>1</v>
      </c>
      <c r="C484" s="4">
        <v>45658</v>
      </c>
      <c r="D484" s="4">
        <v>45804</v>
      </c>
      <c r="E484" s="2" t="s">
        <v>444</v>
      </c>
      <c r="F484" s="2" t="s">
        <v>2483</v>
      </c>
      <c r="G484" s="2" t="s">
        <v>2484</v>
      </c>
      <c r="H484" s="2" t="s">
        <v>2485</v>
      </c>
      <c r="I484" s="4">
        <v>45681</v>
      </c>
      <c r="J484" s="2" t="s">
        <v>2486</v>
      </c>
      <c r="K484" s="2" t="s">
        <v>447</v>
      </c>
      <c r="L484" s="2" t="s">
        <v>448</v>
      </c>
      <c r="M484" s="2" t="s">
        <v>485</v>
      </c>
      <c r="N484" s="2" t="s">
        <v>486</v>
      </c>
      <c r="O484" s="2" t="s">
        <v>2487</v>
      </c>
      <c r="P484" s="2" t="s">
        <v>2488</v>
      </c>
      <c r="Q484" s="3">
        <v>38709000</v>
      </c>
      <c r="R484" s="3">
        <v>0</v>
      </c>
      <c r="S484" s="3">
        <v>0</v>
      </c>
      <c r="T484" s="3">
        <v>38709000</v>
      </c>
      <c r="U484" s="2" t="s">
        <v>2489</v>
      </c>
      <c r="V484" s="2" t="s">
        <v>454</v>
      </c>
      <c r="W484" s="2" t="s">
        <v>2490</v>
      </c>
      <c r="X484" s="4">
        <v>45681</v>
      </c>
      <c r="Y484" s="2" t="s">
        <v>2491</v>
      </c>
      <c r="Z484" s="2" t="s">
        <v>2492</v>
      </c>
      <c r="AA484" s="2" t="s">
        <v>458</v>
      </c>
      <c r="AB484" s="2" t="s">
        <v>459</v>
      </c>
      <c r="AC484" s="4">
        <v>45681</v>
      </c>
      <c r="AD484" s="2" t="s">
        <v>460</v>
      </c>
      <c r="AE484" s="2" t="s">
        <v>461</v>
      </c>
    </row>
    <row r="485" spans="1:31" ht="15" x14ac:dyDescent="0.25">
      <c r="A485" s="2" t="s">
        <v>443</v>
      </c>
      <c r="B485" s="3">
        <v>1</v>
      </c>
      <c r="C485" s="4">
        <v>45658</v>
      </c>
      <c r="D485" s="4">
        <v>45804</v>
      </c>
      <c r="E485" s="2" t="s">
        <v>444</v>
      </c>
      <c r="F485" s="2" t="s">
        <v>2493</v>
      </c>
      <c r="G485" s="2" t="s">
        <v>2494</v>
      </c>
      <c r="H485" s="2" t="s">
        <v>2495</v>
      </c>
      <c r="I485" s="4">
        <v>45673</v>
      </c>
      <c r="J485" s="2" t="s">
        <v>2496</v>
      </c>
      <c r="K485" s="2" t="s">
        <v>447</v>
      </c>
      <c r="L485" s="2" t="s">
        <v>448</v>
      </c>
      <c r="M485" s="2" t="s">
        <v>485</v>
      </c>
      <c r="N485" s="2" t="s">
        <v>486</v>
      </c>
      <c r="O485" s="2" t="s">
        <v>2497</v>
      </c>
      <c r="P485" s="2" t="s">
        <v>2498</v>
      </c>
      <c r="Q485" s="3">
        <v>47692260</v>
      </c>
      <c r="R485" s="3">
        <v>0</v>
      </c>
      <c r="S485" s="3">
        <v>0</v>
      </c>
      <c r="T485" s="3">
        <v>0</v>
      </c>
      <c r="U485" s="2" t="s">
        <v>2499</v>
      </c>
      <c r="V485" s="2" t="s">
        <v>454</v>
      </c>
      <c r="W485" s="2" t="s">
        <v>2500</v>
      </c>
      <c r="X485" s="4">
        <v>45673</v>
      </c>
      <c r="Y485" s="2" t="s">
        <v>599</v>
      </c>
      <c r="Z485" s="2" t="s">
        <v>600</v>
      </c>
      <c r="AA485" s="2" t="s">
        <v>458</v>
      </c>
      <c r="AB485" s="2" t="s">
        <v>459</v>
      </c>
      <c r="AC485" s="4">
        <v>45673</v>
      </c>
      <c r="AD485" s="2" t="s">
        <v>460</v>
      </c>
      <c r="AE485" s="2" t="s">
        <v>461</v>
      </c>
    </row>
    <row r="486" spans="1:31" ht="15" x14ac:dyDescent="0.25">
      <c r="A486" s="2" t="s">
        <v>443</v>
      </c>
      <c r="B486" s="3">
        <v>1</v>
      </c>
      <c r="C486" s="4">
        <v>45658</v>
      </c>
      <c r="D486" s="4">
        <v>45804</v>
      </c>
      <c r="E486" s="2" t="s">
        <v>444</v>
      </c>
      <c r="F486" s="2" t="s">
        <v>2395</v>
      </c>
      <c r="G486" s="2" t="s">
        <v>2396</v>
      </c>
      <c r="H486" s="2" t="s">
        <v>2501</v>
      </c>
      <c r="I486" s="4">
        <v>45667</v>
      </c>
      <c r="J486" s="2" t="s">
        <v>2502</v>
      </c>
      <c r="K486" s="2" t="s">
        <v>447</v>
      </c>
      <c r="L486" s="2" t="s">
        <v>448</v>
      </c>
      <c r="M486" s="2" t="s">
        <v>485</v>
      </c>
      <c r="N486" s="2" t="s">
        <v>486</v>
      </c>
      <c r="O486" s="2" t="s">
        <v>2399</v>
      </c>
      <c r="P486" s="2" t="s">
        <v>917</v>
      </c>
      <c r="Q486" s="3">
        <v>70897497</v>
      </c>
      <c r="R486" s="3">
        <v>0</v>
      </c>
      <c r="S486" s="3">
        <v>0</v>
      </c>
      <c r="T486" s="3">
        <v>0</v>
      </c>
      <c r="U486" s="2" t="s">
        <v>2503</v>
      </c>
      <c r="V486" s="2" t="s">
        <v>454</v>
      </c>
      <c r="W486" s="2" t="s">
        <v>2504</v>
      </c>
      <c r="X486" s="4">
        <v>45667</v>
      </c>
      <c r="Y486" s="2" t="s">
        <v>960</v>
      </c>
      <c r="Z486" s="2" t="s">
        <v>961</v>
      </c>
      <c r="AA486" s="2" t="s">
        <v>458</v>
      </c>
      <c r="AB486" s="2" t="s">
        <v>459</v>
      </c>
      <c r="AC486" s="4">
        <v>45667</v>
      </c>
      <c r="AD486" s="2" t="s">
        <v>460</v>
      </c>
      <c r="AE486" s="2" t="s">
        <v>461</v>
      </c>
    </row>
    <row r="487" spans="1:31" ht="15" x14ac:dyDescent="0.25">
      <c r="A487" s="2" t="s">
        <v>443</v>
      </c>
      <c r="B487" s="3">
        <v>1</v>
      </c>
      <c r="C487" s="4">
        <v>45658</v>
      </c>
      <c r="D487" s="4">
        <v>45804</v>
      </c>
      <c r="E487" s="2" t="s">
        <v>444</v>
      </c>
      <c r="F487" s="2" t="s">
        <v>2493</v>
      </c>
      <c r="G487" s="2" t="s">
        <v>2494</v>
      </c>
      <c r="H487" s="2" t="s">
        <v>2505</v>
      </c>
      <c r="I487" s="4">
        <v>45674</v>
      </c>
      <c r="J487" s="2" t="s">
        <v>2506</v>
      </c>
      <c r="K487" s="2" t="s">
        <v>447</v>
      </c>
      <c r="L487" s="2" t="s">
        <v>448</v>
      </c>
      <c r="M487" s="2" t="s">
        <v>485</v>
      </c>
      <c r="N487" s="2" t="s">
        <v>486</v>
      </c>
      <c r="O487" s="2" t="s">
        <v>2497</v>
      </c>
      <c r="P487" s="2" t="s">
        <v>2498</v>
      </c>
      <c r="Q487" s="3">
        <v>53886060</v>
      </c>
      <c r="R487" s="3">
        <v>0</v>
      </c>
      <c r="S487" s="3">
        <v>0</v>
      </c>
      <c r="T487" s="3">
        <v>0</v>
      </c>
      <c r="U487" s="2" t="s">
        <v>2507</v>
      </c>
      <c r="V487" s="2" t="s">
        <v>454</v>
      </c>
      <c r="W487" s="2" t="s">
        <v>2508</v>
      </c>
      <c r="X487" s="4">
        <v>45674</v>
      </c>
      <c r="Y487" s="2" t="s">
        <v>599</v>
      </c>
      <c r="Z487" s="2" t="s">
        <v>600</v>
      </c>
      <c r="AA487" s="2" t="s">
        <v>458</v>
      </c>
      <c r="AB487" s="2" t="s">
        <v>459</v>
      </c>
      <c r="AC487" s="4">
        <v>45674</v>
      </c>
      <c r="AD487" s="2" t="s">
        <v>460</v>
      </c>
      <c r="AE487" s="2" t="s">
        <v>461</v>
      </c>
    </row>
    <row r="488" spans="1:31" ht="15" x14ac:dyDescent="0.25">
      <c r="A488" s="2" t="s">
        <v>443</v>
      </c>
      <c r="B488" s="3">
        <v>1</v>
      </c>
      <c r="C488" s="4">
        <v>45658</v>
      </c>
      <c r="D488" s="4">
        <v>45804</v>
      </c>
      <c r="E488" s="2" t="s">
        <v>444</v>
      </c>
      <c r="F488" s="2" t="s">
        <v>2367</v>
      </c>
      <c r="G488" s="2" t="s">
        <v>2368</v>
      </c>
      <c r="H488" s="2" t="s">
        <v>2509</v>
      </c>
      <c r="I488" s="4">
        <v>45660</v>
      </c>
      <c r="J488" s="2" t="s">
        <v>2510</v>
      </c>
      <c r="K488" s="2" t="s">
        <v>447</v>
      </c>
      <c r="L488" s="2" t="s">
        <v>448</v>
      </c>
      <c r="M488" s="2" t="s">
        <v>485</v>
      </c>
      <c r="N488" s="2" t="s">
        <v>486</v>
      </c>
      <c r="O488" s="2" t="s">
        <v>2371</v>
      </c>
      <c r="P488" s="2" t="s">
        <v>2372</v>
      </c>
      <c r="Q488" s="3">
        <v>60286320</v>
      </c>
      <c r="R488" s="3">
        <v>0</v>
      </c>
      <c r="S488" s="3">
        <v>0</v>
      </c>
      <c r="T488" s="3">
        <v>0</v>
      </c>
      <c r="U488" s="2" t="s">
        <v>2511</v>
      </c>
      <c r="V488" s="2" t="s">
        <v>454</v>
      </c>
      <c r="W488" s="2" t="s">
        <v>2512</v>
      </c>
      <c r="X488" s="4">
        <v>45660</v>
      </c>
      <c r="Y488" s="2" t="s">
        <v>552</v>
      </c>
      <c r="Z488" s="2" t="s">
        <v>553</v>
      </c>
      <c r="AA488" s="2" t="s">
        <v>458</v>
      </c>
      <c r="AB488" s="2" t="s">
        <v>459</v>
      </c>
      <c r="AC488" s="4">
        <v>45660</v>
      </c>
      <c r="AD488" s="2" t="s">
        <v>460</v>
      </c>
      <c r="AE488" s="2" t="s">
        <v>461</v>
      </c>
    </row>
    <row r="489" spans="1:31" ht="15" x14ac:dyDescent="0.25">
      <c r="A489" s="2" t="s">
        <v>443</v>
      </c>
      <c r="B489" s="3">
        <v>1</v>
      </c>
      <c r="C489" s="4">
        <v>45658</v>
      </c>
      <c r="D489" s="4">
        <v>45804</v>
      </c>
      <c r="E489" s="2" t="s">
        <v>444</v>
      </c>
      <c r="F489" s="2" t="s">
        <v>2331</v>
      </c>
      <c r="G489" s="2" t="s">
        <v>2332</v>
      </c>
      <c r="H489" s="2" t="s">
        <v>2513</v>
      </c>
      <c r="I489" s="4">
        <v>45678</v>
      </c>
      <c r="J489" s="2" t="s">
        <v>2514</v>
      </c>
      <c r="K489" s="2" t="s">
        <v>519</v>
      </c>
      <c r="L489" s="2" t="s">
        <v>520</v>
      </c>
      <c r="M489" s="2" t="s">
        <v>485</v>
      </c>
      <c r="N489" s="2" t="s">
        <v>486</v>
      </c>
      <c r="O489" s="2" t="s">
        <v>2334</v>
      </c>
      <c r="P489" s="2" t="s">
        <v>568</v>
      </c>
      <c r="Q489" s="3">
        <v>38401560</v>
      </c>
      <c r="R489" s="3">
        <v>38401560</v>
      </c>
      <c r="S489" s="3">
        <v>0</v>
      </c>
      <c r="T489" s="3">
        <v>0</v>
      </c>
      <c r="U489" s="2" t="s">
        <v>2515</v>
      </c>
      <c r="V489" s="2" t="s">
        <v>454</v>
      </c>
      <c r="W489" s="2" t="s">
        <v>2516</v>
      </c>
      <c r="X489" s="4">
        <v>45678</v>
      </c>
      <c r="Y489" s="2" t="s">
        <v>571</v>
      </c>
      <c r="Z489" s="2" t="s">
        <v>572</v>
      </c>
      <c r="AA489" s="2" t="s">
        <v>458</v>
      </c>
      <c r="AB489" s="2" t="s">
        <v>459</v>
      </c>
      <c r="AC489" s="4">
        <v>45678</v>
      </c>
      <c r="AD489" s="2" t="s">
        <v>460</v>
      </c>
      <c r="AE489" s="2" t="s">
        <v>461</v>
      </c>
    </row>
    <row r="490" spans="1:31" ht="15" x14ac:dyDescent="0.25">
      <c r="A490" s="2" t="s">
        <v>443</v>
      </c>
      <c r="B490" s="3">
        <v>1</v>
      </c>
      <c r="C490" s="4">
        <v>45658</v>
      </c>
      <c r="D490" s="4">
        <v>45804</v>
      </c>
      <c r="E490" s="2" t="s">
        <v>444</v>
      </c>
      <c r="F490" s="2" t="s">
        <v>2331</v>
      </c>
      <c r="G490" s="2" t="s">
        <v>2332</v>
      </c>
      <c r="H490" s="2" t="s">
        <v>2517</v>
      </c>
      <c r="I490" s="4">
        <v>45678</v>
      </c>
      <c r="J490" s="2" t="s">
        <v>2518</v>
      </c>
      <c r="K490" s="2" t="s">
        <v>519</v>
      </c>
      <c r="L490" s="2" t="s">
        <v>520</v>
      </c>
      <c r="M490" s="2" t="s">
        <v>485</v>
      </c>
      <c r="N490" s="2" t="s">
        <v>486</v>
      </c>
      <c r="O490" s="2" t="s">
        <v>2334</v>
      </c>
      <c r="P490" s="2" t="s">
        <v>568</v>
      </c>
      <c r="Q490" s="3">
        <v>34065900</v>
      </c>
      <c r="R490" s="3">
        <v>34065900</v>
      </c>
      <c r="S490" s="3">
        <v>0</v>
      </c>
      <c r="T490" s="3">
        <v>0</v>
      </c>
      <c r="U490" s="2" t="s">
        <v>2519</v>
      </c>
      <c r="V490" s="2" t="s">
        <v>454</v>
      </c>
      <c r="W490" s="2" t="s">
        <v>2520</v>
      </c>
      <c r="X490" s="4">
        <v>45678</v>
      </c>
      <c r="Y490" s="2" t="s">
        <v>571</v>
      </c>
      <c r="Z490" s="2" t="s">
        <v>572</v>
      </c>
      <c r="AA490" s="2" t="s">
        <v>458</v>
      </c>
      <c r="AB490" s="2" t="s">
        <v>459</v>
      </c>
      <c r="AC490" s="4">
        <v>45678</v>
      </c>
      <c r="AD490" s="2" t="s">
        <v>460</v>
      </c>
      <c r="AE490" s="2" t="s">
        <v>461</v>
      </c>
    </row>
    <row r="491" spans="1:31" ht="15" x14ac:dyDescent="0.25">
      <c r="A491" s="2" t="s">
        <v>443</v>
      </c>
      <c r="B491" s="3">
        <v>1</v>
      </c>
      <c r="C491" s="4">
        <v>45658</v>
      </c>
      <c r="D491" s="4">
        <v>45804</v>
      </c>
      <c r="E491" s="2" t="s">
        <v>444</v>
      </c>
      <c r="F491" s="2" t="s">
        <v>2493</v>
      </c>
      <c r="G491" s="2" t="s">
        <v>2494</v>
      </c>
      <c r="H491" s="2" t="s">
        <v>2521</v>
      </c>
      <c r="I491" s="4">
        <v>45688</v>
      </c>
      <c r="J491" s="2" t="s">
        <v>2522</v>
      </c>
      <c r="K491" s="2" t="s">
        <v>447</v>
      </c>
      <c r="L491" s="2" t="s">
        <v>448</v>
      </c>
      <c r="M491" s="2" t="s">
        <v>485</v>
      </c>
      <c r="N491" s="2" t="s">
        <v>486</v>
      </c>
      <c r="O491" s="2" t="s">
        <v>2497</v>
      </c>
      <c r="P491" s="2" t="s">
        <v>2498</v>
      </c>
      <c r="Q491" s="3">
        <v>64002600</v>
      </c>
      <c r="R491" s="3">
        <v>0</v>
      </c>
      <c r="S491" s="3">
        <v>0</v>
      </c>
      <c r="T491" s="3">
        <v>25601040</v>
      </c>
      <c r="U491" s="2" t="s">
        <v>2523</v>
      </c>
      <c r="V491" s="2" t="s">
        <v>454</v>
      </c>
      <c r="W491" s="2" t="s">
        <v>2524</v>
      </c>
      <c r="X491" s="4">
        <v>45688</v>
      </c>
      <c r="Y491" s="2" t="s">
        <v>599</v>
      </c>
      <c r="Z491" s="2" t="s">
        <v>600</v>
      </c>
      <c r="AA491" s="2" t="s">
        <v>458</v>
      </c>
      <c r="AB491" s="2" t="s">
        <v>459</v>
      </c>
      <c r="AC491" s="4">
        <v>45688</v>
      </c>
      <c r="AD491" s="2" t="s">
        <v>460</v>
      </c>
      <c r="AE491" s="2" t="s">
        <v>461</v>
      </c>
    </row>
    <row r="492" spans="1:31" ht="15" x14ac:dyDescent="0.25">
      <c r="A492" s="2" t="s">
        <v>443</v>
      </c>
      <c r="B492" s="3">
        <v>1</v>
      </c>
      <c r="C492" s="4">
        <v>45658</v>
      </c>
      <c r="D492" s="4">
        <v>45804</v>
      </c>
      <c r="E492" s="2" t="s">
        <v>444</v>
      </c>
      <c r="F492" s="2" t="s">
        <v>2493</v>
      </c>
      <c r="G492" s="2" t="s">
        <v>2494</v>
      </c>
      <c r="H492" s="2" t="s">
        <v>2525</v>
      </c>
      <c r="I492" s="4">
        <v>45673</v>
      </c>
      <c r="J492" s="2" t="s">
        <v>2526</v>
      </c>
      <c r="K492" s="2" t="s">
        <v>447</v>
      </c>
      <c r="L492" s="2" t="s">
        <v>448</v>
      </c>
      <c r="M492" s="2" t="s">
        <v>485</v>
      </c>
      <c r="N492" s="2" t="s">
        <v>486</v>
      </c>
      <c r="O492" s="2" t="s">
        <v>2497</v>
      </c>
      <c r="P492" s="2" t="s">
        <v>2498</v>
      </c>
      <c r="Q492" s="3">
        <v>54505440</v>
      </c>
      <c r="R492" s="3">
        <v>0</v>
      </c>
      <c r="S492" s="3">
        <v>0</v>
      </c>
      <c r="T492" s="3">
        <v>0</v>
      </c>
      <c r="U492" s="2" t="s">
        <v>2527</v>
      </c>
      <c r="V492" s="2" t="s">
        <v>454</v>
      </c>
      <c r="W492" s="2" t="s">
        <v>2528</v>
      </c>
      <c r="X492" s="4">
        <v>45673</v>
      </c>
      <c r="Y492" s="2" t="s">
        <v>599</v>
      </c>
      <c r="Z492" s="2" t="s">
        <v>600</v>
      </c>
      <c r="AA492" s="2" t="s">
        <v>458</v>
      </c>
      <c r="AB492" s="2" t="s">
        <v>459</v>
      </c>
      <c r="AC492" s="4">
        <v>45673</v>
      </c>
      <c r="AD492" s="2" t="s">
        <v>460</v>
      </c>
      <c r="AE492" s="2" t="s">
        <v>461</v>
      </c>
    </row>
    <row r="493" spans="1:31" ht="15" x14ac:dyDescent="0.25">
      <c r="A493" s="2" t="s">
        <v>443</v>
      </c>
      <c r="B493" s="3">
        <v>1</v>
      </c>
      <c r="C493" s="4">
        <v>45658</v>
      </c>
      <c r="D493" s="4">
        <v>45804</v>
      </c>
      <c r="E493" s="2" t="s">
        <v>444</v>
      </c>
      <c r="F493" s="2" t="s">
        <v>2395</v>
      </c>
      <c r="G493" s="2" t="s">
        <v>2396</v>
      </c>
      <c r="H493" s="2" t="s">
        <v>2529</v>
      </c>
      <c r="I493" s="4">
        <v>45670</v>
      </c>
      <c r="J493" s="2" t="s">
        <v>2502</v>
      </c>
      <c r="K493" s="2" t="s">
        <v>914</v>
      </c>
      <c r="L493" s="2" t="s">
        <v>915</v>
      </c>
      <c r="M493" s="2" t="s">
        <v>485</v>
      </c>
      <c r="N493" s="2" t="s">
        <v>486</v>
      </c>
      <c r="O493" s="2" t="s">
        <v>2399</v>
      </c>
      <c r="P493" s="2" t="s">
        <v>917</v>
      </c>
      <c r="Q493" s="3">
        <v>70897497</v>
      </c>
      <c r="R493" s="3">
        <v>0</v>
      </c>
      <c r="S493" s="3">
        <v>0</v>
      </c>
      <c r="T493" s="3">
        <v>0</v>
      </c>
      <c r="U493" s="2" t="s">
        <v>2530</v>
      </c>
      <c r="V493" s="2" t="s">
        <v>454</v>
      </c>
      <c r="W493" s="2" t="s">
        <v>2531</v>
      </c>
      <c r="X493" s="4">
        <v>45670</v>
      </c>
      <c r="Y493" s="2" t="s">
        <v>513</v>
      </c>
      <c r="Z493" s="2" t="s">
        <v>514</v>
      </c>
      <c r="AA493" s="2" t="s">
        <v>458</v>
      </c>
      <c r="AB493" s="2" t="s">
        <v>459</v>
      </c>
      <c r="AC493" s="4">
        <v>45670</v>
      </c>
      <c r="AD493" s="2" t="s">
        <v>460</v>
      </c>
      <c r="AE493" s="2" t="s">
        <v>461</v>
      </c>
    </row>
    <row r="494" spans="1:31" ht="15" x14ac:dyDescent="0.25">
      <c r="A494" s="2" t="s">
        <v>443</v>
      </c>
      <c r="B494" s="3">
        <v>1</v>
      </c>
      <c r="C494" s="4">
        <v>45658</v>
      </c>
      <c r="D494" s="4">
        <v>45804</v>
      </c>
      <c r="E494" s="2" t="s">
        <v>444</v>
      </c>
      <c r="F494" s="2" t="s">
        <v>2493</v>
      </c>
      <c r="G494" s="2" t="s">
        <v>2494</v>
      </c>
      <c r="H494" s="2" t="s">
        <v>2532</v>
      </c>
      <c r="I494" s="4">
        <v>45678</v>
      </c>
      <c r="J494" s="2" t="s">
        <v>2533</v>
      </c>
      <c r="K494" s="2" t="s">
        <v>447</v>
      </c>
      <c r="L494" s="2" t="s">
        <v>448</v>
      </c>
      <c r="M494" s="2" t="s">
        <v>485</v>
      </c>
      <c r="N494" s="2" t="s">
        <v>486</v>
      </c>
      <c r="O494" s="2" t="s">
        <v>2497</v>
      </c>
      <c r="P494" s="2" t="s">
        <v>2498</v>
      </c>
      <c r="Q494" s="3">
        <v>90842400</v>
      </c>
      <c r="R494" s="3">
        <v>0</v>
      </c>
      <c r="S494" s="3">
        <v>0</v>
      </c>
      <c r="T494" s="3">
        <v>0</v>
      </c>
      <c r="U494" s="2" t="s">
        <v>2534</v>
      </c>
      <c r="V494" s="2" t="s">
        <v>454</v>
      </c>
      <c r="W494" s="2" t="s">
        <v>2535</v>
      </c>
      <c r="X494" s="4">
        <v>45678</v>
      </c>
      <c r="Y494" s="2" t="s">
        <v>599</v>
      </c>
      <c r="Z494" s="2" t="s">
        <v>600</v>
      </c>
      <c r="AA494" s="2" t="s">
        <v>458</v>
      </c>
      <c r="AB494" s="2" t="s">
        <v>459</v>
      </c>
      <c r="AC494" s="4">
        <v>45678</v>
      </c>
      <c r="AD494" s="2" t="s">
        <v>460</v>
      </c>
      <c r="AE494" s="2" t="s">
        <v>461</v>
      </c>
    </row>
    <row r="495" spans="1:31" ht="15" x14ac:dyDescent="0.25">
      <c r="A495" s="2" t="s">
        <v>443</v>
      </c>
      <c r="B495" s="3">
        <v>1</v>
      </c>
      <c r="C495" s="4">
        <v>45658</v>
      </c>
      <c r="D495" s="4">
        <v>45804</v>
      </c>
      <c r="E495" s="2" t="s">
        <v>444</v>
      </c>
      <c r="F495" s="2" t="s">
        <v>2331</v>
      </c>
      <c r="G495" s="2" t="s">
        <v>2332</v>
      </c>
      <c r="H495" s="2" t="s">
        <v>2536</v>
      </c>
      <c r="I495" s="4">
        <v>45678</v>
      </c>
      <c r="J495" s="2" t="s">
        <v>2537</v>
      </c>
      <c r="K495" s="2" t="s">
        <v>519</v>
      </c>
      <c r="L495" s="2" t="s">
        <v>520</v>
      </c>
      <c r="M495" s="2" t="s">
        <v>485</v>
      </c>
      <c r="N495" s="2" t="s">
        <v>486</v>
      </c>
      <c r="O495" s="2" t="s">
        <v>2334</v>
      </c>
      <c r="P495" s="2" t="s">
        <v>568</v>
      </c>
      <c r="Q495" s="3">
        <v>38277684</v>
      </c>
      <c r="R495" s="3">
        <v>0</v>
      </c>
      <c r="S495" s="3">
        <v>0</v>
      </c>
      <c r="T495" s="3">
        <v>0</v>
      </c>
      <c r="U495" s="2" t="s">
        <v>2538</v>
      </c>
      <c r="V495" s="2" t="s">
        <v>454</v>
      </c>
      <c r="W495" s="2" t="s">
        <v>2539</v>
      </c>
      <c r="X495" s="4">
        <v>45678</v>
      </c>
      <c r="Y495" s="2" t="s">
        <v>571</v>
      </c>
      <c r="Z495" s="2" t="s">
        <v>572</v>
      </c>
      <c r="AA495" s="2" t="s">
        <v>458</v>
      </c>
      <c r="AB495" s="2" t="s">
        <v>459</v>
      </c>
      <c r="AC495" s="4">
        <v>45678</v>
      </c>
      <c r="AD495" s="2" t="s">
        <v>460</v>
      </c>
      <c r="AE495" s="2" t="s">
        <v>461</v>
      </c>
    </row>
    <row r="496" spans="1:31" ht="15" x14ac:dyDescent="0.25">
      <c r="A496" s="2" t="s">
        <v>443</v>
      </c>
      <c r="B496" s="3">
        <v>1</v>
      </c>
      <c r="C496" s="4">
        <v>45658</v>
      </c>
      <c r="D496" s="4">
        <v>45804</v>
      </c>
      <c r="E496" s="2" t="s">
        <v>444</v>
      </c>
      <c r="F496" s="2" t="s">
        <v>2493</v>
      </c>
      <c r="G496" s="2" t="s">
        <v>2494</v>
      </c>
      <c r="H496" s="2" t="s">
        <v>2540</v>
      </c>
      <c r="I496" s="4">
        <v>45678</v>
      </c>
      <c r="J496" s="2" t="s">
        <v>2533</v>
      </c>
      <c r="K496" s="2" t="s">
        <v>447</v>
      </c>
      <c r="L496" s="2" t="s">
        <v>448</v>
      </c>
      <c r="M496" s="2" t="s">
        <v>485</v>
      </c>
      <c r="N496" s="2" t="s">
        <v>486</v>
      </c>
      <c r="O496" s="2" t="s">
        <v>2497</v>
      </c>
      <c r="P496" s="2" t="s">
        <v>2498</v>
      </c>
      <c r="Q496" s="3">
        <v>90842400</v>
      </c>
      <c r="R496" s="3">
        <v>0</v>
      </c>
      <c r="S496" s="3">
        <v>0</v>
      </c>
      <c r="T496" s="3">
        <v>0</v>
      </c>
      <c r="U496" s="2" t="s">
        <v>2541</v>
      </c>
      <c r="V496" s="2" t="s">
        <v>454</v>
      </c>
      <c r="W496" s="2" t="s">
        <v>2542</v>
      </c>
      <c r="X496" s="4">
        <v>45678</v>
      </c>
      <c r="Y496" s="2" t="s">
        <v>599</v>
      </c>
      <c r="Z496" s="2" t="s">
        <v>600</v>
      </c>
      <c r="AA496" s="2" t="s">
        <v>458</v>
      </c>
      <c r="AB496" s="2" t="s">
        <v>459</v>
      </c>
      <c r="AC496" s="4">
        <v>45678</v>
      </c>
      <c r="AD496" s="2" t="s">
        <v>460</v>
      </c>
      <c r="AE496" s="2" t="s">
        <v>461</v>
      </c>
    </row>
    <row r="497" spans="1:31" ht="15" x14ac:dyDescent="0.25">
      <c r="A497" s="2" t="s">
        <v>443</v>
      </c>
      <c r="B497" s="3">
        <v>1</v>
      </c>
      <c r="C497" s="4">
        <v>45658</v>
      </c>
      <c r="D497" s="4">
        <v>45804</v>
      </c>
      <c r="E497" s="2" t="s">
        <v>444</v>
      </c>
      <c r="F497" s="2" t="s">
        <v>2493</v>
      </c>
      <c r="G497" s="2" t="s">
        <v>2494</v>
      </c>
      <c r="H497" s="2" t="s">
        <v>2543</v>
      </c>
      <c r="I497" s="4">
        <v>45678</v>
      </c>
      <c r="J497" s="2" t="s">
        <v>2533</v>
      </c>
      <c r="K497" s="2" t="s">
        <v>447</v>
      </c>
      <c r="L497" s="2" t="s">
        <v>448</v>
      </c>
      <c r="M497" s="2" t="s">
        <v>485</v>
      </c>
      <c r="N497" s="2" t="s">
        <v>486</v>
      </c>
      <c r="O497" s="2" t="s">
        <v>2497</v>
      </c>
      <c r="P497" s="2" t="s">
        <v>2498</v>
      </c>
      <c r="Q497" s="3">
        <v>90842400</v>
      </c>
      <c r="R497" s="3">
        <v>0</v>
      </c>
      <c r="S497" s="3">
        <v>0</v>
      </c>
      <c r="T497" s="3">
        <v>0</v>
      </c>
      <c r="U497" s="2" t="s">
        <v>2544</v>
      </c>
      <c r="V497" s="2" t="s">
        <v>454</v>
      </c>
      <c r="W497" s="2" t="s">
        <v>2545</v>
      </c>
      <c r="X497" s="4">
        <v>45678</v>
      </c>
      <c r="Y497" s="2" t="s">
        <v>599</v>
      </c>
      <c r="Z497" s="2" t="s">
        <v>600</v>
      </c>
      <c r="AA497" s="2" t="s">
        <v>458</v>
      </c>
      <c r="AB497" s="2" t="s">
        <v>459</v>
      </c>
      <c r="AC497" s="4">
        <v>45678</v>
      </c>
      <c r="AD497" s="2" t="s">
        <v>460</v>
      </c>
      <c r="AE497" s="2" t="s">
        <v>461</v>
      </c>
    </row>
    <row r="498" spans="1:31" ht="15" x14ac:dyDescent="0.25">
      <c r="A498" s="2" t="s">
        <v>443</v>
      </c>
      <c r="B498" s="3">
        <v>1</v>
      </c>
      <c r="C498" s="4">
        <v>45658</v>
      </c>
      <c r="D498" s="4">
        <v>45804</v>
      </c>
      <c r="E498" s="2" t="s">
        <v>444</v>
      </c>
      <c r="F498" s="2" t="s">
        <v>592</v>
      </c>
      <c r="G498" s="2" t="s">
        <v>545</v>
      </c>
      <c r="H498" s="2" t="s">
        <v>2546</v>
      </c>
      <c r="I498" s="4">
        <v>45677</v>
      </c>
      <c r="J498" s="2" t="s">
        <v>2547</v>
      </c>
      <c r="K498" s="2" t="s">
        <v>447</v>
      </c>
      <c r="L498" s="2" t="s">
        <v>448</v>
      </c>
      <c r="M498" s="2" t="s">
        <v>485</v>
      </c>
      <c r="N498" s="2" t="s">
        <v>486</v>
      </c>
      <c r="O498" s="2" t="s">
        <v>595</v>
      </c>
      <c r="P498" s="2" t="s">
        <v>596</v>
      </c>
      <c r="Q498" s="3">
        <v>73396530</v>
      </c>
      <c r="R498" s="3">
        <v>0</v>
      </c>
      <c r="S498" s="3">
        <v>0</v>
      </c>
      <c r="T498" s="3">
        <v>0</v>
      </c>
      <c r="U498" s="2" t="s">
        <v>2548</v>
      </c>
      <c r="V498" s="2" t="s">
        <v>454</v>
      </c>
      <c r="W498" s="2" t="s">
        <v>2549</v>
      </c>
      <c r="X498" s="4">
        <v>45677</v>
      </c>
      <c r="Y498" s="2" t="s">
        <v>599</v>
      </c>
      <c r="Z498" s="2" t="s">
        <v>600</v>
      </c>
      <c r="AA498" s="2" t="s">
        <v>458</v>
      </c>
      <c r="AB498" s="2" t="s">
        <v>459</v>
      </c>
      <c r="AC498" s="4">
        <v>45677</v>
      </c>
      <c r="AD498" s="2" t="s">
        <v>460</v>
      </c>
      <c r="AE498" s="2" t="s">
        <v>461</v>
      </c>
    </row>
    <row r="499" spans="1:31" ht="15" x14ac:dyDescent="0.25">
      <c r="A499" s="2" t="s">
        <v>443</v>
      </c>
      <c r="B499" s="3">
        <v>1</v>
      </c>
      <c r="C499" s="4">
        <v>45658</v>
      </c>
      <c r="D499" s="4">
        <v>45804</v>
      </c>
      <c r="E499" s="2" t="s">
        <v>444</v>
      </c>
      <c r="F499" s="2" t="s">
        <v>2331</v>
      </c>
      <c r="G499" s="2" t="s">
        <v>2332</v>
      </c>
      <c r="H499" s="2" t="s">
        <v>2550</v>
      </c>
      <c r="I499" s="4">
        <v>45678</v>
      </c>
      <c r="J499" s="2" t="s">
        <v>2551</v>
      </c>
      <c r="K499" s="2" t="s">
        <v>519</v>
      </c>
      <c r="L499" s="2" t="s">
        <v>520</v>
      </c>
      <c r="M499" s="2" t="s">
        <v>485</v>
      </c>
      <c r="N499" s="2" t="s">
        <v>486</v>
      </c>
      <c r="O499" s="2" t="s">
        <v>2334</v>
      </c>
      <c r="P499" s="2" t="s">
        <v>568</v>
      </c>
      <c r="Q499" s="3">
        <v>45214740</v>
      </c>
      <c r="R499" s="3">
        <v>0</v>
      </c>
      <c r="S499" s="3">
        <v>0</v>
      </c>
      <c r="T499" s="3">
        <v>0</v>
      </c>
      <c r="U499" s="2" t="s">
        <v>2552</v>
      </c>
      <c r="V499" s="2" t="s">
        <v>454</v>
      </c>
      <c r="W499" s="2" t="s">
        <v>2553</v>
      </c>
      <c r="X499" s="4">
        <v>45678</v>
      </c>
      <c r="Y499" s="2" t="s">
        <v>571</v>
      </c>
      <c r="Z499" s="2" t="s">
        <v>572</v>
      </c>
      <c r="AA499" s="2" t="s">
        <v>458</v>
      </c>
      <c r="AB499" s="2" t="s">
        <v>459</v>
      </c>
      <c r="AC499" s="4">
        <v>45678</v>
      </c>
      <c r="AD499" s="2" t="s">
        <v>460</v>
      </c>
      <c r="AE499" s="2" t="s">
        <v>461</v>
      </c>
    </row>
    <row r="500" spans="1:31" ht="15" x14ac:dyDescent="0.25">
      <c r="A500" s="2" t="s">
        <v>443</v>
      </c>
      <c r="B500" s="3">
        <v>1</v>
      </c>
      <c r="C500" s="4">
        <v>45658</v>
      </c>
      <c r="D500" s="4">
        <v>45804</v>
      </c>
      <c r="E500" s="2" t="s">
        <v>444</v>
      </c>
      <c r="F500" s="2" t="s">
        <v>2331</v>
      </c>
      <c r="G500" s="2" t="s">
        <v>2332</v>
      </c>
      <c r="H500" s="2" t="s">
        <v>2554</v>
      </c>
      <c r="I500" s="4">
        <v>45678</v>
      </c>
      <c r="J500" s="2" t="s">
        <v>2555</v>
      </c>
      <c r="K500" s="2" t="s">
        <v>519</v>
      </c>
      <c r="L500" s="2" t="s">
        <v>520</v>
      </c>
      <c r="M500" s="2" t="s">
        <v>485</v>
      </c>
      <c r="N500" s="2" t="s">
        <v>486</v>
      </c>
      <c r="O500" s="2" t="s">
        <v>2334</v>
      </c>
      <c r="P500" s="2" t="s">
        <v>568</v>
      </c>
      <c r="Q500" s="3">
        <v>38277684</v>
      </c>
      <c r="R500" s="3">
        <v>0</v>
      </c>
      <c r="S500" s="3">
        <v>0</v>
      </c>
      <c r="T500" s="3">
        <v>0</v>
      </c>
      <c r="U500" s="2" t="s">
        <v>2556</v>
      </c>
      <c r="V500" s="2" t="s">
        <v>454</v>
      </c>
      <c r="W500" s="2" t="s">
        <v>2557</v>
      </c>
      <c r="X500" s="4">
        <v>45678</v>
      </c>
      <c r="Y500" s="2" t="s">
        <v>571</v>
      </c>
      <c r="Z500" s="2" t="s">
        <v>572</v>
      </c>
      <c r="AA500" s="2" t="s">
        <v>458</v>
      </c>
      <c r="AB500" s="2" t="s">
        <v>459</v>
      </c>
      <c r="AC500" s="4">
        <v>45678</v>
      </c>
      <c r="AD500" s="2" t="s">
        <v>460</v>
      </c>
      <c r="AE500" s="2" t="s">
        <v>461</v>
      </c>
    </row>
    <row r="501" spans="1:31" ht="15" x14ac:dyDescent="0.25">
      <c r="A501" s="2" t="s">
        <v>443</v>
      </c>
      <c r="B501" s="3">
        <v>1</v>
      </c>
      <c r="C501" s="4">
        <v>45658</v>
      </c>
      <c r="D501" s="4">
        <v>45804</v>
      </c>
      <c r="E501" s="2" t="s">
        <v>444</v>
      </c>
      <c r="F501" s="2" t="s">
        <v>2395</v>
      </c>
      <c r="G501" s="2" t="s">
        <v>2396</v>
      </c>
      <c r="H501" s="2" t="s">
        <v>2558</v>
      </c>
      <c r="I501" s="4">
        <v>45677</v>
      </c>
      <c r="J501" s="2" t="s">
        <v>2559</v>
      </c>
      <c r="K501" s="2" t="s">
        <v>447</v>
      </c>
      <c r="L501" s="2" t="s">
        <v>448</v>
      </c>
      <c r="M501" s="2" t="s">
        <v>485</v>
      </c>
      <c r="N501" s="2" t="s">
        <v>486</v>
      </c>
      <c r="O501" s="2" t="s">
        <v>2399</v>
      </c>
      <c r="P501" s="2" t="s">
        <v>917</v>
      </c>
      <c r="Q501" s="3">
        <v>98068500</v>
      </c>
      <c r="R501" s="3">
        <v>0</v>
      </c>
      <c r="S501" s="3">
        <v>0</v>
      </c>
      <c r="T501" s="3">
        <v>0</v>
      </c>
      <c r="U501" s="2" t="s">
        <v>2560</v>
      </c>
      <c r="V501" s="2" t="s">
        <v>454</v>
      </c>
      <c r="W501" s="2" t="s">
        <v>2561</v>
      </c>
      <c r="X501" s="4">
        <v>45677</v>
      </c>
      <c r="Y501" s="2" t="s">
        <v>960</v>
      </c>
      <c r="Z501" s="2" t="s">
        <v>961</v>
      </c>
      <c r="AA501" s="2" t="s">
        <v>458</v>
      </c>
      <c r="AB501" s="2" t="s">
        <v>459</v>
      </c>
      <c r="AC501" s="4">
        <v>45677</v>
      </c>
      <c r="AD501" s="2" t="s">
        <v>460</v>
      </c>
      <c r="AE501" s="2" t="s">
        <v>461</v>
      </c>
    </row>
    <row r="502" spans="1:31" ht="15" x14ac:dyDescent="0.25">
      <c r="A502" s="2" t="s">
        <v>443</v>
      </c>
      <c r="B502" s="3">
        <v>2</v>
      </c>
      <c r="C502" s="4">
        <v>45658</v>
      </c>
      <c r="D502" s="4">
        <v>45804</v>
      </c>
      <c r="E502" s="2" t="s">
        <v>444</v>
      </c>
      <c r="F502" s="2" t="s">
        <v>2331</v>
      </c>
      <c r="G502" s="2" t="s">
        <v>2332</v>
      </c>
      <c r="H502" s="2" t="s">
        <v>2562</v>
      </c>
      <c r="I502" s="4">
        <v>45698</v>
      </c>
      <c r="J502" s="2" t="s">
        <v>2563</v>
      </c>
      <c r="K502" s="2" t="s">
        <v>519</v>
      </c>
      <c r="L502" s="2" t="s">
        <v>520</v>
      </c>
      <c r="M502" s="2" t="s">
        <v>485</v>
      </c>
      <c r="N502" s="2" t="s">
        <v>486</v>
      </c>
      <c r="O502" s="2" t="s">
        <v>2334</v>
      </c>
      <c r="P502" s="2" t="s">
        <v>568</v>
      </c>
      <c r="Q502" s="3">
        <v>69976176</v>
      </c>
      <c r="R502" s="3">
        <v>0</v>
      </c>
      <c r="S502" s="3">
        <v>0</v>
      </c>
      <c r="T502" s="3">
        <v>8106996</v>
      </c>
      <c r="U502" s="2" t="s">
        <v>2564</v>
      </c>
      <c r="V502" s="2" t="s">
        <v>454</v>
      </c>
      <c r="W502" s="2" t="s">
        <v>2565</v>
      </c>
      <c r="X502" s="4">
        <v>45698</v>
      </c>
      <c r="Y502" s="2" t="s">
        <v>571</v>
      </c>
      <c r="Z502" s="2" t="s">
        <v>572</v>
      </c>
      <c r="AA502" s="2" t="s">
        <v>458</v>
      </c>
      <c r="AB502" s="2" t="s">
        <v>459</v>
      </c>
      <c r="AC502" s="4">
        <v>45698</v>
      </c>
      <c r="AD502" s="2" t="s">
        <v>460</v>
      </c>
      <c r="AE502" s="2" t="s">
        <v>461</v>
      </c>
    </row>
    <row r="503" spans="1:31" ht="15" x14ac:dyDescent="0.25">
      <c r="A503" s="2" t="s">
        <v>443</v>
      </c>
      <c r="B503" s="3">
        <v>2</v>
      </c>
      <c r="C503" s="4">
        <v>45658</v>
      </c>
      <c r="D503" s="4">
        <v>45804</v>
      </c>
      <c r="E503" s="2" t="s">
        <v>444</v>
      </c>
      <c r="F503" s="2" t="s">
        <v>2331</v>
      </c>
      <c r="G503" s="2" t="s">
        <v>2332</v>
      </c>
      <c r="H503" s="2" t="s">
        <v>2566</v>
      </c>
      <c r="I503" s="4">
        <v>45698</v>
      </c>
      <c r="J503" s="2" t="s">
        <v>2567</v>
      </c>
      <c r="K503" s="2" t="s">
        <v>519</v>
      </c>
      <c r="L503" s="2" t="s">
        <v>520</v>
      </c>
      <c r="M503" s="2" t="s">
        <v>485</v>
      </c>
      <c r="N503" s="2" t="s">
        <v>486</v>
      </c>
      <c r="O503" s="2" t="s">
        <v>2334</v>
      </c>
      <c r="P503" s="2" t="s">
        <v>568</v>
      </c>
      <c r="Q503" s="3">
        <v>18953028</v>
      </c>
      <c r="R503" s="3">
        <v>0</v>
      </c>
      <c r="S503" s="3">
        <v>0</v>
      </c>
      <c r="T503" s="3">
        <v>5028</v>
      </c>
      <c r="U503" s="2" t="s">
        <v>2568</v>
      </c>
      <c r="V503" s="2" t="s">
        <v>454</v>
      </c>
      <c r="W503" s="2" t="s">
        <v>2569</v>
      </c>
      <c r="X503" s="4">
        <v>45698</v>
      </c>
      <c r="Y503" s="2" t="s">
        <v>571</v>
      </c>
      <c r="Z503" s="2" t="s">
        <v>572</v>
      </c>
      <c r="AA503" s="2" t="s">
        <v>458</v>
      </c>
      <c r="AB503" s="2" t="s">
        <v>459</v>
      </c>
      <c r="AC503" s="4">
        <v>45698</v>
      </c>
      <c r="AD503" s="2" t="s">
        <v>460</v>
      </c>
      <c r="AE503" s="2" t="s">
        <v>461</v>
      </c>
    </row>
    <row r="504" spans="1:31" ht="15" x14ac:dyDescent="0.25">
      <c r="A504" s="2" t="s">
        <v>443</v>
      </c>
      <c r="B504" s="3">
        <v>1</v>
      </c>
      <c r="C504" s="4">
        <v>45658</v>
      </c>
      <c r="D504" s="4">
        <v>45804</v>
      </c>
      <c r="E504" s="2" t="s">
        <v>444</v>
      </c>
      <c r="F504" s="2" t="s">
        <v>2395</v>
      </c>
      <c r="G504" s="2" t="s">
        <v>2396</v>
      </c>
      <c r="H504" s="2" t="s">
        <v>2570</v>
      </c>
      <c r="I504" s="4">
        <v>45674</v>
      </c>
      <c r="J504" s="2" t="s">
        <v>2502</v>
      </c>
      <c r="K504" s="2" t="s">
        <v>447</v>
      </c>
      <c r="L504" s="2" t="s">
        <v>448</v>
      </c>
      <c r="M504" s="2" t="s">
        <v>485</v>
      </c>
      <c r="N504" s="2" t="s">
        <v>486</v>
      </c>
      <c r="O504" s="2" t="s">
        <v>2399</v>
      </c>
      <c r="P504" s="2" t="s">
        <v>917</v>
      </c>
      <c r="Q504" s="3">
        <v>70897497</v>
      </c>
      <c r="R504" s="3">
        <v>0</v>
      </c>
      <c r="S504" s="3">
        <v>0</v>
      </c>
      <c r="T504" s="3">
        <v>0</v>
      </c>
      <c r="U504" s="2" t="s">
        <v>2571</v>
      </c>
      <c r="V504" s="2" t="s">
        <v>454</v>
      </c>
      <c r="W504" s="2" t="s">
        <v>2572</v>
      </c>
      <c r="X504" s="4">
        <v>45674</v>
      </c>
      <c r="Y504" s="2" t="s">
        <v>960</v>
      </c>
      <c r="Z504" s="2" t="s">
        <v>961</v>
      </c>
      <c r="AA504" s="2" t="s">
        <v>458</v>
      </c>
      <c r="AB504" s="2" t="s">
        <v>459</v>
      </c>
      <c r="AC504" s="4">
        <v>45674</v>
      </c>
      <c r="AD504" s="2" t="s">
        <v>460</v>
      </c>
      <c r="AE504" s="2" t="s">
        <v>461</v>
      </c>
    </row>
    <row r="505" spans="1:31" ht="15" x14ac:dyDescent="0.25">
      <c r="A505" s="2" t="s">
        <v>443</v>
      </c>
      <c r="B505" s="3">
        <v>1</v>
      </c>
      <c r="C505" s="4">
        <v>45658</v>
      </c>
      <c r="D505" s="4">
        <v>45804</v>
      </c>
      <c r="E505" s="2" t="s">
        <v>444</v>
      </c>
      <c r="F505" s="2" t="s">
        <v>2573</v>
      </c>
      <c r="G505" s="2" t="s">
        <v>2574</v>
      </c>
      <c r="H505" s="2" t="s">
        <v>2575</v>
      </c>
      <c r="I505" s="4">
        <v>45673</v>
      </c>
      <c r="J505" s="2" t="s">
        <v>2576</v>
      </c>
      <c r="K505" s="2" t="s">
        <v>447</v>
      </c>
      <c r="L505" s="2" t="s">
        <v>448</v>
      </c>
      <c r="M505" s="2" t="s">
        <v>485</v>
      </c>
      <c r="N505" s="2" t="s">
        <v>486</v>
      </c>
      <c r="O505" s="2" t="s">
        <v>2577</v>
      </c>
      <c r="P505" s="2" t="s">
        <v>2488</v>
      </c>
      <c r="Q505" s="3">
        <v>37065557</v>
      </c>
      <c r="R505" s="3">
        <v>0</v>
      </c>
      <c r="S505" s="3">
        <v>0</v>
      </c>
      <c r="T505" s="3">
        <v>0</v>
      </c>
      <c r="U505" s="2" t="s">
        <v>2578</v>
      </c>
      <c r="V505" s="2" t="s">
        <v>454</v>
      </c>
      <c r="W505" s="2" t="s">
        <v>2579</v>
      </c>
      <c r="X505" s="4">
        <v>45673</v>
      </c>
      <c r="Y505" s="2" t="s">
        <v>2491</v>
      </c>
      <c r="Z505" s="2" t="s">
        <v>2492</v>
      </c>
      <c r="AA505" s="2" t="s">
        <v>458</v>
      </c>
      <c r="AB505" s="2" t="s">
        <v>459</v>
      </c>
      <c r="AC505" s="4">
        <v>45673</v>
      </c>
      <c r="AD505" s="2" t="s">
        <v>460</v>
      </c>
      <c r="AE505" s="2" t="s">
        <v>461</v>
      </c>
    </row>
    <row r="506" spans="1:31" ht="15" x14ac:dyDescent="0.25">
      <c r="A506" s="2" t="s">
        <v>443</v>
      </c>
      <c r="B506" s="3">
        <v>1</v>
      </c>
      <c r="C506" s="4">
        <v>45658</v>
      </c>
      <c r="D506" s="4">
        <v>45804</v>
      </c>
      <c r="E506" s="2" t="s">
        <v>444</v>
      </c>
      <c r="F506" s="2" t="s">
        <v>2367</v>
      </c>
      <c r="G506" s="2" t="s">
        <v>2368</v>
      </c>
      <c r="H506" s="2" t="s">
        <v>2580</v>
      </c>
      <c r="I506" s="4">
        <v>45660</v>
      </c>
      <c r="J506" s="2" t="s">
        <v>2581</v>
      </c>
      <c r="K506" s="2" t="s">
        <v>447</v>
      </c>
      <c r="L506" s="2" t="s">
        <v>448</v>
      </c>
      <c r="M506" s="2" t="s">
        <v>485</v>
      </c>
      <c r="N506" s="2" t="s">
        <v>486</v>
      </c>
      <c r="O506" s="2" t="s">
        <v>2371</v>
      </c>
      <c r="P506" s="2" t="s">
        <v>2372</v>
      </c>
      <c r="Q506" s="3">
        <v>60286320</v>
      </c>
      <c r="R506" s="3">
        <v>0</v>
      </c>
      <c r="S506" s="3">
        <v>0</v>
      </c>
      <c r="T506" s="3">
        <v>0</v>
      </c>
      <c r="U506" s="2" t="s">
        <v>2582</v>
      </c>
      <c r="V506" s="2" t="s">
        <v>454</v>
      </c>
      <c r="W506" s="2" t="s">
        <v>2583</v>
      </c>
      <c r="X506" s="4">
        <v>45660</v>
      </c>
      <c r="Y506" s="2" t="s">
        <v>552</v>
      </c>
      <c r="Z506" s="2" t="s">
        <v>553</v>
      </c>
      <c r="AA506" s="2" t="s">
        <v>458</v>
      </c>
      <c r="AB506" s="2" t="s">
        <v>459</v>
      </c>
      <c r="AC506" s="4">
        <v>45660</v>
      </c>
      <c r="AD506" s="2" t="s">
        <v>460</v>
      </c>
      <c r="AE506" s="2" t="s">
        <v>461</v>
      </c>
    </row>
    <row r="507" spans="1:31" ht="15" x14ac:dyDescent="0.25">
      <c r="A507" s="2" t="s">
        <v>443</v>
      </c>
      <c r="B507" s="3">
        <v>1</v>
      </c>
      <c r="C507" s="4">
        <v>45658</v>
      </c>
      <c r="D507" s="4">
        <v>45804</v>
      </c>
      <c r="E507" s="2" t="s">
        <v>444</v>
      </c>
      <c r="F507" s="2" t="s">
        <v>2331</v>
      </c>
      <c r="G507" s="2" t="s">
        <v>2332</v>
      </c>
      <c r="H507" s="2" t="s">
        <v>2584</v>
      </c>
      <c r="I507" s="4">
        <v>45678</v>
      </c>
      <c r="J507" s="2" t="s">
        <v>2514</v>
      </c>
      <c r="K507" s="2" t="s">
        <v>519</v>
      </c>
      <c r="L507" s="2" t="s">
        <v>520</v>
      </c>
      <c r="M507" s="2" t="s">
        <v>485</v>
      </c>
      <c r="N507" s="2" t="s">
        <v>486</v>
      </c>
      <c r="O507" s="2" t="s">
        <v>2334</v>
      </c>
      <c r="P507" s="2" t="s">
        <v>568</v>
      </c>
      <c r="Q507" s="3">
        <v>25601040</v>
      </c>
      <c r="R507" s="3">
        <v>25601040</v>
      </c>
      <c r="S507" s="3">
        <v>0</v>
      </c>
      <c r="T507" s="3">
        <v>0</v>
      </c>
      <c r="U507" s="2" t="s">
        <v>2585</v>
      </c>
      <c r="V507" s="2" t="s">
        <v>454</v>
      </c>
      <c r="W507" s="2" t="s">
        <v>2586</v>
      </c>
      <c r="X507" s="4">
        <v>45678</v>
      </c>
      <c r="Y507" s="2" t="s">
        <v>571</v>
      </c>
      <c r="Z507" s="2" t="s">
        <v>572</v>
      </c>
      <c r="AA507" s="2" t="s">
        <v>458</v>
      </c>
      <c r="AB507" s="2" t="s">
        <v>459</v>
      </c>
      <c r="AC507" s="4">
        <v>45678</v>
      </c>
      <c r="AD507" s="2" t="s">
        <v>460</v>
      </c>
      <c r="AE507" s="2" t="s">
        <v>461</v>
      </c>
    </row>
    <row r="508" spans="1:31" ht="15" x14ac:dyDescent="0.25">
      <c r="A508" s="2" t="s">
        <v>443</v>
      </c>
      <c r="B508" s="3">
        <v>2</v>
      </c>
      <c r="C508" s="4">
        <v>45658</v>
      </c>
      <c r="D508" s="4">
        <v>45804</v>
      </c>
      <c r="E508" s="2" t="s">
        <v>444</v>
      </c>
      <c r="F508" s="2" t="s">
        <v>2375</v>
      </c>
      <c r="G508" s="2" t="s">
        <v>2376</v>
      </c>
      <c r="H508" s="2" t="s">
        <v>2587</v>
      </c>
      <c r="I508" s="4">
        <v>45699</v>
      </c>
      <c r="J508" s="2" t="s">
        <v>2588</v>
      </c>
      <c r="K508" s="2" t="s">
        <v>519</v>
      </c>
      <c r="L508" s="2" t="s">
        <v>520</v>
      </c>
      <c r="M508" s="2" t="s">
        <v>485</v>
      </c>
      <c r="N508" s="2" t="s">
        <v>486</v>
      </c>
      <c r="O508" s="2" t="s">
        <v>2379</v>
      </c>
      <c r="P508" s="2" t="s">
        <v>2380</v>
      </c>
      <c r="Q508" s="3">
        <v>82142500</v>
      </c>
      <c r="R508" s="3">
        <v>0</v>
      </c>
      <c r="S508" s="3">
        <v>0</v>
      </c>
      <c r="T508" s="3">
        <v>257500</v>
      </c>
      <c r="U508" s="2" t="s">
        <v>2589</v>
      </c>
      <c r="V508" s="2" t="s">
        <v>454</v>
      </c>
      <c r="W508" s="2" t="s">
        <v>2590</v>
      </c>
      <c r="X508" s="4">
        <v>45699</v>
      </c>
      <c r="Y508" s="2" t="s">
        <v>695</v>
      </c>
      <c r="Z508" s="2" t="s">
        <v>696</v>
      </c>
      <c r="AA508" s="2" t="s">
        <v>458</v>
      </c>
      <c r="AB508" s="2" t="s">
        <v>459</v>
      </c>
      <c r="AC508" s="4">
        <v>45699</v>
      </c>
      <c r="AD508" s="2" t="s">
        <v>460</v>
      </c>
      <c r="AE508" s="2" t="s">
        <v>461</v>
      </c>
    </row>
    <row r="509" spans="1:31" ht="15" x14ac:dyDescent="0.25">
      <c r="A509" s="2" t="s">
        <v>443</v>
      </c>
      <c r="B509" s="3">
        <v>1</v>
      </c>
      <c r="C509" s="4">
        <v>45658</v>
      </c>
      <c r="D509" s="4">
        <v>45804</v>
      </c>
      <c r="E509" s="2" t="s">
        <v>444</v>
      </c>
      <c r="F509" s="2" t="s">
        <v>2483</v>
      </c>
      <c r="G509" s="2" t="s">
        <v>2484</v>
      </c>
      <c r="H509" s="2" t="s">
        <v>2591</v>
      </c>
      <c r="I509" s="4">
        <v>45673</v>
      </c>
      <c r="J509" s="2" t="s">
        <v>2592</v>
      </c>
      <c r="K509" s="2" t="s">
        <v>447</v>
      </c>
      <c r="L509" s="2" t="s">
        <v>448</v>
      </c>
      <c r="M509" s="2" t="s">
        <v>485</v>
      </c>
      <c r="N509" s="2" t="s">
        <v>486</v>
      </c>
      <c r="O509" s="2" t="s">
        <v>2487</v>
      </c>
      <c r="P509" s="2" t="s">
        <v>2488</v>
      </c>
      <c r="Q509" s="3">
        <v>75874050</v>
      </c>
      <c r="R509" s="3">
        <v>0</v>
      </c>
      <c r="S509" s="3">
        <v>0</v>
      </c>
      <c r="T509" s="3">
        <v>0</v>
      </c>
      <c r="U509" s="2" t="s">
        <v>2593</v>
      </c>
      <c r="V509" s="2" t="s">
        <v>454</v>
      </c>
      <c r="W509" s="2" t="s">
        <v>2594</v>
      </c>
      <c r="X509" s="4">
        <v>45673</v>
      </c>
      <c r="Y509" s="2" t="s">
        <v>2491</v>
      </c>
      <c r="Z509" s="2" t="s">
        <v>2492</v>
      </c>
      <c r="AA509" s="2" t="s">
        <v>458</v>
      </c>
      <c r="AB509" s="2" t="s">
        <v>459</v>
      </c>
      <c r="AC509" s="4">
        <v>45673</v>
      </c>
      <c r="AD509" s="2" t="s">
        <v>460</v>
      </c>
      <c r="AE509" s="2" t="s">
        <v>461</v>
      </c>
    </row>
    <row r="510" spans="1:31" ht="15" x14ac:dyDescent="0.25">
      <c r="A510" s="2" t="s">
        <v>443</v>
      </c>
      <c r="B510" s="3">
        <v>1</v>
      </c>
      <c r="C510" s="4">
        <v>45658</v>
      </c>
      <c r="D510" s="4">
        <v>45804</v>
      </c>
      <c r="E510" s="2" t="s">
        <v>444</v>
      </c>
      <c r="F510" s="2" t="s">
        <v>2493</v>
      </c>
      <c r="G510" s="2" t="s">
        <v>2494</v>
      </c>
      <c r="H510" s="2" t="s">
        <v>2595</v>
      </c>
      <c r="I510" s="4">
        <v>45673</v>
      </c>
      <c r="J510" s="2" t="s">
        <v>2596</v>
      </c>
      <c r="K510" s="2" t="s">
        <v>447</v>
      </c>
      <c r="L510" s="2" t="s">
        <v>448</v>
      </c>
      <c r="M510" s="2" t="s">
        <v>485</v>
      </c>
      <c r="N510" s="2" t="s">
        <v>486</v>
      </c>
      <c r="O510" s="2" t="s">
        <v>2497</v>
      </c>
      <c r="P510" s="2" t="s">
        <v>2498</v>
      </c>
      <c r="Q510" s="3">
        <v>79487100</v>
      </c>
      <c r="R510" s="3">
        <v>0</v>
      </c>
      <c r="S510" s="3">
        <v>0</v>
      </c>
      <c r="T510" s="3">
        <v>0</v>
      </c>
      <c r="U510" s="2" t="s">
        <v>2597</v>
      </c>
      <c r="V510" s="2" t="s">
        <v>454</v>
      </c>
      <c r="W510" s="2" t="s">
        <v>2598</v>
      </c>
      <c r="X510" s="4">
        <v>45673</v>
      </c>
      <c r="Y510" s="2" t="s">
        <v>599</v>
      </c>
      <c r="Z510" s="2" t="s">
        <v>600</v>
      </c>
      <c r="AA510" s="2" t="s">
        <v>458</v>
      </c>
      <c r="AB510" s="2" t="s">
        <v>459</v>
      </c>
      <c r="AC510" s="4">
        <v>45673</v>
      </c>
      <c r="AD510" s="2" t="s">
        <v>460</v>
      </c>
      <c r="AE510" s="2" t="s">
        <v>461</v>
      </c>
    </row>
    <row r="511" spans="1:31" ht="15" x14ac:dyDescent="0.25">
      <c r="A511" s="2" t="s">
        <v>443</v>
      </c>
      <c r="B511" s="3">
        <v>1</v>
      </c>
      <c r="C511" s="4">
        <v>45658</v>
      </c>
      <c r="D511" s="4">
        <v>45804</v>
      </c>
      <c r="E511" s="2" t="s">
        <v>444</v>
      </c>
      <c r="F511" s="2" t="s">
        <v>2395</v>
      </c>
      <c r="G511" s="2" t="s">
        <v>2396</v>
      </c>
      <c r="H511" s="2" t="s">
        <v>2599</v>
      </c>
      <c r="I511" s="4">
        <v>45667</v>
      </c>
      <c r="J511" s="2" t="s">
        <v>2406</v>
      </c>
      <c r="K511" s="2" t="s">
        <v>447</v>
      </c>
      <c r="L511" s="2" t="s">
        <v>448</v>
      </c>
      <c r="M511" s="2" t="s">
        <v>485</v>
      </c>
      <c r="N511" s="2" t="s">
        <v>486</v>
      </c>
      <c r="O511" s="2" t="s">
        <v>2399</v>
      </c>
      <c r="P511" s="2" t="s">
        <v>917</v>
      </c>
      <c r="Q511" s="3">
        <v>70897497</v>
      </c>
      <c r="R511" s="3">
        <v>0</v>
      </c>
      <c r="S511" s="3">
        <v>0</v>
      </c>
      <c r="T511" s="3">
        <v>0</v>
      </c>
      <c r="U511" s="2" t="s">
        <v>2600</v>
      </c>
      <c r="V511" s="2" t="s">
        <v>454</v>
      </c>
      <c r="W511" s="2" t="s">
        <v>2601</v>
      </c>
      <c r="X511" s="4">
        <v>45667</v>
      </c>
      <c r="Y511" s="2" t="s">
        <v>960</v>
      </c>
      <c r="Z511" s="2" t="s">
        <v>961</v>
      </c>
      <c r="AA511" s="2" t="s">
        <v>458</v>
      </c>
      <c r="AB511" s="2" t="s">
        <v>459</v>
      </c>
      <c r="AC511" s="4">
        <v>45667</v>
      </c>
      <c r="AD511" s="2" t="s">
        <v>460</v>
      </c>
      <c r="AE511" s="2" t="s">
        <v>461</v>
      </c>
    </row>
    <row r="512" spans="1:31" ht="15" x14ac:dyDescent="0.25">
      <c r="A512" s="2" t="s">
        <v>443</v>
      </c>
      <c r="B512" s="3">
        <v>2</v>
      </c>
      <c r="C512" s="4">
        <v>45658</v>
      </c>
      <c r="D512" s="4">
        <v>45804</v>
      </c>
      <c r="E512" s="2" t="s">
        <v>444</v>
      </c>
      <c r="F512" s="2" t="s">
        <v>2395</v>
      </c>
      <c r="G512" s="2" t="s">
        <v>2396</v>
      </c>
      <c r="H512" s="2" t="s">
        <v>2602</v>
      </c>
      <c r="I512" s="4">
        <v>45700</v>
      </c>
      <c r="J512" s="2" t="s">
        <v>2421</v>
      </c>
      <c r="K512" s="2" t="s">
        <v>447</v>
      </c>
      <c r="L512" s="2" t="s">
        <v>448</v>
      </c>
      <c r="M512" s="2" t="s">
        <v>485</v>
      </c>
      <c r="N512" s="2" t="s">
        <v>486</v>
      </c>
      <c r="O512" s="2" t="s">
        <v>2399</v>
      </c>
      <c r="P512" s="2" t="s">
        <v>917</v>
      </c>
      <c r="Q512" s="3">
        <v>38671362</v>
      </c>
      <c r="R512" s="3">
        <v>0</v>
      </c>
      <c r="S512" s="3">
        <v>0</v>
      </c>
      <c r="T512" s="3">
        <v>38671362</v>
      </c>
      <c r="U512" s="2" t="s">
        <v>2603</v>
      </c>
      <c r="V512" s="2" t="s">
        <v>454</v>
      </c>
      <c r="W512" s="2" t="s">
        <v>2604</v>
      </c>
      <c r="X512" s="4">
        <v>45700</v>
      </c>
      <c r="Y512" s="2" t="s">
        <v>513</v>
      </c>
      <c r="Z512" s="2" t="s">
        <v>514</v>
      </c>
      <c r="AA512" s="2" t="s">
        <v>458</v>
      </c>
      <c r="AB512" s="2" t="s">
        <v>459</v>
      </c>
      <c r="AC512" s="4">
        <v>45700</v>
      </c>
      <c r="AD512" s="2" t="s">
        <v>460</v>
      </c>
      <c r="AE512" s="2" t="s">
        <v>461</v>
      </c>
    </row>
    <row r="513" spans="1:31" ht="15" x14ac:dyDescent="0.25">
      <c r="A513" s="2" t="s">
        <v>443</v>
      </c>
      <c r="B513" s="3">
        <v>1</v>
      </c>
      <c r="C513" s="4">
        <v>45658</v>
      </c>
      <c r="D513" s="4">
        <v>45804</v>
      </c>
      <c r="E513" s="2" t="s">
        <v>444</v>
      </c>
      <c r="F513" s="2" t="s">
        <v>2331</v>
      </c>
      <c r="G513" s="2" t="s">
        <v>2332</v>
      </c>
      <c r="H513" s="2" t="s">
        <v>2605</v>
      </c>
      <c r="I513" s="4">
        <v>45678</v>
      </c>
      <c r="J513" s="2" t="s">
        <v>2514</v>
      </c>
      <c r="K513" s="2" t="s">
        <v>519</v>
      </c>
      <c r="L513" s="2" t="s">
        <v>520</v>
      </c>
      <c r="M513" s="2" t="s">
        <v>485</v>
      </c>
      <c r="N513" s="2" t="s">
        <v>486</v>
      </c>
      <c r="O513" s="2" t="s">
        <v>2334</v>
      </c>
      <c r="P513" s="2" t="s">
        <v>568</v>
      </c>
      <c r="Q513" s="3">
        <v>32001300</v>
      </c>
      <c r="R513" s="3">
        <v>0</v>
      </c>
      <c r="S513" s="3">
        <v>0</v>
      </c>
      <c r="T513" s="3">
        <v>0</v>
      </c>
      <c r="U513" s="2" t="s">
        <v>2606</v>
      </c>
      <c r="V513" s="2" t="s">
        <v>454</v>
      </c>
      <c r="W513" s="2" t="s">
        <v>2607</v>
      </c>
      <c r="X513" s="4">
        <v>45678</v>
      </c>
      <c r="Y513" s="2" t="s">
        <v>571</v>
      </c>
      <c r="Z513" s="2" t="s">
        <v>572</v>
      </c>
      <c r="AA513" s="2" t="s">
        <v>458</v>
      </c>
      <c r="AB513" s="2" t="s">
        <v>459</v>
      </c>
      <c r="AC513" s="4">
        <v>45678</v>
      </c>
      <c r="AD513" s="2" t="s">
        <v>460</v>
      </c>
      <c r="AE513" s="2" t="s">
        <v>461</v>
      </c>
    </row>
    <row r="514" spans="1:31" ht="15" x14ac:dyDescent="0.25">
      <c r="A514" s="2" t="s">
        <v>443</v>
      </c>
      <c r="B514" s="3">
        <v>1</v>
      </c>
      <c r="C514" s="4">
        <v>45658</v>
      </c>
      <c r="D514" s="4">
        <v>45804</v>
      </c>
      <c r="E514" s="2" t="s">
        <v>444</v>
      </c>
      <c r="F514" s="2" t="s">
        <v>592</v>
      </c>
      <c r="G514" s="2" t="s">
        <v>545</v>
      </c>
      <c r="H514" s="2" t="s">
        <v>2608</v>
      </c>
      <c r="I514" s="4">
        <v>45673</v>
      </c>
      <c r="J514" s="2" t="s">
        <v>2609</v>
      </c>
      <c r="K514" s="2" t="s">
        <v>447</v>
      </c>
      <c r="L514" s="2" t="s">
        <v>448</v>
      </c>
      <c r="M514" s="2" t="s">
        <v>485</v>
      </c>
      <c r="N514" s="2" t="s">
        <v>486</v>
      </c>
      <c r="O514" s="2" t="s">
        <v>595</v>
      </c>
      <c r="P514" s="2" t="s">
        <v>596</v>
      </c>
      <c r="Q514" s="3">
        <v>79487100</v>
      </c>
      <c r="R514" s="3">
        <v>0</v>
      </c>
      <c r="S514" s="3">
        <v>0</v>
      </c>
      <c r="T514" s="3">
        <v>0</v>
      </c>
      <c r="U514" s="2" t="s">
        <v>2610</v>
      </c>
      <c r="V514" s="2" t="s">
        <v>454</v>
      </c>
      <c r="W514" s="2" t="s">
        <v>2611</v>
      </c>
      <c r="X514" s="4">
        <v>45673</v>
      </c>
      <c r="Y514" s="2" t="s">
        <v>599</v>
      </c>
      <c r="Z514" s="2" t="s">
        <v>600</v>
      </c>
      <c r="AA514" s="2" t="s">
        <v>458</v>
      </c>
      <c r="AB514" s="2" t="s">
        <v>459</v>
      </c>
      <c r="AC514" s="4">
        <v>45673</v>
      </c>
      <c r="AD514" s="2" t="s">
        <v>460</v>
      </c>
      <c r="AE514" s="2" t="s">
        <v>461</v>
      </c>
    </row>
    <row r="515" spans="1:31" ht="15" x14ac:dyDescent="0.25">
      <c r="A515" s="2" t="s">
        <v>443</v>
      </c>
      <c r="B515" s="3">
        <v>1</v>
      </c>
      <c r="C515" s="4">
        <v>45658</v>
      </c>
      <c r="D515" s="4">
        <v>45804</v>
      </c>
      <c r="E515" s="2" t="s">
        <v>444</v>
      </c>
      <c r="F515" s="2" t="s">
        <v>2483</v>
      </c>
      <c r="G515" s="2" t="s">
        <v>2484</v>
      </c>
      <c r="H515" s="2" t="s">
        <v>2612</v>
      </c>
      <c r="I515" s="4">
        <v>45673</v>
      </c>
      <c r="J515" s="2" t="s">
        <v>2613</v>
      </c>
      <c r="K515" s="2" t="s">
        <v>447</v>
      </c>
      <c r="L515" s="2" t="s">
        <v>448</v>
      </c>
      <c r="M515" s="2" t="s">
        <v>485</v>
      </c>
      <c r="N515" s="2" t="s">
        <v>486</v>
      </c>
      <c r="O515" s="2" t="s">
        <v>2487</v>
      </c>
      <c r="P515" s="2" t="s">
        <v>2488</v>
      </c>
      <c r="Q515" s="3">
        <v>73500000</v>
      </c>
      <c r="R515" s="3">
        <v>0</v>
      </c>
      <c r="S515" s="3">
        <v>0</v>
      </c>
      <c r="T515" s="3">
        <v>0</v>
      </c>
      <c r="U515" s="2" t="s">
        <v>2614</v>
      </c>
      <c r="V515" s="2" t="s">
        <v>454</v>
      </c>
      <c r="W515" s="2" t="s">
        <v>2615</v>
      </c>
      <c r="X515" s="4">
        <v>45673</v>
      </c>
      <c r="Y515" s="2" t="s">
        <v>2491</v>
      </c>
      <c r="Z515" s="2" t="s">
        <v>2492</v>
      </c>
      <c r="AA515" s="2" t="s">
        <v>458</v>
      </c>
      <c r="AB515" s="2" t="s">
        <v>459</v>
      </c>
      <c r="AC515" s="4">
        <v>45673</v>
      </c>
      <c r="AD515" s="2" t="s">
        <v>460</v>
      </c>
      <c r="AE515" s="2" t="s">
        <v>461</v>
      </c>
    </row>
    <row r="516" spans="1:31" ht="15" x14ac:dyDescent="0.25">
      <c r="A516" s="2" t="s">
        <v>443</v>
      </c>
      <c r="B516" s="3">
        <v>1</v>
      </c>
      <c r="C516" s="4">
        <v>45658</v>
      </c>
      <c r="D516" s="4">
        <v>45804</v>
      </c>
      <c r="E516" s="2" t="s">
        <v>444</v>
      </c>
      <c r="F516" s="2" t="s">
        <v>592</v>
      </c>
      <c r="G516" s="2" t="s">
        <v>545</v>
      </c>
      <c r="H516" s="2" t="s">
        <v>2616</v>
      </c>
      <c r="I516" s="4">
        <v>45688</v>
      </c>
      <c r="J516" s="2" t="s">
        <v>2496</v>
      </c>
      <c r="K516" s="2" t="s">
        <v>447</v>
      </c>
      <c r="L516" s="2" t="s">
        <v>448</v>
      </c>
      <c r="M516" s="2" t="s">
        <v>485</v>
      </c>
      <c r="N516" s="2" t="s">
        <v>486</v>
      </c>
      <c r="O516" s="2" t="s">
        <v>595</v>
      </c>
      <c r="P516" s="2" t="s">
        <v>596</v>
      </c>
      <c r="Q516" s="3">
        <v>71538390</v>
      </c>
      <c r="R516" s="3">
        <v>0</v>
      </c>
      <c r="S516" s="3">
        <v>0</v>
      </c>
      <c r="T516" s="3">
        <v>0</v>
      </c>
      <c r="U516" s="2" t="s">
        <v>2617</v>
      </c>
      <c r="V516" s="2" t="s">
        <v>454</v>
      </c>
      <c r="W516" s="2" t="s">
        <v>2618</v>
      </c>
      <c r="X516" s="4">
        <v>45688</v>
      </c>
      <c r="Y516" s="2" t="s">
        <v>599</v>
      </c>
      <c r="Z516" s="2" t="s">
        <v>600</v>
      </c>
      <c r="AA516" s="2" t="s">
        <v>458</v>
      </c>
      <c r="AB516" s="2" t="s">
        <v>459</v>
      </c>
      <c r="AC516" s="4">
        <v>45688</v>
      </c>
      <c r="AD516" s="2" t="s">
        <v>460</v>
      </c>
      <c r="AE516" s="2" t="s">
        <v>461</v>
      </c>
    </row>
    <row r="517" spans="1:31" ht="15" x14ac:dyDescent="0.25">
      <c r="A517" s="2" t="s">
        <v>443</v>
      </c>
      <c r="B517" s="3">
        <v>1</v>
      </c>
      <c r="C517" s="4">
        <v>45658</v>
      </c>
      <c r="D517" s="4">
        <v>45804</v>
      </c>
      <c r="E517" s="2" t="s">
        <v>444</v>
      </c>
      <c r="F517" s="2" t="s">
        <v>2493</v>
      </c>
      <c r="G517" s="2" t="s">
        <v>2494</v>
      </c>
      <c r="H517" s="2" t="s">
        <v>2619</v>
      </c>
      <c r="I517" s="4">
        <v>45688</v>
      </c>
      <c r="J517" s="2" t="s">
        <v>2620</v>
      </c>
      <c r="K517" s="2" t="s">
        <v>447</v>
      </c>
      <c r="L517" s="2" t="s">
        <v>448</v>
      </c>
      <c r="M517" s="2" t="s">
        <v>485</v>
      </c>
      <c r="N517" s="2" t="s">
        <v>486</v>
      </c>
      <c r="O517" s="2" t="s">
        <v>2497</v>
      </c>
      <c r="P517" s="2" t="s">
        <v>2498</v>
      </c>
      <c r="Q517" s="3">
        <v>94971600</v>
      </c>
      <c r="R517" s="3">
        <v>0</v>
      </c>
      <c r="S517" s="3">
        <v>0</v>
      </c>
      <c r="T517" s="3">
        <v>0</v>
      </c>
      <c r="U517" s="2" t="s">
        <v>2621</v>
      </c>
      <c r="V517" s="2" t="s">
        <v>454</v>
      </c>
      <c r="W517" s="2" t="s">
        <v>2622</v>
      </c>
      <c r="X517" s="4">
        <v>45688</v>
      </c>
      <c r="Y517" s="2" t="s">
        <v>599</v>
      </c>
      <c r="Z517" s="2" t="s">
        <v>600</v>
      </c>
      <c r="AA517" s="2" t="s">
        <v>458</v>
      </c>
      <c r="AB517" s="2" t="s">
        <v>459</v>
      </c>
      <c r="AC517" s="4">
        <v>45688</v>
      </c>
      <c r="AD517" s="2" t="s">
        <v>460</v>
      </c>
      <c r="AE517" s="2" t="s">
        <v>461</v>
      </c>
    </row>
    <row r="518" spans="1:31" ht="15" x14ac:dyDescent="0.25">
      <c r="A518" s="2" t="s">
        <v>443</v>
      </c>
      <c r="B518" s="3">
        <v>1</v>
      </c>
      <c r="C518" s="4">
        <v>45658</v>
      </c>
      <c r="D518" s="4">
        <v>45804</v>
      </c>
      <c r="E518" s="2" t="s">
        <v>444</v>
      </c>
      <c r="F518" s="2" t="s">
        <v>2367</v>
      </c>
      <c r="G518" s="2" t="s">
        <v>2368</v>
      </c>
      <c r="H518" s="2" t="s">
        <v>2623</v>
      </c>
      <c r="I518" s="4">
        <v>45688</v>
      </c>
      <c r="J518" s="2" t="s">
        <v>2624</v>
      </c>
      <c r="K518" s="2" t="s">
        <v>447</v>
      </c>
      <c r="L518" s="2" t="s">
        <v>448</v>
      </c>
      <c r="M518" s="2" t="s">
        <v>485</v>
      </c>
      <c r="N518" s="2" t="s">
        <v>486</v>
      </c>
      <c r="O518" s="2" t="s">
        <v>2371</v>
      </c>
      <c r="P518" s="2" t="s">
        <v>2372</v>
      </c>
      <c r="Q518" s="3">
        <v>116959590</v>
      </c>
      <c r="R518" s="3">
        <v>0</v>
      </c>
      <c r="S518" s="3">
        <v>0</v>
      </c>
      <c r="T518" s="3">
        <v>0</v>
      </c>
      <c r="U518" s="2" t="s">
        <v>2625</v>
      </c>
      <c r="V518" s="2" t="s">
        <v>454</v>
      </c>
      <c r="W518" s="2" t="s">
        <v>2626</v>
      </c>
      <c r="X518" s="4">
        <v>45688</v>
      </c>
      <c r="Y518" s="2" t="s">
        <v>571</v>
      </c>
      <c r="Z518" s="2" t="s">
        <v>572</v>
      </c>
      <c r="AA518" s="2" t="s">
        <v>458</v>
      </c>
      <c r="AB518" s="2" t="s">
        <v>459</v>
      </c>
      <c r="AC518" s="4">
        <v>45688</v>
      </c>
      <c r="AD518" s="2" t="s">
        <v>460</v>
      </c>
      <c r="AE518" s="2" t="s">
        <v>461</v>
      </c>
    </row>
    <row r="519" spans="1:31" ht="15" x14ac:dyDescent="0.25">
      <c r="A519" s="2" t="s">
        <v>443</v>
      </c>
      <c r="B519" s="3">
        <v>1</v>
      </c>
      <c r="C519" s="4">
        <v>45658</v>
      </c>
      <c r="D519" s="4">
        <v>45804</v>
      </c>
      <c r="E519" s="2" t="s">
        <v>444</v>
      </c>
      <c r="F519" s="2" t="s">
        <v>592</v>
      </c>
      <c r="G519" s="2" t="s">
        <v>545</v>
      </c>
      <c r="H519" s="2" t="s">
        <v>2627</v>
      </c>
      <c r="I519" s="4">
        <v>45688</v>
      </c>
      <c r="J519" s="2" t="s">
        <v>2628</v>
      </c>
      <c r="K519" s="2" t="s">
        <v>447</v>
      </c>
      <c r="L519" s="2" t="s">
        <v>448</v>
      </c>
      <c r="M519" s="2" t="s">
        <v>485</v>
      </c>
      <c r="N519" s="2" t="s">
        <v>486</v>
      </c>
      <c r="O519" s="2" t="s">
        <v>595</v>
      </c>
      <c r="P519" s="2" t="s">
        <v>596</v>
      </c>
      <c r="Q519" s="3">
        <v>94971600</v>
      </c>
      <c r="R519" s="3">
        <v>0</v>
      </c>
      <c r="S519" s="3">
        <v>0</v>
      </c>
      <c r="T519" s="3">
        <v>0</v>
      </c>
      <c r="U519" s="2" t="s">
        <v>2629</v>
      </c>
      <c r="V519" s="2" t="s">
        <v>454</v>
      </c>
      <c r="W519" s="2" t="s">
        <v>2630</v>
      </c>
      <c r="X519" s="4">
        <v>45688</v>
      </c>
      <c r="Y519" s="2" t="s">
        <v>599</v>
      </c>
      <c r="Z519" s="2" t="s">
        <v>600</v>
      </c>
      <c r="AA519" s="2" t="s">
        <v>458</v>
      </c>
      <c r="AB519" s="2" t="s">
        <v>459</v>
      </c>
      <c r="AC519" s="4">
        <v>45688</v>
      </c>
      <c r="AD519" s="2" t="s">
        <v>460</v>
      </c>
      <c r="AE519" s="2" t="s">
        <v>461</v>
      </c>
    </row>
    <row r="520" spans="1:31" ht="15" x14ac:dyDescent="0.25">
      <c r="A520" s="2" t="s">
        <v>443</v>
      </c>
      <c r="B520" s="3">
        <v>1</v>
      </c>
      <c r="C520" s="4">
        <v>45658</v>
      </c>
      <c r="D520" s="4">
        <v>45804</v>
      </c>
      <c r="E520" s="2" t="s">
        <v>444</v>
      </c>
      <c r="F520" s="2" t="s">
        <v>2493</v>
      </c>
      <c r="G520" s="2" t="s">
        <v>2494</v>
      </c>
      <c r="H520" s="2" t="s">
        <v>2631</v>
      </c>
      <c r="I520" s="4">
        <v>45688</v>
      </c>
      <c r="J520" s="2" t="s">
        <v>2632</v>
      </c>
      <c r="K520" s="2" t="s">
        <v>447</v>
      </c>
      <c r="L520" s="2" t="s">
        <v>448</v>
      </c>
      <c r="M520" s="2" t="s">
        <v>485</v>
      </c>
      <c r="N520" s="2" t="s">
        <v>486</v>
      </c>
      <c r="O520" s="2" t="s">
        <v>2497</v>
      </c>
      <c r="P520" s="2" t="s">
        <v>2498</v>
      </c>
      <c r="Q520" s="3">
        <v>85474440</v>
      </c>
      <c r="R520" s="3">
        <v>0</v>
      </c>
      <c r="S520" s="3">
        <v>0</v>
      </c>
      <c r="T520" s="3">
        <v>0</v>
      </c>
      <c r="U520" s="2" t="s">
        <v>2633</v>
      </c>
      <c r="V520" s="2" t="s">
        <v>454</v>
      </c>
      <c r="W520" s="2" t="s">
        <v>2634</v>
      </c>
      <c r="X520" s="4">
        <v>45688</v>
      </c>
      <c r="Y520" s="2" t="s">
        <v>599</v>
      </c>
      <c r="Z520" s="2" t="s">
        <v>600</v>
      </c>
      <c r="AA520" s="2" t="s">
        <v>458</v>
      </c>
      <c r="AB520" s="2" t="s">
        <v>459</v>
      </c>
      <c r="AC520" s="4">
        <v>45688</v>
      </c>
      <c r="AD520" s="2" t="s">
        <v>460</v>
      </c>
      <c r="AE520" s="2" t="s">
        <v>461</v>
      </c>
    </row>
    <row r="521" spans="1:31" ht="15" x14ac:dyDescent="0.25">
      <c r="A521" s="2" t="s">
        <v>443</v>
      </c>
      <c r="B521" s="3">
        <v>1</v>
      </c>
      <c r="C521" s="4">
        <v>45658</v>
      </c>
      <c r="D521" s="4">
        <v>45804</v>
      </c>
      <c r="E521" s="2" t="s">
        <v>444</v>
      </c>
      <c r="F521" s="2" t="s">
        <v>2331</v>
      </c>
      <c r="G521" s="2" t="s">
        <v>2332</v>
      </c>
      <c r="H521" s="2" t="s">
        <v>2635</v>
      </c>
      <c r="I521" s="4">
        <v>45678</v>
      </c>
      <c r="J521" s="2" t="s">
        <v>2636</v>
      </c>
      <c r="K521" s="2" t="s">
        <v>519</v>
      </c>
      <c r="L521" s="2" t="s">
        <v>520</v>
      </c>
      <c r="M521" s="2" t="s">
        <v>485</v>
      </c>
      <c r="N521" s="2" t="s">
        <v>486</v>
      </c>
      <c r="O521" s="2" t="s">
        <v>2334</v>
      </c>
      <c r="P521" s="2" t="s">
        <v>568</v>
      </c>
      <c r="Q521" s="3">
        <v>45214740</v>
      </c>
      <c r="R521" s="3">
        <v>0</v>
      </c>
      <c r="S521" s="3">
        <v>0</v>
      </c>
      <c r="T521" s="3">
        <v>0</v>
      </c>
      <c r="U521" s="2" t="s">
        <v>2637</v>
      </c>
      <c r="V521" s="2" t="s">
        <v>454</v>
      </c>
      <c r="W521" s="2" t="s">
        <v>2638</v>
      </c>
      <c r="X521" s="4">
        <v>45678</v>
      </c>
      <c r="Y521" s="2" t="s">
        <v>571</v>
      </c>
      <c r="Z521" s="2" t="s">
        <v>572</v>
      </c>
      <c r="AA521" s="2" t="s">
        <v>458</v>
      </c>
      <c r="AB521" s="2" t="s">
        <v>459</v>
      </c>
      <c r="AC521" s="4">
        <v>45678</v>
      </c>
      <c r="AD521" s="2" t="s">
        <v>460</v>
      </c>
      <c r="AE521" s="2" t="s">
        <v>461</v>
      </c>
    </row>
    <row r="522" spans="1:31" ht="15" x14ac:dyDescent="0.25">
      <c r="A522" s="2" t="s">
        <v>443</v>
      </c>
      <c r="B522" s="3">
        <v>1</v>
      </c>
      <c r="C522" s="4">
        <v>45658</v>
      </c>
      <c r="D522" s="4">
        <v>45804</v>
      </c>
      <c r="E522" s="2" t="s">
        <v>444</v>
      </c>
      <c r="F522" s="2" t="s">
        <v>2493</v>
      </c>
      <c r="G522" s="2" t="s">
        <v>2494</v>
      </c>
      <c r="H522" s="2" t="s">
        <v>2639</v>
      </c>
      <c r="I522" s="4">
        <v>45688</v>
      </c>
      <c r="J522" s="2" t="s">
        <v>2533</v>
      </c>
      <c r="K522" s="2" t="s">
        <v>447</v>
      </c>
      <c r="L522" s="2" t="s">
        <v>448</v>
      </c>
      <c r="M522" s="2" t="s">
        <v>485</v>
      </c>
      <c r="N522" s="2" t="s">
        <v>486</v>
      </c>
      <c r="O522" s="2" t="s">
        <v>2497</v>
      </c>
      <c r="P522" s="2" t="s">
        <v>2498</v>
      </c>
      <c r="Q522" s="3">
        <v>90842400</v>
      </c>
      <c r="R522" s="3">
        <v>0</v>
      </c>
      <c r="S522" s="3">
        <v>0</v>
      </c>
      <c r="T522" s="3">
        <v>0</v>
      </c>
      <c r="U522" s="2" t="s">
        <v>2640</v>
      </c>
      <c r="V522" s="2" t="s">
        <v>454</v>
      </c>
      <c r="W522" s="2" t="s">
        <v>2641</v>
      </c>
      <c r="X522" s="4">
        <v>45688</v>
      </c>
      <c r="Y522" s="2" t="s">
        <v>599</v>
      </c>
      <c r="Z522" s="2" t="s">
        <v>600</v>
      </c>
      <c r="AA522" s="2" t="s">
        <v>458</v>
      </c>
      <c r="AB522" s="2" t="s">
        <v>459</v>
      </c>
      <c r="AC522" s="4">
        <v>45688</v>
      </c>
      <c r="AD522" s="2" t="s">
        <v>460</v>
      </c>
      <c r="AE522" s="2" t="s">
        <v>461</v>
      </c>
    </row>
    <row r="523" spans="1:31" ht="15" x14ac:dyDescent="0.25">
      <c r="A523" s="2" t="s">
        <v>443</v>
      </c>
      <c r="B523" s="3">
        <v>1</v>
      </c>
      <c r="C523" s="4">
        <v>45658</v>
      </c>
      <c r="D523" s="4">
        <v>45804</v>
      </c>
      <c r="E523" s="2" t="s">
        <v>444</v>
      </c>
      <c r="F523" s="2" t="s">
        <v>2375</v>
      </c>
      <c r="G523" s="2" t="s">
        <v>2376</v>
      </c>
      <c r="H523" s="2" t="s">
        <v>2642</v>
      </c>
      <c r="I523" s="4">
        <v>45679</v>
      </c>
      <c r="J523" s="2" t="s">
        <v>1659</v>
      </c>
      <c r="K523" s="2" t="s">
        <v>519</v>
      </c>
      <c r="L523" s="2" t="s">
        <v>520</v>
      </c>
      <c r="M523" s="2" t="s">
        <v>485</v>
      </c>
      <c r="N523" s="2" t="s">
        <v>486</v>
      </c>
      <c r="O523" s="2" t="s">
        <v>2379</v>
      </c>
      <c r="P523" s="2" t="s">
        <v>2380</v>
      </c>
      <c r="Q523" s="3">
        <v>34024608</v>
      </c>
      <c r="R523" s="3">
        <v>0</v>
      </c>
      <c r="S523" s="3">
        <v>0</v>
      </c>
      <c r="T523" s="3">
        <v>0</v>
      </c>
      <c r="U523" s="2" t="s">
        <v>2643</v>
      </c>
      <c r="V523" s="2" t="s">
        <v>454</v>
      </c>
      <c r="W523" s="2" t="s">
        <v>2644</v>
      </c>
      <c r="X523" s="4">
        <v>45679</v>
      </c>
      <c r="Y523" s="2" t="s">
        <v>695</v>
      </c>
      <c r="Z523" s="2" t="s">
        <v>696</v>
      </c>
      <c r="AA523" s="2" t="s">
        <v>458</v>
      </c>
      <c r="AB523" s="2" t="s">
        <v>459</v>
      </c>
      <c r="AC523" s="4">
        <v>45679</v>
      </c>
      <c r="AD523" s="2" t="s">
        <v>460</v>
      </c>
      <c r="AE523" s="2" t="s">
        <v>461</v>
      </c>
    </row>
    <row r="524" spans="1:31" ht="15" x14ac:dyDescent="0.25">
      <c r="A524" s="2" t="s">
        <v>443</v>
      </c>
      <c r="B524" s="3">
        <v>1</v>
      </c>
      <c r="C524" s="4">
        <v>45658</v>
      </c>
      <c r="D524" s="4">
        <v>45804</v>
      </c>
      <c r="E524" s="2" t="s">
        <v>444</v>
      </c>
      <c r="F524" s="2" t="s">
        <v>592</v>
      </c>
      <c r="G524" s="2" t="s">
        <v>545</v>
      </c>
      <c r="H524" s="2" t="s">
        <v>2645</v>
      </c>
      <c r="I524" s="4">
        <v>45673</v>
      </c>
      <c r="J524" s="2" t="s">
        <v>2646</v>
      </c>
      <c r="K524" s="2" t="s">
        <v>447</v>
      </c>
      <c r="L524" s="2" t="s">
        <v>448</v>
      </c>
      <c r="M524" s="2" t="s">
        <v>485</v>
      </c>
      <c r="N524" s="2" t="s">
        <v>486</v>
      </c>
      <c r="O524" s="2" t="s">
        <v>595</v>
      </c>
      <c r="P524" s="2" t="s">
        <v>596</v>
      </c>
      <c r="Q524" s="3">
        <v>79487100</v>
      </c>
      <c r="R524" s="3">
        <v>0</v>
      </c>
      <c r="S524" s="3">
        <v>0</v>
      </c>
      <c r="T524" s="3">
        <v>0</v>
      </c>
      <c r="U524" s="2" t="s">
        <v>2647</v>
      </c>
      <c r="V524" s="2" t="s">
        <v>454</v>
      </c>
      <c r="W524" s="2" t="s">
        <v>2648</v>
      </c>
      <c r="X524" s="4">
        <v>45673</v>
      </c>
      <c r="Y524" s="2" t="s">
        <v>599</v>
      </c>
      <c r="Z524" s="2" t="s">
        <v>600</v>
      </c>
      <c r="AA524" s="2" t="s">
        <v>458</v>
      </c>
      <c r="AB524" s="2" t="s">
        <v>459</v>
      </c>
      <c r="AC524" s="4">
        <v>45673</v>
      </c>
      <c r="AD524" s="2" t="s">
        <v>460</v>
      </c>
      <c r="AE524" s="2" t="s">
        <v>461</v>
      </c>
    </row>
    <row r="525" spans="1:31" ht="15" x14ac:dyDescent="0.25">
      <c r="A525" s="2" t="s">
        <v>443</v>
      </c>
      <c r="B525" s="3">
        <v>1</v>
      </c>
      <c r="C525" s="4">
        <v>45658</v>
      </c>
      <c r="D525" s="4">
        <v>45804</v>
      </c>
      <c r="E525" s="2" t="s">
        <v>444</v>
      </c>
      <c r="F525" s="2" t="s">
        <v>592</v>
      </c>
      <c r="G525" s="2" t="s">
        <v>545</v>
      </c>
      <c r="H525" s="2" t="s">
        <v>2649</v>
      </c>
      <c r="I525" s="4">
        <v>45673</v>
      </c>
      <c r="J525" s="2" t="s">
        <v>2650</v>
      </c>
      <c r="K525" s="2" t="s">
        <v>447</v>
      </c>
      <c r="L525" s="2" t="s">
        <v>448</v>
      </c>
      <c r="M525" s="2" t="s">
        <v>485</v>
      </c>
      <c r="N525" s="2" t="s">
        <v>486</v>
      </c>
      <c r="O525" s="2" t="s">
        <v>595</v>
      </c>
      <c r="P525" s="2" t="s">
        <v>596</v>
      </c>
      <c r="Q525" s="3">
        <v>79487100</v>
      </c>
      <c r="R525" s="3">
        <v>0</v>
      </c>
      <c r="S525" s="3">
        <v>0</v>
      </c>
      <c r="T525" s="3">
        <v>0</v>
      </c>
      <c r="U525" s="2" t="s">
        <v>2651</v>
      </c>
      <c r="V525" s="2" t="s">
        <v>454</v>
      </c>
      <c r="W525" s="2" t="s">
        <v>2652</v>
      </c>
      <c r="X525" s="4">
        <v>45673</v>
      </c>
      <c r="Y525" s="2" t="s">
        <v>599</v>
      </c>
      <c r="Z525" s="2" t="s">
        <v>600</v>
      </c>
      <c r="AA525" s="2" t="s">
        <v>458</v>
      </c>
      <c r="AB525" s="2" t="s">
        <v>459</v>
      </c>
      <c r="AC525" s="4">
        <v>45673</v>
      </c>
      <c r="AD525" s="2" t="s">
        <v>460</v>
      </c>
      <c r="AE525" s="2" t="s">
        <v>461</v>
      </c>
    </row>
    <row r="526" spans="1:31" ht="15" x14ac:dyDescent="0.25">
      <c r="A526" s="2" t="s">
        <v>443</v>
      </c>
      <c r="B526" s="3">
        <v>1</v>
      </c>
      <c r="C526" s="4">
        <v>45658</v>
      </c>
      <c r="D526" s="4">
        <v>45804</v>
      </c>
      <c r="E526" s="2" t="s">
        <v>444</v>
      </c>
      <c r="F526" s="2" t="s">
        <v>592</v>
      </c>
      <c r="G526" s="2" t="s">
        <v>545</v>
      </c>
      <c r="H526" s="2" t="s">
        <v>2653</v>
      </c>
      <c r="I526" s="4">
        <v>45688</v>
      </c>
      <c r="J526" s="2" t="s">
        <v>2654</v>
      </c>
      <c r="K526" s="2" t="s">
        <v>447</v>
      </c>
      <c r="L526" s="2" t="s">
        <v>448</v>
      </c>
      <c r="M526" s="2" t="s">
        <v>485</v>
      </c>
      <c r="N526" s="2" t="s">
        <v>486</v>
      </c>
      <c r="O526" s="2" t="s">
        <v>595</v>
      </c>
      <c r="P526" s="2" t="s">
        <v>596</v>
      </c>
      <c r="Q526" s="3">
        <v>59181759</v>
      </c>
      <c r="R526" s="3">
        <v>0</v>
      </c>
      <c r="S526" s="3">
        <v>0</v>
      </c>
      <c r="T526" s="3">
        <v>0</v>
      </c>
      <c r="U526" s="2" t="s">
        <v>2655</v>
      </c>
      <c r="V526" s="2" t="s">
        <v>454</v>
      </c>
      <c r="W526" s="2" t="s">
        <v>2656</v>
      </c>
      <c r="X526" s="4">
        <v>45688</v>
      </c>
      <c r="Y526" s="2" t="s">
        <v>599</v>
      </c>
      <c r="Z526" s="2" t="s">
        <v>600</v>
      </c>
      <c r="AA526" s="2" t="s">
        <v>458</v>
      </c>
      <c r="AB526" s="2" t="s">
        <v>459</v>
      </c>
      <c r="AC526" s="4">
        <v>45688</v>
      </c>
      <c r="AD526" s="2" t="s">
        <v>460</v>
      </c>
      <c r="AE526" s="2" t="s">
        <v>461</v>
      </c>
    </row>
    <row r="527" spans="1:31" ht="15" x14ac:dyDescent="0.25">
      <c r="A527" s="2" t="s">
        <v>443</v>
      </c>
      <c r="B527" s="3">
        <v>1</v>
      </c>
      <c r="C527" s="4">
        <v>45658</v>
      </c>
      <c r="D527" s="4">
        <v>45804</v>
      </c>
      <c r="E527" s="2" t="s">
        <v>444</v>
      </c>
      <c r="F527" s="2" t="s">
        <v>2493</v>
      </c>
      <c r="G527" s="2" t="s">
        <v>2494</v>
      </c>
      <c r="H527" s="2" t="s">
        <v>2657</v>
      </c>
      <c r="I527" s="4">
        <v>45688</v>
      </c>
      <c r="J527" s="2" t="s">
        <v>2658</v>
      </c>
      <c r="K527" s="2" t="s">
        <v>447</v>
      </c>
      <c r="L527" s="2" t="s">
        <v>448</v>
      </c>
      <c r="M527" s="2" t="s">
        <v>485</v>
      </c>
      <c r="N527" s="2" t="s">
        <v>486</v>
      </c>
      <c r="O527" s="2" t="s">
        <v>2497</v>
      </c>
      <c r="P527" s="2" t="s">
        <v>2498</v>
      </c>
      <c r="Q527" s="3">
        <v>94971600</v>
      </c>
      <c r="R527" s="3">
        <v>0</v>
      </c>
      <c r="S527" s="3">
        <v>0</v>
      </c>
      <c r="T527" s="3">
        <v>0</v>
      </c>
      <c r="U527" s="2" t="s">
        <v>2659</v>
      </c>
      <c r="V527" s="2" t="s">
        <v>454</v>
      </c>
      <c r="W527" s="2" t="s">
        <v>2660</v>
      </c>
      <c r="X527" s="4">
        <v>45688</v>
      </c>
      <c r="Y527" s="2" t="s">
        <v>599</v>
      </c>
      <c r="Z527" s="2" t="s">
        <v>600</v>
      </c>
      <c r="AA527" s="2" t="s">
        <v>458</v>
      </c>
      <c r="AB527" s="2" t="s">
        <v>459</v>
      </c>
      <c r="AC527" s="4">
        <v>45688</v>
      </c>
      <c r="AD527" s="2" t="s">
        <v>460</v>
      </c>
      <c r="AE527" s="2" t="s">
        <v>461</v>
      </c>
    </row>
    <row r="528" spans="1:31" ht="15" x14ac:dyDescent="0.25">
      <c r="A528" s="2" t="s">
        <v>443</v>
      </c>
      <c r="B528" s="3">
        <v>1</v>
      </c>
      <c r="C528" s="4">
        <v>45658</v>
      </c>
      <c r="D528" s="4">
        <v>45804</v>
      </c>
      <c r="E528" s="2" t="s">
        <v>444</v>
      </c>
      <c r="F528" s="2" t="s">
        <v>2493</v>
      </c>
      <c r="G528" s="2" t="s">
        <v>2494</v>
      </c>
      <c r="H528" s="2" t="s">
        <v>2661</v>
      </c>
      <c r="I528" s="4">
        <v>45673</v>
      </c>
      <c r="J528" s="2" t="s">
        <v>2496</v>
      </c>
      <c r="K528" s="2" t="s">
        <v>447</v>
      </c>
      <c r="L528" s="2" t="s">
        <v>448</v>
      </c>
      <c r="M528" s="2" t="s">
        <v>485</v>
      </c>
      <c r="N528" s="2" t="s">
        <v>486</v>
      </c>
      <c r="O528" s="2" t="s">
        <v>2497</v>
      </c>
      <c r="P528" s="2" t="s">
        <v>2498</v>
      </c>
      <c r="Q528" s="3">
        <v>79487100</v>
      </c>
      <c r="R528" s="3">
        <v>0</v>
      </c>
      <c r="S528" s="3">
        <v>0</v>
      </c>
      <c r="T528" s="3">
        <v>0</v>
      </c>
      <c r="U528" s="2" t="s">
        <v>2662</v>
      </c>
      <c r="V528" s="2" t="s">
        <v>454</v>
      </c>
      <c r="W528" s="2" t="s">
        <v>2663</v>
      </c>
      <c r="X528" s="4">
        <v>45673</v>
      </c>
      <c r="Y528" s="2" t="s">
        <v>599</v>
      </c>
      <c r="Z528" s="2" t="s">
        <v>600</v>
      </c>
      <c r="AA528" s="2" t="s">
        <v>458</v>
      </c>
      <c r="AB528" s="2" t="s">
        <v>459</v>
      </c>
      <c r="AC528" s="4">
        <v>45673</v>
      </c>
      <c r="AD528" s="2" t="s">
        <v>460</v>
      </c>
      <c r="AE528" s="2" t="s">
        <v>461</v>
      </c>
    </row>
    <row r="529" spans="1:31" ht="15" x14ac:dyDescent="0.25">
      <c r="A529" s="2" t="s">
        <v>443</v>
      </c>
      <c r="B529" s="3">
        <v>2</v>
      </c>
      <c r="C529" s="4">
        <v>45658</v>
      </c>
      <c r="D529" s="4">
        <v>45804</v>
      </c>
      <c r="E529" s="2" t="s">
        <v>444</v>
      </c>
      <c r="F529" s="2" t="s">
        <v>2493</v>
      </c>
      <c r="G529" s="2" t="s">
        <v>2494</v>
      </c>
      <c r="H529" s="2" t="s">
        <v>2664</v>
      </c>
      <c r="I529" s="4">
        <v>45702</v>
      </c>
      <c r="J529" s="2" t="s">
        <v>2665</v>
      </c>
      <c r="K529" s="2" t="s">
        <v>447</v>
      </c>
      <c r="L529" s="2" t="s">
        <v>448</v>
      </c>
      <c r="M529" s="2" t="s">
        <v>485</v>
      </c>
      <c r="N529" s="2" t="s">
        <v>486</v>
      </c>
      <c r="O529" s="2" t="s">
        <v>2497</v>
      </c>
      <c r="P529" s="2" t="s">
        <v>2498</v>
      </c>
      <c r="Q529" s="3">
        <v>63264506</v>
      </c>
      <c r="R529" s="3">
        <v>0</v>
      </c>
      <c r="S529" s="3">
        <v>0</v>
      </c>
      <c r="T529" s="3">
        <v>4</v>
      </c>
      <c r="U529" s="2" t="s">
        <v>2666</v>
      </c>
      <c r="V529" s="2" t="s">
        <v>454</v>
      </c>
      <c r="W529" s="2" t="s">
        <v>2667</v>
      </c>
      <c r="X529" s="4">
        <v>45702</v>
      </c>
      <c r="Y529" s="2" t="s">
        <v>599</v>
      </c>
      <c r="Z529" s="2" t="s">
        <v>600</v>
      </c>
      <c r="AA529" s="2" t="s">
        <v>458</v>
      </c>
      <c r="AB529" s="2" t="s">
        <v>459</v>
      </c>
      <c r="AC529" s="4">
        <v>45702</v>
      </c>
      <c r="AD529" s="2" t="s">
        <v>460</v>
      </c>
      <c r="AE529" s="2" t="s">
        <v>461</v>
      </c>
    </row>
    <row r="530" spans="1:31" ht="15" x14ac:dyDescent="0.25">
      <c r="A530" s="2" t="s">
        <v>443</v>
      </c>
      <c r="B530" s="3">
        <v>1</v>
      </c>
      <c r="C530" s="4">
        <v>45658</v>
      </c>
      <c r="D530" s="4">
        <v>45804</v>
      </c>
      <c r="E530" s="2" t="s">
        <v>444</v>
      </c>
      <c r="F530" s="2" t="s">
        <v>2331</v>
      </c>
      <c r="G530" s="2" t="s">
        <v>2332</v>
      </c>
      <c r="H530" s="2" t="s">
        <v>2668</v>
      </c>
      <c r="I530" s="4">
        <v>45678</v>
      </c>
      <c r="J530" s="2" t="s">
        <v>2551</v>
      </c>
      <c r="K530" s="2" t="s">
        <v>519</v>
      </c>
      <c r="L530" s="2" t="s">
        <v>520</v>
      </c>
      <c r="M530" s="2" t="s">
        <v>485</v>
      </c>
      <c r="N530" s="2" t="s">
        <v>486</v>
      </c>
      <c r="O530" s="2" t="s">
        <v>2334</v>
      </c>
      <c r="P530" s="2" t="s">
        <v>568</v>
      </c>
      <c r="Q530" s="3">
        <v>45214740</v>
      </c>
      <c r="R530" s="3">
        <v>0</v>
      </c>
      <c r="S530" s="3">
        <v>0</v>
      </c>
      <c r="T530" s="3">
        <v>0</v>
      </c>
      <c r="U530" s="2" t="s">
        <v>2669</v>
      </c>
      <c r="V530" s="2" t="s">
        <v>454</v>
      </c>
      <c r="W530" s="2" t="s">
        <v>2670</v>
      </c>
      <c r="X530" s="4">
        <v>45678</v>
      </c>
      <c r="Y530" s="2" t="s">
        <v>571</v>
      </c>
      <c r="Z530" s="2" t="s">
        <v>572</v>
      </c>
      <c r="AA530" s="2" t="s">
        <v>458</v>
      </c>
      <c r="AB530" s="2" t="s">
        <v>459</v>
      </c>
      <c r="AC530" s="4">
        <v>45678</v>
      </c>
      <c r="AD530" s="2" t="s">
        <v>460</v>
      </c>
      <c r="AE530" s="2" t="s">
        <v>461</v>
      </c>
    </row>
    <row r="531" spans="1:31" ht="15" x14ac:dyDescent="0.25">
      <c r="A531" s="2" t="s">
        <v>443</v>
      </c>
      <c r="B531" s="3">
        <v>1</v>
      </c>
      <c r="C531" s="4">
        <v>45658</v>
      </c>
      <c r="D531" s="4">
        <v>45804</v>
      </c>
      <c r="E531" s="2" t="s">
        <v>444</v>
      </c>
      <c r="F531" s="2" t="s">
        <v>592</v>
      </c>
      <c r="G531" s="2" t="s">
        <v>545</v>
      </c>
      <c r="H531" s="2" t="s">
        <v>2671</v>
      </c>
      <c r="I531" s="4">
        <v>45673</v>
      </c>
      <c r="J531" s="2" t="s">
        <v>2650</v>
      </c>
      <c r="K531" s="2" t="s">
        <v>447</v>
      </c>
      <c r="L531" s="2" t="s">
        <v>448</v>
      </c>
      <c r="M531" s="2" t="s">
        <v>485</v>
      </c>
      <c r="N531" s="2" t="s">
        <v>486</v>
      </c>
      <c r="O531" s="2" t="s">
        <v>595</v>
      </c>
      <c r="P531" s="2" t="s">
        <v>596</v>
      </c>
      <c r="Q531" s="3">
        <v>71538390</v>
      </c>
      <c r="R531" s="3">
        <v>0</v>
      </c>
      <c r="S531" s="3">
        <v>0</v>
      </c>
      <c r="T531" s="3">
        <v>0</v>
      </c>
      <c r="U531" s="2" t="s">
        <v>2672</v>
      </c>
      <c r="V531" s="2" t="s">
        <v>454</v>
      </c>
      <c r="W531" s="2" t="s">
        <v>2673</v>
      </c>
      <c r="X531" s="4">
        <v>45673</v>
      </c>
      <c r="Y531" s="2" t="s">
        <v>599</v>
      </c>
      <c r="Z531" s="2" t="s">
        <v>600</v>
      </c>
      <c r="AA531" s="2" t="s">
        <v>458</v>
      </c>
      <c r="AB531" s="2" t="s">
        <v>459</v>
      </c>
      <c r="AC531" s="4">
        <v>45673</v>
      </c>
      <c r="AD531" s="2" t="s">
        <v>460</v>
      </c>
      <c r="AE531" s="2" t="s">
        <v>461</v>
      </c>
    </row>
    <row r="532" spans="1:31" ht="15" x14ac:dyDescent="0.25">
      <c r="A532" s="2" t="s">
        <v>443</v>
      </c>
      <c r="B532" s="3">
        <v>2</v>
      </c>
      <c r="C532" s="4">
        <v>45658</v>
      </c>
      <c r="D532" s="4">
        <v>45804</v>
      </c>
      <c r="E532" s="2" t="s">
        <v>444</v>
      </c>
      <c r="F532" s="2" t="s">
        <v>2367</v>
      </c>
      <c r="G532" s="2" t="s">
        <v>2368</v>
      </c>
      <c r="H532" s="2" t="s">
        <v>2674</v>
      </c>
      <c r="I532" s="4">
        <v>45695</v>
      </c>
      <c r="J532" s="2" t="s">
        <v>2675</v>
      </c>
      <c r="K532" s="2" t="s">
        <v>447</v>
      </c>
      <c r="L532" s="2" t="s">
        <v>448</v>
      </c>
      <c r="M532" s="2" t="s">
        <v>485</v>
      </c>
      <c r="N532" s="2" t="s">
        <v>486</v>
      </c>
      <c r="O532" s="2" t="s">
        <v>2371</v>
      </c>
      <c r="P532" s="2" t="s">
        <v>2372</v>
      </c>
      <c r="Q532" s="3">
        <v>49550400</v>
      </c>
      <c r="R532" s="3">
        <v>0</v>
      </c>
      <c r="S532" s="3">
        <v>0</v>
      </c>
      <c r="T532" s="3">
        <v>0</v>
      </c>
      <c r="U532" s="2" t="s">
        <v>2676</v>
      </c>
      <c r="V532" s="2" t="s">
        <v>454</v>
      </c>
      <c r="W532" s="2" t="s">
        <v>2677</v>
      </c>
      <c r="X532" s="4">
        <v>45695</v>
      </c>
      <c r="Y532" s="2" t="s">
        <v>571</v>
      </c>
      <c r="Z532" s="2" t="s">
        <v>572</v>
      </c>
      <c r="AA532" s="2" t="s">
        <v>458</v>
      </c>
      <c r="AB532" s="2" t="s">
        <v>459</v>
      </c>
      <c r="AC532" s="4">
        <v>45695</v>
      </c>
      <c r="AD532" s="2" t="s">
        <v>460</v>
      </c>
      <c r="AE532" s="2" t="s">
        <v>461</v>
      </c>
    </row>
    <row r="533" spans="1:31" ht="15" x14ac:dyDescent="0.25">
      <c r="A533" s="2" t="s">
        <v>443</v>
      </c>
      <c r="B533" s="3">
        <v>1</v>
      </c>
      <c r="C533" s="4">
        <v>45658</v>
      </c>
      <c r="D533" s="4">
        <v>45804</v>
      </c>
      <c r="E533" s="2" t="s">
        <v>444</v>
      </c>
      <c r="F533" s="2" t="s">
        <v>2367</v>
      </c>
      <c r="G533" s="2" t="s">
        <v>2368</v>
      </c>
      <c r="H533" s="2" t="s">
        <v>2678</v>
      </c>
      <c r="I533" s="4">
        <v>45660</v>
      </c>
      <c r="J533" s="2" t="s">
        <v>2679</v>
      </c>
      <c r="K533" s="2" t="s">
        <v>447</v>
      </c>
      <c r="L533" s="2" t="s">
        <v>448</v>
      </c>
      <c r="M533" s="2" t="s">
        <v>485</v>
      </c>
      <c r="N533" s="2" t="s">
        <v>486</v>
      </c>
      <c r="O533" s="2" t="s">
        <v>2371</v>
      </c>
      <c r="P533" s="2" t="s">
        <v>2372</v>
      </c>
      <c r="Q533" s="3">
        <v>46783836</v>
      </c>
      <c r="R533" s="3">
        <v>0</v>
      </c>
      <c r="S533" s="3">
        <v>0</v>
      </c>
      <c r="T533" s="3">
        <v>0</v>
      </c>
      <c r="U533" s="2" t="s">
        <v>2680</v>
      </c>
      <c r="V533" s="2" t="s">
        <v>454</v>
      </c>
      <c r="W533" s="2" t="s">
        <v>2681</v>
      </c>
      <c r="X533" s="4">
        <v>45660</v>
      </c>
      <c r="Y533" s="2" t="s">
        <v>552</v>
      </c>
      <c r="Z533" s="2" t="s">
        <v>553</v>
      </c>
      <c r="AA533" s="2" t="s">
        <v>458</v>
      </c>
      <c r="AB533" s="2" t="s">
        <v>459</v>
      </c>
      <c r="AC533" s="4">
        <v>45660</v>
      </c>
      <c r="AD533" s="2" t="s">
        <v>460</v>
      </c>
      <c r="AE533" s="2" t="s">
        <v>461</v>
      </c>
    </row>
    <row r="534" spans="1:31" ht="15" x14ac:dyDescent="0.25">
      <c r="A534" s="2" t="s">
        <v>443</v>
      </c>
      <c r="B534" s="3">
        <v>2</v>
      </c>
      <c r="C534" s="4">
        <v>45658</v>
      </c>
      <c r="D534" s="4">
        <v>45804</v>
      </c>
      <c r="E534" s="2" t="s">
        <v>444</v>
      </c>
      <c r="F534" s="2" t="s">
        <v>2367</v>
      </c>
      <c r="G534" s="2" t="s">
        <v>2368</v>
      </c>
      <c r="H534" s="2" t="s">
        <v>2682</v>
      </c>
      <c r="I534" s="4">
        <v>45695</v>
      </c>
      <c r="J534" s="2" t="s">
        <v>2683</v>
      </c>
      <c r="K534" s="2" t="s">
        <v>447</v>
      </c>
      <c r="L534" s="2" t="s">
        <v>448</v>
      </c>
      <c r="M534" s="2" t="s">
        <v>485</v>
      </c>
      <c r="N534" s="2" t="s">
        <v>486</v>
      </c>
      <c r="O534" s="2" t="s">
        <v>2371</v>
      </c>
      <c r="P534" s="2" t="s">
        <v>2372</v>
      </c>
      <c r="Q534" s="3">
        <v>60286320</v>
      </c>
      <c r="R534" s="3">
        <v>0</v>
      </c>
      <c r="S534" s="3">
        <v>0</v>
      </c>
      <c r="T534" s="3">
        <v>0</v>
      </c>
      <c r="U534" s="2" t="s">
        <v>2684</v>
      </c>
      <c r="V534" s="2" t="s">
        <v>454</v>
      </c>
      <c r="W534" s="2" t="s">
        <v>2685</v>
      </c>
      <c r="X534" s="4">
        <v>45695</v>
      </c>
      <c r="Y534" s="2" t="s">
        <v>571</v>
      </c>
      <c r="Z534" s="2" t="s">
        <v>572</v>
      </c>
      <c r="AA534" s="2" t="s">
        <v>458</v>
      </c>
      <c r="AB534" s="2" t="s">
        <v>459</v>
      </c>
      <c r="AC534" s="4">
        <v>45695</v>
      </c>
      <c r="AD534" s="2" t="s">
        <v>460</v>
      </c>
      <c r="AE534" s="2" t="s">
        <v>461</v>
      </c>
    </row>
    <row r="535" spans="1:31" ht="15" x14ac:dyDescent="0.25">
      <c r="A535" s="2" t="s">
        <v>443</v>
      </c>
      <c r="B535" s="3">
        <v>2</v>
      </c>
      <c r="C535" s="4">
        <v>45658</v>
      </c>
      <c r="D535" s="4">
        <v>45804</v>
      </c>
      <c r="E535" s="2" t="s">
        <v>444</v>
      </c>
      <c r="F535" s="2" t="s">
        <v>2331</v>
      </c>
      <c r="G535" s="2" t="s">
        <v>2332</v>
      </c>
      <c r="H535" s="2" t="s">
        <v>2686</v>
      </c>
      <c r="I535" s="4">
        <v>45698</v>
      </c>
      <c r="J535" s="2" t="s">
        <v>2687</v>
      </c>
      <c r="K535" s="2" t="s">
        <v>519</v>
      </c>
      <c r="L535" s="2" t="s">
        <v>520</v>
      </c>
      <c r="M535" s="2" t="s">
        <v>485</v>
      </c>
      <c r="N535" s="2" t="s">
        <v>486</v>
      </c>
      <c r="O535" s="2" t="s">
        <v>2334</v>
      </c>
      <c r="P535" s="2" t="s">
        <v>568</v>
      </c>
      <c r="Q535" s="3">
        <v>38401560</v>
      </c>
      <c r="R535" s="3">
        <v>0</v>
      </c>
      <c r="S535" s="3">
        <v>0</v>
      </c>
      <c r="T535" s="3">
        <v>0</v>
      </c>
      <c r="U535" s="2" t="s">
        <v>2688</v>
      </c>
      <c r="V535" s="2" t="s">
        <v>454</v>
      </c>
      <c r="W535" s="2" t="s">
        <v>2516</v>
      </c>
      <c r="X535" s="4">
        <v>45698</v>
      </c>
      <c r="Y535" s="2" t="s">
        <v>571</v>
      </c>
      <c r="Z535" s="2" t="s">
        <v>572</v>
      </c>
      <c r="AA535" s="2" t="s">
        <v>458</v>
      </c>
      <c r="AB535" s="2" t="s">
        <v>459</v>
      </c>
      <c r="AC535" s="4">
        <v>45698</v>
      </c>
      <c r="AD535" s="2" t="s">
        <v>460</v>
      </c>
      <c r="AE535" s="2" t="s">
        <v>461</v>
      </c>
    </row>
    <row r="536" spans="1:31" ht="15" x14ac:dyDescent="0.25">
      <c r="A536" s="2" t="s">
        <v>443</v>
      </c>
      <c r="B536" s="3">
        <v>2</v>
      </c>
      <c r="C536" s="4">
        <v>45658</v>
      </c>
      <c r="D536" s="4">
        <v>45804</v>
      </c>
      <c r="E536" s="2" t="s">
        <v>444</v>
      </c>
      <c r="F536" s="2" t="s">
        <v>622</v>
      </c>
      <c r="G536" s="2" t="s">
        <v>623</v>
      </c>
      <c r="H536" s="2" t="s">
        <v>2689</v>
      </c>
      <c r="I536" s="4">
        <v>45705</v>
      </c>
      <c r="J536" s="2" t="s">
        <v>463</v>
      </c>
      <c r="K536" s="2" t="s">
        <v>447</v>
      </c>
      <c r="L536" s="2" t="s">
        <v>448</v>
      </c>
      <c r="M536" s="2" t="s">
        <v>485</v>
      </c>
      <c r="N536" s="2" t="s">
        <v>486</v>
      </c>
      <c r="O536" s="2" t="s">
        <v>626</v>
      </c>
      <c r="P536" s="2" t="s">
        <v>473</v>
      </c>
      <c r="Q536" s="3">
        <v>34342165</v>
      </c>
      <c r="R536" s="3">
        <v>0</v>
      </c>
      <c r="S536" s="3">
        <v>0</v>
      </c>
      <c r="T536" s="3">
        <v>34342165</v>
      </c>
      <c r="U536" s="2" t="s">
        <v>2690</v>
      </c>
      <c r="V536" s="2" t="s">
        <v>454</v>
      </c>
      <c r="W536" s="2" t="s">
        <v>2691</v>
      </c>
      <c r="X536" s="4">
        <v>45705</v>
      </c>
      <c r="Y536" s="2" t="s">
        <v>629</v>
      </c>
      <c r="Z536" s="2" t="s">
        <v>630</v>
      </c>
      <c r="AA536" s="2" t="s">
        <v>458</v>
      </c>
      <c r="AB536" s="2" t="s">
        <v>459</v>
      </c>
      <c r="AC536" s="4">
        <v>45705</v>
      </c>
      <c r="AD536" s="2" t="s">
        <v>460</v>
      </c>
      <c r="AE536" s="2" t="s">
        <v>461</v>
      </c>
    </row>
    <row r="537" spans="1:31" ht="15" x14ac:dyDescent="0.25">
      <c r="A537" s="2" t="s">
        <v>443</v>
      </c>
      <c r="B537" s="3">
        <v>1</v>
      </c>
      <c r="C537" s="4">
        <v>45658</v>
      </c>
      <c r="D537" s="4">
        <v>45804</v>
      </c>
      <c r="E537" s="2" t="s">
        <v>444</v>
      </c>
      <c r="F537" s="2" t="s">
        <v>2337</v>
      </c>
      <c r="G537" s="2" t="s">
        <v>2338</v>
      </c>
      <c r="H537" s="2" t="s">
        <v>2692</v>
      </c>
      <c r="I537" s="4">
        <v>45680</v>
      </c>
      <c r="J537" s="2" t="s">
        <v>2693</v>
      </c>
      <c r="K537" s="2" t="s">
        <v>447</v>
      </c>
      <c r="L537" s="2" t="s">
        <v>448</v>
      </c>
      <c r="M537" s="2" t="s">
        <v>485</v>
      </c>
      <c r="N537" s="2" t="s">
        <v>486</v>
      </c>
      <c r="O537" s="2" t="s">
        <v>2341</v>
      </c>
      <c r="P537" s="2" t="s">
        <v>488</v>
      </c>
      <c r="Q537" s="3">
        <v>91000000</v>
      </c>
      <c r="R537" s="3">
        <v>0</v>
      </c>
      <c r="S537" s="3">
        <v>0</v>
      </c>
      <c r="T537" s="3">
        <v>0</v>
      </c>
      <c r="U537" s="2" t="s">
        <v>2694</v>
      </c>
      <c r="V537" s="2" t="s">
        <v>454</v>
      </c>
      <c r="W537" s="2" t="s">
        <v>2695</v>
      </c>
      <c r="X537" s="4">
        <v>45680</v>
      </c>
      <c r="Y537" s="2" t="s">
        <v>491</v>
      </c>
      <c r="Z537" s="2" t="s">
        <v>492</v>
      </c>
      <c r="AA537" s="2" t="s">
        <v>458</v>
      </c>
      <c r="AB537" s="2" t="s">
        <v>459</v>
      </c>
      <c r="AC537" s="4">
        <v>45680</v>
      </c>
      <c r="AD537" s="2" t="s">
        <v>460</v>
      </c>
      <c r="AE537" s="2" t="s">
        <v>461</v>
      </c>
    </row>
    <row r="538" spans="1:31" ht="15" x14ac:dyDescent="0.25">
      <c r="A538" s="2" t="s">
        <v>443</v>
      </c>
      <c r="B538" s="3">
        <v>1</v>
      </c>
      <c r="C538" s="4">
        <v>45658</v>
      </c>
      <c r="D538" s="4">
        <v>45804</v>
      </c>
      <c r="E538" s="2" t="s">
        <v>444</v>
      </c>
      <c r="F538" s="2" t="s">
        <v>622</v>
      </c>
      <c r="G538" s="2" t="s">
        <v>623</v>
      </c>
      <c r="H538" s="2" t="s">
        <v>2696</v>
      </c>
      <c r="I538" s="4">
        <v>45660</v>
      </c>
      <c r="J538" s="2" t="s">
        <v>2697</v>
      </c>
      <c r="K538" s="2" t="s">
        <v>447</v>
      </c>
      <c r="L538" s="2" t="s">
        <v>448</v>
      </c>
      <c r="M538" s="2" t="s">
        <v>485</v>
      </c>
      <c r="N538" s="2" t="s">
        <v>486</v>
      </c>
      <c r="O538" s="2" t="s">
        <v>626</v>
      </c>
      <c r="P538" s="2" t="s">
        <v>473</v>
      </c>
      <c r="Q538" s="3">
        <v>95000000</v>
      </c>
      <c r="R538" s="3">
        <v>95000000</v>
      </c>
      <c r="S538" s="3">
        <v>0</v>
      </c>
      <c r="T538" s="3">
        <v>0</v>
      </c>
      <c r="U538" s="2" t="s">
        <v>2698</v>
      </c>
      <c r="V538" s="2" t="s">
        <v>454</v>
      </c>
      <c r="W538" s="2" t="s">
        <v>2386</v>
      </c>
      <c r="X538" s="4">
        <v>45660</v>
      </c>
      <c r="Y538" s="2" t="s">
        <v>629</v>
      </c>
      <c r="Z538" s="2" t="s">
        <v>630</v>
      </c>
      <c r="AA538" s="2" t="s">
        <v>458</v>
      </c>
      <c r="AB538" s="2" t="s">
        <v>459</v>
      </c>
      <c r="AC538" s="4">
        <v>45660</v>
      </c>
      <c r="AD538" s="2" t="s">
        <v>460</v>
      </c>
      <c r="AE538" s="2" t="s">
        <v>461</v>
      </c>
    </row>
    <row r="539" spans="1:31" ht="15" x14ac:dyDescent="0.25">
      <c r="A539" s="2" t="s">
        <v>443</v>
      </c>
      <c r="B539" s="3">
        <v>1</v>
      </c>
      <c r="C539" s="4">
        <v>45658</v>
      </c>
      <c r="D539" s="4">
        <v>45804</v>
      </c>
      <c r="E539" s="2" t="s">
        <v>444</v>
      </c>
      <c r="F539" s="2" t="s">
        <v>622</v>
      </c>
      <c r="G539" s="2" t="s">
        <v>623</v>
      </c>
      <c r="H539" s="2" t="s">
        <v>2699</v>
      </c>
      <c r="I539" s="4">
        <v>45660</v>
      </c>
      <c r="J539" s="2" t="s">
        <v>2392</v>
      </c>
      <c r="K539" s="2" t="s">
        <v>447</v>
      </c>
      <c r="L539" s="2" t="s">
        <v>448</v>
      </c>
      <c r="M539" s="2" t="s">
        <v>485</v>
      </c>
      <c r="N539" s="2" t="s">
        <v>486</v>
      </c>
      <c r="O539" s="2" t="s">
        <v>626</v>
      </c>
      <c r="P539" s="2" t="s">
        <v>473</v>
      </c>
      <c r="Q539" s="3">
        <v>50169780</v>
      </c>
      <c r="R539" s="3">
        <v>50169780</v>
      </c>
      <c r="S539" s="3">
        <v>0</v>
      </c>
      <c r="T539" s="3">
        <v>0</v>
      </c>
      <c r="U539" s="2" t="s">
        <v>2700</v>
      </c>
      <c r="V539" s="2" t="s">
        <v>454</v>
      </c>
      <c r="W539" s="2" t="s">
        <v>2394</v>
      </c>
      <c r="X539" s="4">
        <v>45660</v>
      </c>
      <c r="Y539" s="2" t="s">
        <v>629</v>
      </c>
      <c r="Z539" s="2" t="s">
        <v>630</v>
      </c>
      <c r="AA539" s="2" t="s">
        <v>458</v>
      </c>
      <c r="AB539" s="2" t="s">
        <v>459</v>
      </c>
      <c r="AC539" s="4">
        <v>45660</v>
      </c>
      <c r="AD539" s="2" t="s">
        <v>460</v>
      </c>
      <c r="AE539" s="2" t="s">
        <v>461</v>
      </c>
    </row>
    <row r="540" spans="1:31" ht="15" x14ac:dyDescent="0.25">
      <c r="A540" s="2" t="s">
        <v>443</v>
      </c>
      <c r="B540" s="3">
        <v>1</v>
      </c>
      <c r="C540" s="4">
        <v>45658</v>
      </c>
      <c r="D540" s="4">
        <v>45804</v>
      </c>
      <c r="E540" s="2" t="s">
        <v>444</v>
      </c>
      <c r="F540" s="2" t="s">
        <v>622</v>
      </c>
      <c r="G540" s="2" t="s">
        <v>623</v>
      </c>
      <c r="H540" s="2" t="s">
        <v>2701</v>
      </c>
      <c r="I540" s="4">
        <v>45660</v>
      </c>
      <c r="J540" s="2" t="s">
        <v>2702</v>
      </c>
      <c r="K540" s="2" t="s">
        <v>447</v>
      </c>
      <c r="L540" s="2" t="s">
        <v>448</v>
      </c>
      <c r="M540" s="2" t="s">
        <v>485</v>
      </c>
      <c r="N540" s="2" t="s">
        <v>486</v>
      </c>
      <c r="O540" s="2" t="s">
        <v>626</v>
      </c>
      <c r="P540" s="2" t="s">
        <v>473</v>
      </c>
      <c r="Q540" s="3">
        <v>74428830</v>
      </c>
      <c r="R540" s="3">
        <v>74428830</v>
      </c>
      <c r="S540" s="3">
        <v>0</v>
      </c>
      <c r="T540" s="3">
        <v>0</v>
      </c>
      <c r="U540" s="2" t="s">
        <v>2703</v>
      </c>
      <c r="V540" s="2" t="s">
        <v>454</v>
      </c>
      <c r="W540" s="2" t="s">
        <v>2704</v>
      </c>
      <c r="X540" s="4">
        <v>45660</v>
      </c>
      <c r="Y540" s="2" t="s">
        <v>629</v>
      </c>
      <c r="Z540" s="2" t="s">
        <v>630</v>
      </c>
      <c r="AA540" s="2" t="s">
        <v>458</v>
      </c>
      <c r="AB540" s="2" t="s">
        <v>459</v>
      </c>
      <c r="AC540" s="4">
        <v>45660</v>
      </c>
      <c r="AD540" s="2" t="s">
        <v>460</v>
      </c>
      <c r="AE540" s="2" t="s">
        <v>461</v>
      </c>
    </row>
    <row r="541" spans="1:31" ht="15" x14ac:dyDescent="0.25">
      <c r="A541" s="2" t="s">
        <v>443</v>
      </c>
      <c r="B541" s="3">
        <v>1</v>
      </c>
      <c r="C541" s="4">
        <v>45658</v>
      </c>
      <c r="D541" s="4">
        <v>45804</v>
      </c>
      <c r="E541" s="2" t="s">
        <v>444</v>
      </c>
      <c r="F541" s="2" t="s">
        <v>622</v>
      </c>
      <c r="G541" s="2" t="s">
        <v>623</v>
      </c>
      <c r="H541" s="2" t="s">
        <v>2705</v>
      </c>
      <c r="I541" s="4">
        <v>45660</v>
      </c>
      <c r="J541" s="2" t="s">
        <v>2706</v>
      </c>
      <c r="K541" s="2" t="s">
        <v>447</v>
      </c>
      <c r="L541" s="2" t="s">
        <v>448</v>
      </c>
      <c r="M541" s="2" t="s">
        <v>485</v>
      </c>
      <c r="N541" s="2" t="s">
        <v>486</v>
      </c>
      <c r="O541" s="2" t="s">
        <v>626</v>
      </c>
      <c r="P541" s="2" t="s">
        <v>473</v>
      </c>
      <c r="Q541" s="3">
        <v>82584000</v>
      </c>
      <c r="R541" s="3">
        <v>82584000</v>
      </c>
      <c r="S541" s="3">
        <v>0</v>
      </c>
      <c r="T541" s="3">
        <v>0</v>
      </c>
      <c r="U541" s="2" t="s">
        <v>2707</v>
      </c>
      <c r="V541" s="2" t="s">
        <v>454</v>
      </c>
      <c r="W541" s="2" t="s">
        <v>2708</v>
      </c>
      <c r="X541" s="4">
        <v>45660</v>
      </c>
      <c r="Y541" s="2" t="s">
        <v>629</v>
      </c>
      <c r="Z541" s="2" t="s">
        <v>630</v>
      </c>
      <c r="AA541" s="2" t="s">
        <v>458</v>
      </c>
      <c r="AB541" s="2" t="s">
        <v>459</v>
      </c>
      <c r="AC541" s="4">
        <v>45660</v>
      </c>
      <c r="AD541" s="2" t="s">
        <v>460</v>
      </c>
      <c r="AE541" s="2" t="s">
        <v>461</v>
      </c>
    </row>
    <row r="542" spans="1:31" ht="15" x14ac:dyDescent="0.25">
      <c r="A542" s="2" t="s">
        <v>443</v>
      </c>
      <c r="B542" s="3">
        <v>1</v>
      </c>
      <c r="C542" s="4">
        <v>45658</v>
      </c>
      <c r="D542" s="4">
        <v>45804</v>
      </c>
      <c r="E542" s="2" t="s">
        <v>444</v>
      </c>
      <c r="F542" s="2" t="s">
        <v>622</v>
      </c>
      <c r="G542" s="2" t="s">
        <v>623</v>
      </c>
      <c r="H542" s="2" t="s">
        <v>2709</v>
      </c>
      <c r="I542" s="4">
        <v>45660</v>
      </c>
      <c r="J542" s="2" t="s">
        <v>2710</v>
      </c>
      <c r="K542" s="2" t="s">
        <v>447</v>
      </c>
      <c r="L542" s="2" t="s">
        <v>448</v>
      </c>
      <c r="M542" s="2" t="s">
        <v>485</v>
      </c>
      <c r="N542" s="2" t="s">
        <v>486</v>
      </c>
      <c r="O542" s="2" t="s">
        <v>626</v>
      </c>
      <c r="P542" s="2" t="s">
        <v>473</v>
      </c>
      <c r="Q542" s="3">
        <v>74428830</v>
      </c>
      <c r="R542" s="3">
        <v>74428830</v>
      </c>
      <c r="S542" s="3">
        <v>0</v>
      </c>
      <c r="T542" s="3">
        <v>0</v>
      </c>
      <c r="U542" s="2" t="s">
        <v>2711</v>
      </c>
      <c r="V542" s="2" t="s">
        <v>454</v>
      </c>
      <c r="W542" s="2" t="s">
        <v>2474</v>
      </c>
      <c r="X542" s="4">
        <v>45660</v>
      </c>
      <c r="Y542" s="2" t="s">
        <v>629</v>
      </c>
      <c r="Z542" s="2" t="s">
        <v>630</v>
      </c>
      <c r="AA542" s="2" t="s">
        <v>458</v>
      </c>
      <c r="AB542" s="2" t="s">
        <v>459</v>
      </c>
      <c r="AC542" s="4">
        <v>45660</v>
      </c>
      <c r="AD542" s="2" t="s">
        <v>460</v>
      </c>
      <c r="AE542" s="2" t="s">
        <v>461</v>
      </c>
    </row>
    <row r="543" spans="1:31" ht="15" x14ac:dyDescent="0.25">
      <c r="A543" s="2" t="s">
        <v>443</v>
      </c>
      <c r="B543" s="3">
        <v>1</v>
      </c>
      <c r="C543" s="4">
        <v>45658</v>
      </c>
      <c r="D543" s="4">
        <v>45804</v>
      </c>
      <c r="E543" s="2" t="s">
        <v>444</v>
      </c>
      <c r="F543" s="2" t="s">
        <v>622</v>
      </c>
      <c r="G543" s="2" t="s">
        <v>623</v>
      </c>
      <c r="H543" s="2" t="s">
        <v>2712</v>
      </c>
      <c r="I543" s="4">
        <v>45660</v>
      </c>
      <c r="J543" s="2" t="s">
        <v>2713</v>
      </c>
      <c r="K543" s="2" t="s">
        <v>447</v>
      </c>
      <c r="L543" s="2" t="s">
        <v>448</v>
      </c>
      <c r="M543" s="2" t="s">
        <v>485</v>
      </c>
      <c r="N543" s="2" t="s">
        <v>486</v>
      </c>
      <c r="O543" s="2" t="s">
        <v>626</v>
      </c>
      <c r="P543" s="2" t="s">
        <v>473</v>
      </c>
      <c r="Q543" s="3">
        <v>62500000</v>
      </c>
      <c r="R543" s="3">
        <v>62500000</v>
      </c>
      <c r="S543" s="3">
        <v>0</v>
      </c>
      <c r="T543" s="3">
        <v>0</v>
      </c>
      <c r="U543" s="2" t="s">
        <v>2714</v>
      </c>
      <c r="V543" s="2" t="s">
        <v>454</v>
      </c>
      <c r="W543" s="2" t="s">
        <v>2390</v>
      </c>
      <c r="X543" s="4">
        <v>45660</v>
      </c>
      <c r="Y543" s="2" t="s">
        <v>629</v>
      </c>
      <c r="Z543" s="2" t="s">
        <v>630</v>
      </c>
      <c r="AA543" s="2" t="s">
        <v>458</v>
      </c>
      <c r="AB543" s="2" t="s">
        <v>459</v>
      </c>
      <c r="AC543" s="4">
        <v>45660</v>
      </c>
      <c r="AD543" s="2" t="s">
        <v>460</v>
      </c>
      <c r="AE543" s="2" t="s">
        <v>461</v>
      </c>
    </row>
    <row r="544" spans="1:31" ht="15" x14ac:dyDescent="0.25">
      <c r="A544" s="2" t="s">
        <v>443</v>
      </c>
      <c r="B544" s="3">
        <v>2</v>
      </c>
      <c r="C544" s="4">
        <v>45658</v>
      </c>
      <c r="D544" s="4">
        <v>45804</v>
      </c>
      <c r="E544" s="2" t="s">
        <v>444</v>
      </c>
      <c r="F544" s="2" t="s">
        <v>2331</v>
      </c>
      <c r="G544" s="2" t="s">
        <v>2332</v>
      </c>
      <c r="H544" s="2" t="s">
        <v>2715</v>
      </c>
      <c r="I544" s="4">
        <v>45698</v>
      </c>
      <c r="J544" s="2" t="s">
        <v>2716</v>
      </c>
      <c r="K544" s="2" t="s">
        <v>519</v>
      </c>
      <c r="L544" s="2" t="s">
        <v>520</v>
      </c>
      <c r="M544" s="2" t="s">
        <v>485</v>
      </c>
      <c r="N544" s="2" t="s">
        <v>486</v>
      </c>
      <c r="O544" s="2" t="s">
        <v>2334</v>
      </c>
      <c r="P544" s="2" t="s">
        <v>568</v>
      </c>
      <c r="Q544" s="3">
        <v>38401560</v>
      </c>
      <c r="R544" s="3">
        <v>0</v>
      </c>
      <c r="S544" s="3">
        <v>0</v>
      </c>
      <c r="T544" s="3">
        <v>0</v>
      </c>
      <c r="U544" s="2" t="s">
        <v>2717</v>
      </c>
      <c r="V544" s="2" t="s">
        <v>454</v>
      </c>
      <c r="W544" s="2" t="s">
        <v>2586</v>
      </c>
      <c r="X544" s="4">
        <v>45698</v>
      </c>
      <c r="Y544" s="2" t="s">
        <v>571</v>
      </c>
      <c r="Z544" s="2" t="s">
        <v>572</v>
      </c>
      <c r="AA544" s="2" t="s">
        <v>458</v>
      </c>
      <c r="AB544" s="2" t="s">
        <v>459</v>
      </c>
      <c r="AC544" s="4">
        <v>45698</v>
      </c>
      <c r="AD544" s="2" t="s">
        <v>460</v>
      </c>
      <c r="AE544" s="2" t="s">
        <v>461</v>
      </c>
    </row>
    <row r="545" spans="1:31" ht="15" x14ac:dyDescent="0.25">
      <c r="A545" s="2" t="s">
        <v>443</v>
      </c>
      <c r="B545" s="3">
        <v>1</v>
      </c>
      <c r="C545" s="4">
        <v>45658</v>
      </c>
      <c r="D545" s="4">
        <v>45804</v>
      </c>
      <c r="E545" s="2" t="s">
        <v>444</v>
      </c>
      <c r="F545" s="2" t="s">
        <v>2493</v>
      </c>
      <c r="G545" s="2" t="s">
        <v>2494</v>
      </c>
      <c r="H545" s="2" t="s">
        <v>2718</v>
      </c>
      <c r="I545" s="4">
        <v>45688</v>
      </c>
      <c r="J545" s="2" t="s">
        <v>2496</v>
      </c>
      <c r="K545" s="2" t="s">
        <v>447</v>
      </c>
      <c r="L545" s="2" t="s">
        <v>448</v>
      </c>
      <c r="M545" s="2" t="s">
        <v>485</v>
      </c>
      <c r="N545" s="2" t="s">
        <v>486</v>
      </c>
      <c r="O545" s="2" t="s">
        <v>2497</v>
      </c>
      <c r="P545" s="2" t="s">
        <v>2498</v>
      </c>
      <c r="Q545" s="3">
        <v>79487100</v>
      </c>
      <c r="R545" s="3">
        <v>0</v>
      </c>
      <c r="S545" s="3">
        <v>0</v>
      </c>
      <c r="T545" s="3">
        <v>0</v>
      </c>
      <c r="U545" s="2" t="s">
        <v>2719</v>
      </c>
      <c r="V545" s="2" t="s">
        <v>454</v>
      </c>
      <c r="W545" s="2" t="s">
        <v>2720</v>
      </c>
      <c r="X545" s="4">
        <v>45688</v>
      </c>
      <c r="Y545" s="2" t="s">
        <v>599</v>
      </c>
      <c r="Z545" s="2" t="s">
        <v>600</v>
      </c>
      <c r="AA545" s="2" t="s">
        <v>458</v>
      </c>
      <c r="AB545" s="2" t="s">
        <v>459</v>
      </c>
      <c r="AC545" s="4">
        <v>45688</v>
      </c>
      <c r="AD545" s="2" t="s">
        <v>460</v>
      </c>
      <c r="AE545" s="2" t="s">
        <v>461</v>
      </c>
    </row>
    <row r="546" spans="1:31" ht="15" x14ac:dyDescent="0.25">
      <c r="A546" s="2" t="s">
        <v>443</v>
      </c>
      <c r="B546" s="3">
        <v>1</v>
      </c>
      <c r="C546" s="4">
        <v>45658</v>
      </c>
      <c r="D546" s="4">
        <v>45804</v>
      </c>
      <c r="E546" s="2" t="s">
        <v>444</v>
      </c>
      <c r="F546" s="2" t="s">
        <v>2375</v>
      </c>
      <c r="G546" s="2" t="s">
        <v>2376</v>
      </c>
      <c r="H546" s="2" t="s">
        <v>2721</v>
      </c>
      <c r="I546" s="4">
        <v>45680</v>
      </c>
      <c r="J546" s="2" t="s">
        <v>1824</v>
      </c>
      <c r="K546" s="2" t="s">
        <v>519</v>
      </c>
      <c r="L546" s="2" t="s">
        <v>520</v>
      </c>
      <c r="M546" s="2" t="s">
        <v>485</v>
      </c>
      <c r="N546" s="2" t="s">
        <v>486</v>
      </c>
      <c r="O546" s="2" t="s">
        <v>2379</v>
      </c>
      <c r="P546" s="2" t="s">
        <v>2380</v>
      </c>
      <c r="Q546" s="3">
        <v>34666667</v>
      </c>
      <c r="R546" s="3">
        <v>0</v>
      </c>
      <c r="S546" s="3">
        <v>0</v>
      </c>
      <c r="T546" s="3">
        <v>0</v>
      </c>
      <c r="U546" s="2" t="s">
        <v>2722</v>
      </c>
      <c r="V546" s="2" t="s">
        <v>454</v>
      </c>
      <c r="W546" s="2" t="s">
        <v>2723</v>
      </c>
      <c r="X546" s="4">
        <v>45680</v>
      </c>
      <c r="Y546" s="2" t="s">
        <v>695</v>
      </c>
      <c r="Z546" s="2" t="s">
        <v>696</v>
      </c>
      <c r="AA546" s="2" t="s">
        <v>458</v>
      </c>
      <c r="AB546" s="2" t="s">
        <v>459</v>
      </c>
      <c r="AC546" s="4">
        <v>45680</v>
      </c>
      <c r="AD546" s="2" t="s">
        <v>460</v>
      </c>
      <c r="AE546" s="2" t="s">
        <v>461</v>
      </c>
    </row>
    <row r="547" spans="1:31" ht="15" x14ac:dyDescent="0.25">
      <c r="A547" s="2" t="s">
        <v>443</v>
      </c>
      <c r="B547" s="3">
        <v>1</v>
      </c>
      <c r="C547" s="4">
        <v>45658</v>
      </c>
      <c r="D547" s="4">
        <v>45804</v>
      </c>
      <c r="E547" s="2" t="s">
        <v>444</v>
      </c>
      <c r="F547" s="2" t="s">
        <v>2493</v>
      </c>
      <c r="G547" s="2" t="s">
        <v>2494</v>
      </c>
      <c r="H547" s="2" t="s">
        <v>2724</v>
      </c>
      <c r="I547" s="4">
        <v>45688</v>
      </c>
      <c r="J547" s="2" t="s">
        <v>2533</v>
      </c>
      <c r="K547" s="2" t="s">
        <v>447</v>
      </c>
      <c r="L547" s="2" t="s">
        <v>448</v>
      </c>
      <c r="M547" s="2" t="s">
        <v>485</v>
      </c>
      <c r="N547" s="2" t="s">
        <v>486</v>
      </c>
      <c r="O547" s="2" t="s">
        <v>2497</v>
      </c>
      <c r="P547" s="2" t="s">
        <v>2498</v>
      </c>
      <c r="Q547" s="3">
        <v>90842400</v>
      </c>
      <c r="R547" s="3">
        <v>0</v>
      </c>
      <c r="S547" s="3">
        <v>0</v>
      </c>
      <c r="T547" s="3">
        <v>0</v>
      </c>
      <c r="U547" s="2" t="s">
        <v>2725</v>
      </c>
      <c r="V547" s="2" t="s">
        <v>454</v>
      </c>
      <c r="W547" s="2" t="s">
        <v>2726</v>
      </c>
      <c r="X547" s="4">
        <v>45688</v>
      </c>
      <c r="Y547" s="2" t="s">
        <v>599</v>
      </c>
      <c r="Z547" s="2" t="s">
        <v>600</v>
      </c>
      <c r="AA547" s="2" t="s">
        <v>458</v>
      </c>
      <c r="AB547" s="2" t="s">
        <v>459</v>
      </c>
      <c r="AC547" s="4">
        <v>45688</v>
      </c>
      <c r="AD547" s="2" t="s">
        <v>460</v>
      </c>
      <c r="AE547" s="2" t="s">
        <v>461</v>
      </c>
    </row>
    <row r="548" spans="1:31" ht="15" x14ac:dyDescent="0.25">
      <c r="A548" s="2" t="s">
        <v>443</v>
      </c>
      <c r="B548" s="3">
        <v>2</v>
      </c>
      <c r="C548" s="4">
        <v>45658</v>
      </c>
      <c r="D548" s="4">
        <v>45804</v>
      </c>
      <c r="E548" s="2" t="s">
        <v>444</v>
      </c>
      <c r="F548" s="2" t="s">
        <v>2493</v>
      </c>
      <c r="G548" s="2" t="s">
        <v>2494</v>
      </c>
      <c r="H548" s="2" t="s">
        <v>2727</v>
      </c>
      <c r="I548" s="4">
        <v>45707</v>
      </c>
      <c r="J548" s="2" t="s">
        <v>2526</v>
      </c>
      <c r="K548" s="2" t="s">
        <v>447</v>
      </c>
      <c r="L548" s="2" t="s">
        <v>448</v>
      </c>
      <c r="M548" s="2" t="s">
        <v>485</v>
      </c>
      <c r="N548" s="2" t="s">
        <v>486</v>
      </c>
      <c r="O548" s="2" t="s">
        <v>2497</v>
      </c>
      <c r="P548" s="2" t="s">
        <v>2498</v>
      </c>
      <c r="Q548" s="3">
        <v>90842400</v>
      </c>
      <c r="R548" s="3">
        <v>0</v>
      </c>
      <c r="S548" s="3">
        <v>0</v>
      </c>
      <c r="T548" s="3">
        <v>90842400</v>
      </c>
      <c r="U548" s="2" t="s">
        <v>2728</v>
      </c>
      <c r="V548" s="2" t="s">
        <v>454</v>
      </c>
      <c r="W548" s="2" t="s">
        <v>2729</v>
      </c>
      <c r="X548" s="4">
        <v>45707</v>
      </c>
      <c r="Y548" s="2" t="s">
        <v>599</v>
      </c>
      <c r="Z548" s="2" t="s">
        <v>600</v>
      </c>
      <c r="AA548" s="2" t="s">
        <v>458</v>
      </c>
      <c r="AB548" s="2" t="s">
        <v>459</v>
      </c>
      <c r="AC548" s="4">
        <v>45707</v>
      </c>
      <c r="AD548" s="2" t="s">
        <v>460</v>
      </c>
      <c r="AE548" s="2" t="s">
        <v>461</v>
      </c>
    </row>
    <row r="549" spans="1:31" ht="15" x14ac:dyDescent="0.25">
      <c r="A549" s="2" t="s">
        <v>443</v>
      </c>
      <c r="B549" s="3">
        <v>2</v>
      </c>
      <c r="C549" s="4">
        <v>45658</v>
      </c>
      <c r="D549" s="4">
        <v>45804</v>
      </c>
      <c r="E549" s="2" t="s">
        <v>444</v>
      </c>
      <c r="F549" s="2" t="s">
        <v>2375</v>
      </c>
      <c r="G549" s="2" t="s">
        <v>2376</v>
      </c>
      <c r="H549" s="2" t="s">
        <v>2730</v>
      </c>
      <c r="I549" s="4">
        <v>45707</v>
      </c>
      <c r="J549" s="2" t="s">
        <v>1957</v>
      </c>
      <c r="K549" s="2" t="s">
        <v>519</v>
      </c>
      <c r="L549" s="2" t="s">
        <v>520</v>
      </c>
      <c r="M549" s="2" t="s">
        <v>485</v>
      </c>
      <c r="N549" s="2" t="s">
        <v>486</v>
      </c>
      <c r="O549" s="2" t="s">
        <v>2379</v>
      </c>
      <c r="P549" s="2" t="s">
        <v>2380</v>
      </c>
      <c r="Q549" s="3">
        <v>2118168000</v>
      </c>
      <c r="R549" s="3">
        <v>0</v>
      </c>
      <c r="S549" s="3">
        <v>0</v>
      </c>
      <c r="T549" s="3">
        <v>2118168000</v>
      </c>
      <c r="U549" s="2" t="s">
        <v>2731</v>
      </c>
      <c r="V549" s="2" t="s">
        <v>454</v>
      </c>
      <c r="W549" s="2" t="s">
        <v>2732</v>
      </c>
      <c r="X549" s="4">
        <v>45707</v>
      </c>
      <c r="Y549" s="2" t="s">
        <v>695</v>
      </c>
      <c r="Z549" s="2" t="s">
        <v>696</v>
      </c>
      <c r="AA549" s="2" t="s">
        <v>458</v>
      </c>
      <c r="AB549" s="2" t="s">
        <v>459</v>
      </c>
      <c r="AC549" s="4">
        <v>45707</v>
      </c>
      <c r="AD549" s="2" t="s">
        <v>460</v>
      </c>
      <c r="AE549" s="2" t="s">
        <v>461</v>
      </c>
    </row>
    <row r="550" spans="1:31" ht="15" x14ac:dyDescent="0.25">
      <c r="A550" s="2" t="s">
        <v>443</v>
      </c>
      <c r="B550" s="3">
        <v>2</v>
      </c>
      <c r="C550" s="4">
        <v>45658</v>
      </c>
      <c r="D550" s="4">
        <v>45804</v>
      </c>
      <c r="E550" s="2" t="s">
        <v>444</v>
      </c>
      <c r="F550" s="2" t="s">
        <v>2331</v>
      </c>
      <c r="G550" s="2" t="s">
        <v>2332</v>
      </c>
      <c r="H550" s="2" t="s">
        <v>2733</v>
      </c>
      <c r="I550" s="4">
        <v>45707</v>
      </c>
      <c r="J550" s="2" t="s">
        <v>1961</v>
      </c>
      <c r="K550" s="2" t="s">
        <v>519</v>
      </c>
      <c r="L550" s="2" t="s">
        <v>520</v>
      </c>
      <c r="M550" s="2" t="s">
        <v>485</v>
      </c>
      <c r="N550" s="2" t="s">
        <v>486</v>
      </c>
      <c r="O550" s="2" t="s">
        <v>2334</v>
      </c>
      <c r="P550" s="2" t="s">
        <v>568</v>
      </c>
      <c r="Q550" s="3">
        <v>10676250000</v>
      </c>
      <c r="R550" s="3">
        <v>0</v>
      </c>
      <c r="S550" s="3">
        <v>0</v>
      </c>
      <c r="T550" s="3">
        <v>10676250000</v>
      </c>
      <c r="U550" s="2" t="s">
        <v>2734</v>
      </c>
      <c r="V550" s="2" t="s">
        <v>454</v>
      </c>
      <c r="W550" s="2" t="s">
        <v>2735</v>
      </c>
      <c r="X550" s="4">
        <v>45707</v>
      </c>
      <c r="Y550" s="2" t="s">
        <v>571</v>
      </c>
      <c r="Z550" s="2" t="s">
        <v>572</v>
      </c>
      <c r="AA550" s="2" t="s">
        <v>458</v>
      </c>
      <c r="AB550" s="2" t="s">
        <v>459</v>
      </c>
      <c r="AC550" s="4">
        <v>45707</v>
      </c>
      <c r="AD550" s="2" t="s">
        <v>460</v>
      </c>
      <c r="AE550" s="2" t="s">
        <v>461</v>
      </c>
    </row>
    <row r="551" spans="1:31" ht="15" x14ac:dyDescent="0.25">
      <c r="A551" s="2" t="s">
        <v>443</v>
      </c>
      <c r="B551" s="3">
        <v>1</v>
      </c>
      <c r="C551" s="4">
        <v>45658</v>
      </c>
      <c r="D551" s="4">
        <v>45804</v>
      </c>
      <c r="E551" s="2" t="s">
        <v>444</v>
      </c>
      <c r="F551" s="2" t="s">
        <v>2395</v>
      </c>
      <c r="G551" s="2" t="s">
        <v>2396</v>
      </c>
      <c r="H551" s="2" t="s">
        <v>2736</v>
      </c>
      <c r="I551" s="4">
        <v>45681</v>
      </c>
      <c r="J551" s="2" t="s">
        <v>2421</v>
      </c>
      <c r="K551" s="2" t="s">
        <v>914</v>
      </c>
      <c r="L551" s="2" t="s">
        <v>915</v>
      </c>
      <c r="M551" s="2" t="s">
        <v>485</v>
      </c>
      <c r="N551" s="2" t="s">
        <v>486</v>
      </c>
      <c r="O551" s="2" t="s">
        <v>2399</v>
      </c>
      <c r="P551" s="2" t="s">
        <v>917</v>
      </c>
      <c r="Q551" s="3">
        <v>39819348</v>
      </c>
      <c r="R551" s="3">
        <v>0</v>
      </c>
      <c r="S551" s="3">
        <v>0</v>
      </c>
      <c r="T551" s="3">
        <v>0</v>
      </c>
      <c r="U551" s="2" t="s">
        <v>2737</v>
      </c>
      <c r="V551" s="2" t="s">
        <v>454</v>
      </c>
      <c r="W551" s="2" t="s">
        <v>2738</v>
      </c>
      <c r="X551" s="4">
        <v>45681</v>
      </c>
      <c r="Y551" s="2" t="s">
        <v>960</v>
      </c>
      <c r="Z551" s="2" t="s">
        <v>961</v>
      </c>
      <c r="AA551" s="2" t="s">
        <v>458</v>
      </c>
      <c r="AB551" s="2" t="s">
        <v>459</v>
      </c>
      <c r="AC551" s="4">
        <v>45681</v>
      </c>
      <c r="AD551" s="2" t="s">
        <v>460</v>
      </c>
      <c r="AE551" s="2" t="s">
        <v>461</v>
      </c>
    </row>
    <row r="552" spans="1:31" ht="15" x14ac:dyDescent="0.25">
      <c r="A552" s="2" t="s">
        <v>443</v>
      </c>
      <c r="B552" s="3">
        <v>2</v>
      </c>
      <c r="C552" s="4">
        <v>45658</v>
      </c>
      <c r="D552" s="4">
        <v>45804</v>
      </c>
      <c r="E552" s="2" t="s">
        <v>444</v>
      </c>
      <c r="F552" s="2" t="s">
        <v>2331</v>
      </c>
      <c r="G552" s="2" t="s">
        <v>2332</v>
      </c>
      <c r="H552" s="2" t="s">
        <v>2739</v>
      </c>
      <c r="I552" s="4">
        <v>45698</v>
      </c>
      <c r="J552" s="2" t="s">
        <v>2740</v>
      </c>
      <c r="K552" s="2" t="s">
        <v>519</v>
      </c>
      <c r="L552" s="2" t="s">
        <v>520</v>
      </c>
      <c r="M552" s="2" t="s">
        <v>485</v>
      </c>
      <c r="N552" s="2" t="s">
        <v>486</v>
      </c>
      <c r="O552" s="2" t="s">
        <v>2334</v>
      </c>
      <c r="P552" s="2" t="s">
        <v>568</v>
      </c>
      <c r="Q552" s="3">
        <v>34065900</v>
      </c>
      <c r="R552" s="3">
        <v>0</v>
      </c>
      <c r="S552" s="3">
        <v>0</v>
      </c>
      <c r="T552" s="3">
        <v>0</v>
      </c>
      <c r="U552" s="2" t="s">
        <v>2741</v>
      </c>
      <c r="V552" s="2" t="s">
        <v>454</v>
      </c>
      <c r="W552" s="2" t="s">
        <v>2520</v>
      </c>
      <c r="X552" s="4">
        <v>45698</v>
      </c>
      <c r="Y552" s="2" t="s">
        <v>571</v>
      </c>
      <c r="Z552" s="2" t="s">
        <v>572</v>
      </c>
      <c r="AA552" s="2" t="s">
        <v>458</v>
      </c>
      <c r="AB552" s="2" t="s">
        <v>459</v>
      </c>
      <c r="AC552" s="4">
        <v>45698</v>
      </c>
      <c r="AD552" s="2" t="s">
        <v>460</v>
      </c>
      <c r="AE552" s="2" t="s">
        <v>461</v>
      </c>
    </row>
    <row r="553" spans="1:31" ht="15" x14ac:dyDescent="0.25">
      <c r="A553" s="2" t="s">
        <v>443</v>
      </c>
      <c r="B553" s="3">
        <v>1</v>
      </c>
      <c r="C553" s="4">
        <v>45658</v>
      </c>
      <c r="D553" s="4">
        <v>45804</v>
      </c>
      <c r="E553" s="2" t="s">
        <v>444</v>
      </c>
      <c r="F553" s="2" t="s">
        <v>592</v>
      </c>
      <c r="G553" s="2" t="s">
        <v>545</v>
      </c>
      <c r="H553" s="2" t="s">
        <v>2742</v>
      </c>
      <c r="I553" s="4">
        <v>45688</v>
      </c>
      <c r="J553" s="2" t="s">
        <v>2609</v>
      </c>
      <c r="K553" s="2" t="s">
        <v>447</v>
      </c>
      <c r="L553" s="2" t="s">
        <v>448</v>
      </c>
      <c r="M553" s="2" t="s">
        <v>485</v>
      </c>
      <c r="N553" s="2" t="s">
        <v>486</v>
      </c>
      <c r="O553" s="2" t="s">
        <v>595</v>
      </c>
      <c r="P553" s="2" t="s">
        <v>596</v>
      </c>
      <c r="Q553" s="3">
        <v>71538390</v>
      </c>
      <c r="R553" s="3">
        <v>0</v>
      </c>
      <c r="S553" s="3">
        <v>0</v>
      </c>
      <c r="T553" s="3">
        <v>0</v>
      </c>
      <c r="U553" s="2" t="s">
        <v>2743</v>
      </c>
      <c r="V553" s="2" t="s">
        <v>454</v>
      </c>
      <c r="W553" s="2" t="s">
        <v>2744</v>
      </c>
      <c r="X553" s="4">
        <v>45688</v>
      </c>
      <c r="Y553" s="2" t="s">
        <v>599</v>
      </c>
      <c r="Z553" s="2" t="s">
        <v>600</v>
      </c>
      <c r="AA553" s="2" t="s">
        <v>458</v>
      </c>
      <c r="AB553" s="2" t="s">
        <v>459</v>
      </c>
      <c r="AC553" s="4">
        <v>45688</v>
      </c>
      <c r="AD553" s="2" t="s">
        <v>460</v>
      </c>
      <c r="AE553" s="2" t="s">
        <v>461</v>
      </c>
    </row>
    <row r="554" spans="1:31" ht="15" x14ac:dyDescent="0.25">
      <c r="A554" s="2" t="s">
        <v>443</v>
      </c>
      <c r="B554" s="3">
        <v>2</v>
      </c>
      <c r="C554" s="4">
        <v>45658</v>
      </c>
      <c r="D554" s="4">
        <v>45804</v>
      </c>
      <c r="E554" s="2" t="s">
        <v>444</v>
      </c>
      <c r="F554" s="2" t="s">
        <v>2395</v>
      </c>
      <c r="G554" s="2" t="s">
        <v>2396</v>
      </c>
      <c r="H554" s="2" t="s">
        <v>2745</v>
      </c>
      <c r="I554" s="4">
        <v>45709</v>
      </c>
      <c r="J554" s="2" t="s">
        <v>2413</v>
      </c>
      <c r="K554" s="2" t="s">
        <v>914</v>
      </c>
      <c r="L554" s="2" t="s">
        <v>915</v>
      </c>
      <c r="M554" s="2" t="s">
        <v>485</v>
      </c>
      <c r="N554" s="2" t="s">
        <v>486</v>
      </c>
      <c r="O554" s="2" t="s">
        <v>2399</v>
      </c>
      <c r="P554" s="2" t="s">
        <v>917</v>
      </c>
      <c r="Q554" s="3">
        <v>58007043</v>
      </c>
      <c r="R554" s="3">
        <v>0</v>
      </c>
      <c r="S554" s="3">
        <v>0</v>
      </c>
      <c r="T554" s="3">
        <v>58007043</v>
      </c>
      <c r="U554" s="2" t="s">
        <v>2746</v>
      </c>
      <c r="V554" s="2" t="s">
        <v>454</v>
      </c>
      <c r="W554" s="2" t="s">
        <v>2747</v>
      </c>
      <c r="X554" s="4">
        <v>45709</v>
      </c>
      <c r="Y554" s="2" t="s">
        <v>960</v>
      </c>
      <c r="Z554" s="2" t="s">
        <v>961</v>
      </c>
      <c r="AA554" s="2" t="s">
        <v>458</v>
      </c>
      <c r="AB554" s="2" t="s">
        <v>459</v>
      </c>
      <c r="AC554" s="4">
        <v>45709</v>
      </c>
      <c r="AD554" s="2" t="s">
        <v>460</v>
      </c>
      <c r="AE554" s="2" t="s">
        <v>461</v>
      </c>
    </row>
    <row r="555" spans="1:31" ht="15" x14ac:dyDescent="0.25">
      <c r="A555" s="2" t="s">
        <v>443</v>
      </c>
      <c r="B555" s="3">
        <v>2</v>
      </c>
      <c r="C555" s="4">
        <v>45658</v>
      </c>
      <c r="D555" s="4">
        <v>45804</v>
      </c>
      <c r="E555" s="2" t="s">
        <v>444</v>
      </c>
      <c r="F555" s="2" t="s">
        <v>2375</v>
      </c>
      <c r="G555" s="2" t="s">
        <v>2376</v>
      </c>
      <c r="H555" s="2" t="s">
        <v>2748</v>
      </c>
      <c r="I555" s="4">
        <v>45707</v>
      </c>
      <c r="J555" s="2" t="s">
        <v>1957</v>
      </c>
      <c r="K555" s="2" t="s">
        <v>519</v>
      </c>
      <c r="L555" s="2" t="s">
        <v>520</v>
      </c>
      <c r="M555" s="2" t="s">
        <v>485</v>
      </c>
      <c r="N555" s="2" t="s">
        <v>486</v>
      </c>
      <c r="O555" s="2" t="s">
        <v>2379</v>
      </c>
      <c r="P555" s="2" t="s">
        <v>2380</v>
      </c>
      <c r="Q555" s="3">
        <v>3177252000</v>
      </c>
      <c r="R555" s="3">
        <v>0</v>
      </c>
      <c r="S555" s="3">
        <v>0</v>
      </c>
      <c r="T555" s="3">
        <v>0</v>
      </c>
      <c r="U555" s="2" t="s">
        <v>2749</v>
      </c>
      <c r="V555" s="2" t="s">
        <v>454</v>
      </c>
      <c r="W555" s="2" t="s">
        <v>2750</v>
      </c>
      <c r="X555" s="4">
        <v>45707</v>
      </c>
      <c r="Y555" s="2" t="s">
        <v>695</v>
      </c>
      <c r="Z555" s="2" t="s">
        <v>696</v>
      </c>
      <c r="AA555" s="2" t="s">
        <v>458</v>
      </c>
      <c r="AB555" s="2" t="s">
        <v>459</v>
      </c>
      <c r="AC555" s="4">
        <v>45707</v>
      </c>
      <c r="AD555" s="2" t="s">
        <v>460</v>
      </c>
      <c r="AE555" s="2" t="s">
        <v>461</v>
      </c>
    </row>
    <row r="556" spans="1:31" ht="15" x14ac:dyDescent="0.25">
      <c r="A556" s="2" t="s">
        <v>443</v>
      </c>
      <c r="B556" s="3">
        <v>2</v>
      </c>
      <c r="C556" s="4">
        <v>45658</v>
      </c>
      <c r="D556" s="4">
        <v>45804</v>
      </c>
      <c r="E556" s="2" t="s">
        <v>444</v>
      </c>
      <c r="F556" s="2" t="s">
        <v>2331</v>
      </c>
      <c r="G556" s="2" t="s">
        <v>2332</v>
      </c>
      <c r="H556" s="2" t="s">
        <v>2751</v>
      </c>
      <c r="I556" s="4">
        <v>45707</v>
      </c>
      <c r="J556" s="2" t="s">
        <v>1957</v>
      </c>
      <c r="K556" s="2" t="s">
        <v>519</v>
      </c>
      <c r="L556" s="2" t="s">
        <v>520</v>
      </c>
      <c r="M556" s="2" t="s">
        <v>485</v>
      </c>
      <c r="N556" s="2" t="s">
        <v>486</v>
      </c>
      <c r="O556" s="2" t="s">
        <v>2334</v>
      </c>
      <c r="P556" s="2" t="s">
        <v>568</v>
      </c>
      <c r="Q556" s="3">
        <v>23267275468</v>
      </c>
      <c r="R556" s="3">
        <v>0</v>
      </c>
      <c r="S556" s="3">
        <v>0</v>
      </c>
      <c r="T556" s="3">
        <v>0</v>
      </c>
      <c r="U556" s="2" t="s">
        <v>2752</v>
      </c>
      <c r="V556" s="2" t="s">
        <v>454</v>
      </c>
      <c r="W556" s="2" t="s">
        <v>2753</v>
      </c>
      <c r="X556" s="4">
        <v>45707</v>
      </c>
      <c r="Y556" s="2" t="s">
        <v>571</v>
      </c>
      <c r="Z556" s="2" t="s">
        <v>572</v>
      </c>
      <c r="AA556" s="2" t="s">
        <v>458</v>
      </c>
      <c r="AB556" s="2" t="s">
        <v>459</v>
      </c>
      <c r="AC556" s="4">
        <v>45707</v>
      </c>
      <c r="AD556" s="2" t="s">
        <v>460</v>
      </c>
      <c r="AE556" s="2" t="s">
        <v>461</v>
      </c>
    </row>
    <row r="557" spans="1:31" ht="15" x14ac:dyDescent="0.25">
      <c r="A557" s="2" t="s">
        <v>443</v>
      </c>
      <c r="B557" s="3">
        <v>2</v>
      </c>
      <c r="C557" s="4">
        <v>45658</v>
      </c>
      <c r="D557" s="4">
        <v>45804</v>
      </c>
      <c r="E557" s="2" t="s">
        <v>444</v>
      </c>
      <c r="F557" s="2" t="s">
        <v>2331</v>
      </c>
      <c r="G557" s="2" t="s">
        <v>2332</v>
      </c>
      <c r="H557" s="2" t="s">
        <v>2754</v>
      </c>
      <c r="I557" s="4">
        <v>45707</v>
      </c>
      <c r="J557" s="2" t="s">
        <v>1957</v>
      </c>
      <c r="K557" s="2" t="s">
        <v>519</v>
      </c>
      <c r="L557" s="2" t="s">
        <v>520</v>
      </c>
      <c r="M557" s="2" t="s">
        <v>485</v>
      </c>
      <c r="N557" s="2" t="s">
        <v>486</v>
      </c>
      <c r="O557" s="2" t="s">
        <v>2334</v>
      </c>
      <c r="P557" s="2" t="s">
        <v>568</v>
      </c>
      <c r="Q557" s="3">
        <v>11232000000</v>
      </c>
      <c r="R557" s="3">
        <v>0</v>
      </c>
      <c r="S557" s="3">
        <v>0</v>
      </c>
      <c r="T557" s="3">
        <v>0</v>
      </c>
      <c r="U557" s="2" t="s">
        <v>2755</v>
      </c>
      <c r="V557" s="2" t="s">
        <v>454</v>
      </c>
      <c r="W557" s="2" t="s">
        <v>2756</v>
      </c>
      <c r="X557" s="4">
        <v>45707</v>
      </c>
      <c r="Y557" s="2" t="s">
        <v>571</v>
      </c>
      <c r="Z557" s="2" t="s">
        <v>572</v>
      </c>
      <c r="AA557" s="2" t="s">
        <v>458</v>
      </c>
      <c r="AB557" s="2" t="s">
        <v>459</v>
      </c>
      <c r="AC557" s="4">
        <v>45707</v>
      </c>
      <c r="AD557" s="2" t="s">
        <v>460</v>
      </c>
      <c r="AE557" s="2" t="s">
        <v>461</v>
      </c>
    </row>
    <row r="558" spans="1:31" ht="15" x14ac:dyDescent="0.25">
      <c r="A558" s="2" t="s">
        <v>443</v>
      </c>
      <c r="B558" s="3">
        <v>1</v>
      </c>
      <c r="C558" s="4">
        <v>45658</v>
      </c>
      <c r="D558" s="4">
        <v>45804</v>
      </c>
      <c r="E558" s="2" t="s">
        <v>444</v>
      </c>
      <c r="F558" s="2" t="s">
        <v>2331</v>
      </c>
      <c r="G558" s="2" t="s">
        <v>2332</v>
      </c>
      <c r="H558" s="2" t="s">
        <v>2757</v>
      </c>
      <c r="I558" s="4">
        <v>45678</v>
      </c>
      <c r="J558" s="2" t="s">
        <v>2551</v>
      </c>
      <c r="K558" s="2" t="s">
        <v>519</v>
      </c>
      <c r="L558" s="2" t="s">
        <v>520</v>
      </c>
      <c r="M558" s="2" t="s">
        <v>485</v>
      </c>
      <c r="N558" s="2" t="s">
        <v>486</v>
      </c>
      <c r="O558" s="2" t="s">
        <v>2334</v>
      </c>
      <c r="P558" s="2" t="s">
        <v>568</v>
      </c>
      <c r="Q558" s="3">
        <v>37678950</v>
      </c>
      <c r="R558" s="3">
        <v>0</v>
      </c>
      <c r="S558" s="3">
        <v>0</v>
      </c>
      <c r="T558" s="3">
        <v>0</v>
      </c>
      <c r="U558" s="2" t="s">
        <v>2758</v>
      </c>
      <c r="V558" s="2" t="s">
        <v>454</v>
      </c>
      <c r="W558" s="2" t="s">
        <v>2759</v>
      </c>
      <c r="X558" s="4">
        <v>45678</v>
      </c>
      <c r="Y558" s="2" t="s">
        <v>571</v>
      </c>
      <c r="Z558" s="2" t="s">
        <v>572</v>
      </c>
      <c r="AA558" s="2" t="s">
        <v>458</v>
      </c>
      <c r="AB558" s="2" t="s">
        <v>459</v>
      </c>
      <c r="AC558" s="4">
        <v>45678</v>
      </c>
      <c r="AD558" s="2" t="s">
        <v>460</v>
      </c>
      <c r="AE558" s="2" t="s">
        <v>461</v>
      </c>
    </row>
    <row r="559" spans="1:31" ht="15" x14ac:dyDescent="0.25">
      <c r="A559" s="2" t="s">
        <v>443</v>
      </c>
      <c r="B559" s="3">
        <v>1</v>
      </c>
      <c r="C559" s="4">
        <v>45658</v>
      </c>
      <c r="D559" s="4">
        <v>45804</v>
      </c>
      <c r="E559" s="2" t="s">
        <v>444</v>
      </c>
      <c r="F559" s="2" t="s">
        <v>2375</v>
      </c>
      <c r="G559" s="2" t="s">
        <v>2376</v>
      </c>
      <c r="H559" s="2" t="s">
        <v>2760</v>
      </c>
      <c r="I559" s="4">
        <v>45679</v>
      </c>
      <c r="J559" s="2" t="s">
        <v>2761</v>
      </c>
      <c r="K559" s="2" t="s">
        <v>519</v>
      </c>
      <c r="L559" s="2" t="s">
        <v>520</v>
      </c>
      <c r="M559" s="2" t="s">
        <v>485</v>
      </c>
      <c r="N559" s="2" t="s">
        <v>486</v>
      </c>
      <c r="O559" s="2" t="s">
        <v>2379</v>
      </c>
      <c r="P559" s="2" t="s">
        <v>2380</v>
      </c>
      <c r="Q559" s="3">
        <v>22662426</v>
      </c>
      <c r="R559" s="3">
        <v>0</v>
      </c>
      <c r="S559" s="3">
        <v>0</v>
      </c>
      <c r="T559" s="3">
        <v>0</v>
      </c>
      <c r="U559" s="2" t="s">
        <v>2762</v>
      </c>
      <c r="V559" s="2" t="s">
        <v>454</v>
      </c>
      <c r="W559" s="2" t="s">
        <v>2763</v>
      </c>
      <c r="X559" s="4">
        <v>45679</v>
      </c>
      <c r="Y559" s="2" t="s">
        <v>695</v>
      </c>
      <c r="Z559" s="2" t="s">
        <v>696</v>
      </c>
      <c r="AA559" s="2" t="s">
        <v>458</v>
      </c>
      <c r="AB559" s="2" t="s">
        <v>459</v>
      </c>
      <c r="AC559" s="4">
        <v>45679</v>
      </c>
      <c r="AD559" s="2" t="s">
        <v>460</v>
      </c>
      <c r="AE559" s="2" t="s">
        <v>461</v>
      </c>
    </row>
    <row r="560" spans="1:31" ht="15" x14ac:dyDescent="0.25">
      <c r="A560" s="2" t="s">
        <v>443</v>
      </c>
      <c r="B560" s="3">
        <v>1</v>
      </c>
      <c r="C560" s="4">
        <v>45658</v>
      </c>
      <c r="D560" s="4">
        <v>45804</v>
      </c>
      <c r="E560" s="2" t="s">
        <v>444</v>
      </c>
      <c r="F560" s="2" t="s">
        <v>592</v>
      </c>
      <c r="G560" s="2" t="s">
        <v>545</v>
      </c>
      <c r="H560" s="2" t="s">
        <v>2764</v>
      </c>
      <c r="I560" s="4">
        <v>45688</v>
      </c>
      <c r="J560" s="2" t="s">
        <v>2609</v>
      </c>
      <c r="K560" s="2" t="s">
        <v>447</v>
      </c>
      <c r="L560" s="2" t="s">
        <v>448</v>
      </c>
      <c r="M560" s="2" t="s">
        <v>485</v>
      </c>
      <c r="N560" s="2" t="s">
        <v>486</v>
      </c>
      <c r="O560" s="2" t="s">
        <v>595</v>
      </c>
      <c r="P560" s="2" t="s">
        <v>596</v>
      </c>
      <c r="Q560" s="3">
        <v>47692260</v>
      </c>
      <c r="R560" s="3">
        <v>0</v>
      </c>
      <c r="S560" s="3">
        <v>0</v>
      </c>
      <c r="T560" s="3">
        <v>0</v>
      </c>
      <c r="U560" s="2" t="s">
        <v>2765</v>
      </c>
      <c r="V560" s="2" t="s">
        <v>454</v>
      </c>
      <c r="W560" s="2" t="s">
        <v>2766</v>
      </c>
      <c r="X560" s="4">
        <v>45688</v>
      </c>
      <c r="Y560" s="2" t="s">
        <v>599</v>
      </c>
      <c r="Z560" s="2" t="s">
        <v>600</v>
      </c>
      <c r="AA560" s="2" t="s">
        <v>458</v>
      </c>
      <c r="AB560" s="2" t="s">
        <v>459</v>
      </c>
      <c r="AC560" s="4">
        <v>45688</v>
      </c>
      <c r="AD560" s="2" t="s">
        <v>460</v>
      </c>
      <c r="AE560" s="2" t="s">
        <v>461</v>
      </c>
    </row>
    <row r="561" spans="1:31" ht="15" x14ac:dyDescent="0.25">
      <c r="A561" s="2" t="s">
        <v>443</v>
      </c>
      <c r="B561" s="3">
        <v>2</v>
      </c>
      <c r="C561" s="4">
        <v>45658</v>
      </c>
      <c r="D561" s="4">
        <v>45804</v>
      </c>
      <c r="E561" s="2" t="s">
        <v>444</v>
      </c>
      <c r="F561" s="2" t="s">
        <v>2375</v>
      </c>
      <c r="G561" s="2" t="s">
        <v>2376</v>
      </c>
      <c r="H561" s="2" t="s">
        <v>2767</v>
      </c>
      <c r="I561" s="4">
        <v>45699</v>
      </c>
      <c r="J561" s="2" t="s">
        <v>2768</v>
      </c>
      <c r="K561" s="2" t="s">
        <v>519</v>
      </c>
      <c r="L561" s="2" t="s">
        <v>520</v>
      </c>
      <c r="M561" s="2" t="s">
        <v>485</v>
      </c>
      <c r="N561" s="2" t="s">
        <v>486</v>
      </c>
      <c r="O561" s="2" t="s">
        <v>2379</v>
      </c>
      <c r="P561" s="2" t="s">
        <v>2380</v>
      </c>
      <c r="Q561" s="3">
        <v>32827140</v>
      </c>
      <c r="R561" s="3">
        <v>0</v>
      </c>
      <c r="S561" s="3">
        <v>0</v>
      </c>
      <c r="T561" s="3">
        <v>0</v>
      </c>
      <c r="U561" s="2" t="s">
        <v>2769</v>
      </c>
      <c r="V561" s="2" t="s">
        <v>454</v>
      </c>
      <c r="W561" s="2" t="s">
        <v>2770</v>
      </c>
      <c r="X561" s="4">
        <v>45699</v>
      </c>
      <c r="Y561" s="2" t="s">
        <v>695</v>
      </c>
      <c r="Z561" s="2" t="s">
        <v>696</v>
      </c>
      <c r="AA561" s="2" t="s">
        <v>458</v>
      </c>
      <c r="AB561" s="2" t="s">
        <v>459</v>
      </c>
      <c r="AC561" s="4">
        <v>45699</v>
      </c>
      <c r="AD561" s="2" t="s">
        <v>460</v>
      </c>
      <c r="AE561" s="2" t="s">
        <v>461</v>
      </c>
    </row>
    <row r="562" spans="1:31" ht="15" x14ac:dyDescent="0.25">
      <c r="A562" s="2" t="s">
        <v>443</v>
      </c>
      <c r="B562" s="3">
        <v>2</v>
      </c>
      <c r="C562" s="4">
        <v>45658</v>
      </c>
      <c r="D562" s="4">
        <v>45804</v>
      </c>
      <c r="E562" s="2" t="s">
        <v>444</v>
      </c>
      <c r="F562" s="2" t="s">
        <v>2367</v>
      </c>
      <c r="G562" s="2" t="s">
        <v>2368</v>
      </c>
      <c r="H562" s="2" t="s">
        <v>2771</v>
      </c>
      <c r="I562" s="4">
        <v>45695</v>
      </c>
      <c r="J562" s="2" t="s">
        <v>2772</v>
      </c>
      <c r="K562" s="2" t="s">
        <v>447</v>
      </c>
      <c r="L562" s="2" t="s">
        <v>448</v>
      </c>
      <c r="M562" s="2" t="s">
        <v>485</v>
      </c>
      <c r="N562" s="2" t="s">
        <v>486</v>
      </c>
      <c r="O562" s="2" t="s">
        <v>2371</v>
      </c>
      <c r="P562" s="2" t="s">
        <v>2372</v>
      </c>
      <c r="Q562" s="3">
        <v>60286320</v>
      </c>
      <c r="R562" s="3">
        <v>0</v>
      </c>
      <c r="S562" s="3">
        <v>0</v>
      </c>
      <c r="T562" s="3">
        <v>0</v>
      </c>
      <c r="U562" s="2" t="s">
        <v>2773</v>
      </c>
      <c r="V562" s="2" t="s">
        <v>454</v>
      </c>
      <c r="W562" s="2" t="s">
        <v>2774</v>
      </c>
      <c r="X562" s="4">
        <v>45695</v>
      </c>
      <c r="Y562" s="2" t="s">
        <v>571</v>
      </c>
      <c r="Z562" s="2" t="s">
        <v>572</v>
      </c>
      <c r="AA562" s="2" t="s">
        <v>458</v>
      </c>
      <c r="AB562" s="2" t="s">
        <v>459</v>
      </c>
      <c r="AC562" s="4">
        <v>45695</v>
      </c>
      <c r="AD562" s="2" t="s">
        <v>460</v>
      </c>
      <c r="AE562" s="2" t="s">
        <v>461</v>
      </c>
    </row>
    <row r="563" spans="1:31" ht="15" x14ac:dyDescent="0.25">
      <c r="A563" s="2" t="s">
        <v>443</v>
      </c>
      <c r="B563" s="3">
        <v>2</v>
      </c>
      <c r="C563" s="4">
        <v>45658</v>
      </c>
      <c r="D563" s="4">
        <v>45804</v>
      </c>
      <c r="E563" s="2" t="s">
        <v>444</v>
      </c>
      <c r="F563" s="2" t="s">
        <v>2331</v>
      </c>
      <c r="G563" s="2" t="s">
        <v>2332</v>
      </c>
      <c r="H563" s="2" t="s">
        <v>2775</v>
      </c>
      <c r="I563" s="4">
        <v>45698</v>
      </c>
      <c r="J563" s="2" t="s">
        <v>2776</v>
      </c>
      <c r="K563" s="2" t="s">
        <v>519</v>
      </c>
      <c r="L563" s="2" t="s">
        <v>520</v>
      </c>
      <c r="M563" s="2" t="s">
        <v>485</v>
      </c>
      <c r="N563" s="2" t="s">
        <v>486</v>
      </c>
      <c r="O563" s="2" t="s">
        <v>2334</v>
      </c>
      <c r="P563" s="2" t="s">
        <v>568</v>
      </c>
      <c r="Q563" s="3">
        <v>45214740</v>
      </c>
      <c r="R563" s="3">
        <v>0</v>
      </c>
      <c r="S563" s="3">
        <v>0</v>
      </c>
      <c r="T563" s="3">
        <v>0</v>
      </c>
      <c r="U563" s="2" t="s">
        <v>2777</v>
      </c>
      <c r="V563" s="2" t="s">
        <v>454</v>
      </c>
      <c r="W563" s="2" t="s">
        <v>2778</v>
      </c>
      <c r="X563" s="4">
        <v>45698</v>
      </c>
      <c r="Y563" s="2" t="s">
        <v>571</v>
      </c>
      <c r="Z563" s="2" t="s">
        <v>572</v>
      </c>
      <c r="AA563" s="2" t="s">
        <v>458</v>
      </c>
      <c r="AB563" s="2" t="s">
        <v>459</v>
      </c>
      <c r="AC563" s="4">
        <v>45698</v>
      </c>
      <c r="AD563" s="2" t="s">
        <v>460</v>
      </c>
      <c r="AE563" s="2" t="s">
        <v>461</v>
      </c>
    </row>
    <row r="564" spans="1:31" ht="15" x14ac:dyDescent="0.25">
      <c r="A564" s="2" t="s">
        <v>443</v>
      </c>
      <c r="B564" s="3">
        <v>1</v>
      </c>
      <c r="C564" s="4">
        <v>45658</v>
      </c>
      <c r="D564" s="4">
        <v>45804</v>
      </c>
      <c r="E564" s="2" t="s">
        <v>444</v>
      </c>
      <c r="F564" s="2" t="s">
        <v>622</v>
      </c>
      <c r="G564" s="2" t="s">
        <v>623</v>
      </c>
      <c r="H564" s="2" t="s">
        <v>2779</v>
      </c>
      <c r="I564" s="4">
        <v>45679</v>
      </c>
      <c r="J564" s="2" t="s">
        <v>2780</v>
      </c>
      <c r="K564" s="2" t="s">
        <v>447</v>
      </c>
      <c r="L564" s="2" t="s">
        <v>448</v>
      </c>
      <c r="M564" s="2" t="s">
        <v>485</v>
      </c>
      <c r="N564" s="2" t="s">
        <v>486</v>
      </c>
      <c r="O564" s="2" t="s">
        <v>626</v>
      </c>
      <c r="P564" s="2" t="s">
        <v>473</v>
      </c>
      <c r="Q564" s="3">
        <v>44657298</v>
      </c>
      <c r="R564" s="3">
        <v>0</v>
      </c>
      <c r="S564" s="3">
        <v>0</v>
      </c>
      <c r="T564" s="3">
        <v>0</v>
      </c>
      <c r="U564" s="2" t="s">
        <v>2781</v>
      </c>
      <c r="V564" s="2" t="s">
        <v>454</v>
      </c>
      <c r="W564" s="2" t="s">
        <v>2782</v>
      </c>
      <c r="X564" s="4">
        <v>45679</v>
      </c>
      <c r="Y564" s="2" t="s">
        <v>790</v>
      </c>
      <c r="Z564" s="2" t="s">
        <v>791</v>
      </c>
      <c r="AA564" s="2" t="s">
        <v>458</v>
      </c>
      <c r="AB564" s="2" t="s">
        <v>459</v>
      </c>
      <c r="AC564" s="4">
        <v>45679</v>
      </c>
      <c r="AD564" s="2" t="s">
        <v>460</v>
      </c>
      <c r="AE564" s="2" t="s">
        <v>461</v>
      </c>
    </row>
    <row r="565" spans="1:31" ht="15" x14ac:dyDescent="0.25">
      <c r="A565" s="2" t="s">
        <v>443</v>
      </c>
      <c r="B565" s="3">
        <v>2</v>
      </c>
      <c r="C565" s="4">
        <v>45658</v>
      </c>
      <c r="D565" s="4">
        <v>45804</v>
      </c>
      <c r="E565" s="2" t="s">
        <v>444</v>
      </c>
      <c r="F565" s="2" t="s">
        <v>2395</v>
      </c>
      <c r="G565" s="2" t="s">
        <v>2396</v>
      </c>
      <c r="H565" s="2" t="s">
        <v>2783</v>
      </c>
      <c r="I565" s="4">
        <v>45702</v>
      </c>
      <c r="J565" s="2" t="s">
        <v>2784</v>
      </c>
      <c r="K565" s="2" t="s">
        <v>447</v>
      </c>
      <c r="L565" s="2" t="s">
        <v>448</v>
      </c>
      <c r="M565" s="2" t="s">
        <v>485</v>
      </c>
      <c r="N565" s="2" t="s">
        <v>486</v>
      </c>
      <c r="O565" s="2" t="s">
        <v>2399</v>
      </c>
      <c r="P565" s="2" t="s">
        <v>917</v>
      </c>
      <c r="Q565" s="3">
        <v>58007043</v>
      </c>
      <c r="R565" s="3">
        <v>0</v>
      </c>
      <c r="S565" s="3">
        <v>0</v>
      </c>
      <c r="T565" s="3">
        <v>0</v>
      </c>
      <c r="U565" s="2" t="s">
        <v>2785</v>
      </c>
      <c r="V565" s="2" t="s">
        <v>454</v>
      </c>
      <c r="W565" s="2" t="s">
        <v>2786</v>
      </c>
      <c r="X565" s="4">
        <v>45702</v>
      </c>
      <c r="Y565" s="2" t="s">
        <v>960</v>
      </c>
      <c r="Z565" s="2" t="s">
        <v>961</v>
      </c>
      <c r="AA565" s="2" t="s">
        <v>458</v>
      </c>
      <c r="AB565" s="2" t="s">
        <v>459</v>
      </c>
      <c r="AC565" s="4">
        <v>45702</v>
      </c>
      <c r="AD565" s="2" t="s">
        <v>460</v>
      </c>
      <c r="AE565" s="2" t="s">
        <v>461</v>
      </c>
    </row>
    <row r="566" spans="1:31" ht="15" x14ac:dyDescent="0.25">
      <c r="A566" s="2" t="s">
        <v>443</v>
      </c>
      <c r="B566" s="3">
        <v>2</v>
      </c>
      <c r="C566" s="4">
        <v>45658</v>
      </c>
      <c r="D566" s="4">
        <v>45804</v>
      </c>
      <c r="E566" s="2" t="s">
        <v>444</v>
      </c>
      <c r="F566" s="2" t="s">
        <v>2331</v>
      </c>
      <c r="G566" s="2" t="s">
        <v>2332</v>
      </c>
      <c r="H566" s="2" t="s">
        <v>2787</v>
      </c>
      <c r="I566" s="4">
        <v>45713</v>
      </c>
      <c r="J566" s="2" t="s">
        <v>2788</v>
      </c>
      <c r="K566" s="2" t="s">
        <v>519</v>
      </c>
      <c r="L566" s="2" t="s">
        <v>520</v>
      </c>
      <c r="M566" s="2" t="s">
        <v>485</v>
      </c>
      <c r="N566" s="2" t="s">
        <v>486</v>
      </c>
      <c r="O566" s="2" t="s">
        <v>2334</v>
      </c>
      <c r="P566" s="2" t="s">
        <v>568</v>
      </c>
      <c r="Q566" s="3">
        <v>87745500</v>
      </c>
      <c r="R566" s="3">
        <v>0</v>
      </c>
      <c r="S566" s="3">
        <v>0</v>
      </c>
      <c r="T566" s="3">
        <v>33745500</v>
      </c>
      <c r="U566" s="2" t="s">
        <v>2789</v>
      </c>
      <c r="V566" s="2" t="s">
        <v>454</v>
      </c>
      <c r="W566" s="2" t="s">
        <v>2790</v>
      </c>
      <c r="X566" s="4">
        <v>45713</v>
      </c>
      <c r="Y566" s="2" t="s">
        <v>571</v>
      </c>
      <c r="Z566" s="2" t="s">
        <v>572</v>
      </c>
      <c r="AA566" s="2" t="s">
        <v>458</v>
      </c>
      <c r="AB566" s="2" t="s">
        <v>459</v>
      </c>
      <c r="AC566" s="4">
        <v>45713</v>
      </c>
      <c r="AD566" s="2" t="s">
        <v>460</v>
      </c>
      <c r="AE566" s="2" t="s">
        <v>461</v>
      </c>
    </row>
    <row r="567" spans="1:31" ht="15" x14ac:dyDescent="0.25">
      <c r="A567" s="2" t="s">
        <v>443</v>
      </c>
      <c r="B567" s="3">
        <v>2</v>
      </c>
      <c r="C567" s="4">
        <v>45658</v>
      </c>
      <c r="D567" s="4">
        <v>45804</v>
      </c>
      <c r="E567" s="2" t="s">
        <v>444</v>
      </c>
      <c r="F567" s="2" t="s">
        <v>2331</v>
      </c>
      <c r="G567" s="2" t="s">
        <v>2332</v>
      </c>
      <c r="H567" s="2" t="s">
        <v>2791</v>
      </c>
      <c r="I567" s="4">
        <v>45713</v>
      </c>
      <c r="J567" s="2" t="s">
        <v>2792</v>
      </c>
      <c r="K567" s="2" t="s">
        <v>519</v>
      </c>
      <c r="L567" s="2" t="s">
        <v>520</v>
      </c>
      <c r="M567" s="2" t="s">
        <v>485</v>
      </c>
      <c r="N567" s="2" t="s">
        <v>486</v>
      </c>
      <c r="O567" s="2" t="s">
        <v>2334</v>
      </c>
      <c r="P567" s="2" t="s">
        <v>568</v>
      </c>
      <c r="Q567" s="3">
        <v>63796140</v>
      </c>
      <c r="R567" s="3">
        <v>0</v>
      </c>
      <c r="S567" s="3">
        <v>0</v>
      </c>
      <c r="T567" s="3">
        <v>6379614</v>
      </c>
      <c r="U567" s="2" t="s">
        <v>2793</v>
      </c>
      <c r="V567" s="2" t="s">
        <v>454</v>
      </c>
      <c r="W567" s="2" t="s">
        <v>2794</v>
      </c>
      <c r="X567" s="4">
        <v>45713</v>
      </c>
      <c r="Y567" s="2" t="s">
        <v>571</v>
      </c>
      <c r="Z567" s="2" t="s">
        <v>572</v>
      </c>
      <c r="AA567" s="2" t="s">
        <v>458</v>
      </c>
      <c r="AB567" s="2" t="s">
        <v>459</v>
      </c>
      <c r="AC567" s="4">
        <v>45713</v>
      </c>
      <c r="AD567" s="2" t="s">
        <v>460</v>
      </c>
      <c r="AE567" s="2" t="s">
        <v>461</v>
      </c>
    </row>
    <row r="568" spans="1:31" ht="15" x14ac:dyDescent="0.25">
      <c r="A568" s="2" t="s">
        <v>443</v>
      </c>
      <c r="B568" s="3">
        <v>1</v>
      </c>
      <c r="C568" s="4">
        <v>45658</v>
      </c>
      <c r="D568" s="4">
        <v>45804</v>
      </c>
      <c r="E568" s="2" t="s">
        <v>444</v>
      </c>
      <c r="F568" s="2" t="s">
        <v>2375</v>
      </c>
      <c r="G568" s="2" t="s">
        <v>2376</v>
      </c>
      <c r="H568" s="2" t="s">
        <v>2795</v>
      </c>
      <c r="I568" s="4">
        <v>45680</v>
      </c>
      <c r="J568" s="2" t="s">
        <v>2796</v>
      </c>
      <c r="K568" s="2" t="s">
        <v>519</v>
      </c>
      <c r="L568" s="2" t="s">
        <v>520</v>
      </c>
      <c r="M568" s="2" t="s">
        <v>485</v>
      </c>
      <c r="N568" s="2" t="s">
        <v>486</v>
      </c>
      <c r="O568" s="2" t="s">
        <v>2379</v>
      </c>
      <c r="P568" s="2" t="s">
        <v>2380</v>
      </c>
      <c r="Q568" s="3">
        <v>37852376</v>
      </c>
      <c r="R568" s="3">
        <v>0</v>
      </c>
      <c r="S568" s="3">
        <v>0</v>
      </c>
      <c r="T568" s="3">
        <v>0</v>
      </c>
      <c r="U568" s="2" t="s">
        <v>2797</v>
      </c>
      <c r="V568" s="2" t="s">
        <v>454</v>
      </c>
      <c r="W568" s="2" t="s">
        <v>2798</v>
      </c>
      <c r="X568" s="4">
        <v>45680</v>
      </c>
      <c r="Y568" s="2" t="s">
        <v>695</v>
      </c>
      <c r="Z568" s="2" t="s">
        <v>696</v>
      </c>
      <c r="AA568" s="2" t="s">
        <v>458</v>
      </c>
      <c r="AB568" s="2" t="s">
        <v>459</v>
      </c>
      <c r="AC568" s="4">
        <v>45680</v>
      </c>
      <c r="AD568" s="2" t="s">
        <v>460</v>
      </c>
      <c r="AE568" s="2" t="s">
        <v>461</v>
      </c>
    </row>
    <row r="569" spans="1:31" ht="15" x14ac:dyDescent="0.25">
      <c r="A569" s="2" t="s">
        <v>443</v>
      </c>
      <c r="B569" s="3">
        <v>2</v>
      </c>
      <c r="C569" s="4">
        <v>45658</v>
      </c>
      <c r="D569" s="4">
        <v>45804</v>
      </c>
      <c r="E569" s="2" t="s">
        <v>444</v>
      </c>
      <c r="F569" s="2" t="s">
        <v>2331</v>
      </c>
      <c r="G569" s="2" t="s">
        <v>2332</v>
      </c>
      <c r="H569" s="2" t="s">
        <v>2799</v>
      </c>
      <c r="I569" s="4">
        <v>45698</v>
      </c>
      <c r="J569" s="2" t="s">
        <v>2800</v>
      </c>
      <c r="K569" s="2" t="s">
        <v>519</v>
      </c>
      <c r="L569" s="2" t="s">
        <v>520</v>
      </c>
      <c r="M569" s="2" t="s">
        <v>485</v>
      </c>
      <c r="N569" s="2" t="s">
        <v>486</v>
      </c>
      <c r="O569" s="2" t="s">
        <v>2334</v>
      </c>
      <c r="P569" s="2" t="s">
        <v>568</v>
      </c>
      <c r="Q569" s="3">
        <v>45214740</v>
      </c>
      <c r="R569" s="3">
        <v>0</v>
      </c>
      <c r="S569" s="3">
        <v>0</v>
      </c>
      <c r="T569" s="3">
        <v>0</v>
      </c>
      <c r="U569" s="2" t="s">
        <v>2801</v>
      </c>
      <c r="V569" s="2" t="s">
        <v>454</v>
      </c>
      <c r="W569" s="2" t="s">
        <v>2802</v>
      </c>
      <c r="X569" s="4">
        <v>45698</v>
      </c>
      <c r="Y569" s="2" t="s">
        <v>571</v>
      </c>
      <c r="Z569" s="2" t="s">
        <v>572</v>
      </c>
      <c r="AA569" s="2" t="s">
        <v>458</v>
      </c>
      <c r="AB569" s="2" t="s">
        <v>459</v>
      </c>
      <c r="AC569" s="4">
        <v>45698</v>
      </c>
      <c r="AD569" s="2" t="s">
        <v>460</v>
      </c>
      <c r="AE569" s="2" t="s">
        <v>461</v>
      </c>
    </row>
    <row r="570" spans="1:31" ht="15" x14ac:dyDescent="0.25">
      <c r="A570" s="2" t="s">
        <v>443</v>
      </c>
      <c r="B570" s="3">
        <v>2</v>
      </c>
      <c r="C570" s="4">
        <v>45658</v>
      </c>
      <c r="D570" s="4">
        <v>45804</v>
      </c>
      <c r="E570" s="2" t="s">
        <v>444</v>
      </c>
      <c r="F570" s="2" t="s">
        <v>2337</v>
      </c>
      <c r="G570" s="2" t="s">
        <v>2338</v>
      </c>
      <c r="H570" s="2" t="s">
        <v>2803</v>
      </c>
      <c r="I570" s="4">
        <v>45714</v>
      </c>
      <c r="J570" s="2" t="s">
        <v>2345</v>
      </c>
      <c r="K570" s="2" t="s">
        <v>447</v>
      </c>
      <c r="L570" s="2" t="s">
        <v>448</v>
      </c>
      <c r="M570" s="2" t="s">
        <v>485</v>
      </c>
      <c r="N570" s="2" t="s">
        <v>486</v>
      </c>
      <c r="O570" s="2" t="s">
        <v>2341</v>
      </c>
      <c r="P570" s="2" t="s">
        <v>488</v>
      </c>
      <c r="Q570" s="3">
        <v>68421365</v>
      </c>
      <c r="R570" s="3">
        <v>0</v>
      </c>
      <c r="S570" s="3">
        <v>0</v>
      </c>
      <c r="T570" s="3">
        <v>460750</v>
      </c>
      <c r="U570" s="2" t="s">
        <v>2804</v>
      </c>
      <c r="V570" s="2" t="s">
        <v>454</v>
      </c>
      <c r="W570" s="2" t="s">
        <v>2805</v>
      </c>
      <c r="X570" s="4">
        <v>45714</v>
      </c>
      <c r="Y570" s="2" t="s">
        <v>491</v>
      </c>
      <c r="Z570" s="2" t="s">
        <v>492</v>
      </c>
      <c r="AA570" s="2" t="s">
        <v>458</v>
      </c>
      <c r="AB570" s="2" t="s">
        <v>459</v>
      </c>
      <c r="AC570" s="4">
        <v>45714</v>
      </c>
      <c r="AD570" s="2" t="s">
        <v>460</v>
      </c>
      <c r="AE570" s="2" t="s">
        <v>461</v>
      </c>
    </row>
    <row r="571" spans="1:31" ht="15" x14ac:dyDescent="0.25">
      <c r="A571" s="2" t="s">
        <v>443</v>
      </c>
      <c r="B571" s="3">
        <v>1</v>
      </c>
      <c r="C571" s="4">
        <v>45658</v>
      </c>
      <c r="D571" s="4">
        <v>45804</v>
      </c>
      <c r="E571" s="2" t="s">
        <v>444</v>
      </c>
      <c r="F571" s="2" t="s">
        <v>2331</v>
      </c>
      <c r="G571" s="2" t="s">
        <v>2332</v>
      </c>
      <c r="H571" s="2" t="s">
        <v>2806</v>
      </c>
      <c r="I571" s="4">
        <v>45678</v>
      </c>
      <c r="J571" s="2" t="s">
        <v>2514</v>
      </c>
      <c r="K571" s="2" t="s">
        <v>519</v>
      </c>
      <c r="L571" s="2" t="s">
        <v>520</v>
      </c>
      <c r="M571" s="2" t="s">
        <v>485</v>
      </c>
      <c r="N571" s="2" t="s">
        <v>486</v>
      </c>
      <c r="O571" s="2" t="s">
        <v>2334</v>
      </c>
      <c r="P571" s="2" t="s">
        <v>568</v>
      </c>
      <c r="Q571" s="3">
        <v>38401560</v>
      </c>
      <c r="R571" s="3">
        <v>0</v>
      </c>
      <c r="S571" s="3">
        <v>0</v>
      </c>
      <c r="T571" s="3">
        <v>0</v>
      </c>
      <c r="U571" s="2" t="s">
        <v>2807</v>
      </c>
      <c r="V571" s="2" t="s">
        <v>454</v>
      </c>
      <c r="W571" s="2" t="s">
        <v>2808</v>
      </c>
      <c r="X571" s="4">
        <v>45678</v>
      </c>
      <c r="Y571" s="2" t="s">
        <v>571</v>
      </c>
      <c r="Z571" s="2" t="s">
        <v>572</v>
      </c>
      <c r="AA571" s="2" t="s">
        <v>458</v>
      </c>
      <c r="AB571" s="2" t="s">
        <v>459</v>
      </c>
      <c r="AC571" s="4">
        <v>45678</v>
      </c>
      <c r="AD571" s="2" t="s">
        <v>460</v>
      </c>
      <c r="AE571" s="2" t="s">
        <v>461</v>
      </c>
    </row>
    <row r="572" spans="1:31" ht="15" x14ac:dyDescent="0.25">
      <c r="A572" s="2" t="s">
        <v>443</v>
      </c>
      <c r="B572" s="3">
        <v>1</v>
      </c>
      <c r="C572" s="4">
        <v>45658</v>
      </c>
      <c r="D572" s="4">
        <v>45804</v>
      </c>
      <c r="E572" s="2" t="s">
        <v>444</v>
      </c>
      <c r="F572" s="2" t="s">
        <v>2375</v>
      </c>
      <c r="G572" s="2" t="s">
        <v>2376</v>
      </c>
      <c r="H572" s="2" t="s">
        <v>2809</v>
      </c>
      <c r="I572" s="4">
        <v>45680</v>
      </c>
      <c r="J572" s="2" t="s">
        <v>2810</v>
      </c>
      <c r="K572" s="2" t="s">
        <v>519</v>
      </c>
      <c r="L572" s="2" t="s">
        <v>520</v>
      </c>
      <c r="M572" s="2" t="s">
        <v>485</v>
      </c>
      <c r="N572" s="2" t="s">
        <v>486</v>
      </c>
      <c r="O572" s="2" t="s">
        <v>2379</v>
      </c>
      <c r="P572" s="2" t="s">
        <v>2380</v>
      </c>
      <c r="Q572" s="3">
        <v>41533333</v>
      </c>
      <c r="R572" s="3">
        <v>0</v>
      </c>
      <c r="S572" s="3">
        <v>0</v>
      </c>
      <c r="T572" s="3">
        <v>0</v>
      </c>
      <c r="U572" s="2" t="s">
        <v>2811</v>
      </c>
      <c r="V572" s="2" t="s">
        <v>454</v>
      </c>
      <c r="W572" s="2" t="s">
        <v>2812</v>
      </c>
      <c r="X572" s="4">
        <v>45680</v>
      </c>
      <c r="Y572" s="2" t="s">
        <v>695</v>
      </c>
      <c r="Z572" s="2" t="s">
        <v>696</v>
      </c>
      <c r="AA572" s="2" t="s">
        <v>458</v>
      </c>
      <c r="AB572" s="2" t="s">
        <v>459</v>
      </c>
      <c r="AC572" s="4">
        <v>45680</v>
      </c>
      <c r="AD572" s="2" t="s">
        <v>460</v>
      </c>
      <c r="AE572" s="2" t="s">
        <v>461</v>
      </c>
    </row>
    <row r="573" spans="1:31" ht="15" x14ac:dyDescent="0.25">
      <c r="A573" s="2" t="s">
        <v>443</v>
      </c>
      <c r="B573" s="3">
        <v>1</v>
      </c>
      <c r="C573" s="4">
        <v>45658</v>
      </c>
      <c r="D573" s="4">
        <v>45804</v>
      </c>
      <c r="E573" s="2" t="s">
        <v>444</v>
      </c>
      <c r="F573" s="2" t="s">
        <v>2375</v>
      </c>
      <c r="G573" s="2" t="s">
        <v>2376</v>
      </c>
      <c r="H573" s="2" t="s">
        <v>2813</v>
      </c>
      <c r="I573" s="4">
        <v>45679</v>
      </c>
      <c r="J573" s="2" t="s">
        <v>2814</v>
      </c>
      <c r="K573" s="2" t="s">
        <v>519</v>
      </c>
      <c r="L573" s="2" t="s">
        <v>520</v>
      </c>
      <c r="M573" s="2" t="s">
        <v>485</v>
      </c>
      <c r="N573" s="2" t="s">
        <v>486</v>
      </c>
      <c r="O573" s="2" t="s">
        <v>2379</v>
      </c>
      <c r="P573" s="2" t="s">
        <v>2380</v>
      </c>
      <c r="Q573" s="3">
        <v>59333333</v>
      </c>
      <c r="R573" s="3">
        <v>59333333</v>
      </c>
      <c r="S573" s="3">
        <v>0</v>
      </c>
      <c r="T573" s="3">
        <v>0</v>
      </c>
      <c r="U573" s="2" t="s">
        <v>2815</v>
      </c>
      <c r="V573" s="2" t="s">
        <v>454</v>
      </c>
      <c r="W573" s="2" t="s">
        <v>2816</v>
      </c>
      <c r="X573" s="4">
        <v>45679</v>
      </c>
      <c r="Y573" s="2" t="s">
        <v>695</v>
      </c>
      <c r="Z573" s="2" t="s">
        <v>696</v>
      </c>
      <c r="AA573" s="2" t="s">
        <v>458</v>
      </c>
      <c r="AB573" s="2" t="s">
        <v>459</v>
      </c>
      <c r="AC573" s="4">
        <v>45679</v>
      </c>
      <c r="AD573" s="2" t="s">
        <v>460</v>
      </c>
      <c r="AE573" s="2" t="s">
        <v>461</v>
      </c>
    </row>
    <row r="574" spans="1:31" ht="15" x14ac:dyDescent="0.25">
      <c r="A574" s="2" t="s">
        <v>443</v>
      </c>
      <c r="B574" s="3">
        <v>1</v>
      </c>
      <c r="C574" s="4">
        <v>45658</v>
      </c>
      <c r="D574" s="4">
        <v>45804</v>
      </c>
      <c r="E574" s="2" t="s">
        <v>444</v>
      </c>
      <c r="F574" s="2" t="s">
        <v>2331</v>
      </c>
      <c r="G574" s="2" t="s">
        <v>2332</v>
      </c>
      <c r="H574" s="2" t="s">
        <v>2817</v>
      </c>
      <c r="I574" s="4">
        <v>45678</v>
      </c>
      <c r="J574" s="2" t="s">
        <v>2818</v>
      </c>
      <c r="K574" s="2" t="s">
        <v>519</v>
      </c>
      <c r="L574" s="2" t="s">
        <v>520</v>
      </c>
      <c r="M574" s="2" t="s">
        <v>485</v>
      </c>
      <c r="N574" s="2" t="s">
        <v>486</v>
      </c>
      <c r="O574" s="2" t="s">
        <v>2334</v>
      </c>
      <c r="P574" s="2" t="s">
        <v>568</v>
      </c>
      <c r="Q574" s="3">
        <v>56776500</v>
      </c>
      <c r="R574" s="3">
        <v>56776500</v>
      </c>
      <c r="S574" s="3">
        <v>0</v>
      </c>
      <c r="T574" s="3">
        <v>0</v>
      </c>
      <c r="U574" s="2" t="s">
        <v>2819</v>
      </c>
      <c r="V574" s="2" t="s">
        <v>454</v>
      </c>
      <c r="W574" s="2" t="s">
        <v>2820</v>
      </c>
      <c r="X574" s="4">
        <v>45678</v>
      </c>
      <c r="Y574" s="2" t="s">
        <v>571</v>
      </c>
      <c r="Z574" s="2" t="s">
        <v>572</v>
      </c>
      <c r="AA574" s="2" t="s">
        <v>458</v>
      </c>
      <c r="AB574" s="2" t="s">
        <v>459</v>
      </c>
      <c r="AC574" s="4">
        <v>45678</v>
      </c>
      <c r="AD574" s="2" t="s">
        <v>460</v>
      </c>
      <c r="AE574" s="2" t="s">
        <v>461</v>
      </c>
    </row>
    <row r="575" spans="1:31" ht="15" x14ac:dyDescent="0.25">
      <c r="A575" s="2" t="s">
        <v>443</v>
      </c>
      <c r="B575" s="3">
        <v>2</v>
      </c>
      <c r="C575" s="4">
        <v>45658</v>
      </c>
      <c r="D575" s="4">
        <v>45804</v>
      </c>
      <c r="E575" s="2" t="s">
        <v>444</v>
      </c>
      <c r="F575" s="2" t="s">
        <v>2395</v>
      </c>
      <c r="G575" s="2" t="s">
        <v>2396</v>
      </c>
      <c r="H575" s="2" t="s">
        <v>2821</v>
      </c>
      <c r="I575" s="4">
        <v>45702</v>
      </c>
      <c r="J575" s="2" t="s">
        <v>2502</v>
      </c>
      <c r="K575" s="2" t="s">
        <v>447</v>
      </c>
      <c r="L575" s="2" t="s">
        <v>448</v>
      </c>
      <c r="M575" s="2" t="s">
        <v>485</v>
      </c>
      <c r="N575" s="2" t="s">
        <v>486</v>
      </c>
      <c r="O575" s="2" t="s">
        <v>2399</v>
      </c>
      <c r="P575" s="2" t="s">
        <v>917</v>
      </c>
      <c r="Q575" s="3">
        <v>58007043</v>
      </c>
      <c r="R575" s="3">
        <v>0</v>
      </c>
      <c r="S575" s="3">
        <v>0</v>
      </c>
      <c r="T575" s="3">
        <v>0</v>
      </c>
      <c r="U575" s="2" t="s">
        <v>2822</v>
      </c>
      <c r="V575" s="2" t="s">
        <v>454</v>
      </c>
      <c r="W575" s="2" t="s">
        <v>2823</v>
      </c>
      <c r="X575" s="4">
        <v>45702</v>
      </c>
      <c r="Y575" s="2" t="s">
        <v>960</v>
      </c>
      <c r="Z575" s="2" t="s">
        <v>961</v>
      </c>
      <c r="AA575" s="2" t="s">
        <v>458</v>
      </c>
      <c r="AB575" s="2" t="s">
        <v>459</v>
      </c>
      <c r="AC575" s="4">
        <v>45702</v>
      </c>
      <c r="AD575" s="2" t="s">
        <v>460</v>
      </c>
      <c r="AE575" s="2" t="s">
        <v>461</v>
      </c>
    </row>
    <row r="576" spans="1:31" ht="15" x14ac:dyDescent="0.25">
      <c r="A576" s="2" t="s">
        <v>443</v>
      </c>
      <c r="B576" s="3">
        <v>2</v>
      </c>
      <c r="C576" s="4">
        <v>45658</v>
      </c>
      <c r="D576" s="4">
        <v>45804</v>
      </c>
      <c r="E576" s="2" t="s">
        <v>444</v>
      </c>
      <c r="F576" s="2" t="s">
        <v>2331</v>
      </c>
      <c r="G576" s="2" t="s">
        <v>2332</v>
      </c>
      <c r="H576" s="2" t="s">
        <v>2824</v>
      </c>
      <c r="I576" s="4">
        <v>45698</v>
      </c>
      <c r="J576" s="2" t="s">
        <v>2825</v>
      </c>
      <c r="K576" s="2" t="s">
        <v>519</v>
      </c>
      <c r="L576" s="2" t="s">
        <v>520</v>
      </c>
      <c r="M576" s="2" t="s">
        <v>485</v>
      </c>
      <c r="N576" s="2" t="s">
        <v>486</v>
      </c>
      <c r="O576" s="2" t="s">
        <v>2334</v>
      </c>
      <c r="P576" s="2" t="s">
        <v>568</v>
      </c>
      <c r="Q576" s="3">
        <v>93567672</v>
      </c>
      <c r="R576" s="3">
        <v>0</v>
      </c>
      <c r="S576" s="3">
        <v>0</v>
      </c>
      <c r="T576" s="3">
        <v>0</v>
      </c>
      <c r="U576" s="2" t="s">
        <v>2826</v>
      </c>
      <c r="V576" s="2" t="s">
        <v>454</v>
      </c>
      <c r="W576" s="2" t="s">
        <v>2827</v>
      </c>
      <c r="X576" s="4">
        <v>45698</v>
      </c>
      <c r="Y576" s="2" t="s">
        <v>571</v>
      </c>
      <c r="Z576" s="2" t="s">
        <v>572</v>
      </c>
      <c r="AA576" s="2" t="s">
        <v>458</v>
      </c>
      <c r="AB576" s="2" t="s">
        <v>459</v>
      </c>
      <c r="AC576" s="4">
        <v>45698</v>
      </c>
      <c r="AD576" s="2" t="s">
        <v>460</v>
      </c>
      <c r="AE576" s="2" t="s">
        <v>461</v>
      </c>
    </row>
    <row r="577" spans="1:31" ht="15" x14ac:dyDescent="0.25">
      <c r="A577" s="2" t="s">
        <v>443</v>
      </c>
      <c r="B577" s="3">
        <v>1</v>
      </c>
      <c r="C577" s="4">
        <v>45658</v>
      </c>
      <c r="D577" s="4">
        <v>45804</v>
      </c>
      <c r="E577" s="2" t="s">
        <v>444</v>
      </c>
      <c r="F577" s="2" t="s">
        <v>2493</v>
      </c>
      <c r="G577" s="2" t="s">
        <v>2494</v>
      </c>
      <c r="H577" s="2" t="s">
        <v>2828</v>
      </c>
      <c r="I577" s="4">
        <v>45688</v>
      </c>
      <c r="J577" s="2" t="s">
        <v>2496</v>
      </c>
      <c r="K577" s="2" t="s">
        <v>447</v>
      </c>
      <c r="L577" s="2" t="s">
        <v>448</v>
      </c>
      <c r="M577" s="2" t="s">
        <v>485</v>
      </c>
      <c r="N577" s="2" t="s">
        <v>486</v>
      </c>
      <c r="O577" s="2" t="s">
        <v>2497</v>
      </c>
      <c r="P577" s="2" t="s">
        <v>2498</v>
      </c>
      <c r="Q577" s="3">
        <v>79487100</v>
      </c>
      <c r="R577" s="3">
        <v>0</v>
      </c>
      <c r="S577" s="3">
        <v>0</v>
      </c>
      <c r="T577" s="3">
        <v>0</v>
      </c>
      <c r="U577" s="2" t="s">
        <v>2829</v>
      </c>
      <c r="V577" s="2" t="s">
        <v>454</v>
      </c>
      <c r="W577" s="2" t="s">
        <v>2830</v>
      </c>
      <c r="X577" s="4">
        <v>45688</v>
      </c>
      <c r="Y577" s="2" t="s">
        <v>599</v>
      </c>
      <c r="Z577" s="2" t="s">
        <v>600</v>
      </c>
      <c r="AA577" s="2" t="s">
        <v>458</v>
      </c>
      <c r="AB577" s="2" t="s">
        <v>459</v>
      </c>
      <c r="AC577" s="4">
        <v>45688</v>
      </c>
      <c r="AD577" s="2" t="s">
        <v>460</v>
      </c>
      <c r="AE577" s="2" t="s">
        <v>461</v>
      </c>
    </row>
    <row r="578" spans="1:31" ht="15" x14ac:dyDescent="0.25">
      <c r="A578" s="2" t="s">
        <v>443</v>
      </c>
      <c r="B578" s="3">
        <v>1</v>
      </c>
      <c r="C578" s="4">
        <v>45658</v>
      </c>
      <c r="D578" s="4">
        <v>45804</v>
      </c>
      <c r="E578" s="2" t="s">
        <v>444</v>
      </c>
      <c r="F578" s="2" t="s">
        <v>2375</v>
      </c>
      <c r="G578" s="2" t="s">
        <v>2376</v>
      </c>
      <c r="H578" s="2" t="s">
        <v>2831</v>
      </c>
      <c r="I578" s="4">
        <v>45680</v>
      </c>
      <c r="J578" s="2" t="s">
        <v>2832</v>
      </c>
      <c r="K578" s="2" t="s">
        <v>519</v>
      </c>
      <c r="L578" s="2" t="s">
        <v>520</v>
      </c>
      <c r="M578" s="2" t="s">
        <v>485</v>
      </c>
      <c r="N578" s="2" t="s">
        <v>486</v>
      </c>
      <c r="O578" s="2" t="s">
        <v>2379</v>
      </c>
      <c r="P578" s="2" t="s">
        <v>2380</v>
      </c>
      <c r="Q578" s="3">
        <v>35600000</v>
      </c>
      <c r="R578" s="3">
        <v>0</v>
      </c>
      <c r="S578" s="3">
        <v>0</v>
      </c>
      <c r="T578" s="3">
        <v>0</v>
      </c>
      <c r="U578" s="2" t="s">
        <v>2833</v>
      </c>
      <c r="V578" s="2" t="s">
        <v>454</v>
      </c>
      <c r="W578" s="2" t="s">
        <v>2834</v>
      </c>
      <c r="X578" s="4">
        <v>45680</v>
      </c>
      <c r="Y578" s="2" t="s">
        <v>695</v>
      </c>
      <c r="Z578" s="2" t="s">
        <v>696</v>
      </c>
      <c r="AA578" s="2" t="s">
        <v>458</v>
      </c>
      <c r="AB578" s="2" t="s">
        <v>459</v>
      </c>
      <c r="AC578" s="4">
        <v>45680</v>
      </c>
      <c r="AD578" s="2" t="s">
        <v>460</v>
      </c>
      <c r="AE578" s="2" t="s">
        <v>461</v>
      </c>
    </row>
    <row r="579" spans="1:31" ht="15" x14ac:dyDescent="0.25">
      <c r="A579" s="2" t="s">
        <v>443</v>
      </c>
      <c r="B579" s="3">
        <v>1</v>
      </c>
      <c r="C579" s="4">
        <v>45658</v>
      </c>
      <c r="D579" s="4">
        <v>45804</v>
      </c>
      <c r="E579" s="2" t="s">
        <v>444</v>
      </c>
      <c r="F579" s="2" t="s">
        <v>2375</v>
      </c>
      <c r="G579" s="2" t="s">
        <v>2376</v>
      </c>
      <c r="H579" s="2" t="s">
        <v>2835</v>
      </c>
      <c r="I579" s="4">
        <v>45680</v>
      </c>
      <c r="J579" s="2" t="s">
        <v>2836</v>
      </c>
      <c r="K579" s="2" t="s">
        <v>519</v>
      </c>
      <c r="L579" s="2" t="s">
        <v>520</v>
      </c>
      <c r="M579" s="2" t="s">
        <v>485</v>
      </c>
      <c r="N579" s="2" t="s">
        <v>486</v>
      </c>
      <c r="O579" s="2" t="s">
        <v>2379</v>
      </c>
      <c r="P579" s="2" t="s">
        <v>2380</v>
      </c>
      <c r="Q579" s="3">
        <v>35600000</v>
      </c>
      <c r="R579" s="3">
        <v>0</v>
      </c>
      <c r="S579" s="3">
        <v>0</v>
      </c>
      <c r="T579" s="3">
        <v>0</v>
      </c>
      <c r="U579" s="2" t="s">
        <v>2837</v>
      </c>
      <c r="V579" s="2" t="s">
        <v>454</v>
      </c>
      <c r="W579" s="2" t="s">
        <v>2838</v>
      </c>
      <c r="X579" s="4">
        <v>45680</v>
      </c>
      <c r="Y579" s="2" t="s">
        <v>695</v>
      </c>
      <c r="Z579" s="2" t="s">
        <v>696</v>
      </c>
      <c r="AA579" s="2" t="s">
        <v>458</v>
      </c>
      <c r="AB579" s="2" t="s">
        <v>459</v>
      </c>
      <c r="AC579" s="4">
        <v>45680</v>
      </c>
      <c r="AD579" s="2" t="s">
        <v>460</v>
      </c>
      <c r="AE579" s="2" t="s">
        <v>461</v>
      </c>
    </row>
    <row r="580" spans="1:31" ht="15" x14ac:dyDescent="0.25">
      <c r="A580" s="2" t="s">
        <v>443</v>
      </c>
      <c r="B580" s="3">
        <v>1</v>
      </c>
      <c r="C580" s="4">
        <v>45658</v>
      </c>
      <c r="D580" s="4">
        <v>45804</v>
      </c>
      <c r="E580" s="2" t="s">
        <v>444</v>
      </c>
      <c r="F580" s="2" t="s">
        <v>592</v>
      </c>
      <c r="G580" s="2" t="s">
        <v>545</v>
      </c>
      <c r="H580" s="2" t="s">
        <v>2839</v>
      </c>
      <c r="I580" s="4">
        <v>45688</v>
      </c>
      <c r="J580" s="2" t="s">
        <v>2609</v>
      </c>
      <c r="K580" s="2" t="s">
        <v>447</v>
      </c>
      <c r="L580" s="2" t="s">
        <v>448</v>
      </c>
      <c r="M580" s="2" t="s">
        <v>485</v>
      </c>
      <c r="N580" s="2" t="s">
        <v>486</v>
      </c>
      <c r="O580" s="2" t="s">
        <v>595</v>
      </c>
      <c r="P580" s="2" t="s">
        <v>596</v>
      </c>
      <c r="Q580" s="3">
        <v>79487100</v>
      </c>
      <c r="R580" s="3">
        <v>0</v>
      </c>
      <c r="S580" s="3">
        <v>0</v>
      </c>
      <c r="T580" s="3">
        <v>0</v>
      </c>
      <c r="U580" s="2" t="s">
        <v>2840</v>
      </c>
      <c r="V580" s="2" t="s">
        <v>454</v>
      </c>
      <c r="W580" s="2" t="s">
        <v>2841</v>
      </c>
      <c r="X580" s="4">
        <v>45688</v>
      </c>
      <c r="Y580" s="2" t="s">
        <v>599</v>
      </c>
      <c r="Z580" s="2" t="s">
        <v>600</v>
      </c>
      <c r="AA580" s="2" t="s">
        <v>458</v>
      </c>
      <c r="AB580" s="2" t="s">
        <v>459</v>
      </c>
      <c r="AC580" s="4">
        <v>45688</v>
      </c>
      <c r="AD580" s="2" t="s">
        <v>460</v>
      </c>
      <c r="AE580" s="2" t="s">
        <v>461</v>
      </c>
    </row>
    <row r="581" spans="1:31" ht="15" x14ac:dyDescent="0.25">
      <c r="A581" s="2" t="s">
        <v>443</v>
      </c>
      <c r="B581" s="3">
        <v>2</v>
      </c>
      <c r="C581" s="4">
        <v>45658</v>
      </c>
      <c r="D581" s="4">
        <v>45804</v>
      </c>
      <c r="E581" s="2" t="s">
        <v>444</v>
      </c>
      <c r="F581" s="2" t="s">
        <v>2395</v>
      </c>
      <c r="G581" s="2" t="s">
        <v>2396</v>
      </c>
      <c r="H581" s="2" t="s">
        <v>2842</v>
      </c>
      <c r="I581" s="4">
        <v>45716</v>
      </c>
      <c r="J581" s="2" t="s">
        <v>2843</v>
      </c>
      <c r="K581" s="2" t="s">
        <v>447</v>
      </c>
      <c r="L581" s="2" t="s">
        <v>448</v>
      </c>
      <c r="M581" s="2" t="s">
        <v>485</v>
      </c>
      <c r="N581" s="2" t="s">
        <v>486</v>
      </c>
      <c r="O581" s="2" t="s">
        <v>2399</v>
      </c>
      <c r="P581" s="2" t="s">
        <v>917</v>
      </c>
      <c r="Q581" s="3">
        <v>64452270</v>
      </c>
      <c r="R581" s="3">
        <v>0</v>
      </c>
      <c r="S581" s="3">
        <v>0</v>
      </c>
      <c r="T581" s="3">
        <v>6445227</v>
      </c>
      <c r="U581" s="2" t="s">
        <v>2844</v>
      </c>
      <c r="V581" s="2" t="s">
        <v>454</v>
      </c>
      <c r="W581" s="2" t="s">
        <v>2845</v>
      </c>
      <c r="X581" s="4">
        <v>45716</v>
      </c>
      <c r="Y581" s="2" t="s">
        <v>513</v>
      </c>
      <c r="Z581" s="2" t="s">
        <v>514</v>
      </c>
      <c r="AA581" s="2" t="s">
        <v>458</v>
      </c>
      <c r="AB581" s="2" t="s">
        <v>459</v>
      </c>
      <c r="AC581" s="4">
        <v>45716</v>
      </c>
      <c r="AD581" s="2" t="s">
        <v>460</v>
      </c>
      <c r="AE581" s="2" t="s">
        <v>461</v>
      </c>
    </row>
    <row r="582" spans="1:31" ht="15" x14ac:dyDescent="0.25">
      <c r="A582" s="2" t="s">
        <v>443</v>
      </c>
      <c r="B582" s="3">
        <v>2</v>
      </c>
      <c r="C582" s="4">
        <v>45658</v>
      </c>
      <c r="D582" s="4">
        <v>45804</v>
      </c>
      <c r="E582" s="2" t="s">
        <v>444</v>
      </c>
      <c r="F582" s="2" t="s">
        <v>2395</v>
      </c>
      <c r="G582" s="2" t="s">
        <v>2396</v>
      </c>
      <c r="H582" s="2" t="s">
        <v>2846</v>
      </c>
      <c r="I582" s="4">
        <v>45716</v>
      </c>
      <c r="J582" s="2" t="s">
        <v>2847</v>
      </c>
      <c r="K582" s="2" t="s">
        <v>914</v>
      </c>
      <c r="L582" s="2" t="s">
        <v>915</v>
      </c>
      <c r="M582" s="2" t="s">
        <v>485</v>
      </c>
      <c r="N582" s="2" t="s">
        <v>486</v>
      </c>
      <c r="O582" s="2" t="s">
        <v>2399</v>
      </c>
      <c r="P582" s="2" t="s">
        <v>917</v>
      </c>
      <c r="Q582" s="3">
        <v>58007043</v>
      </c>
      <c r="R582" s="3">
        <v>0</v>
      </c>
      <c r="S582" s="3">
        <v>0</v>
      </c>
      <c r="T582" s="3">
        <v>58007043</v>
      </c>
      <c r="U582" s="2" t="s">
        <v>2848</v>
      </c>
      <c r="V582" s="2" t="s">
        <v>454</v>
      </c>
      <c r="W582" s="2" t="s">
        <v>2849</v>
      </c>
      <c r="X582" s="4">
        <v>45716</v>
      </c>
      <c r="Y582" s="2" t="s">
        <v>513</v>
      </c>
      <c r="Z582" s="2" t="s">
        <v>514</v>
      </c>
      <c r="AA582" s="2" t="s">
        <v>458</v>
      </c>
      <c r="AB582" s="2" t="s">
        <v>459</v>
      </c>
      <c r="AC582" s="4">
        <v>45716</v>
      </c>
      <c r="AD582" s="2" t="s">
        <v>460</v>
      </c>
      <c r="AE582" s="2" t="s">
        <v>461</v>
      </c>
    </row>
    <row r="583" spans="1:31" ht="15" x14ac:dyDescent="0.25">
      <c r="A583" s="2" t="s">
        <v>443</v>
      </c>
      <c r="B583" s="3">
        <v>1</v>
      </c>
      <c r="C583" s="4">
        <v>45658</v>
      </c>
      <c r="D583" s="4">
        <v>45804</v>
      </c>
      <c r="E583" s="2" t="s">
        <v>444</v>
      </c>
      <c r="F583" s="2" t="s">
        <v>481</v>
      </c>
      <c r="G583" s="2" t="s">
        <v>482</v>
      </c>
      <c r="H583" s="2" t="s">
        <v>2850</v>
      </c>
      <c r="I583" s="4">
        <v>45660</v>
      </c>
      <c r="J583" s="2" t="s">
        <v>2851</v>
      </c>
      <c r="K583" s="2" t="s">
        <v>447</v>
      </c>
      <c r="L583" s="2" t="s">
        <v>448</v>
      </c>
      <c r="M583" s="2" t="s">
        <v>485</v>
      </c>
      <c r="N583" s="2" t="s">
        <v>486</v>
      </c>
      <c r="O583" s="2" t="s">
        <v>487</v>
      </c>
      <c r="P583" s="2" t="s">
        <v>488</v>
      </c>
      <c r="Q583" s="3">
        <v>85508850</v>
      </c>
      <c r="R583" s="3">
        <v>0</v>
      </c>
      <c r="S583" s="3">
        <v>0</v>
      </c>
      <c r="T583" s="3">
        <v>2408700</v>
      </c>
      <c r="U583" s="2" t="s">
        <v>2852</v>
      </c>
      <c r="V583" s="2" t="s">
        <v>454</v>
      </c>
      <c r="W583" s="2" t="s">
        <v>2853</v>
      </c>
      <c r="X583" s="4">
        <v>45660</v>
      </c>
      <c r="Y583" s="2" t="s">
        <v>939</v>
      </c>
      <c r="Z583" s="2" t="s">
        <v>940</v>
      </c>
      <c r="AA583" s="2" t="s">
        <v>458</v>
      </c>
      <c r="AB583" s="2" t="s">
        <v>459</v>
      </c>
      <c r="AC583" s="4">
        <v>45660</v>
      </c>
      <c r="AD583" s="2" t="s">
        <v>460</v>
      </c>
      <c r="AE583" s="2" t="s">
        <v>461</v>
      </c>
    </row>
    <row r="584" spans="1:31" ht="15" x14ac:dyDescent="0.25">
      <c r="A584" s="2" t="s">
        <v>443</v>
      </c>
      <c r="B584" s="3">
        <v>1</v>
      </c>
      <c r="C584" s="4">
        <v>45658</v>
      </c>
      <c r="D584" s="4">
        <v>45804</v>
      </c>
      <c r="E584" s="2" t="s">
        <v>444</v>
      </c>
      <c r="F584" s="2" t="s">
        <v>481</v>
      </c>
      <c r="G584" s="2" t="s">
        <v>482</v>
      </c>
      <c r="H584" s="2" t="s">
        <v>2854</v>
      </c>
      <c r="I584" s="4">
        <v>45660</v>
      </c>
      <c r="J584" s="2" t="s">
        <v>2855</v>
      </c>
      <c r="K584" s="2" t="s">
        <v>447</v>
      </c>
      <c r="L584" s="2" t="s">
        <v>448</v>
      </c>
      <c r="M584" s="2" t="s">
        <v>485</v>
      </c>
      <c r="N584" s="2" t="s">
        <v>486</v>
      </c>
      <c r="O584" s="2" t="s">
        <v>487</v>
      </c>
      <c r="P584" s="2" t="s">
        <v>488</v>
      </c>
      <c r="Q584" s="3">
        <v>113666667</v>
      </c>
      <c r="R584" s="3">
        <v>0</v>
      </c>
      <c r="S584" s="3">
        <v>0</v>
      </c>
      <c r="T584" s="3">
        <v>8666667</v>
      </c>
      <c r="U584" s="2" t="s">
        <v>2856</v>
      </c>
      <c r="V584" s="2" t="s">
        <v>454</v>
      </c>
      <c r="W584" s="2" t="s">
        <v>2857</v>
      </c>
      <c r="X584" s="4">
        <v>45660</v>
      </c>
      <c r="Y584" s="2" t="s">
        <v>939</v>
      </c>
      <c r="Z584" s="2" t="s">
        <v>940</v>
      </c>
      <c r="AA584" s="2" t="s">
        <v>458</v>
      </c>
      <c r="AB584" s="2" t="s">
        <v>459</v>
      </c>
      <c r="AC584" s="4">
        <v>45660</v>
      </c>
      <c r="AD584" s="2" t="s">
        <v>460</v>
      </c>
      <c r="AE584" s="2" t="s">
        <v>461</v>
      </c>
    </row>
    <row r="585" spans="1:31" ht="15" x14ac:dyDescent="0.25">
      <c r="A585" s="2" t="s">
        <v>443</v>
      </c>
      <c r="B585" s="3">
        <v>1</v>
      </c>
      <c r="C585" s="4">
        <v>45658</v>
      </c>
      <c r="D585" s="4">
        <v>45804</v>
      </c>
      <c r="E585" s="2" t="s">
        <v>444</v>
      </c>
      <c r="F585" s="2" t="s">
        <v>481</v>
      </c>
      <c r="G585" s="2" t="s">
        <v>482</v>
      </c>
      <c r="H585" s="2" t="s">
        <v>2858</v>
      </c>
      <c r="I585" s="4">
        <v>45660</v>
      </c>
      <c r="J585" s="2" t="s">
        <v>2859</v>
      </c>
      <c r="K585" s="2" t="s">
        <v>447</v>
      </c>
      <c r="L585" s="2" t="s">
        <v>448</v>
      </c>
      <c r="M585" s="2" t="s">
        <v>485</v>
      </c>
      <c r="N585" s="2" t="s">
        <v>486</v>
      </c>
      <c r="O585" s="2" t="s">
        <v>487</v>
      </c>
      <c r="P585" s="2" t="s">
        <v>488</v>
      </c>
      <c r="Q585" s="3">
        <v>78557858</v>
      </c>
      <c r="R585" s="3">
        <v>0</v>
      </c>
      <c r="S585" s="3">
        <v>0</v>
      </c>
      <c r="T585" s="3">
        <v>9445368</v>
      </c>
      <c r="U585" s="2" t="s">
        <v>2860</v>
      </c>
      <c r="V585" s="2" t="s">
        <v>454</v>
      </c>
      <c r="W585" s="2" t="s">
        <v>2861</v>
      </c>
      <c r="X585" s="4">
        <v>45660</v>
      </c>
      <c r="Y585" s="2" t="s">
        <v>939</v>
      </c>
      <c r="Z585" s="2" t="s">
        <v>940</v>
      </c>
      <c r="AA585" s="2" t="s">
        <v>458</v>
      </c>
      <c r="AB585" s="2" t="s">
        <v>459</v>
      </c>
      <c r="AC585" s="4">
        <v>45660</v>
      </c>
      <c r="AD585" s="2" t="s">
        <v>460</v>
      </c>
      <c r="AE585" s="2" t="s">
        <v>461</v>
      </c>
    </row>
    <row r="586" spans="1:31" ht="15" x14ac:dyDescent="0.25">
      <c r="A586" s="2" t="s">
        <v>443</v>
      </c>
      <c r="B586" s="3">
        <v>1</v>
      </c>
      <c r="C586" s="4">
        <v>45658</v>
      </c>
      <c r="D586" s="4">
        <v>45804</v>
      </c>
      <c r="E586" s="2" t="s">
        <v>444</v>
      </c>
      <c r="F586" s="2" t="s">
        <v>481</v>
      </c>
      <c r="G586" s="2" t="s">
        <v>482</v>
      </c>
      <c r="H586" s="2" t="s">
        <v>2862</v>
      </c>
      <c r="I586" s="4">
        <v>45660</v>
      </c>
      <c r="J586" s="2" t="s">
        <v>2863</v>
      </c>
      <c r="K586" s="2" t="s">
        <v>447</v>
      </c>
      <c r="L586" s="2" t="s">
        <v>448</v>
      </c>
      <c r="M586" s="2" t="s">
        <v>485</v>
      </c>
      <c r="N586" s="2" t="s">
        <v>486</v>
      </c>
      <c r="O586" s="2" t="s">
        <v>487</v>
      </c>
      <c r="P586" s="2" t="s">
        <v>488</v>
      </c>
      <c r="Q586" s="3">
        <v>58669050</v>
      </c>
      <c r="R586" s="3">
        <v>0</v>
      </c>
      <c r="S586" s="3">
        <v>0</v>
      </c>
      <c r="T586" s="3">
        <v>7054050</v>
      </c>
      <c r="U586" s="2" t="s">
        <v>2864</v>
      </c>
      <c r="V586" s="2" t="s">
        <v>454</v>
      </c>
      <c r="W586" s="2" t="s">
        <v>2865</v>
      </c>
      <c r="X586" s="4">
        <v>45660</v>
      </c>
      <c r="Y586" s="2" t="s">
        <v>939</v>
      </c>
      <c r="Z586" s="2" t="s">
        <v>940</v>
      </c>
      <c r="AA586" s="2" t="s">
        <v>458</v>
      </c>
      <c r="AB586" s="2" t="s">
        <v>459</v>
      </c>
      <c r="AC586" s="4">
        <v>45660</v>
      </c>
      <c r="AD586" s="2" t="s">
        <v>460</v>
      </c>
      <c r="AE586" s="2" t="s">
        <v>461</v>
      </c>
    </row>
    <row r="587" spans="1:31" ht="15" x14ac:dyDescent="0.25">
      <c r="A587" s="2" t="s">
        <v>443</v>
      </c>
      <c r="B587" s="3">
        <v>1</v>
      </c>
      <c r="C587" s="4">
        <v>45658</v>
      </c>
      <c r="D587" s="4">
        <v>45804</v>
      </c>
      <c r="E587" s="2" t="s">
        <v>444</v>
      </c>
      <c r="F587" s="2" t="s">
        <v>481</v>
      </c>
      <c r="G587" s="2" t="s">
        <v>482</v>
      </c>
      <c r="H587" s="2" t="s">
        <v>2866</v>
      </c>
      <c r="I587" s="4">
        <v>45660</v>
      </c>
      <c r="J587" s="2" t="s">
        <v>2867</v>
      </c>
      <c r="K587" s="2" t="s">
        <v>447</v>
      </c>
      <c r="L587" s="2" t="s">
        <v>448</v>
      </c>
      <c r="M587" s="2" t="s">
        <v>485</v>
      </c>
      <c r="N587" s="2" t="s">
        <v>486</v>
      </c>
      <c r="O587" s="2" t="s">
        <v>487</v>
      </c>
      <c r="P587" s="2" t="s">
        <v>488</v>
      </c>
      <c r="Q587" s="3">
        <v>45466667</v>
      </c>
      <c r="R587" s="3">
        <v>0</v>
      </c>
      <c r="S587" s="3">
        <v>0</v>
      </c>
      <c r="T587" s="3">
        <v>5466667</v>
      </c>
      <c r="U587" s="2" t="s">
        <v>2868</v>
      </c>
      <c r="V587" s="2" t="s">
        <v>454</v>
      </c>
      <c r="W587" s="2" t="s">
        <v>2869</v>
      </c>
      <c r="X587" s="4">
        <v>45660</v>
      </c>
      <c r="Y587" s="2" t="s">
        <v>939</v>
      </c>
      <c r="Z587" s="2" t="s">
        <v>940</v>
      </c>
      <c r="AA587" s="2" t="s">
        <v>458</v>
      </c>
      <c r="AB587" s="2" t="s">
        <v>459</v>
      </c>
      <c r="AC587" s="4">
        <v>45660</v>
      </c>
      <c r="AD587" s="2" t="s">
        <v>460</v>
      </c>
      <c r="AE587" s="2" t="s">
        <v>461</v>
      </c>
    </row>
    <row r="588" spans="1:31" ht="15" x14ac:dyDescent="0.25">
      <c r="A588" s="2" t="s">
        <v>443</v>
      </c>
      <c r="B588" s="3">
        <v>1</v>
      </c>
      <c r="C588" s="4">
        <v>45658</v>
      </c>
      <c r="D588" s="4">
        <v>45804</v>
      </c>
      <c r="E588" s="2" t="s">
        <v>444</v>
      </c>
      <c r="F588" s="2" t="s">
        <v>601</v>
      </c>
      <c r="G588" s="2" t="s">
        <v>602</v>
      </c>
      <c r="H588" s="2" t="s">
        <v>2870</v>
      </c>
      <c r="I588" s="4">
        <v>45665</v>
      </c>
      <c r="J588" s="2" t="s">
        <v>2871</v>
      </c>
      <c r="K588" s="2" t="s">
        <v>447</v>
      </c>
      <c r="L588" s="2" t="s">
        <v>448</v>
      </c>
      <c r="M588" s="2" t="s">
        <v>485</v>
      </c>
      <c r="N588" s="2" t="s">
        <v>486</v>
      </c>
      <c r="O588" s="2" t="s">
        <v>605</v>
      </c>
      <c r="P588" s="2" t="s">
        <v>606</v>
      </c>
      <c r="Q588" s="3">
        <v>79566667</v>
      </c>
      <c r="R588" s="3">
        <v>0</v>
      </c>
      <c r="S588" s="3">
        <v>0</v>
      </c>
      <c r="T588" s="3">
        <v>0</v>
      </c>
      <c r="U588" s="2" t="s">
        <v>2872</v>
      </c>
      <c r="V588" s="2" t="s">
        <v>454</v>
      </c>
      <c r="W588" s="2" t="s">
        <v>2873</v>
      </c>
      <c r="X588" s="4">
        <v>45665</v>
      </c>
      <c r="Y588" s="2" t="s">
        <v>2491</v>
      </c>
      <c r="Z588" s="2" t="s">
        <v>2492</v>
      </c>
      <c r="AA588" s="2" t="s">
        <v>458</v>
      </c>
      <c r="AB588" s="2" t="s">
        <v>459</v>
      </c>
      <c r="AC588" s="4">
        <v>45665</v>
      </c>
      <c r="AD588" s="2" t="s">
        <v>460</v>
      </c>
      <c r="AE588" s="2" t="s">
        <v>461</v>
      </c>
    </row>
    <row r="589" spans="1:31" ht="15" x14ac:dyDescent="0.25">
      <c r="A589" s="2" t="s">
        <v>443</v>
      </c>
      <c r="B589" s="3">
        <v>1</v>
      </c>
      <c r="C589" s="4">
        <v>45658</v>
      </c>
      <c r="D589" s="4">
        <v>45804</v>
      </c>
      <c r="E589" s="2" t="s">
        <v>444</v>
      </c>
      <c r="F589" s="2" t="s">
        <v>2874</v>
      </c>
      <c r="G589" s="2" t="s">
        <v>2875</v>
      </c>
      <c r="H589" s="2" t="s">
        <v>2876</v>
      </c>
      <c r="I589" s="4">
        <v>45677</v>
      </c>
      <c r="J589" s="2" t="s">
        <v>2877</v>
      </c>
      <c r="K589" s="2" t="s">
        <v>447</v>
      </c>
      <c r="L589" s="2" t="s">
        <v>448</v>
      </c>
      <c r="M589" s="2" t="s">
        <v>485</v>
      </c>
      <c r="N589" s="2" t="s">
        <v>486</v>
      </c>
      <c r="O589" s="2" t="s">
        <v>2878</v>
      </c>
      <c r="P589" s="2" t="s">
        <v>488</v>
      </c>
      <c r="Q589" s="3">
        <v>69112485</v>
      </c>
      <c r="R589" s="3">
        <v>0</v>
      </c>
      <c r="S589" s="3">
        <v>0</v>
      </c>
      <c r="T589" s="3">
        <v>5</v>
      </c>
      <c r="U589" s="2" t="s">
        <v>2879</v>
      </c>
      <c r="V589" s="2" t="s">
        <v>454</v>
      </c>
      <c r="W589" s="2" t="s">
        <v>2880</v>
      </c>
      <c r="X589" s="4">
        <v>45677</v>
      </c>
      <c r="Y589" s="2" t="s">
        <v>491</v>
      </c>
      <c r="Z589" s="2" t="s">
        <v>492</v>
      </c>
      <c r="AA589" s="2" t="s">
        <v>458</v>
      </c>
      <c r="AB589" s="2" t="s">
        <v>459</v>
      </c>
      <c r="AC589" s="4">
        <v>45677</v>
      </c>
      <c r="AD589" s="2" t="s">
        <v>460</v>
      </c>
      <c r="AE589" s="2" t="s">
        <v>461</v>
      </c>
    </row>
    <row r="590" spans="1:31" ht="15" x14ac:dyDescent="0.25">
      <c r="A590" s="2" t="s">
        <v>443</v>
      </c>
      <c r="B590" s="3">
        <v>1</v>
      </c>
      <c r="C590" s="4">
        <v>45658</v>
      </c>
      <c r="D590" s="4">
        <v>45804</v>
      </c>
      <c r="E590" s="2" t="s">
        <v>444</v>
      </c>
      <c r="F590" s="2" t="s">
        <v>601</v>
      </c>
      <c r="G590" s="2" t="s">
        <v>602</v>
      </c>
      <c r="H590" s="2" t="s">
        <v>2881</v>
      </c>
      <c r="I590" s="4">
        <v>45665</v>
      </c>
      <c r="J590" s="2" t="s">
        <v>2882</v>
      </c>
      <c r="K590" s="2" t="s">
        <v>447</v>
      </c>
      <c r="L590" s="2" t="s">
        <v>448</v>
      </c>
      <c r="M590" s="2" t="s">
        <v>485</v>
      </c>
      <c r="N590" s="2" t="s">
        <v>486</v>
      </c>
      <c r="O590" s="2" t="s">
        <v>605</v>
      </c>
      <c r="P590" s="2" t="s">
        <v>606</v>
      </c>
      <c r="Q590" s="3">
        <v>85818333</v>
      </c>
      <c r="R590" s="3">
        <v>0</v>
      </c>
      <c r="S590" s="3">
        <v>0</v>
      </c>
      <c r="T590" s="3">
        <v>0</v>
      </c>
      <c r="U590" s="2" t="s">
        <v>2883</v>
      </c>
      <c r="V590" s="2" t="s">
        <v>454</v>
      </c>
      <c r="W590" s="2" t="s">
        <v>2884</v>
      </c>
      <c r="X590" s="4">
        <v>45665</v>
      </c>
      <c r="Y590" s="2" t="s">
        <v>2491</v>
      </c>
      <c r="Z590" s="2" t="s">
        <v>2492</v>
      </c>
      <c r="AA590" s="2" t="s">
        <v>458</v>
      </c>
      <c r="AB590" s="2" t="s">
        <v>459</v>
      </c>
      <c r="AC590" s="4">
        <v>45665</v>
      </c>
      <c r="AD590" s="2" t="s">
        <v>460</v>
      </c>
      <c r="AE590" s="2" t="s">
        <v>461</v>
      </c>
    </row>
    <row r="591" spans="1:31" ht="15" x14ac:dyDescent="0.25">
      <c r="A591" s="2" t="s">
        <v>443</v>
      </c>
      <c r="B591" s="3">
        <v>1</v>
      </c>
      <c r="C591" s="4">
        <v>45658</v>
      </c>
      <c r="D591" s="4">
        <v>45804</v>
      </c>
      <c r="E591" s="2" t="s">
        <v>444</v>
      </c>
      <c r="F591" s="2" t="s">
        <v>2885</v>
      </c>
      <c r="G591" s="2" t="s">
        <v>2886</v>
      </c>
      <c r="H591" s="2" t="s">
        <v>2887</v>
      </c>
      <c r="I591" s="4">
        <v>45665</v>
      </c>
      <c r="J591" s="2" t="s">
        <v>2888</v>
      </c>
      <c r="K591" s="2" t="s">
        <v>447</v>
      </c>
      <c r="L591" s="2" t="s">
        <v>448</v>
      </c>
      <c r="M591" s="2" t="s">
        <v>485</v>
      </c>
      <c r="N591" s="2" t="s">
        <v>486</v>
      </c>
      <c r="O591" s="2" t="s">
        <v>2889</v>
      </c>
      <c r="P591" s="2" t="s">
        <v>606</v>
      </c>
      <c r="Q591" s="3">
        <v>75163220</v>
      </c>
      <c r="R591" s="3">
        <v>0</v>
      </c>
      <c r="S591" s="3">
        <v>0</v>
      </c>
      <c r="T591" s="3">
        <v>0</v>
      </c>
      <c r="U591" s="2" t="s">
        <v>2890</v>
      </c>
      <c r="V591" s="2" t="s">
        <v>454</v>
      </c>
      <c r="W591" s="2" t="s">
        <v>2891</v>
      </c>
      <c r="X591" s="4">
        <v>45665</v>
      </c>
      <c r="Y591" s="2" t="s">
        <v>2491</v>
      </c>
      <c r="Z591" s="2" t="s">
        <v>2492</v>
      </c>
      <c r="AA591" s="2" t="s">
        <v>458</v>
      </c>
      <c r="AB591" s="2" t="s">
        <v>459</v>
      </c>
      <c r="AC591" s="4">
        <v>45665</v>
      </c>
      <c r="AD591" s="2" t="s">
        <v>460</v>
      </c>
      <c r="AE591" s="2" t="s">
        <v>461</v>
      </c>
    </row>
    <row r="592" spans="1:31" ht="15" x14ac:dyDescent="0.25">
      <c r="A592" s="2" t="s">
        <v>443</v>
      </c>
      <c r="B592" s="3">
        <v>1</v>
      </c>
      <c r="C592" s="4">
        <v>45658</v>
      </c>
      <c r="D592" s="4">
        <v>45804</v>
      </c>
      <c r="E592" s="2" t="s">
        <v>444</v>
      </c>
      <c r="F592" s="2" t="s">
        <v>2892</v>
      </c>
      <c r="G592" s="2" t="s">
        <v>2893</v>
      </c>
      <c r="H592" s="2" t="s">
        <v>2894</v>
      </c>
      <c r="I592" s="4">
        <v>45665</v>
      </c>
      <c r="J592" s="2" t="s">
        <v>2895</v>
      </c>
      <c r="K592" s="2" t="s">
        <v>447</v>
      </c>
      <c r="L592" s="2" t="s">
        <v>448</v>
      </c>
      <c r="M592" s="2" t="s">
        <v>485</v>
      </c>
      <c r="N592" s="2" t="s">
        <v>486</v>
      </c>
      <c r="O592" s="2" t="s">
        <v>2896</v>
      </c>
      <c r="P592" s="2" t="s">
        <v>606</v>
      </c>
      <c r="Q592" s="3">
        <v>105604290</v>
      </c>
      <c r="R592" s="3">
        <v>0</v>
      </c>
      <c r="S592" s="3">
        <v>0</v>
      </c>
      <c r="T592" s="3">
        <v>0</v>
      </c>
      <c r="U592" s="2" t="s">
        <v>2897</v>
      </c>
      <c r="V592" s="2" t="s">
        <v>454</v>
      </c>
      <c r="W592" s="2" t="s">
        <v>2898</v>
      </c>
      <c r="X592" s="4">
        <v>45665</v>
      </c>
      <c r="Y592" s="2" t="s">
        <v>2491</v>
      </c>
      <c r="Z592" s="2" t="s">
        <v>2492</v>
      </c>
      <c r="AA592" s="2" t="s">
        <v>458</v>
      </c>
      <c r="AB592" s="2" t="s">
        <v>459</v>
      </c>
      <c r="AC592" s="4">
        <v>45665</v>
      </c>
      <c r="AD592" s="2" t="s">
        <v>460</v>
      </c>
      <c r="AE592" s="2" t="s">
        <v>461</v>
      </c>
    </row>
    <row r="593" spans="1:31" ht="15" x14ac:dyDescent="0.25">
      <c r="A593" s="2" t="s">
        <v>443</v>
      </c>
      <c r="B593" s="3">
        <v>1</v>
      </c>
      <c r="C593" s="4">
        <v>45658</v>
      </c>
      <c r="D593" s="4">
        <v>45804</v>
      </c>
      <c r="E593" s="2" t="s">
        <v>444</v>
      </c>
      <c r="F593" s="2" t="s">
        <v>601</v>
      </c>
      <c r="G593" s="2" t="s">
        <v>602</v>
      </c>
      <c r="H593" s="2" t="s">
        <v>2899</v>
      </c>
      <c r="I593" s="4">
        <v>45665</v>
      </c>
      <c r="J593" s="2" t="s">
        <v>2900</v>
      </c>
      <c r="K593" s="2" t="s">
        <v>447</v>
      </c>
      <c r="L593" s="2" t="s">
        <v>448</v>
      </c>
      <c r="M593" s="2" t="s">
        <v>485</v>
      </c>
      <c r="N593" s="2" t="s">
        <v>486</v>
      </c>
      <c r="O593" s="2" t="s">
        <v>605</v>
      </c>
      <c r="P593" s="2" t="s">
        <v>606</v>
      </c>
      <c r="Q593" s="3">
        <v>170500000</v>
      </c>
      <c r="R593" s="3">
        <v>0</v>
      </c>
      <c r="S593" s="3">
        <v>0</v>
      </c>
      <c r="T593" s="3">
        <v>0</v>
      </c>
      <c r="U593" s="2" t="s">
        <v>2901</v>
      </c>
      <c r="V593" s="2" t="s">
        <v>454</v>
      </c>
      <c r="W593" s="2" t="s">
        <v>2902</v>
      </c>
      <c r="X593" s="4">
        <v>45665</v>
      </c>
      <c r="Y593" s="2" t="s">
        <v>2491</v>
      </c>
      <c r="Z593" s="2" t="s">
        <v>2492</v>
      </c>
      <c r="AA593" s="2" t="s">
        <v>458</v>
      </c>
      <c r="AB593" s="2" t="s">
        <v>459</v>
      </c>
      <c r="AC593" s="4">
        <v>45665</v>
      </c>
      <c r="AD593" s="2" t="s">
        <v>460</v>
      </c>
      <c r="AE593" s="2" t="s">
        <v>461</v>
      </c>
    </row>
    <row r="594" spans="1:31" ht="15" x14ac:dyDescent="0.25">
      <c r="A594" s="2" t="s">
        <v>443</v>
      </c>
      <c r="B594" s="3">
        <v>1</v>
      </c>
      <c r="C594" s="4">
        <v>45658</v>
      </c>
      <c r="D594" s="4">
        <v>45804</v>
      </c>
      <c r="E594" s="2" t="s">
        <v>444</v>
      </c>
      <c r="F594" s="2" t="s">
        <v>2874</v>
      </c>
      <c r="G594" s="2" t="s">
        <v>2875</v>
      </c>
      <c r="H594" s="2" t="s">
        <v>2903</v>
      </c>
      <c r="I594" s="4">
        <v>45680</v>
      </c>
      <c r="J594" s="2" t="s">
        <v>2904</v>
      </c>
      <c r="K594" s="2" t="s">
        <v>447</v>
      </c>
      <c r="L594" s="2" t="s">
        <v>448</v>
      </c>
      <c r="M594" s="2" t="s">
        <v>485</v>
      </c>
      <c r="N594" s="2" t="s">
        <v>486</v>
      </c>
      <c r="O594" s="2" t="s">
        <v>2878</v>
      </c>
      <c r="P594" s="2" t="s">
        <v>488</v>
      </c>
      <c r="Q594" s="3">
        <v>83998251</v>
      </c>
      <c r="R594" s="3">
        <v>0</v>
      </c>
      <c r="S594" s="3">
        <v>0</v>
      </c>
      <c r="T594" s="3">
        <v>83998251</v>
      </c>
      <c r="U594" s="2" t="s">
        <v>2905</v>
      </c>
      <c r="V594" s="2" t="s">
        <v>454</v>
      </c>
      <c r="W594" s="2" t="s">
        <v>2906</v>
      </c>
      <c r="X594" s="4">
        <v>45680</v>
      </c>
      <c r="Y594" s="2" t="s">
        <v>491</v>
      </c>
      <c r="Z594" s="2" t="s">
        <v>492</v>
      </c>
      <c r="AA594" s="2" t="s">
        <v>458</v>
      </c>
      <c r="AB594" s="2" t="s">
        <v>459</v>
      </c>
      <c r="AC594" s="4">
        <v>45680</v>
      </c>
      <c r="AD594" s="2" t="s">
        <v>460</v>
      </c>
      <c r="AE594" s="2" t="s">
        <v>461</v>
      </c>
    </row>
    <row r="595" spans="1:31" ht="15" x14ac:dyDescent="0.25">
      <c r="A595" s="2" t="s">
        <v>443</v>
      </c>
      <c r="B595" s="3">
        <v>1</v>
      </c>
      <c r="C595" s="4">
        <v>45658</v>
      </c>
      <c r="D595" s="4">
        <v>45804</v>
      </c>
      <c r="E595" s="2" t="s">
        <v>444</v>
      </c>
      <c r="F595" s="2" t="s">
        <v>481</v>
      </c>
      <c r="G595" s="2" t="s">
        <v>482</v>
      </c>
      <c r="H595" s="2" t="s">
        <v>2907</v>
      </c>
      <c r="I595" s="4">
        <v>45680</v>
      </c>
      <c r="J595" s="2" t="s">
        <v>484</v>
      </c>
      <c r="K595" s="2" t="s">
        <v>447</v>
      </c>
      <c r="L595" s="2" t="s">
        <v>448</v>
      </c>
      <c r="M595" s="2" t="s">
        <v>485</v>
      </c>
      <c r="N595" s="2" t="s">
        <v>486</v>
      </c>
      <c r="O595" s="2" t="s">
        <v>487</v>
      </c>
      <c r="P595" s="2" t="s">
        <v>488</v>
      </c>
      <c r="Q595" s="3">
        <v>43733333</v>
      </c>
      <c r="R595" s="3">
        <v>0</v>
      </c>
      <c r="S595" s="3">
        <v>0</v>
      </c>
      <c r="T595" s="3">
        <v>3733333</v>
      </c>
      <c r="U595" s="2" t="s">
        <v>2908</v>
      </c>
      <c r="V595" s="2" t="s">
        <v>454</v>
      </c>
      <c r="W595" s="2" t="s">
        <v>2909</v>
      </c>
      <c r="X595" s="4">
        <v>45680</v>
      </c>
      <c r="Y595" s="2" t="s">
        <v>491</v>
      </c>
      <c r="Z595" s="2" t="s">
        <v>492</v>
      </c>
      <c r="AA595" s="2" t="s">
        <v>458</v>
      </c>
      <c r="AB595" s="2" t="s">
        <v>459</v>
      </c>
      <c r="AC595" s="4">
        <v>45680</v>
      </c>
      <c r="AD595" s="2" t="s">
        <v>460</v>
      </c>
      <c r="AE595" s="2" t="s">
        <v>461</v>
      </c>
    </row>
    <row r="596" spans="1:31" ht="15" x14ac:dyDescent="0.25">
      <c r="A596" s="2" t="s">
        <v>443</v>
      </c>
      <c r="B596" s="3">
        <v>1</v>
      </c>
      <c r="C596" s="4">
        <v>45658</v>
      </c>
      <c r="D596" s="4">
        <v>45804</v>
      </c>
      <c r="E596" s="2" t="s">
        <v>444</v>
      </c>
      <c r="F596" s="2" t="s">
        <v>2885</v>
      </c>
      <c r="G596" s="2" t="s">
        <v>2886</v>
      </c>
      <c r="H596" s="2" t="s">
        <v>2910</v>
      </c>
      <c r="I596" s="4">
        <v>45665</v>
      </c>
      <c r="J596" s="2" t="s">
        <v>2911</v>
      </c>
      <c r="K596" s="2" t="s">
        <v>447</v>
      </c>
      <c r="L596" s="2" t="s">
        <v>448</v>
      </c>
      <c r="M596" s="2" t="s">
        <v>485</v>
      </c>
      <c r="N596" s="2" t="s">
        <v>486</v>
      </c>
      <c r="O596" s="2" t="s">
        <v>2889</v>
      </c>
      <c r="P596" s="2" t="s">
        <v>606</v>
      </c>
      <c r="Q596" s="3">
        <v>109124433</v>
      </c>
      <c r="R596" s="3">
        <v>0</v>
      </c>
      <c r="S596" s="3">
        <v>0</v>
      </c>
      <c r="T596" s="3">
        <v>0</v>
      </c>
      <c r="U596" s="2" t="s">
        <v>2912</v>
      </c>
      <c r="V596" s="2" t="s">
        <v>454</v>
      </c>
      <c r="W596" s="2" t="s">
        <v>2913</v>
      </c>
      <c r="X596" s="4">
        <v>45665</v>
      </c>
      <c r="Y596" s="2" t="s">
        <v>2491</v>
      </c>
      <c r="Z596" s="2" t="s">
        <v>2492</v>
      </c>
      <c r="AA596" s="2" t="s">
        <v>458</v>
      </c>
      <c r="AB596" s="2" t="s">
        <v>459</v>
      </c>
      <c r="AC596" s="4">
        <v>45665</v>
      </c>
      <c r="AD596" s="2" t="s">
        <v>460</v>
      </c>
      <c r="AE596" s="2" t="s">
        <v>461</v>
      </c>
    </row>
    <row r="597" spans="1:31" ht="15" x14ac:dyDescent="0.25">
      <c r="A597" s="2" t="s">
        <v>443</v>
      </c>
      <c r="B597" s="3">
        <v>1</v>
      </c>
      <c r="C597" s="4">
        <v>45658</v>
      </c>
      <c r="D597" s="4">
        <v>45804</v>
      </c>
      <c r="E597" s="2" t="s">
        <v>444</v>
      </c>
      <c r="F597" s="2" t="s">
        <v>601</v>
      </c>
      <c r="G597" s="2" t="s">
        <v>602</v>
      </c>
      <c r="H597" s="2" t="s">
        <v>2914</v>
      </c>
      <c r="I597" s="4">
        <v>45665</v>
      </c>
      <c r="J597" s="2" t="s">
        <v>2915</v>
      </c>
      <c r="K597" s="2" t="s">
        <v>447</v>
      </c>
      <c r="L597" s="2" t="s">
        <v>448</v>
      </c>
      <c r="M597" s="2" t="s">
        <v>485</v>
      </c>
      <c r="N597" s="2" t="s">
        <v>486</v>
      </c>
      <c r="O597" s="2" t="s">
        <v>605</v>
      </c>
      <c r="P597" s="2" t="s">
        <v>606</v>
      </c>
      <c r="Q597" s="3">
        <v>117338100</v>
      </c>
      <c r="R597" s="3">
        <v>0</v>
      </c>
      <c r="S597" s="3">
        <v>0</v>
      </c>
      <c r="T597" s="3">
        <v>0</v>
      </c>
      <c r="U597" s="2" t="s">
        <v>2916</v>
      </c>
      <c r="V597" s="2" t="s">
        <v>454</v>
      </c>
      <c r="W597" s="2" t="s">
        <v>2917</v>
      </c>
      <c r="X597" s="4">
        <v>45665</v>
      </c>
      <c r="Y597" s="2" t="s">
        <v>2491</v>
      </c>
      <c r="Z597" s="2" t="s">
        <v>2492</v>
      </c>
      <c r="AA597" s="2" t="s">
        <v>458</v>
      </c>
      <c r="AB597" s="2" t="s">
        <v>459</v>
      </c>
      <c r="AC597" s="4">
        <v>45665</v>
      </c>
      <c r="AD597" s="2" t="s">
        <v>460</v>
      </c>
      <c r="AE597" s="2" t="s">
        <v>461</v>
      </c>
    </row>
    <row r="598" spans="1:31" ht="15" x14ac:dyDescent="0.25">
      <c r="A598" s="2" t="s">
        <v>443</v>
      </c>
      <c r="B598" s="3">
        <v>1</v>
      </c>
      <c r="C598" s="4">
        <v>45658</v>
      </c>
      <c r="D598" s="4">
        <v>45804</v>
      </c>
      <c r="E598" s="2" t="s">
        <v>444</v>
      </c>
      <c r="F598" s="2" t="s">
        <v>601</v>
      </c>
      <c r="G598" s="2" t="s">
        <v>602</v>
      </c>
      <c r="H598" s="2" t="s">
        <v>2918</v>
      </c>
      <c r="I598" s="4">
        <v>45679</v>
      </c>
      <c r="J598" s="2" t="s">
        <v>2919</v>
      </c>
      <c r="K598" s="2" t="s">
        <v>447</v>
      </c>
      <c r="L598" s="2" t="s">
        <v>448</v>
      </c>
      <c r="M598" s="2" t="s">
        <v>485</v>
      </c>
      <c r="N598" s="2" t="s">
        <v>486</v>
      </c>
      <c r="O598" s="2" t="s">
        <v>605</v>
      </c>
      <c r="P598" s="2" t="s">
        <v>606</v>
      </c>
      <c r="Q598" s="3">
        <v>121691143</v>
      </c>
      <c r="R598" s="3">
        <v>0</v>
      </c>
      <c r="S598" s="3">
        <v>0</v>
      </c>
      <c r="T598" s="3">
        <v>0</v>
      </c>
      <c r="U598" s="2" t="s">
        <v>2920</v>
      </c>
      <c r="V598" s="2" t="s">
        <v>454</v>
      </c>
      <c r="W598" s="2" t="s">
        <v>2921</v>
      </c>
      <c r="X598" s="4">
        <v>45679</v>
      </c>
      <c r="Y598" s="2" t="s">
        <v>609</v>
      </c>
      <c r="Z598" s="2" t="s">
        <v>610</v>
      </c>
      <c r="AA598" s="2" t="s">
        <v>458</v>
      </c>
      <c r="AB598" s="2" t="s">
        <v>459</v>
      </c>
      <c r="AC598" s="4">
        <v>45679</v>
      </c>
      <c r="AD598" s="2" t="s">
        <v>460</v>
      </c>
      <c r="AE598" s="2" t="s">
        <v>461</v>
      </c>
    </row>
    <row r="599" spans="1:31" ht="15" x14ac:dyDescent="0.25">
      <c r="A599" s="2" t="s">
        <v>443</v>
      </c>
      <c r="B599" s="3">
        <v>1</v>
      </c>
      <c r="C599" s="4">
        <v>45658</v>
      </c>
      <c r="D599" s="4">
        <v>45804</v>
      </c>
      <c r="E599" s="2" t="s">
        <v>444</v>
      </c>
      <c r="F599" s="2" t="s">
        <v>2885</v>
      </c>
      <c r="G599" s="2" t="s">
        <v>2886</v>
      </c>
      <c r="H599" s="2" t="s">
        <v>2922</v>
      </c>
      <c r="I599" s="4">
        <v>45679</v>
      </c>
      <c r="J599" s="2" t="s">
        <v>2923</v>
      </c>
      <c r="K599" s="2" t="s">
        <v>447</v>
      </c>
      <c r="L599" s="2" t="s">
        <v>448</v>
      </c>
      <c r="M599" s="2" t="s">
        <v>485</v>
      </c>
      <c r="N599" s="2" t="s">
        <v>486</v>
      </c>
      <c r="O599" s="2" t="s">
        <v>2889</v>
      </c>
      <c r="P599" s="2" t="s">
        <v>606</v>
      </c>
      <c r="Q599" s="3">
        <v>65600000</v>
      </c>
      <c r="R599" s="3">
        <v>0</v>
      </c>
      <c r="S599" s="3">
        <v>0</v>
      </c>
      <c r="T599" s="3">
        <v>0</v>
      </c>
      <c r="U599" s="2" t="s">
        <v>2924</v>
      </c>
      <c r="V599" s="2" t="s">
        <v>454</v>
      </c>
      <c r="W599" s="2" t="s">
        <v>2925</v>
      </c>
      <c r="X599" s="4">
        <v>45679</v>
      </c>
      <c r="Y599" s="2" t="s">
        <v>609</v>
      </c>
      <c r="Z599" s="2" t="s">
        <v>610</v>
      </c>
      <c r="AA599" s="2" t="s">
        <v>458</v>
      </c>
      <c r="AB599" s="2" t="s">
        <v>459</v>
      </c>
      <c r="AC599" s="4">
        <v>45679</v>
      </c>
      <c r="AD599" s="2" t="s">
        <v>460</v>
      </c>
      <c r="AE599" s="2" t="s">
        <v>461</v>
      </c>
    </row>
    <row r="600" spans="1:31" ht="15" x14ac:dyDescent="0.25">
      <c r="A600" s="2" t="s">
        <v>443</v>
      </c>
      <c r="B600" s="3">
        <v>1</v>
      </c>
      <c r="C600" s="4">
        <v>45658</v>
      </c>
      <c r="D600" s="4">
        <v>45804</v>
      </c>
      <c r="E600" s="2" t="s">
        <v>444</v>
      </c>
      <c r="F600" s="2" t="s">
        <v>601</v>
      </c>
      <c r="G600" s="2" t="s">
        <v>602</v>
      </c>
      <c r="H600" s="2" t="s">
        <v>2926</v>
      </c>
      <c r="I600" s="4">
        <v>45665</v>
      </c>
      <c r="J600" s="2" t="s">
        <v>2927</v>
      </c>
      <c r="K600" s="2" t="s">
        <v>447</v>
      </c>
      <c r="L600" s="2" t="s">
        <v>448</v>
      </c>
      <c r="M600" s="2" t="s">
        <v>485</v>
      </c>
      <c r="N600" s="2" t="s">
        <v>486</v>
      </c>
      <c r="O600" s="2" t="s">
        <v>605</v>
      </c>
      <c r="P600" s="2" t="s">
        <v>606</v>
      </c>
      <c r="Q600" s="3">
        <v>134938815</v>
      </c>
      <c r="R600" s="3">
        <v>0</v>
      </c>
      <c r="S600" s="3">
        <v>0</v>
      </c>
      <c r="T600" s="3">
        <v>0</v>
      </c>
      <c r="U600" s="2" t="s">
        <v>2928</v>
      </c>
      <c r="V600" s="2" t="s">
        <v>454</v>
      </c>
      <c r="W600" s="2" t="s">
        <v>2929</v>
      </c>
      <c r="X600" s="4">
        <v>45665</v>
      </c>
      <c r="Y600" s="2" t="s">
        <v>2491</v>
      </c>
      <c r="Z600" s="2" t="s">
        <v>2492</v>
      </c>
      <c r="AA600" s="2" t="s">
        <v>458</v>
      </c>
      <c r="AB600" s="2" t="s">
        <v>459</v>
      </c>
      <c r="AC600" s="4">
        <v>45665</v>
      </c>
      <c r="AD600" s="2" t="s">
        <v>460</v>
      </c>
      <c r="AE600" s="2" t="s">
        <v>461</v>
      </c>
    </row>
    <row r="601" spans="1:31" ht="15" x14ac:dyDescent="0.25">
      <c r="A601" s="2" t="s">
        <v>443</v>
      </c>
      <c r="B601" s="3">
        <v>1</v>
      </c>
      <c r="C601" s="4">
        <v>45658</v>
      </c>
      <c r="D601" s="4">
        <v>45804</v>
      </c>
      <c r="E601" s="2" t="s">
        <v>444</v>
      </c>
      <c r="F601" s="2" t="s">
        <v>2892</v>
      </c>
      <c r="G601" s="2" t="s">
        <v>2893</v>
      </c>
      <c r="H601" s="2" t="s">
        <v>2930</v>
      </c>
      <c r="I601" s="4">
        <v>45665</v>
      </c>
      <c r="J601" s="2" t="s">
        <v>2931</v>
      </c>
      <c r="K601" s="2" t="s">
        <v>447</v>
      </c>
      <c r="L601" s="2" t="s">
        <v>448</v>
      </c>
      <c r="M601" s="2" t="s">
        <v>485</v>
      </c>
      <c r="N601" s="2" t="s">
        <v>486</v>
      </c>
      <c r="O601" s="2" t="s">
        <v>2896</v>
      </c>
      <c r="P601" s="2" t="s">
        <v>606</v>
      </c>
      <c r="Q601" s="3">
        <v>142083333</v>
      </c>
      <c r="R601" s="3">
        <v>0</v>
      </c>
      <c r="S601" s="3">
        <v>0</v>
      </c>
      <c r="T601" s="3">
        <v>0</v>
      </c>
      <c r="U601" s="2" t="s">
        <v>2932</v>
      </c>
      <c r="V601" s="2" t="s">
        <v>454</v>
      </c>
      <c r="W601" s="2" t="s">
        <v>2933</v>
      </c>
      <c r="X601" s="4">
        <v>45665</v>
      </c>
      <c r="Y601" s="2" t="s">
        <v>2491</v>
      </c>
      <c r="Z601" s="2" t="s">
        <v>2492</v>
      </c>
      <c r="AA601" s="2" t="s">
        <v>458</v>
      </c>
      <c r="AB601" s="2" t="s">
        <v>459</v>
      </c>
      <c r="AC601" s="4">
        <v>45665</v>
      </c>
      <c r="AD601" s="2" t="s">
        <v>460</v>
      </c>
      <c r="AE601" s="2" t="s">
        <v>461</v>
      </c>
    </row>
    <row r="602" spans="1:31" ht="15" x14ac:dyDescent="0.25">
      <c r="A602" s="2" t="s">
        <v>443</v>
      </c>
      <c r="B602" s="3">
        <v>1</v>
      </c>
      <c r="C602" s="4">
        <v>45658</v>
      </c>
      <c r="D602" s="4">
        <v>45804</v>
      </c>
      <c r="E602" s="2" t="s">
        <v>444</v>
      </c>
      <c r="F602" s="2" t="s">
        <v>2885</v>
      </c>
      <c r="G602" s="2" t="s">
        <v>2886</v>
      </c>
      <c r="H602" s="2" t="s">
        <v>2934</v>
      </c>
      <c r="I602" s="4">
        <v>45679</v>
      </c>
      <c r="J602" s="2" t="s">
        <v>2935</v>
      </c>
      <c r="K602" s="2" t="s">
        <v>447</v>
      </c>
      <c r="L602" s="2" t="s">
        <v>448</v>
      </c>
      <c r="M602" s="2" t="s">
        <v>485</v>
      </c>
      <c r="N602" s="2" t="s">
        <v>486</v>
      </c>
      <c r="O602" s="2" t="s">
        <v>2889</v>
      </c>
      <c r="P602" s="2" t="s">
        <v>606</v>
      </c>
      <c r="Q602" s="3">
        <v>63400000</v>
      </c>
      <c r="R602" s="3">
        <v>0</v>
      </c>
      <c r="S602" s="3">
        <v>0</v>
      </c>
      <c r="T602" s="3">
        <v>0</v>
      </c>
      <c r="U602" s="2" t="s">
        <v>2936</v>
      </c>
      <c r="V602" s="2" t="s">
        <v>454</v>
      </c>
      <c r="W602" s="2" t="s">
        <v>2937</v>
      </c>
      <c r="X602" s="4">
        <v>45679</v>
      </c>
      <c r="Y602" s="2" t="s">
        <v>609</v>
      </c>
      <c r="Z602" s="2" t="s">
        <v>610</v>
      </c>
      <c r="AA602" s="2" t="s">
        <v>458</v>
      </c>
      <c r="AB602" s="2" t="s">
        <v>459</v>
      </c>
      <c r="AC602" s="4">
        <v>45679</v>
      </c>
      <c r="AD602" s="2" t="s">
        <v>460</v>
      </c>
      <c r="AE602" s="2" t="s">
        <v>461</v>
      </c>
    </row>
    <row r="603" spans="1:31" ht="15" x14ac:dyDescent="0.25">
      <c r="A603" s="2" t="s">
        <v>443</v>
      </c>
      <c r="B603" s="3">
        <v>1</v>
      </c>
      <c r="C603" s="4">
        <v>45658</v>
      </c>
      <c r="D603" s="4">
        <v>45804</v>
      </c>
      <c r="E603" s="2" t="s">
        <v>444</v>
      </c>
      <c r="F603" s="2" t="s">
        <v>2938</v>
      </c>
      <c r="G603" s="2" t="s">
        <v>2939</v>
      </c>
      <c r="H603" s="2" t="s">
        <v>2940</v>
      </c>
      <c r="I603" s="4">
        <v>45673</v>
      </c>
      <c r="J603" s="2" t="s">
        <v>2941</v>
      </c>
      <c r="K603" s="2" t="s">
        <v>447</v>
      </c>
      <c r="L603" s="2" t="s">
        <v>448</v>
      </c>
      <c r="M603" s="2" t="s">
        <v>485</v>
      </c>
      <c r="N603" s="2" t="s">
        <v>486</v>
      </c>
      <c r="O603" s="2" t="s">
        <v>2942</v>
      </c>
      <c r="P603" s="2" t="s">
        <v>2943</v>
      </c>
      <c r="Q603" s="3">
        <v>97552350</v>
      </c>
      <c r="R603" s="3">
        <v>0</v>
      </c>
      <c r="S603" s="3">
        <v>0</v>
      </c>
      <c r="T603" s="3">
        <v>0</v>
      </c>
      <c r="U603" s="2" t="s">
        <v>2944</v>
      </c>
      <c r="V603" s="2" t="s">
        <v>454</v>
      </c>
      <c r="W603" s="2" t="s">
        <v>2945</v>
      </c>
      <c r="X603" s="4">
        <v>45673</v>
      </c>
      <c r="Y603" s="2" t="s">
        <v>2491</v>
      </c>
      <c r="Z603" s="2" t="s">
        <v>2492</v>
      </c>
      <c r="AA603" s="2" t="s">
        <v>458</v>
      </c>
      <c r="AB603" s="2" t="s">
        <v>459</v>
      </c>
      <c r="AC603" s="4">
        <v>45673</v>
      </c>
      <c r="AD603" s="2" t="s">
        <v>460</v>
      </c>
      <c r="AE603" s="2" t="s">
        <v>461</v>
      </c>
    </row>
    <row r="604" spans="1:31" ht="15" x14ac:dyDescent="0.25">
      <c r="A604" s="2" t="s">
        <v>443</v>
      </c>
      <c r="B604" s="3">
        <v>1</v>
      </c>
      <c r="C604" s="4">
        <v>45658</v>
      </c>
      <c r="D604" s="4">
        <v>45804</v>
      </c>
      <c r="E604" s="2" t="s">
        <v>444</v>
      </c>
      <c r="F604" s="2" t="s">
        <v>601</v>
      </c>
      <c r="G604" s="2" t="s">
        <v>602</v>
      </c>
      <c r="H604" s="2" t="s">
        <v>2946</v>
      </c>
      <c r="I604" s="4">
        <v>45679</v>
      </c>
      <c r="J604" s="2" t="s">
        <v>2947</v>
      </c>
      <c r="K604" s="2" t="s">
        <v>447</v>
      </c>
      <c r="L604" s="2" t="s">
        <v>448</v>
      </c>
      <c r="M604" s="2" t="s">
        <v>485</v>
      </c>
      <c r="N604" s="2" t="s">
        <v>486</v>
      </c>
      <c r="O604" s="2" t="s">
        <v>605</v>
      </c>
      <c r="P604" s="2" t="s">
        <v>606</v>
      </c>
      <c r="Q604" s="3">
        <v>92479467</v>
      </c>
      <c r="R604" s="3">
        <v>0</v>
      </c>
      <c r="S604" s="3">
        <v>0</v>
      </c>
      <c r="T604" s="3">
        <v>0</v>
      </c>
      <c r="U604" s="2" t="s">
        <v>2948</v>
      </c>
      <c r="V604" s="2" t="s">
        <v>454</v>
      </c>
      <c r="W604" s="2" t="s">
        <v>2949</v>
      </c>
      <c r="X604" s="4">
        <v>45679</v>
      </c>
      <c r="Y604" s="2" t="s">
        <v>609</v>
      </c>
      <c r="Z604" s="2" t="s">
        <v>610</v>
      </c>
      <c r="AA604" s="2" t="s">
        <v>458</v>
      </c>
      <c r="AB604" s="2" t="s">
        <v>459</v>
      </c>
      <c r="AC604" s="4">
        <v>45679</v>
      </c>
      <c r="AD604" s="2" t="s">
        <v>460</v>
      </c>
      <c r="AE604" s="2" t="s">
        <v>461</v>
      </c>
    </row>
    <row r="605" spans="1:31" ht="15" x14ac:dyDescent="0.25">
      <c r="A605" s="2" t="s">
        <v>443</v>
      </c>
      <c r="B605" s="3">
        <v>1</v>
      </c>
      <c r="C605" s="4">
        <v>45658</v>
      </c>
      <c r="D605" s="4">
        <v>45804</v>
      </c>
      <c r="E605" s="2" t="s">
        <v>444</v>
      </c>
      <c r="F605" s="2" t="s">
        <v>481</v>
      </c>
      <c r="G605" s="2" t="s">
        <v>482</v>
      </c>
      <c r="H605" s="2" t="s">
        <v>2950</v>
      </c>
      <c r="I605" s="4">
        <v>45680</v>
      </c>
      <c r="J605" s="2" t="s">
        <v>2951</v>
      </c>
      <c r="K605" s="2" t="s">
        <v>447</v>
      </c>
      <c r="L605" s="2" t="s">
        <v>448</v>
      </c>
      <c r="M605" s="2" t="s">
        <v>485</v>
      </c>
      <c r="N605" s="2" t="s">
        <v>486</v>
      </c>
      <c r="O605" s="2" t="s">
        <v>487</v>
      </c>
      <c r="P605" s="2" t="s">
        <v>488</v>
      </c>
      <c r="Q605" s="3">
        <v>83998251</v>
      </c>
      <c r="R605" s="3">
        <v>0</v>
      </c>
      <c r="S605" s="3">
        <v>0</v>
      </c>
      <c r="T605" s="3">
        <v>0</v>
      </c>
      <c r="U605" s="2" t="s">
        <v>2952</v>
      </c>
      <c r="V605" s="2" t="s">
        <v>454</v>
      </c>
      <c r="W605" s="2" t="s">
        <v>2953</v>
      </c>
      <c r="X605" s="4">
        <v>45680</v>
      </c>
      <c r="Y605" s="2" t="s">
        <v>491</v>
      </c>
      <c r="Z605" s="2" t="s">
        <v>492</v>
      </c>
      <c r="AA605" s="2" t="s">
        <v>458</v>
      </c>
      <c r="AB605" s="2" t="s">
        <v>459</v>
      </c>
      <c r="AC605" s="4">
        <v>45680</v>
      </c>
      <c r="AD605" s="2" t="s">
        <v>460</v>
      </c>
      <c r="AE605" s="2" t="s">
        <v>461</v>
      </c>
    </row>
    <row r="606" spans="1:31" ht="15" x14ac:dyDescent="0.25">
      <c r="A606" s="2" t="s">
        <v>443</v>
      </c>
      <c r="B606" s="3">
        <v>2</v>
      </c>
      <c r="C606" s="4">
        <v>45658</v>
      </c>
      <c r="D606" s="4">
        <v>45804</v>
      </c>
      <c r="E606" s="2" t="s">
        <v>444</v>
      </c>
      <c r="F606" s="2" t="s">
        <v>2885</v>
      </c>
      <c r="G606" s="2" t="s">
        <v>2886</v>
      </c>
      <c r="H606" s="2" t="s">
        <v>2957</v>
      </c>
      <c r="I606" s="4">
        <v>45693</v>
      </c>
      <c r="J606" s="2" t="s">
        <v>2958</v>
      </c>
      <c r="K606" s="2" t="s">
        <v>447</v>
      </c>
      <c r="L606" s="2" t="s">
        <v>448</v>
      </c>
      <c r="M606" s="2" t="s">
        <v>485</v>
      </c>
      <c r="N606" s="2" t="s">
        <v>486</v>
      </c>
      <c r="O606" s="2" t="s">
        <v>2889</v>
      </c>
      <c r="P606" s="2" t="s">
        <v>606</v>
      </c>
      <c r="Q606" s="3">
        <v>57600000</v>
      </c>
      <c r="R606" s="3">
        <v>0</v>
      </c>
      <c r="S606" s="3">
        <v>0</v>
      </c>
      <c r="T606" s="3">
        <v>0</v>
      </c>
      <c r="U606" s="2" t="s">
        <v>2959</v>
      </c>
      <c r="V606" s="2" t="s">
        <v>454</v>
      </c>
      <c r="W606" s="2" t="s">
        <v>2960</v>
      </c>
      <c r="X606" s="4">
        <v>45693</v>
      </c>
      <c r="Y606" s="2" t="s">
        <v>609</v>
      </c>
      <c r="Z606" s="2" t="s">
        <v>610</v>
      </c>
      <c r="AA606" s="2" t="s">
        <v>458</v>
      </c>
      <c r="AB606" s="2" t="s">
        <v>459</v>
      </c>
      <c r="AC606" s="4">
        <v>45693</v>
      </c>
      <c r="AD606" s="2" t="s">
        <v>460</v>
      </c>
      <c r="AE606" s="2" t="s">
        <v>461</v>
      </c>
    </row>
    <row r="607" spans="1:31" ht="15" x14ac:dyDescent="0.25">
      <c r="A607" s="2" t="s">
        <v>443</v>
      </c>
      <c r="B607" s="3">
        <v>2</v>
      </c>
      <c r="C607" s="4">
        <v>45658</v>
      </c>
      <c r="D607" s="4">
        <v>45804</v>
      </c>
      <c r="E607" s="2" t="s">
        <v>444</v>
      </c>
      <c r="F607" s="2" t="s">
        <v>601</v>
      </c>
      <c r="G607" s="2" t="s">
        <v>602</v>
      </c>
      <c r="H607" s="2" t="s">
        <v>2961</v>
      </c>
      <c r="I607" s="4">
        <v>45693</v>
      </c>
      <c r="J607" s="2" t="s">
        <v>2962</v>
      </c>
      <c r="K607" s="2" t="s">
        <v>447</v>
      </c>
      <c r="L607" s="2" t="s">
        <v>448</v>
      </c>
      <c r="M607" s="2" t="s">
        <v>485</v>
      </c>
      <c r="N607" s="2" t="s">
        <v>486</v>
      </c>
      <c r="O607" s="2" t="s">
        <v>605</v>
      </c>
      <c r="P607" s="2" t="s">
        <v>606</v>
      </c>
      <c r="Q607" s="3">
        <v>105000000</v>
      </c>
      <c r="R607" s="3">
        <v>0</v>
      </c>
      <c r="S607" s="3">
        <v>0</v>
      </c>
      <c r="T607" s="3">
        <v>0</v>
      </c>
      <c r="U607" s="2" t="s">
        <v>2963</v>
      </c>
      <c r="V607" s="2" t="s">
        <v>454</v>
      </c>
      <c r="W607" s="2" t="s">
        <v>2964</v>
      </c>
      <c r="X607" s="4">
        <v>45693</v>
      </c>
      <c r="Y607" s="2" t="s">
        <v>609</v>
      </c>
      <c r="Z607" s="2" t="s">
        <v>610</v>
      </c>
      <c r="AA607" s="2" t="s">
        <v>458</v>
      </c>
      <c r="AB607" s="2" t="s">
        <v>459</v>
      </c>
      <c r="AC607" s="4">
        <v>45693</v>
      </c>
      <c r="AD607" s="2" t="s">
        <v>460</v>
      </c>
      <c r="AE607" s="2" t="s">
        <v>461</v>
      </c>
    </row>
    <row r="608" spans="1:31" ht="15" x14ac:dyDescent="0.25">
      <c r="A608" s="2" t="s">
        <v>443</v>
      </c>
      <c r="B608" s="3">
        <v>2</v>
      </c>
      <c r="C608" s="4">
        <v>45658</v>
      </c>
      <c r="D608" s="4">
        <v>45804</v>
      </c>
      <c r="E608" s="2" t="s">
        <v>444</v>
      </c>
      <c r="F608" s="2" t="s">
        <v>2892</v>
      </c>
      <c r="G608" s="2" t="s">
        <v>2893</v>
      </c>
      <c r="H608" s="2" t="s">
        <v>2965</v>
      </c>
      <c r="I608" s="4">
        <v>45701</v>
      </c>
      <c r="J608" s="2" t="s">
        <v>2966</v>
      </c>
      <c r="K608" s="2" t="s">
        <v>447</v>
      </c>
      <c r="L608" s="2" t="s">
        <v>448</v>
      </c>
      <c r="M608" s="2" t="s">
        <v>485</v>
      </c>
      <c r="N608" s="2" t="s">
        <v>486</v>
      </c>
      <c r="O608" s="2" t="s">
        <v>2896</v>
      </c>
      <c r="P608" s="2" t="s">
        <v>606</v>
      </c>
      <c r="Q608" s="3">
        <v>108800800</v>
      </c>
      <c r="R608" s="3">
        <v>0</v>
      </c>
      <c r="S608" s="3">
        <v>0</v>
      </c>
      <c r="T608" s="3">
        <v>0</v>
      </c>
      <c r="U608" s="2" t="s">
        <v>2967</v>
      </c>
      <c r="V608" s="2" t="s">
        <v>454</v>
      </c>
      <c r="W608" s="2" t="s">
        <v>2968</v>
      </c>
      <c r="X608" s="4">
        <v>45701</v>
      </c>
      <c r="Y608" s="2" t="s">
        <v>609</v>
      </c>
      <c r="Z608" s="2" t="s">
        <v>610</v>
      </c>
      <c r="AA608" s="2" t="s">
        <v>458</v>
      </c>
      <c r="AB608" s="2" t="s">
        <v>459</v>
      </c>
      <c r="AC608" s="4">
        <v>45701</v>
      </c>
      <c r="AD608" s="2" t="s">
        <v>460</v>
      </c>
      <c r="AE608" s="2" t="s">
        <v>461</v>
      </c>
    </row>
    <row r="609" spans="1:31" ht="15" x14ac:dyDescent="0.25">
      <c r="A609" s="2" t="s">
        <v>443</v>
      </c>
      <c r="B609" s="3">
        <v>2</v>
      </c>
      <c r="C609" s="4">
        <v>45658</v>
      </c>
      <c r="D609" s="4">
        <v>45804</v>
      </c>
      <c r="E609" s="2" t="s">
        <v>444</v>
      </c>
      <c r="F609" s="2" t="s">
        <v>481</v>
      </c>
      <c r="G609" s="2" t="s">
        <v>482</v>
      </c>
      <c r="H609" s="2" t="s">
        <v>2969</v>
      </c>
      <c r="I609" s="4">
        <v>45714</v>
      </c>
      <c r="J609" s="2" t="s">
        <v>2970</v>
      </c>
      <c r="K609" s="2" t="s">
        <v>447</v>
      </c>
      <c r="L609" s="2" t="s">
        <v>448</v>
      </c>
      <c r="M609" s="2" t="s">
        <v>485</v>
      </c>
      <c r="N609" s="2" t="s">
        <v>486</v>
      </c>
      <c r="O609" s="2" t="s">
        <v>487</v>
      </c>
      <c r="P609" s="2" t="s">
        <v>488</v>
      </c>
      <c r="Q609" s="3">
        <v>89100000</v>
      </c>
      <c r="R609" s="3">
        <v>0</v>
      </c>
      <c r="S609" s="3">
        <v>0</v>
      </c>
      <c r="T609" s="3">
        <v>24100000</v>
      </c>
      <c r="U609" s="2" t="s">
        <v>2971</v>
      </c>
      <c r="V609" s="2" t="s">
        <v>454</v>
      </c>
      <c r="W609" s="2" t="s">
        <v>2972</v>
      </c>
      <c r="X609" s="4">
        <v>45714</v>
      </c>
      <c r="Y609" s="2" t="s">
        <v>491</v>
      </c>
      <c r="Z609" s="2" t="s">
        <v>492</v>
      </c>
      <c r="AA609" s="2" t="s">
        <v>458</v>
      </c>
      <c r="AB609" s="2" t="s">
        <v>459</v>
      </c>
      <c r="AC609" s="4">
        <v>45714</v>
      </c>
      <c r="AD609" s="2" t="s">
        <v>460</v>
      </c>
      <c r="AE609" s="2" t="s">
        <v>461</v>
      </c>
    </row>
    <row r="610" spans="1:31" ht="15" x14ac:dyDescent="0.25">
      <c r="A610" s="2" t="s">
        <v>443</v>
      </c>
      <c r="B610" s="3">
        <v>2</v>
      </c>
      <c r="C610" s="4">
        <v>45658</v>
      </c>
      <c r="D610" s="4">
        <v>45804</v>
      </c>
      <c r="E610" s="2" t="s">
        <v>444</v>
      </c>
      <c r="F610" s="2" t="s">
        <v>2892</v>
      </c>
      <c r="G610" s="2" t="s">
        <v>2893</v>
      </c>
      <c r="H610" s="2" t="s">
        <v>2973</v>
      </c>
      <c r="I610" s="4">
        <v>45693</v>
      </c>
      <c r="J610" s="2" t="s">
        <v>2974</v>
      </c>
      <c r="K610" s="2" t="s">
        <v>447</v>
      </c>
      <c r="L610" s="2" t="s">
        <v>448</v>
      </c>
      <c r="M610" s="2" t="s">
        <v>485</v>
      </c>
      <c r="N610" s="2" t="s">
        <v>486</v>
      </c>
      <c r="O610" s="2" t="s">
        <v>2896</v>
      </c>
      <c r="P610" s="2" t="s">
        <v>606</v>
      </c>
      <c r="Q610" s="3">
        <v>78750000</v>
      </c>
      <c r="R610" s="3">
        <v>0</v>
      </c>
      <c r="S610" s="3">
        <v>0</v>
      </c>
      <c r="T610" s="3">
        <v>0</v>
      </c>
      <c r="U610" s="2" t="s">
        <v>2975</v>
      </c>
      <c r="V610" s="2" t="s">
        <v>454</v>
      </c>
      <c r="W610" s="2" t="s">
        <v>2976</v>
      </c>
      <c r="X610" s="4">
        <v>45693</v>
      </c>
      <c r="Y610" s="2" t="s">
        <v>609</v>
      </c>
      <c r="Z610" s="2" t="s">
        <v>610</v>
      </c>
      <c r="AA610" s="2" t="s">
        <v>458</v>
      </c>
      <c r="AB610" s="2" t="s">
        <v>459</v>
      </c>
      <c r="AC610" s="4">
        <v>45693</v>
      </c>
      <c r="AD610" s="2" t="s">
        <v>460</v>
      </c>
      <c r="AE610" s="2" t="s">
        <v>461</v>
      </c>
    </row>
    <row r="611" spans="1:31" ht="15" x14ac:dyDescent="0.25">
      <c r="A611" s="2" t="s">
        <v>443</v>
      </c>
      <c r="B611" s="3">
        <v>2</v>
      </c>
      <c r="C611" s="4">
        <v>45658</v>
      </c>
      <c r="D611" s="4">
        <v>45804</v>
      </c>
      <c r="E611" s="2" t="s">
        <v>444</v>
      </c>
      <c r="F611" s="2" t="s">
        <v>2892</v>
      </c>
      <c r="G611" s="2" t="s">
        <v>2893</v>
      </c>
      <c r="H611" s="2" t="s">
        <v>2977</v>
      </c>
      <c r="I611" s="4">
        <v>45693</v>
      </c>
      <c r="J611" s="2" t="s">
        <v>2978</v>
      </c>
      <c r="K611" s="2" t="s">
        <v>447</v>
      </c>
      <c r="L611" s="2" t="s">
        <v>448</v>
      </c>
      <c r="M611" s="2" t="s">
        <v>485</v>
      </c>
      <c r="N611" s="2" t="s">
        <v>486</v>
      </c>
      <c r="O611" s="2" t="s">
        <v>2896</v>
      </c>
      <c r="P611" s="2" t="s">
        <v>606</v>
      </c>
      <c r="Q611" s="3">
        <v>79275000</v>
      </c>
      <c r="R611" s="3">
        <v>0</v>
      </c>
      <c r="S611" s="3">
        <v>0</v>
      </c>
      <c r="T611" s="3">
        <v>0</v>
      </c>
      <c r="U611" s="2" t="s">
        <v>2979</v>
      </c>
      <c r="V611" s="2" t="s">
        <v>454</v>
      </c>
      <c r="W611" s="2" t="s">
        <v>2980</v>
      </c>
      <c r="X611" s="4">
        <v>45693</v>
      </c>
      <c r="Y611" s="2" t="s">
        <v>609</v>
      </c>
      <c r="Z611" s="2" t="s">
        <v>610</v>
      </c>
      <c r="AA611" s="2" t="s">
        <v>458</v>
      </c>
      <c r="AB611" s="2" t="s">
        <v>459</v>
      </c>
      <c r="AC611" s="4">
        <v>45693</v>
      </c>
      <c r="AD611" s="2" t="s">
        <v>460</v>
      </c>
      <c r="AE611" s="2" t="s">
        <v>461</v>
      </c>
    </row>
    <row r="612" spans="1:31" ht="15" x14ac:dyDescent="0.25">
      <c r="A612" s="2" t="s">
        <v>443</v>
      </c>
      <c r="B612" s="3">
        <v>2</v>
      </c>
      <c r="C612" s="4">
        <v>45658</v>
      </c>
      <c r="D612" s="4">
        <v>45804</v>
      </c>
      <c r="E612" s="2" t="s">
        <v>444</v>
      </c>
      <c r="F612" s="2" t="s">
        <v>601</v>
      </c>
      <c r="G612" s="2" t="s">
        <v>602</v>
      </c>
      <c r="H612" s="2" t="s">
        <v>2981</v>
      </c>
      <c r="I612" s="4">
        <v>45693</v>
      </c>
      <c r="J612" s="2" t="s">
        <v>2982</v>
      </c>
      <c r="K612" s="2" t="s">
        <v>447</v>
      </c>
      <c r="L612" s="2" t="s">
        <v>448</v>
      </c>
      <c r="M612" s="2" t="s">
        <v>485</v>
      </c>
      <c r="N612" s="2" t="s">
        <v>486</v>
      </c>
      <c r="O612" s="2" t="s">
        <v>605</v>
      </c>
      <c r="P612" s="2" t="s">
        <v>606</v>
      </c>
      <c r="Q612" s="3">
        <v>97552350</v>
      </c>
      <c r="R612" s="3">
        <v>0</v>
      </c>
      <c r="S612" s="3">
        <v>0</v>
      </c>
      <c r="T612" s="3">
        <v>0</v>
      </c>
      <c r="U612" s="2" t="s">
        <v>2983</v>
      </c>
      <c r="V612" s="2" t="s">
        <v>454</v>
      </c>
      <c r="W612" s="2" t="s">
        <v>2984</v>
      </c>
      <c r="X612" s="4">
        <v>45693</v>
      </c>
      <c r="Y612" s="2" t="s">
        <v>609</v>
      </c>
      <c r="Z612" s="2" t="s">
        <v>610</v>
      </c>
      <c r="AA612" s="2" t="s">
        <v>458</v>
      </c>
      <c r="AB612" s="2" t="s">
        <v>459</v>
      </c>
      <c r="AC612" s="4">
        <v>45693</v>
      </c>
      <c r="AD612" s="2" t="s">
        <v>460</v>
      </c>
      <c r="AE612" s="2" t="s">
        <v>461</v>
      </c>
    </row>
    <row r="613" spans="1:31" ht="15" x14ac:dyDescent="0.25">
      <c r="A613" s="2" t="s">
        <v>443</v>
      </c>
      <c r="B613" s="3">
        <v>1</v>
      </c>
      <c r="C613" s="4">
        <v>45658</v>
      </c>
      <c r="D613" s="4">
        <v>45804</v>
      </c>
      <c r="E613" s="2" t="s">
        <v>444</v>
      </c>
      <c r="F613" s="2" t="s">
        <v>2985</v>
      </c>
      <c r="G613" s="2" t="s">
        <v>2986</v>
      </c>
      <c r="H613" s="2" t="s">
        <v>2987</v>
      </c>
      <c r="I613" s="4">
        <v>45678</v>
      </c>
      <c r="J613" s="2" t="s">
        <v>2988</v>
      </c>
      <c r="K613" s="2" t="s">
        <v>447</v>
      </c>
      <c r="L613" s="2" t="s">
        <v>448</v>
      </c>
      <c r="M613" s="2" t="s">
        <v>497</v>
      </c>
      <c r="N613" s="2" t="s">
        <v>498</v>
      </c>
      <c r="O613" s="2" t="s">
        <v>2989</v>
      </c>
      <c r="P613" s="2" t="s">
        <v>488</v>
      </c>
      <c r="Q613" s="3">
        <v>21678300</v>
      </c>
      <c r="R613" s="3">
        <v>0</v>
      </c>
      <c r="S613" s="3">
        <v>0</v>
      </c>
      <c r="T613" s="3">
        <v>21678300</v>
      </c>
      <c r="U613" s="2" t="s">
        <v>2990</v>
      </c>
      <c r="V613" s="2" t="s">
        <v>454</v>
      </c>
      <c r="W613" s="2" t="s">
        <v>2991</v>
      </c>
      <c r="X613" s="4">
        <v>45678</v>
      </c>
      <c r="Y613" s="2" t="s">
        <v>456</v>
      </c>
      <c r="Z613" s="2" t="s">
        <v>457</v>
      </c>
      <c r="AA613" s="2" t="s">
        <v>458</v>
      </c>
      <c r="AB613" s="2" t="s">
        <v>459</v>
      </c>
      <c r="AC613" s="4">
        <v>45678</v>
      </c>
      <c r="AD613" s="2" t="s">
        <v>460</v>
      </c>
      <c r="AE613" s="2" t="s">
        <v>461</v>
      </c>
    </row>
    <row r="614" spans="1:31" ht="15" x14ac:dyDescent="0.25">
      <c r="A614" s="2" t="s">
        <v>443</v>
      </c>
      <c r="B614" s="3">
        <v>1</v>
      </c>
      <c r="C614" s="4">
        <v>45658</v>
      </c>
      <c r="D614" s="4">
        <v>45804</v>
      </c>
      <c r="E614" s="2" t="s">
        <v>444</v>
      </c>
      <c r="F614" s="2" t="s">
        <v>2985</v>
      </c>
      <c r="G614" s="2" t="s">
        <v>2986</v>
      </c>
      <c r="H614" s="2" t="s">
        <v>2992</v>
      </c>
      <c r="I614" s="4">
        <v>45666</v>
      </c>
      <c r="J614" s="2" t="s">
        <v>2993</v>
      </c>
      <c r="K614" s="2" t="s">
        <v>447</v>
      </c>
      <c r="L614" s="2" t="s">
        <v>448</v>
      </c>
      <c r="M614" s="2" t="s">
        <v>497</v>
      </c>
      <c r="N614" s="2" t="s">
        <v>498</v>
      </c>
      <c r="O614" s="2" t="s">
        <v>2989</v>
      </c>
      <c r="P614" s="2" t="s">
        <v>488</v>
      </c>
      <c r="Q614" s="3">
        <v>32207760</v>
      </c>
      <c r="R614" s="3">
        <v>0</v>
      </c>
      <c r="S614" s="3">
        <v>0</v>
      </c>
      <c r="T614" s="3">
        <v>0</v>
      </c>
      <c r="U614" s="2" t="s">
        <v>2994</v>
      </c>
      <c r="V614" s="2" t="s">
        <v>454</v>
      </c>
      <c r="W614" s="2" t="s">
        <v>2995</v>
      </c>
      <c r="X614" s="4">
        <v>45666</v>
      </c>
      <c r="Y614" s="2" t="s">
        <v>458</v>
      </c>
      <c r="Z614" s="2" t="s">
        <v>459</v>
      </c>
      <c r="AA614" s="2" t="s">
        <v>458</v>
      </c>
      <c r="AB614" s="2" t="s">
        <v>459</v>
      </c>
      <c r="AC614" s="4">
        <v>45666</v>
      </c>
      <c r="AD614" s="2" t="s">
        <v>460</v>
      </c>
      <c r="AE614" s="2" t="s">
        <v>461</v>
      </c>
    </row>
    <row r="615" spans="1:31" ht="15" x14ac:dyDescent="0.25">
      <c r="A615" s="2" t="s">
        <v>443</v>
      </c>
      <c r="B615" s="3">
        <v>1</v>
      </c>
      <c r="C615" s="4">
        <v>45658</v>
      </c>
      <c r="D615" s="4">
        <v>45804</v>
      </c>
      <c r="E615" s="2" t="s">
        <v>444</v>
      </c>
      <c r="F615" s="2" t="s">
        <v>2985</v>
      </c>
      <c r="G615" s="2" t="s">
        <v>2986</v>
      </c>
      <c r="H615" s="2" t="s">
        <v>2996</v>
      </c>
      <c r="I615" s="4">
        <v>45665</v>
      </c>
      <c r="J615" s="2" t="s">
        <v>2997</v>
      </c>
      <c r="K615" s="2" t="s">
        <v>447</v>
      </c>
      <c r="L615" s="2" t="s">
        <v>448</v>
      </c>
      <c r="M615" s="2" t="s">
        <v>497</v>
      </c>
      <c r="N615" s="2" t="s">
        <v>498</v>
      </c>
      <c r="O615" s="2" t="s">
        <v>2989</v>
      </c>
      <c r="P615" s="2" t="s">
        <v>488</v>
      </c>
      <c r="Q615" s="3">
        <v>21678300</v>
      </c>
      <c r="R615" s="3">
        <v>0</v>
      </c>
      <c r="S615" s="3">
        <v>0</v>
      </c>
      <c r="T615" s="3">
        <v>0</v>
      </c>
      <c r="U615" s="2" t="s">
        <v>2998</v>
      </c>
      <c r="V615" s="2" t="s">
        <v>454</v>
      </c>
      <c r="W615" s="2" t="s">
        <v>2999</v>
      </c>
      <c r="X615" s="4">
        <v>45665</v>
      </c>
      <c r="Y615" s="2" t="s">
        <v>458</v>
      </c>
      <c r="Z615" s="2" t="s">
        <v>459</v>
      </c>
      <c r="AA615" s="2" t="s">
        <v>458</v>
      </c>
      <c r="AB615" s="2" t="s">
        <v>459</v>
      </c>
      <c r="AC615" s="4">
        <v>45665</v>
      </c>
      <c r="AD615" s="2" t="s">
        <v>460</v>
      </c>
      <c r="AE615" s="2" t="s">
        <v>461</v>
      </c>
    </row>
    <row r="616" spans="1:31" ht="15" x14ac:dyDescent="0.25">
      <c r="A616" s="2" t="s">
        <v>443</v>
      </c>
      <c r="B616" s="3">
        <v>1</v>
      </c>
      <c r="C616" s="4">
        <v>45658</v>
      </c>
      <c r="D616" s="4">
        <v>45804</v>
      </c>
      <c r="E616" s="2" t="s">
        <v>444</v>
      </c>
      <c r="F616" s="2" t="s">
        <v>2985</v>
      </c>
      <c r="G616" s="2" t="s">
        <v>2986</v>
      </c>
      <c r="H616" s="2" t="s">
        <v>3000</v>
      </c>
      <c r="I616" s="4">
        <v>45665</v>
      </c>
      <c r="J616" s="2" t="s">
        <v>3001</v>
      </c>
      <c r="K616" s="2" t="s">
        <v>447</v>
      </c>
      <c r="L616" s="2" t="s">
        <v>448</v>
      </c>
      <c r="M616" s="2" t="s">
        <v>497</v>
      </c>
      <c r="N616" s="2" t="s">
        <v>498</v>
      </c>
      <c r="O616" s="2" t="s">
        <v>2989</v>
      </c>
      <c r="P616" s="2" t="s">
        <v>488</v>
      </c>
      <c r="Q616" s="3">
        <v>27872100</v>
      </c>
      <c r="R616" s="3">
        <v>0</v>
      </c>
      <c r="S616" s="3">
        <v>0</v>
      </c>
      <c r="T616" s="3">
        <v>0</v>
      </c>
      <c r="U616" s="2" t="s">
        <v>3002</v>
      </c>
      <c r="V616" s="2" t="s">
        <v>454</v>
      </c>
      <c r="W616" s="2" t="s">
        <v>3003</v>
      </c>
      <c r="X616" s="4">
        <v>45665</v>
      </c>
      <c r="Y616" s="2" t="s">
        <v>458</v>
      </c>
      <c r="Z616" s="2" t="s">
        <v>459</v>
      </c>
      <c r="AA616" s="2" t="s">
        <v>458</v>
      </c>
      <c r="AB616" s="2" t="s">
        <v>459</v>
      </c>
      <c r="AC616" s="4">
        <v>45665</v>
      </c>
      <c r="AD616" s="2" t="s">
        <v>460</v>
      </c>
      <c r="AE616" s="2" t="s">
        <v>461</v>
      </c>
    </row>
    <row r="617" spans="1:31" ht="15" x14ac:dyDescent="0.25">
      <c r="A617" s="2" t="s">
        <v>443</v>
      </c>
      <c r="B617" s="3">
        <v>1</v>
      </c>
      <c r="C617" s="4">
        <v>45658</v>
      </c>
      <c r="D617" s="4">
        <v>45804</v>
      </c>
      <c r="E617" s="2" t="s">
        <v>444</v>
      </c>
      <c r="F617" s="2" t="s">
        <v>2985</v>
      </c>
      <c r="G617" s="2" t="s">
        <v>2986</v>
      </c>
      <c r="H617" s="2" t="s">
        <v>3004</v>
      </c>
      <c r="I617" s="4">
        <v>45666</v>
      </c>
      <c r="J617" s="2" t="s">
        <v>2988</v>
      </c>
      <c r="K617" s="2" t="s">
        <v>447</v>
      </c>
      <c r="L617" s="2" t="s">
        <v>448</v>
      </c>
      <c r="M617" s="2" t="s">
        <v>497</v>
      </c>
      <c r="N617" s="2" t="s">
        <v>498</v>
      </c>
      <c r="O617" s="2" t="s">
        <v>2989</v>
      </c>
      <c r="P617" s="2" t="s">
        <v>488</v>
      </c>
      <c r="Q617" s="3">
        <v>21678300</v>
      </c>
      <c r="R617" s="3">
        <v>0</v>
      </c>
      <c r="S617" s="3">
        <v>0</v>
      </c>
      <c r="T617" s="3">
        <v>0</v>
      </c>
      <c r="U617" s="2" t="s">
        <v>3005</v>
      </c>
      <c r="V617" s="2" t="s">
        <v>454</v>
      </c>
      <c r="W617" s="2" t="s">
        <v>3006</v>
      </c>
      <c r="X617" s="4">
        <v>45666</v>
      </c>
      <c r="Y617" s="2" t="s">
        <v>458</v>
      </c>
      <c r="Z617" s="2" t="s">
        <v>459</v>
      </c>
      <c r="AA617" s="2" t="s">
        <v>458</v>
      </c>
      <c r="AB617" s="2" t="s">
        <v>459</v>
      </c>
      <c r="AC617" s="4">
        <v>45666</v>
      </c>
      <c r="AD617" s="2" t="s">
        <v>460</v>
      </c>
      <c r="AE617" s="2" t="s">
        <v>461</v>
      </c>
    </row>
    <row r="618" spans="1:31" ht="15" x14ac:dyDescent="0.25">
      <c r="A618" s="2" t="s">
        <v>443</v>
      </c>
      <c r="B618" s="3">
        <v>1</v>
      </c>
      <c r="C618" s="4">
        <v>45658</v>
      </c>
      <c r="D618" s="4">
        <v>45804</v>
      </c>
      <c r="E618" s="2" t="s">
        <v>444</v>
      </c>
      <c r="F618" s="2" t="s">
        <v>2985</v>
      </c>
      <c r="G618" s="2" t="s">
        <v>2986</v>
      </c>
      <c r="H618" s="2" t="s">
        <v>3007</v>
      </c>
      <c r="I618" s="4">
        <v>45665</v>
      </c>
      <c r="J618" s="2" t="s">
        <v>3008</v>
      </c>
      <c r="K618" s="2" t="s">
        <v>447</v>
      </c>
      <c r="L618" s="2" t="s">
        <v>448</v>
      </c>
      <c r="M618" s="2" t="s">
        <v>497</v>
      </c>
      <c r="N618" s="2" t="s">
        <v>498</v>
      </c>
      <c r="O618" s="2" t="s">
        <v>2989</v>
      </c>
      <c r="P618" s="2" t="s">
        <v>488</v>
      </c>
      <c r="Q618" s="3">
        <v>21678300</v>
      </c>
      <c r="R618" s="3">
        <v>0</v>
      </c>
      <c r="S618" s="3">
        <v>0</v>
      </c>
      <c r="T618" s="3">
        <v>0</v>
      </c>
      <c r="U618" s="2" t="s">
        <v>3009</v>
      </c>
      <c r="V618" s="2" t="s">
        <v>454</v>
      </c>
      <c r="W618" s="2" t="s">
        <v>3010</v>
      </c>
      <c r="X618" s="4">
        <v>45665</v>
      </c>
      <c r="Y618" s="2" t="s">
        <v>458</v>
      </c>
      <c r="Z618" s="2" t="s">
        <v>459</v>
      </c>
      <c r="AA618" s="2" t="s">
        <v>458</v>
      </c>
      <c r="AB618" s="2" t="s">
        <v>459</v>
      </c>
      <c r="AC618" s="4">
        <v>45665</v>
      </c>
      <c r="AD618" s="2" t="s">
        <v>460</v>
      </c>
      <c r="AE618" s="2" t="s">
        <v>461</v>
      </c>
    </row>
    <row r="619" spans="1:31" ht="15" x14ac:dyDescent="0.25">
      <c r="A619" s="2" t="s">
        <v>443</v>
      </c>
      <c r="B619" s="3">
        <v>1</v>
      </c>
      <c r="C619" s="4">
        <v>45658</v>
      </c>
      <c r="D619" s="4">
        <v>45804</v>
      </c>
      <c r="E619" s="2" t="s">
        <v>444</v>
      </c>
      <c r="F619" s="2" t="s">
        <v>2985</v>
      </c>
      <c r="G619" s="2" t="s">
        <v>2986</v>
      </c>
      <c r="H619" s="2" t="s">
        <v>3011</v>
      </c>
      <c r="I619" s="4">
        <v>45665</v>
      </c>
      <c r="J619" s="2" t="s">
        <v>3012</v>
      </c>
      <c r="K619" s="2" t="s">
        <v>447</v>
      </c>
      <c r="L619" s="2" t="s">
        <v>448</v>
      </c>
      <c r="M619" s="2" t="s">
        <v>497</v>
      </c>
      <c r="N619" s="2" t="s">
        <v>498</v>
      </c>
      <c r="O619" s="2" t="s">
        <v>2989</v>
      </c>
      <c r="P619" s="2" t="s">
        <v>488</v>
      </c>
      <c r="Q619" s="3">
        <v>21678300</v>
      </c>
      <c r="R619" s="3">
        <v>0</v>
      </c>
      <c r="S619" s="3">
        <v>0</v>
      </c>
      <c r="T619" s="3">
        <v>0</v>
      </c>
      <c r="U619" s="2" t="s">
        <v>3013</v>
      </c>
      <c r="V619" s="2" t="s">
        <v>454</v>
      </c>
      <c r="W619" s="2" t="s">
        <v>3014</v>
      </c>
      <c r="X619" s="4">
        <v>45665</v>
      </c>
      <c r="Y619" s="2" t="s">
        <v>458</v>
      </c>
      <c r="Z619" s="2" t="s">
        <v>459</v>
      </c>
      <c r="AA619" s="2" t="s">
        <v>458</v>
      </c>
      <c r="AB619" s="2" t="s">
        <v>459</v>
      </c>
      <c r="AC619" s="4">
        <v>45665</v>
      </c>
      <c r="AD619" s="2" t="s">
        <v>460</v>
      </c>
      <c r="AE619" s="2" t="s">
        <v>461</v>
      </c>
    </row>
    <row r="620" spans="1:31" ht="15" x14ac:dyDescent="0.25">
      <c r="A620" s="2" t="s">
        <v>443</v>
      </c>
      <c r="B620" s="3">
        <v>1</v>
      </c>
      <c r="C620" s="4">
        <v>45658</v>
      </c>
      <c r="D620" s="4">
        <v>45804</v>
      </c>
      <c r="E620" s="2" t="s">
        <v>444</v>
      </c>
      <c r="F620" s="2" t="s">
        <v>2985</v>
      </c>
      <c r="G620" s="2" t="s">
        <v>2986</v>
      </c>
      <c r="H620" s="2" t="s">
        <v>3015</v>
      </c>
      <c r="I620" s="4">
        <v>45666</v>
      </c>
      <c r="J620" s="2" t="s">
        <v>3016</v>
      </c>
      <c r="K620" s="2" t="s">
        <v>447</v>
      </c>
      <c r="L620" s="2" t="s">
        <v>448</v>
      </c>
      <c r="M620" s="2" t="s">
        <v>497</v>
      </c>
      <c r="N620" s="2" t="s">
        <v>498</v>
      </c>
      <c r="O620" s="2" t="s">
        <v>2989</v>
      </c>
      <c r="P620" s="2" t="s">
        <v>488</v>
      </c>
      <c r="Q620" s="3">
        <v>38277684</v>
      </c>
      <c r="R620" s="3">
        <v>0</v>
      </c>
      <c r="S620" s="3">
        <v>0</v>
      </c>
      <c r="T620" s="3">
        <v>0</v>
      </c>
      <c r="U620" s="2" t="s">
        <v>3017</v>
      </c>
      <c r="V620" s="2" t="s">
        <v>454</v>
      </c>
      <c r="W620" s="2" t="s">
        <v>3018</v>
      </c>
      <c r="X620" s="4">
        <v>45666</v>
      </c>
      <c r="Y620" s="2" t="s">
        <v>458</v>
      </c>
      <c r="Z620" s="2" t="s">
        <v>459</v>
      </c>
      <c r="AA620" s="2" t="s">
        <v>458</v>
      </c>
      <c r="AB620" s="2" t="s">
        <v>459</v>
      </c>
      <c r="AC620" s="4">
        <v>45666</v>
      </c>
      <c r="AD620" s="2" t="s">
        <v>460</v>
      </c>
      <c r="AE620" s="2" t="s">
        <v>461</v>
      </c>
    </row>
    <row r="621" spans="1:31" ht="15" x14ac:dyDescent="0.25">
      <c r="A621" s="2" t="s">
        <v>443</v>
      </c>
      <c r="B621" s="3">
        <v>1</v>
      </c>
      <c r="C621" s="4">
        <v>45658</v>
      </c>
      <c r="D621" s="4">
        <v>45804</v>
      </c>
      <c r="E621" s="2" t="s">
        <v>444</v>
      </c>
      <c r="F621" s="2" t="s">
        <v>2985</v>
      </c>
      <c r="G621" s="2" t="s">
        <v>2986</v>
      </c>
      <c r="H621" s="2" t="s">
        <v>3019</v>
      </c>
      <c r="I621" s="4">
        <v>45665</v>
      </c>
      <c r="J621" s="2" t="s">
        <v>3012</v>
      </c>
      <c r="K621" s="2" t="s">
        <v>447</v>
      </c>
      <c r="L621" s="2" t="s">
        <v>448</v>
      </c>
      <c r="M621" s="2" t="s">
        <v>497</v>
      </c>
      <c r="N621" s="2" t="s">
        <v>498</v>
      </c>
      <c r="O621" s="2" t="s">
        <v>2989</v>
      </c>
      <c r="P621" s="2" t="s">
        <v>488</v>
      </c>
      <c r="Q621" s="3">
        <v>21678300</v>
      </c>
      <c r="R621" s="3">
        <v>0</v>
      </c>
      <c r="S621" s="3">
        <v>0</v>
      </c>
      <c r="T621" s="3">
        <v>0</v>
      </c>
      <c r="U621" s="2" t="s">
        <v>3020</v>
      </c>
      <c r="V621" s="2" t="s">
        <v>454</v>
      </c>
      <c r="W621" s="2" t="s">
        <v>3021</v>
      </c>
      <c r="X621" s="4">
        <v>45665</v>
      </c>
      <c r="Y621" s="2" t="s">
        <v>458</v>
      </c>
      <c r="Z621" s="2" t="s">
        <v>459</v>
      </c>
      <c r="AA621" s="2" t="s">
        <v>458</v>
      </c>
      <c r="AB621" s="2" t="s">
        <v>459</v>
      </c>
      <c r="AC621" s="4">
        <v>45665</v>
      </c>
      <c r="AD621" s="2" t="s">
        <v>460</v>
      </c>
      <c r="AE621" s="2" t="s">
        <v>461</v>
      </c>
    </row>
    <row r="622" spans="1:31" ht="15" x14ac:dyDescent="0.25">
      <c r="A622" s="2" t="s">
        <v>443</v>
      </c>
      <c r="B622" s="3">
        <v>1</v>
      </c>
      <c r="C622" s="4">
        <v>45658</v>
      </c>
      <c r="D622" s="4">
        <v>45804</v>
      </c>
      <c r="E622" s="2" t="s">
        <v>444</v>
      </c>
      <c r="F622" s="2" t="s">
        <v>2985</v>
      </c>
      <c r="G622" s="2" t="s">
        <v>2986</v>
      </c>
      <c r="H622" s="2" t="s">
        <v>3022</v>
      </c>
      <c r="I622" s="4">
        <v>45666</v>
      </c>
      <c r="J622" s="2" t="s">
        <v>3012</v>
      </c>
      <c r="K622" s="2" t="s">
        <v>447</v>
      </c>
      <c r="L622" s="2" t="s">
        <v>448</v>
      </c>
      <c r="M622" s="2" t="s">
        <v>497</v>
      </c>
      <c r="N622" s="2" t="s">
        <v>498</v>
      </c>
      <c r="O622" s="2" t="s">
        <v>2989</v>
      </c>
      <c r="P622" s="2" t="s">
        <v>488</v>
      </c>
      <c r="Q622" s="3">
        <v>21678300</v>
      </c>
      <c r="R622" s="3">
        <v>0</v>
      </c>
      <c r="S622" s="3">
        <v>0</v>
      </c>
      <c r="T622" s="3">
        <v>0</v>
      </c>
      <c r="U622" s="2" t="s">
        <v>3023</v>
      </c>
      <c r="V622" s="2" t="s">
        <v>454</v>
      </c>
      <c r="W622" s="2" t="s">
        <v>3024</v>
      </c>
      <c r="X622" s="4">
        <v>45666</v>
      </c>
      <c r="Y622" s="2" t="s">
        <v>458</v>
      </c>
      <c r="Z622" s="2" t="s">
        <v>459</v>
      </c>
      <c r="AA622" s="2" t="s">
        <v>458</v>
      </c>
      <c r="AB622" s="2" t="s">
        <v>459</v>
      </c>
      <c r="AC622" s="4">
        <v>45666</v>
      </c>
      <c r="AD622" s="2" t="s">
        <v>460</v>
      </c>
      <c r="AE622" s="2" t="s">
        <v>461</v>
      </c>
    </row>
    <row r="623" spans="1:31" ht="15" x14ac:dyDescent="0.25">
      <c r="A623" s="2" t="s">
        <v>443</v>
      </c>
      <c r="B623" s="3">
        <v>1</v>
      </c>
      <c r="C623" s="4">
        <v>45658</v>
      </c>
      <c r="D623" s="4">
        <v>45804</v>
      </c>
      <c r="E623" s="2" t="s">
        <v>444</v>
      </c>
      <c r="F623" s="2" t="s">
        <v>493</v>
      </c>
      <c r="G623" s="2" t="s">
        <v>494</v>
      </c>
      <c r="H623" s="2" t="s">
        <v>3025</v>
      </c>
      <c r="I623" s="4">
        <v>45674</v>
      </c>
      <c r="J623" s="2" t="s">
        <v>3026</v>
      </c>
      <c r="K623" s="2" t="s">
        <v>447</v>
      </c>
      <c r="L623" s="2" t="s">
        <v>448</v>
      </c>
      <c r="M623" s="2" t="s">
        <v>497</v>
      </c>
      <c r="N623" s="2" t="s">
        <v>498</v>
      </c>
      <c r="O623" s="2" t="s">
        <v>499</v>
      </c>
      <c r="P623" s="2" t="s">
        <v>473</v>
      </c>
      <c r="Q623" s="3">
        <v>12632000</v>
      </c>
      <c r="R623" s="3">
        <v>0</v>
      </c>
      <c r="S623" s="3">
        <v>0</v>
      </c>
      <c r="T623" s="3">
        <v>0</v>
      </c>
      <c r="U623" s="2" t="s">
        <v>3027</v>
      </c>
      <c r="V623" s="2" t="s">
        <v>454</v>
      </c>
      <c r="W623" s="2" t="s">
        <v>3028</v>
      </c>
      <c r="X623" s="4">
        <v>45674</v>
      </c>
      <c r="Y623" s="2" t="s">
        <v>456</v>
      </c>
      <c r="Z623" s="2" t="s">
        <v>457</v>
      </c>
      <c r="AA623" s="2" t="s">
        <v>458</v>
      </c>
      <c r="AB623" s="2" t="s">
        <v>459</v>
      </c>
      <c r="AC623" s="4">
        <v>45674</v>
      </c>
      <c r="AD623" s="2" t="s">
        <v>460</v>
      </c>
      <c r="AE623" s="2" t="s">
        <v>461</v>
      </c>
    </row>
    <row r="624" spans="1:31" ht="15" x14ac:dyDescent="0.25">
      <c r="A624" s="2" t="s">
        <v>443</v>
      </c>
      <c r="B624" s="3">
        <v>1</v>
      </c>
      <c r="C624" s="4">
        <v>45658</v>
      </c>
      <c r="D624" s="4">
        <v>45804</v>
      </c>
      <c r="E624" s="2" t="s">
        <v>444</v>
      </c>
      <c r="F624" s="2" t="s">
        <v>697</v>
      </c>
      <c r="G624" s="2" t="s">
        <v>698</v>
      </c>
      <c r="H624" s="2" t="s">
        <v>3029</v>
      </c>
      <c r="I624" s="4">
        <v>45684</v>
      </c>
      <c r="J624" s="2" t="s">
        <v>3030</v>
      </c>
      <c r="K624" s="2" t="s">
        <v>447</v>
      </c>
      <c r="L624" s="2" t="s">
        <v>448</v>
      </c>
      <c r="M624" s="2" t="s">
        <v>497</v>
      </c>
      <c r="N624" s="2" t="s">
        <v>498</v>
      </c>
      <c r="O624" s="2" t="s">
        <v>701</v>
      </c>
      <c r="P624" s="2" t="s">
        <v>473</v>
      </c>
      <c r="Q624" s="3">
        <v>23123520</v>
      </c>
      <c r="R624" s="3">
        <v>23123520</v>
      </c>
      <c r="S624" s="3">
        <v>0</v>
      </c>
      <c r="T624" s="3">
        <v>0</v>
      </c>
      <c r="U624" s="2" t="s">
        <v>3031</v>
      </c>
      <c r="V624" s="2" t="s">
        <v>454</v>
      </c>
      <c r="W624" s="2" t="s">
        <v>3032</v>
      </c>
      <c r="X624" s="4">
        <v>45684</v>
      </c>
      <c r="Y624" s="2" t="s">
        <v>456</v>
      </c>
      <c r="Z624" s="2" t="s">
        <v>457</v>
      </c>
      <c r="AA624" s="2" t="s">
        <v>458</v>
      </c>
      <c r="AB624" s="2" t="s">
        <v>459</v>
      </c>
      <c r="AC624" s="4">
        <v>45684</v>
      </c>
      <c r="AD624" s="2" t="s">
        <v>460</v>
      </c>
      <c r="AE624" s="2" t="s">
        <v>461</v>
      </c>
    </row>
    <row r="625" spans="1:31" ht="15" x14ac:dyDescent="0.25">
      <c r="A625" s="2" t="s">
        <v>443</v>
      </c>
      <c r="B625" s="3">
        <v>1</v>
      </c>
      <c r="C625" s="4">
        <v>45658</v>
      </c>
      <c r="D625" s="4">
        <v>45804</v>
      </c>
      <c r="E625" s="2" t="s">
        <v>444</v>
      </c>
      <c r="F625" s="2" t="s">
        <v>2985</v>
      </c>
      <c r="G625" s="2" t="s">
        <v>2986</v>
      </c>
      <c r="H625" s="2" t="s">
        <v>3033</v>
      </c>
      <c r="I625" s="4">
        <v>45665</v>
      </c>
      <c r="J625" s="2" t="s">
        <v>3012</v>
      </c>
      <c r="K625" s="2" t="s">
        <v>447</v>
      </c>
      <c r="L625" s="2" t="s">
        <v>448</v>
      </c>
      <c r="M625" s="2" t="s">
        <v>497</v>
      </c>
      <c r="N625" s="2" t="s">
        <v>498</v>
      </c>
      <c r="O625" s="2" t="s">
        <v>2989</v>
      </c>
      <c r="P625" s="2" t="s">
        <v>488</v>
      </c>
      <c r="Q625" s="3">
        <v>21678300</v>
      </c>
      <c r="R625" s="3">
        <v>0</v>
      </c>
      <c r="S625" s="3">
        <v>0</v>
      </c>
      <c r="T625" s="3">
        <v>0</v>
      </c>
      <c r="U625" s="2" t="s">
        <v>3034</v>
      </c>
      <c r="V625" s="2" t="s">
        <v>454</v>
      </c>
      <c r="W625" s="2" t="s">
        <v>3035</v>
      </c>
      <c r="X625" s="4">
        <v>45665</v>
      </c>
      <c r="Y625" s="2" t="s">
        <v>458</v>
      </c>
      <c r="Z625" s="2" t="s">
        <v>459</v>
      </c>
      <c r="AA625" s="2" t="s">
        <v>458</v>
      </c>
      <c r="AB625" s="2" t="s">
        <v>459</v>
      </c>
      <c r="AC625" s="4">
        <v>45665</v>
      </c>
      <c r="AD625" s="2" t="s">
        <v>460</v>
      </c>
      <c r="AE625" s="2" t="s">
        <v>461</v>
      </c>
    </row>
    <row r="626" spans="1:31" ht="15" x14ac:dyDescent="0.25">
      <c r="A626" s="2" t="s">
        <v>443</v>
      </c>
      <c r="B626" s="3">
        <v>1</v>
      </c>
      <c r="C626" s="4">
        <v>45658</v>
      </c>
      <c r="D626" s="4">
        <v>45804</v>
      </c>
      <c r="E626" s="2" t="s">
        <v>444</v>
      </c>
      <c r="F626" s="2" t="s">
        <v>493</v>
      </c>
      <c r="G626" s="2" t="s">
        <v>494</v>
      </c>
      <c r="H626" s="2" t="s">
        <v>3036</v>
      </c>
      <c r="I626" s="4">
        <v>45674</v>
      </c>
      <c r="J626" s="2" t="s">
        <v>3037</v>
      </c>
      <c r="K626" s="2" t="s">
        <v>447</v>
      </c>
      <c r="L626" s="2" t="s">
        <v>448</v>
      </c>
      <c r="M626" s="2" t="s">
        <v>497</v>
      </c>
      <c r="N626" s="2" t="s">
        <v>498</v>
      </c>
      <c r="O626" s="2" t="s">
        <v>499</v>
      </c>
      <c r="P626" s="2" t="s">
        <v>473</v>
      </c>
      <c r="Q626" s="3">
        <v>34065900</v>
      </c>
      <c r="R626" s="3">
        <v>0</v>
      </c>
      <c r="S626" s="3">
        <v>0</v>
      </c>
      <c r="T626" s="3">
        <v>0</v>
      </c>
      <c r="U626" s="2" t="s">
        <v>3038</v>
      </c>
      <c r="V626" s="2" t="s">
        <v>454</v>
      </c>
      <c r="W626" s="2" t="s">
        <v>3039</v>
      </c>
      <c r="X626" s="4">
        <v>45674</v>
      </c>
      <c r="Y626" s="2" t="s">
        <v>456</v>
      </c>
      <c r="Z626" s="2" t="s">
        <v>457</v>
      </c>
      <c r="AA626" s="2" t="s">
        <v>458</v>
      </c>
      <c r="AB626" s="2" t="s">
        <v>459</v>
      </c>
      <c r="AC626" s="4">
        <v>45674</v>
      </c>
      <c r="AD626" s="2" t="s">
        <v>460</v>
      </c>
      <c r="AE626" s="2" t="s">
        <v>461</v>
      </c>
    </row>
    <row r="627" spans="1:31" ht="15" x14ac:dyDescent="0.25">
      <c r="A627" s="2" t="s">
        <v>443</v>
      </c>
      <c r="B627" s="3">
        <v>1</v>
      </c>
      <c r="C627" s="4">
        <v>45658</v>
      </c>
      <c r="D627" s="4">
        <v>45804</v>
      </c>
      <c r="E627" s="2" t="s">
        <v>444</v>
      </c>
      <c r="F627" s="2" t="s">
        <v>493</v>
      </c>
      <c r="G627" s="2" t="s">
        <v>494</v>
      </c>
      <c r="H627" s="2" t="s">
        <v>3040</v>
      </c>
      <c r="I627" s="4">
        <v>45674</v>
      </c>
      <c r="J627" s="2" t="s">
        <v>3041</v>
      </c>
      <c r="K627" s="2" t="s">
        <v>447</v>
      </c>
      <c r="L627" s="2" t="s">
        <v>448</v>
      </c>
      <c r="M627" s="2" t="s">
        <v>497</v>
      </c>
      <c r="N627" s="2" t="s">
        <v>498</v>
      </c>
      <c r="O627" s="2" t="s">
        <v>499</v>
      </c>
      <c r="P627" s="2" t="s">
        <v>473</v>
      </c>
      <c r="Q627" s="3">
        <v>27614025</v>
      </c>
      <c r="R627" s="3">
        <v>0</v>
      </c>
      <c r="S627" s="3">
        <v>0</v>
      </c>
      <c r="T627" s="3">
        <v>0</v>
      </c>
      <c r="U627" s="2" t="s">
        <v>3042</v>
      </c>
      <c r="V627" s="2" t="s">
        <v>454</v>
      </c>
      <c r="W627" s="2" t="s">
        <v>3043</v>
      </c>
      <c r="X627" s="4">
        <v>45674</v>
      </c>
      <c r="Y627" s="2" t="s">
        <v>456</v>
      </c>
      <c r="Z627" s="2" t="s">
        <v>457</v>
      </c>
      <c r="AA627" s="2" t="s">
        <v>458</v>
      </c>
      <c r="AB627" s="2" t="s">
        <v>459</v>
      </c>
      <c r="AC627" s="4">
        <v>45674</v>
      </c>
      <c r="AD627" s="2" t="s">
        <v>460</v>
      </c>
      <c r="AE627" s="2" t="s">
        <v>461</v>
      </c>
    </row>
    <row r="628" spans="1:31" ht="15" x14ac:dyDescent="0.25">
      <c r="A628" s="2" t="s">
        <v>443</v>
      </c>
      <c r="B628" s="3">
        <v>2</v>
      </c>
      <c r="C628" s="4">
        <v>45658</v>
      </c>
      <c r="D628" s="4">
        <v>45804</v>
      </c>
      <c r="E628" s="2" t="s">
        <v>444</v>
      </c>
      <c r="F628" s="2" t="s">
        <v>3044</v>
      </c>
      <c r="G628" s="2" t="s">
        <v>3045</v>
      </c>
      <c r="H628" s="2" t="s">
        <v>3046</v>
      </c>
      <c r="I628" s="4">
        <v>45693</v>
      </c>
      <c r="J628" s="2" t="s">
        <v>3047</v>
      </c>
      <c r="K628" s="2" t="s">
        <v>447</v>
      </c>
      <c r="L628" s="2" t="s">
        <v>448</v>
      </c>
      <c r="M628" s="2" t="s">
        <v>497</v>
      </c>
      <c r="N628" s="2" t="s">
        <v>498</v>
      </c>
      <c r="O628" s="2" t="s">
        <v>3048</v>
      </c>
      <c r="P628" s="2" t="s">
        <v>473</v>
      </c>
      <c r="Q628" s="3">
        <v>91442166</v>
      </c>
      <c r="R628" s="3">
        <v>0</v>
      </c>
      <c r="S628" s="3">
        <v>0</v>
      </c>
      <c r="T628" s="3">
        <v>91442166</v>
      </c>
      <c r="U628" s="2" t="s">
        <v>3049</v>
      </c>
      <c r="V628" s="2" t="s">
        <v>454</v>
      </c>
      <c r="W628" s="2" t="s">
        <v>3050</v>
      </c>
      <c r="X628" s="4">
        <v>45693</v>
      </c>
      <c r="Y628" s="2" t="s">
        <v>639</v>
      </c>
      <c r="Z628" s="2" t="s">
        <v>640</v>
      </c>
      <c r="AA628" s="2" t="s">
        <v>458</v>
      </c>
      <c r="AB628" s="2" t="s">
        <v>459</v>
      </c>
      <c r="AC628" s="4">
        <v>45693</v>
      </c>
      <c r="AD628" s="2" t="s">
        <v>460</v>
      </c>
      <c r="AE628" s="2" t="s">
        <v>461</v>
      </c>
    </row>
    <row r="629" spans="1:31" ht="15" x14ac:dyDescent="0.25">
      <c r="A629" s="2" t="s">
        <v>443</v>
      </c>
      <c r="B629" s="3">
        <v>1</v>
      </c>
      <c r="C629" s="4">
        <v>45658</v>
      </c>
      <c r="D629" s="4">
        <v>45804</v>
      </c>
      <c r="E629" s="2" t="s">
        <v>444</v>
      </c>
      <c r="F629" s="2" t="s">
        <v>493</v>
      </c>
      <c r="G629" s="2" t="s">
        <v>494</v>
      </c>
      <c r="H629" s="2" t="s">
        <v>3051</v>
      </c>
      <c r="I629" s="4">
        <v>45674</v>
      </c>
      <c r="J629" s="2" t="s">
        <v>3052</v>
      </c>
      <c r="K629" s="2" t="s">
        <v>447</v>
      </c>
      <c r="L629" s="2" t="s">
        <v>448</v>
      </c>
      <c r="M629" s="2" t="s">
        <v>497</v>
      </c>
      <c r="N629" s="2" t="s">
        <v>498</v>
      </c>
      <c r="O629" s="2" t="s">
        <v>499</v>
      </c>
      <c r="P629" s="2" t="s">
        <v>473</v>
      </c>
      <c r="Q629" s="3">
        <v>20646000</v>
      </c>
      <c r="R629" s="3">
        <v>0</v>
      </c>
      <c r="S629" s="3">
        <v>0</v>
      </c>
      <c r="T629" s="3">
        <v>0</v>
      </c>
      <c r="U629" s="2" t="s">
        <v>3053</v>
      </c>
      <c r="V629" s="2" t="s">
        <v>454</v>
      </c>
      <c r="W629" s="2" t="s">
        <v>3054</v>
      </c>
      <c r="X629" s="4">
        <v>45674</v>
      </c>
      <c r="Y629" s="2" t="s">
        <v>456</v>
      </c>
      <c r="Z629" s="2" t="s">
        <v>457</v>
      </c>
      <c r="AA629" s="2" t="s">
        <v>458</v>
      </c>
      <c r="AB629" s="2" t="s">
        <v>459</v>
      </c>
      <c r="AC629" s="4">
        <v>45674</v>
      </c>
      <c r="AD629" s="2" t="s">
        <v>460</v>
      </c>
      <c r="AE629" s="2" t="s">
        <v>461</v>
      </c>
    </row>
    <row r="630" spans="1:31" ht="15" x14ac:dyDescent="0.25">
      <c r="A630" s="2" t="s">
        <v>443</v>
      </c>
      <c r="B630" s="3">
        <v>1</v>
      </c>
      <c r="C630" s="4">
        <v>45658</v>
      </c>
      <c r="D630" s="4">
        <v>45804</v>
      </c>
      <c r="E630" s="2" t="s">
        <v>444</v>
      </c>
      <c r="F630" s="2" t="s">
        <v>493</v>
      </c>
      <c r="G630" s="2" t="s">
        <v>494</v>
      </c>
      <c r="H630" s="2" t="s">
        <v>3055</v>
      </c>
      <c r="I630" s="4">
        <v>45674</v>
      </c>
      <c r="J630" s="2" t="s">
        <v>3056</v>
      </c>
      <c r="K630" s="2" t="s">
        <v>447</v>
      </c>
      <c r="L630" s="2" t="s">
        <v>448</v>
      </c>
      <c r="M630" s="2" t="s">
        <v>497</v>
      </c>
      <c r="N630" s="2" t="s">
        <v>498</v>
      </c>
      <c r="O630" s="2" t="s">
        <v>499</v>
      </c>
      <c r="P630" s="2" t="s">
        <v>473</v>
      </c>
      <c r="Q630" s="3">
        <v>28904400</v>
      </c>
      <c r="R630" s="3">
        <v>0</v>
      </c>
      <c r="S630" s="3">
        <v>0</v>
      </c>
      <c r="T630" s="3">
        <v>0</v>
      </c>
      <c r="U630" s="2" t="s">
        <v>3057</v>
      </c>
      <c r="V630" s="2" t="s">
        <v>454</v>
      </c>
      <c r="W630" s="2" t="s">
        <v>3058</v>
      </c>
      <c r="X630" s="4">
        <v>45674</v>
      </c>
      <c r="Y630" s="2" t="s">
        <v>456</v>
      </c>
      <c r="Z630" s="2" t="s">
        <v>457</v>
      </c>
      <c r="AA630" s="2" t="s">
        <v>458</v>
      </c>
      <c r="AB630" s="2" t="s">
        <v>459</v>
      </c>
      <c r="AC630" s="4">
        <v>45674</v>
      </c>
      <c r="AD630" s="2" t="s">
        <v>460</v>
      </c>
      <c r="AE630" s="2" t="s">
        <v>461</v>
      </c>
    </row>
    <row r="631" spans="1:31" ht="15" x14ac:dyDescent="0.25">
      <c r="A631" s="2" t="s">
        <v>443</v>
      </c>
      <c r="B631" s="3">
        <v>1</v>
      </c>
      <c r="C631" s="4">
        <v>45658</v>
      </c>
      <c r="D631" s="4">
        <v>45804</v>
      </c>
      <c r="E631" s="2" t="s">
        <v>444</v>
      </c>
      <c r="F631" s="2" t="s">
        <v>2985</v>
      </c>
      <c r="G631" s="2" t="s">
        <v>2986</v>
      </c>
      <c r="H631" s="2" t="s">
        <v>3059</v>
      </c>
      <c r="I631" s="4">
        <v>45678</v>
      </c>
      <c r="J631" s="2" t="s">
        <v>2988</v>
      </c>
      <c r="K631" s="2" t="s">
        <v>447</v>
      </c>
      <c r="L631" s="2" t="s">
        <v>448</v>
      </c>
      <c r="M631" s="2" t="s">
        <v>497</v>
      </c>
      <c r="N631" s="2" t="s">
        <v>498</v>
      </c>
      <c r="O631" s="2" t="s">
        <v>2989</v>
      </c>
      <c r="P631" s="2" t="s">
        <v>488</v>
      </c>
      <c r="Q631" s="3">
        <v>21678300</v>
      </c>
      <c r="R631" s="3">
        <v>0</v>
      </c>
      <c r="S631" s="3">
        <v>0</v>
      </c>
      <c r="T631" s="3">
        <v>0</v>
      </c>
      <c r="U631" s="2" t="s">
        <v>3060</v>
      </c>
      <c r="V631" s="2" t="s">
        <v>454</v>
      </c>
      <c r="W631" s="2" t="s">
        <v>3061</v>
      </c>
      <c r="X631" s="4">
        <v>45678</v>
      </c>
      <c r="Y631" s="2" t="s">
        <v>456</v>
      </c>
      <c r="Z631" s="2" t="s">
        <v>457</v>
      </c>
      <c r="AA631" s="2" t="s">
        <v>458</v>
      </c>
      <c r="AB631" s="2" t="s">
        <v>459</v>
      </c>
      <c r="AC631" s="4">
        <v>45678</v>
      </c>
      <c r="AD631" s="2" t="s">
        <v>460</v>
      </c>
      <c r="AE631" s="2" t="s">
        <v>461</v>
      </c>
    </row>
    <row r="632" spans="1:31" ht="15" x14ac:dyDescent="0.25">
      <c r="A632" s="2" t="s">
        <v>443</v>
      </c>
      <c r="B632" s="3">
        <v>1</v>
      </c>
      <c r="C632" s="4">
        <v>45658</v>
      </c>
      <c r="D632" s="4">
        <v>45804</v>
      </c>
      <c r="E632" s="2" t="s">
        <v>444</v>
      </c>
      <c r="F632" s="2" t="s">
        <v>493</v>
      </c>
      <c r="G632" s="2" t="s">
        <v>494</v>
      </c>
      <c r="H632" s="2" t="s">
        <v>3062</v>
      </c>
      <c r="I632" s="4">
        <v>45674</v>
      </c>
      <c r="J632" s="2" t="s">
        <v>3063</v>
      </c>
      <c r="K632" s="2" t="s">
        <v>447</v>
      </c>
      <c r="L632" s="2" t="s">
        <v>448</v>
      </c>
      <c r="M632" s="2" t="s">
        <v>497</v>
      </c>
      <c r="N632" s="2" t="s">
        <v>498</v>
      </c>
      <c r="O632" s="2" t="s">
        <v>499</v>
      </c>
      <c r="P632" s="2" t="s">
        <v>473</v>
      </c>
      <c r="Q632" s="3">
        <v>30969000</v>
      </c>
      <c r="R632" s="3">
        <v>0</v>
      </c>
      <c r="S632" s="3">
        <v>0</v>
      </c>
      <c r="T632" s="3">
        <v>0</v>
      </c>
      <c r="U632" s="2" t="s">
        <v>3064</v>
      </c>
      <c r="V632" s="2" t="s">
        <v>454</v>
      </c>
      <c r="W632" s="2" t="s">
        <v>3065</v>
      </c>
      <c r="X632" s="4">
        <v>45674</v>
      </c>
      <c r="Y632" s="2" t="s">
        <v>456</v>
      </c>
      <c r="Z632" s="2" t="s">
        <v>457</v>
      </c>
      <c r="AA632" s="2" t="s">
        <v>458</v>
      </c>
      <c r="AB632" s="2" t="s">
        <v>459</v>
      </c>
      <c r="AC632" s="4">
        <v>45674</v>
      </c>
      <c r="AD632" s="2" t="s">
        <v>460</v>
      </c>
      <c r="AE632" s="2" t="s">
        <v>461</v>
      </c>
    </row>
    <row r="633" spans="1:31" ht="15" x14ac:dyDescent="0.25">
      <c r="A633" s="2" t="s">
        <v>443</v>
      </c>
      <c r="B633" s="3">
        <v>1</v>
      </c>
      <c r="C633" s="4">
        <v>45658</v>
      </c>
      <c r="D633" s="4">
        <v>45804</v>
      </c>
      <c r="E633" s="2" t="s">
        <v>444</v>
      </c>
      <c r="F633" s="2" t="s">
        <v>493</v>
      </c>
      <c r="G633" s="2" t="s">
        <v>494</v>
      </c>
      <c r="H633" s="2" t="s">
        <v>3066</v>
      </c>
      <c r="I633" s="4">
        <v>45674</v>
      </c>
      <c r="J633" s="2" t="s">
        <v>3067</v>
      </c>
      <c r="K633" s="2" t="s">
        <v>447</v>
      </c>
      <c r="L633" s="2" t="s">
        <v>448</v>
      </c>
      <c r="M633" s="2" t="s">
        <v>497</v>
      </c>
      <c r="N633" s="2" t="s">
        <v>498</v>
      </c>
      <c r="O633" s="2" t="s">
        <v>499</v>
      </c>
      <c r="P633" s="2" t="s">
        <v>473</v>
      </c>
      <c r="Q633" s="3">
        <v>20666646</v>
      </c>
      <c r="R633" s="3">
        <v>0</v>
      </c>
      <c r="S633" s="3">
        <v>0</v>
      </c>
      <c r="T633" s="3">
        <v>0</v>
      </c>
      <c r="U633" s="2" t="s">
        <v>3068</v>
      </c>
      <c r="V633" s="2" t="s">
        <v>454</v>
      </c>
      <c r="W633" s="2" t="s">
        <v>3069</v>
      </c>
      <c r="X633" s="4">
        <v>45674</v>
      </c>
      <c r="Y633" s="2" t="s">
        <v>456</v>
      </c>
      <c r="Z633" s="2" t="s">
        <v>457</v>
      </c>
      <c r="AA633" s="2" t="s">
        <v>458</v>
      </c>
      <c r="AB633" s="2" t="s">
        <v>459</v>
      </c>
      <c r="AC633" s="4">
        <v>45674</v>
      </c>
      <c r="AD633" s="2" t="s">
        <v>460</v>
      </c>
      <c r="AE633" s="2" t="s">
        <v>461</v>
      </c>
    </row>
    <row r="634" spans="1:31" ht="15" x14ac:dyDescent="0.25">
      <c r="A634" s="2" t="s">
        <v>443</v>
      </c>
      <c r="B634" s="3">
        <v>1</v>
      </c>
      <c r="C634" s="4">
        <v>45658</v>
      </c>
      <c r="D634" s="4">
        <v>45804</v>
      </c>
      <c r="E634" s="2" t="s">
        <v>444</v>
      </c>
      <c r="F634" s="2" t="s">
        <v>493</v>
      </c>
      <c r="G634" s="2" t="s">
        <v>494</v>
      </c>
      <c r="H634" s="2" t="s">
        <v>3070</v>
      </c>
      <c r="I634" s="4">
        <v>45674</v>
      </c>
      <c r="J634" s="2" t="s">
        <v>3067</v>
      </c>
      <c r="K634" s="2" t="s">
        <v>447</v>
      </c>
      <c r="L634" s="2" t="s">
        <v>448</v>
      </c>
      <c r="M634" s="2" t="s">
        <v>497</v>
      </c>
      <c r="N634" s="2" t="s">
        <v>498</v>
      </c>
      <c r="O634" s="2" t="s">
        <v>499</v>
      </c>
      <c r="P634" s="2" t="s">
        <v>473</v>
      </c>
      <c r="Q634" s="3">
        <v>20666646</v>
      </c>
      <c r="R634" s="3">
        <v>0</v>
      </c>
      <c r="S634" s="3">
        <v>0</v>
      </c>
      <c r="T634" s="3">
        <v>0</v>
      </c>
      <c r="U634" s="2" t="s">
        <v>3071</v>
      </c>
      <c r="V634" s="2" t="s">
        <v>454</v>
      </c>
      <c r="W634" s="2" t="s">
        <v>3072</v>
      </c>
      <c r="X634" s="4">
        <v>45674</v>
      </c>
      <c r="Y634" s="2" t="s">
        <v>456</v>
      </c>
      <c r="Z634" s="2" t="s">
        <v>457</v>
      </c>
      <c r="AA634" s="2" t="s">
        <v>458</v>
      </c>
      <c r="AB634" s="2" t="s">
        <v>459</v>
      </c>
      <c r="AC634" s="4">
        <v>45674</v>
      </c>
      <c r="AD634" s="2" t="s">
        <v>460</v>
      </c>
      <c r="AE634" s="2" t="s">
        <v>461</v>
      </c>
    </row>
    <row r="635" spans="1:31" ht="15" x14ac:dyDescent="0.25">
      <c r="A635" s="2" t="s">
        <v>443</v>
      </c>
      <c r="B635" s="3">
        <v>1</v>
      </c>
      <c r="C635" s="4">
        <v>45658</v>
      </c>
      <c r="D635" s="4">
        <v>45804</v>
      </c>
      <c r="E635" s="2" t="s">
        <v>444</v>
      </c>
      <c r="F635" s="2" t="s">
        <v>2985</v>
      </c>
      <c r="G635" s="2" t="s">
        <v>2986</v>
      </c>
      <c r="H635" s="2" t="s">
        <v>3073</v>
      </c>
      <c r="I635" s="4">
        <v>45666</v>
      </c>
      <c r="J635" s="2" t="s">
        <v>3074</v>
      </c>
      <c r="K635" s="2" t="s">
        <v>447</v>
      </c>
      <c r="L635" s="2" t="s">
        <v>448</v>
      </c>
      <c r="M635" s="2" t="s">
        <v>497</v>
      </c>
      <c r="N635" s="2" t="s">
        <v>498</v>
      </c>
      <c r="O635" s="2" t="s">
        <v>2989</v>
      </c>
      <c r="P635" s="2" t="s">
        <v>488</v>
      </c>
      <c r="Q635" s="3">
        <v>32207760</v>
      </c>
      <c r="R635" s="3">
        <v>0</v>
      </c>
      <c r="S635" s="3">
        <v>0</v>
      </c>
      <c r="T635" s="3">
        <v>0</v>
      </c>
      <c r="U635" s="2" t="s">
        <v>3075</v>
      </c>
      <c r="V635" s="2" t="s">
        <v>454</v>
      </c>
      <c r="W635" s="2" t="s">
        <v>3076</v>
      </c>
      <c r="X635" s="4">
        <v>45666</v>
      </c>
      <c r="Y635" s="2" t="s">
        <v>458</v>
      </c>
      <c r="Z635" s="2" t="s">
        <v>459</v>
      </c>
      <c r="AA635" s="2" t="s">
        <v>458</v>
      </c>
      <c r="AB635" s="2" t="s">
        <v>459</v>
      </c>
      <c r="AC635" s="4">
        <v>45666</v>
      </c>
      <c r="AD635" s="2" t="s">
        <v>460</v>
      </c>
      <c r="AE635" s="2" t="s">
        <v>461</v>
      </c>
    </row>
    <row r="636" spans="1:31" ht="15" x14ac:dyDescent="0.25">
      <c r="A636" s="2" t="s">
        <v>443</v>
      </c>
      <c r="B636" s="3">
        <v>1</v>
      </c>
      <c r="C636" s="4">
        <v>45658</v>
      </c>
      <c r="D636" s="4">
        <v>45804</v>
      </c>
      <c r="E636" s="2" t="s">
        <v>444</v>
      </c>
      <c r="F636" s="2" t="s">
        <v>2985</v>
      </c>
      <c r="G636" s="2" t="s">
        <v>2986</v>
      </c>
      <c r="H636" s="2" t="s">
        <v>3077</v>
      </c>
      <c r="I636" s="4">
        <v>45665</v>
      </c>
      <c r="J636" s="2" t="s">
        <v>3078</v>
      </c>
      <c r="K636" s="2" t="s">
        <v>447</v>
      </c>
      <c r="L636" s="2" t="s">
        <v>448</v>
      </c>
      <c r="M636" s="2" t="s">
        <v>497</v>
      </c>
      <c r="N636" s="2" t="s">
        <v>498</v>
      </c>
      <c r="O636" s="2" t="s">
        <v>2989</v>
      </c>
      <c r="P636" s="2" t="s">
        <v>488</v>
      </c>
      <c r="Q636" s="3">
        <v>21678300</v>
      </c>
      <c r="R636" s="3">
        <v>0</v>
      </c>
      <c r="S636" s="3">
        <v>0</v>
      </c>
      <c r="T636" s="3">
        <v>0</v>
      </c>
      <c r="U636" s="2" t="s">
        <v>3079</v>
      </c>
      <c r="V636" s="2" t="s">
        <v>454</v>
      </c>
      <c r="W636" s="2" t="s">
        <v>3080</v>
      </c>
      <c r="X636" s="4">
        <v>45665</v>
      </c>
      <c r="Y636" s="2" t="s">
        <v>458</v>
      </c>
      <c r="Z636" s="2" t="s">
        <v>459</v>
      </c>
      <c r="AA636" s="2" t="s">
        <v>458</v>
      </c>
      <c r="AB636" s="2" t="s">
        <v>459</v>
      </c>
      <c r="AC636" s="4">
        <v>45665</v>
      </c>
      <c r="AD636" s="2" t="s">
        <v>460</v>
      </c>
      <c r="AE636" s="2" t="s">
        <v>461</v>
      </c>
    </row>
    <row r="637" spans="1:31" ht="15" x14ac:dyDescent="0.25">
      <c r="A637" s="2" t="s">
        <v>443</v>
      </c>
      <c r="B637" s="3">
        <v>1</v>
      </c>
      <c r="C637" s="4">
        <v>45658</v>
      </c>
      <c r="D637" s="4">
        <v>45804</v>
      </c>
      <c r="E637" s="2" t="s">
        <v>444</v>
      </c>
      <c r="F637" s="2" t="s">
        <v>493</v>
      </c>
      <c r="G637" s="2" t="s">
        <v>494</v>
      </c>
      <c r="H637" s="2" t="s">
        <v>3081</v>
      </c>
      <c r="I637" s="4">
        <v>45674</v>
      </c>
      <c r="J637" s="2" t="s">
        <v>3082</v>
      </c>
      <c r="K637" s="2" t="s">
        <v>447</v>
      </c>
      <c r="L637" s="2" t="s">
        <v>448</v>
      </c>
      <c r="M637" s="2" t="s">
        <v>497</v>
      </c>
      <c r="N637" s="2" t="s">
        <v>498</v>
      </c>
      <c r="O637" s="2" t="s">
        <v>499</v>
      </c>
      <c r="P637" s="2" t="s">
        <v>473</v>
      </c>
      <c r="Q637" s="3">
        <v>29160000</v>
      </c>
      <c r="R637" s="3">
        <v>0</v>
      </c>
      <c r="S637" s="3">
        <v>0</v>
      </c>
      <c r="T637" s="3">
        <v>0</v>
      </c>
      <c r="U637" s="2" t="s">
        <v>3083</v>
      </c>
      <c r="V637" s="2" t="s">
        <v>454</v>
      </c>
      <c r="W637" s="2" t="s">
        <v>3084</v>
      </c>
      <c r="X637" s="4">
        <v>45674</v>
      </c>
      <c r="Y637" s="2" t="s">
        <v>456</v>
      </c>
      <c r="Z637" s="2" t="s">
        <v>457</v>
      </c>
      <c r="AA637" s="2" t="s">
        <v>458</v>
      </c>
      <c r="AB637" s="2" t="s">
        <v>459</v>
      </c>
      <c r="AC637" s="4">
        <v>45674</v>
      </c>
      <c r="AD637" s="2" t="s">
        <v>460</v>
      </c>
      <c r="AE637" s="2" t="s">
        <v>461</v>
      </c>
    </row>
    <row r="638" spans="1:31" ht="15" x14ac:dyDescent="0.25">
      <c r="A638" s="2" t="s">
        <v>443</v>
      </c>
      <c r="B638" s="3">
        <v>2</v>
      </c>
      <c r="C638" s="4">
        <v>45658</v>
      </c>
      <c r="D638" s="4">
        <v>45804</v>
      </c>
      <c r="E638" s="2" t="s">
        <v>444</v>
      </c>
      <c r="F638" s="2" t="s">
        <v>3044</v>
      </c>
      <c r="G638" s="2" t="s">
        <v>3045</v>
      </c>
      <c r="H638" s="2" t="s">
        <v>3085</v>
      </c>
      <c r="I638" s="4">
        <v>45693</v>
      </c>
      <c r="J638" s="2" t="s">
        <v>3086</v>
      </c>
      <c r="K638" s="2" t="s">
        <v>447</v>
      </c>
      <c r="L638" s="2" t="s">
        <v>448</v>
      </c>
      <c r="M638" s="2" t="s">
        <v>497</v>
      </c>
      <c r="N638" s="2" t="s">
        <v>498</v>
      </c>
      <c r="O638" s="2" t="s">
        <v>3048</v>
      </c>
      <c r="P638" s="2" t="s">
        <v>473</v>
      </c>
      <c r="Q638" s="3">
        <v>81820098</v>
      </c>
      <c r="R638" s="3">
        <v>81820098</v>
      </c>
      <c r="S638" s="3">
        <v>0</v>
      </c>
      <c r="T638" s="3">
        <v>0</v>
      </c>
      <c r="U638" s="2" t="s">
        <v>3087</v>
      </c>
      <c r="V638" s="2" t="s">
        <v>454</v>
      </c>
      <c r="W638" s="2" t="s">
        <v>3088</v>
      </c>
      <c r="X638" s="4">
        <v>45693</v>
      </c>
      <c r="Y638" s="2" t="s">
        <v>639</v>
      </c>
      <c r="Z638" s="2" t="s">
        <v>640</v>
      </c>
      <c r="AA638" s="2" t="s">
        <v>458</v>
      </c>
      <c r="AB638" s="2" t="s">
        <v>459</v>
      </c>
      <c r="AC638" s="4">
        <v>45693</v>
      </c>
      <c r="AD638" s="2" t="s">
        <v>460</v>
      </c>
      <c r="AE638" s="2" t="s">
        <v>461</v>
      </c>
    </row>
    <row r="639" spans="1:31" ht="15" x14ac:dyDescent="0.25">
      <c r="A639" s="2" t="s">
        <v>443</v>
      </c>
      <c r="B639" s="3">
        <v>2</v>
      </c>
      <c r="C639" s="4">
        <v>45658</v>
      </c>
      <c r="D639" s="4">
        <v>45804</v>
      </c>
      <c r="E639" s="2" t="s">
        <v>444</v>
      </c>
      <c r="F639" s="2" t="s">
        <v>2985</v>
      </c>
      <c r="G639" s="2" t="s">
        <v>2986</v>
      </c>
      <c r="H639" s="2" t="s">
        <v>3089</v>
      </c>
      <c r="I639" s="4">
        <v>45702</v>
      </c>
      <c r="J639" s="2" t="s">
        <v>3090</v>
      </c>
      <c r="K639" s="2" t="s">
        <v>447</v>
      </c>
      <c r="L639" s="2" t="s">
        <v>448</v>
      </c>
      <c r="M639" s="2" t="s">
        <v>497</v>
      </c>
      <c r="N639" s="2" t="s">
        <v>498</v>
      </c>
      <c r="O639" s="2" t="s">
        <v>2989</v>
      </c>
      <c r="P639" s="2" t="s">
        <v>488</v>
      </c>
      <c r="Q639" s="3">
        <v>21678300</v>
      </c>
      <c r="R639" s="3">
        <v>0</v>
      </c>
      <c r="S639" s="3">
        <v>0</v>
      </c>
      <c r="T639" s="3">
        <v>0</v>
      </c>
      <c r="U639" s="2" t="s">
        <v>3091</v>
      </c>
      <c r="V639" s="2" t="s">
        <v>454</v>
      </c>
      <c r="W639" s="2" t="s">
        <v>3092</v>
      </c>
      <c r="X639" s="4">
        <v>45702</v>
      </c>
      <c r="Y639" s="2" t="s">
        <v>456</v>
      </c>
      <c r="Z639" s="2" t="s">
        <v>457</v>
      </c>
      <c r="AA639" s="2" t="s">
        <v>458</v>
      </c>
      <c r="AB639" s="2" t="s">
        <v>459</v>
      </c>
      <c r="AC639" s="4">
        <v>45702</v>
      </c>
      <c r="AD639" s="2" t="s">
        <v>460</v>
      </c>
      <c r="AE639" s="2" t="s">
        <v>461</v>
      </c>
    </row>
    <row r="640" spans="1:31" ht="15" x14ac:dyDescent="0.25">
      <c r="A640" s="2" t="s">
        <v>443</v>
      </c>
      <c r="B640" s="3">
        <v>1</v>
      </c>
      <c r="C640" s="4">
        <v>45658</v>
      </c>
      <c r="D640" s="4">
        <v>45804</v>
      </c>
      <c r="E640" s="2" t="s">
        <v>444</v>
      </c>
      <c r="F640" s="2" t="s">
        <v>2985</v>
      </c>
      <c r="G640" s="2" t="s">
        <v>2986</v>
      </c>
      <c r="H640" s="2" t="s">
        <v>3093</v>
      </c>
      <c r="I640" s="4">
        <v>45665</v>
      </c>
      <c r="J640" s="2" t="s">
        <v>3094</v>
      </c>
      <c r="K640" s="2" t="s">
        <v>447</v>
      </c>
      <c r="L640" s="2" t="s">
        <v>448</v>
      </c>
      <c r="M640" s="2" t="s">
        <v>497</v>
      </c>
      <c r="N640" s="2" t="s">
        <v>498</v>
      </c>
      <c r="O640" s="2" t="s">
        <v>2989</v>
      </c>
      <c r="P640" s="2" t="s">
        <v>488</v>
      </c>
      <c r="Q640" s="3">
        <v>27872100</v>
      </c>
      <c r="R640" s="3">
        <v>27872100</v>
      </c>
      <c r="S640" s="3">
        <v>0</v>
      </c>
      <c r="T640" s="3">
        <v>0</v>
      </c>
      <c r="U640" s="2" t="s">
        <v>3095</v>
      </c>
      <c r="V640" s="2" t="s">
        <v>454</v>
      </c>
      <c r="W640" s="2" t="s">
        <v>3096</v>
      </c>
      <c r="X640" s="4">
        <v>45665</v>
      </c>
      <c r="Y640" s="2" t="s">
        <v>458</v>
      </c>
      <c r="Z640" s="2" t="s">
        <v>459</v>
      </c>
      <c r="AA640" s="2" t="s">
        <v>458</v>
      </c>
      <c r="AB640" s="2" t="s">
        <v>459</v>
      </c>
      <c r="AC640" s="4">
        <v>45665</v>
      </c>
      <c r="AD640" s="2" t="s">
        <v>460</v>
      </c>
      <c r="AE640" s="2" t="s">
        <v>461</v>
      </c>
    </row>
    <row r="641" spans="1:31" ht="15" x14ac:dyDescent="0.25">
      <c r="A641" s="2" t="s">
        <v>443</v>
      </c>
      <c r="B641" s="3">
        <v>1</v>
      </c>
      <c r="C641" s="4">
        <v>45658</v>
      </c>
      <c r="D641" s="4">
        <v>45804</v>
      </c>
      <c r="E641" s="2" t="s">
        <v>444</v>
      </c>
      <c r="F641" s="2" t="s">
        <v>2985</v>
      </c>
      <c r="G641" s="2" t="s">
        <v>2986</v>
      </c>
      <c r="H641" s="2" t="s">
        <v>3097</v>
      </c>
      <c r="I641" s="4">
        <v>45666</v>
      </c>
      <c r="J641" s="2" t="s">
        <v>3098</v>
      </c>
      <c r="K641" s="2" t="s">
        <v>447</v>
      </c>
      <c r="L641" s="2" t="s">
        <v>448</v>
      </c>
      <c r="M641" s="2" t="s">
        <v>497</v>
      </c>
      <c r="N641" s="2" t="s">
        <v>498</v>
      </c>
      <c r="O641" s="2" t="s">
        <v>2989</v>
      </c>
      <c r="P641" s="2" t="s">
        <v>488</v>
      </c>
      <c r="Q641" s="3">
        <v>49550400</v>
      </c>
      <c r="R641" s="3">
        <v>49550400</v>
      </c>
      <c r="S641" s="3">
        <v>0</v>
      </c>
      <c r="T641" s="3">
        <v>0</v>
      </c>
      <c r="U641" s="2" t="s">
        <v>3099</v>
      </c>
      <c r="V641" s="2" t="s">
        <v>454</v>
      </c>
      <c r="W641" s="2" t="s">
        <v>3100</v>
      </c>
      <c r="X641" s="4">
        <v>45666</v>
      </c>
      <c r="Y641" s="2" t="s">
        <v>458</v>
      </c>
      <c r="Z641" s="2" t="s">
        <v>459</v>
      </c>
      <c r="AA641" s="2" t="s">
        <v>458</v>
      </c>
      <c r="AB641" s="2" t="s">
        <v>459</v>
      </c>
      <c r="AC641" s="4">
        <v>45666</v>
      </c>
      <c r="AD641" s="2" t="s">
        <v>460</v>
      </c>
      <c r="AE641" s="2" t="s">
        <v>461</v>
      </c>
    </row>
    <row r="642" spans="1:31" ht="15" x14ac:dyDescent="0.25">
      <c r="A642" s="2" t="s">
        <v>443</v>
      </c>
      <c r="B642" s="3">
        <v>2</v>
      </c>
      <c r="C642" s="4">
        <v>45658</v>
      </c>
      <c r="D642" s="4">
        <v>45804</v>
      </c>
      <c r="E642" s="2" t="s">
        <v>444</v>
      </c>
      <c r="F642" s="2" t="s">
        <v>3044</v>
      </c>
      <c r="G642" s="2" t="s">
        <v>3045</v>
      </c>
      <c r="H642" s="2" t="s">
        <v>3101</v>
      </c>
      <c r="I642" s="4">
        <v>45693</v>
      </c>
      <c r="J642" s="2" t="s">
        <v>3102</v>
      </c>
      <c r="K642" s="2" t="s">
        <v>447</v>
      </c>
      <c r="L642" s="2" t="s">
        <v>448</v>
      </c>
      <c r="M642" s="2" t="s">
        <v>497</v>
      </c>
      <c r="N642" s="2" t="s">
        <v>498</v>
      </c>
      <c r="O642" s="2" t="s">
        <v>3048</v>
      </c>
      <c r="P642" s="2" t="s">
        <v>473</v>
      </c>
      <c r="Q642" s="3">
        <v>18581400</v>
      </c>
      <c r="R642" s="3">
        <v>18581400</v>
      </c>
      <c r="S642" s="3">
        <v>0</v>
      </c>
      <c r="T642" s="3">
        <v>0</v>
      </c>
      <c r="U642" s="2" t="s">
        <v>3103</v>
      </c>
      <c r="V642" s="2" t="s">
        <v>454</v>
      </c>
      <c r="W642" s="2" t="s">
        <v>3104</v>
      </c>
      <c r="X642" s="4">
        <v>45693</v>
      </c>
      <c r="Y642" s="2" t="s">
        <v>639</v>
      </c>
      <c r="Z642" s="2" t="s">
        <v>640</v>
      </c>
      <c r="AA642" s="2" t="s">
        <v>458</v>
      </c>
      <c r="AB642" s="2" t="s">
        <v>459</v>
      </c>
      <c r="AC642" s="4">
        <v>45693</v>
      </c>
      <c r="AD642" s="2" t="s">
        <v>460</v>
      </c>
      <c r="AE642" s="2" t="s">
        <v>461</v>
      </c>
    </row>
    <row r="643" spans="1:31" ht="15" x14ac:dyDescent="0.25">
      <c r="A643" s="2" t="s">
        <v>443</v>
      </c>
      <c r="B643" s="3">
        <v>2</v>
      </c>
      <c r="C643" s="4">
        <v>45658</v>
      </c>
      <c r="D643" s="4">
        <v>45804</v>
      </c>
      <c r="E643" s="2" t="s">
        <v>444</v>
      </c>
      <c r="F643" s="2" t="s">
        <v>3044</v>
      </c>
      <c r="G643" s="2" t="s">
        <v>3045</v>
      </c>
      <c r="H643" s="2" t="s">
        <v>3105</v>
      </c>
      <c r="I643" s="4">
        <v>45693</v>
      </c>
      <c r="J643" s="2" t="s">
        <v>3106</v>
      </c>
      <c r="K643" s="2" t="s">
        <v>447</v>
      </c>
      <c r="L643" s="2" t="s">
        <v>448</v>
      </c>
      <c r="M643" s="2" t="s">
        <v>497</v>
      </c>
      <c r="N643" s="2" t="s">
        <v>498</v>
      </c>
      <c r="O643" s="2" t="s">
        <v>3048</v>
      </c>
      <c r="P643" s="2" t="s">
        <v>473</v>
      </c>
      <c r="Q643" s="3">
        <v>103230000</v>
      </c>
      <c r="R643" s="3">
        <v>103230000</v>
      </c>
      <c r="S643" s="3">
        <v>0</v>
      </c>
      <c r="T643" s="3">
        <v>0</v>
      </c>
      <c r="U643" s="2" t="s">
        <v>3107</v>
      </c>
      <c r="V643" s="2" t="s">
        <v>454</v>
      </c>
      <c r="W643" s="2" t="s">
        <v>3108</v>
      </c>
      <c r="X643" s="4">
        <v>45693</v>
      </c>
      <c r="Y643" s="2" t="s">
        <v>639</v>
      </c>
      <c r="Z643" s="2" t="s">
        <v>640</v>
      </c>
      <c r="AA643" s="2" t="s">
        <v>458</v>
      </c>
      <c r="AB643" s="2" t="s">
        <v>459</v>
      </c>
      <c r="AC643" s="4">
        <v>45693</v>
      </c>
      <c r="AD643" s="2" t="s">
        <v>460</v>
      </c>
      <c r="AE643" s="2" t="s">
        <v>461</v>
      </c>
    </row>
    <row r="644" spans="1:31" ht="15" x14ac:dyDescent="0.25">
      <c r="A644" s="2" t="s">
        <v>443</v>
      </c>
      <c r="B644" s="3">
        <v>2</v>
      </c>
      <c r="C644" s="4">
        <v>45658</v>
      </c>
      <c r="D644" s="4">
        <v>45804</v>
      </c>
      <c r="E644" s="2" t="s">
        <v>444</v>
      </c>
      <c r="F644" s="2" t="s">
        <v>3044</v>
      </c>
      <c r="G644" s="2" t="s">
        <v>3045</v>
      </c>
      <c r="H644" s="2" t="s">
        <v>3109</v>
      </c>
      <c r="I644" s="4">
        <v>45693</v>
      </c>
      <c r="J644" s="2" t="s">
        <v>3110</v>
      </c>
      <c r="K644" s="2" t="s">
        <v>447</v>
      </c>
      <c r="L644" s="2" t="s">
        <v>448</v>
      </c>
      <c r="M644" s="2" t="s">
        <v>497</v>
      </c>
      <c r="N644" s="2" t="s">
        <v>498</v>
      </c>
      <c r="O644" s="2" t="s">
        <v>3048</v>
      </c>
      <c r="P644" s="2" t="s">
        <v>473</v>
      </c>
      <c r="Q644" s="3">
        <v>50169780</v>
      </c>
      <c r="R644" s="3">
        <v>50169780</v>
      </c>
      <c r="S644" s="3">
        <v>0</v>
      </c>
      <c r="T644" s="3">
        <v>0</v>
      </c>
      <c r="U644" s="2" t="s">
        <v>3111</v>
      </c>
      <c r="V644" s="2" t="s">
        <v>454</v>
      </c>
      <c r="W644" s="2" t="s">
        <v>3112</v>
      </c>
      <c r="X644" s="4">
        <v>45693</v>
      </c>
      <c r="Y644" s="2" t="s">
        <v>639</v>
      </c>
      <c r="Z644" s="2" t="s">
        <v>640</v>
      </c>
      <c r="AA644" s="2" t="s">
        <v>458</v>
      </c>
      <c r="AB644" s="2" t="s">
        <v>459</v>
      </c>
      <c r="AC644" s="4">
        <v>45693</v>
      </c>
      <c r="AD644" s="2" t="s">
        <v>460</v>
      </c>
      <c r="AE644" s="2" t="s">
        <v>461</v>
      </c>
    </row>
    <row r="645" spans="1:31" ht="15" x14ac:dyDescent="0.25">
      <c r="A645" s="2" t="s">
        <v>443</v>
      </c>
      <c r="B645" s="3">
        <v>2</v>
      </c>
      <c r="C645" s="4">
        <v>45658</v>
      </c>
      <c r="D645" s="4">
        <v>45804</v>
      </c>
      <c r="E645" s="2" t="s">
        <v>444</v>
      </c>
      <c r="F645" s="2" t="s">
        <v>3044</v>
      </c>
      <c r="G645" s="2" t="s">
        <v>3045</v>
      </c>
      <c r="H645" s="2" t="s">
        <v>3113</v>
      </c>
      <c r="I645" s="4">
        <v>45693</v>
      </c>
      <c r="J645" s="2" t="s">
        <v>3114</v>
      </c>
      <c r="K645" s="2" t="s">
        <v>447</v>
      </c>
      <c r="L645" s="2" t="s">
        <v>448</v>
      </c>
      <c r="M645" s="2" t="s">
        <v>497</v>
      </c>
      <c r="N645" s="2" t="s">
        <v>498</v>
      </c>
      <c r="O645" s="2" t="s">
        <v>3048</v>
      </c>
      <c r="P645" s="2" t="s">
        <v>473</v>
      </c>
      <c r="Q645" s="3">
        <v>55800000</v>
      </c>
      <c r="R645" s="3">
        <v>55800000</v>
      </c>
      <c r="S645" s="3">
        <v>0</v>
      </c>
      <c r="T645" s="3">
        <v>0</v>
      </c>
      <c r="U645" s="2" t="s">
        <v>3115</v>
      </c>
      <c r="V645" s="2" t="s">
        <v>454</v>
      </c>
      <c r="W645" s="2" t="s">
        <v>3116</v>
      </c>
      <c r="X645" s="4">
        <v>45693</v>
      </c>
      <c r="Y645" s="2" t="s">
        <v>639</v>
      </c>
      <c r="Z645" s="2" t="s">
        <v>640</v>
      </c>
      <c r="AA645" s="2" t="s">
        <v>458</v>
      </c>
      <c r="AB645" s="2" t="s">
        <v>459</v>
      </c>
      <c r="AC645" s="4">
        <v>45693</v>
      </c>
      <c r="AD645" s="2" t="s">
        <v>460</v>
      </c>
      <c r="AE645" s="2" t="s">
        <v>461</v>
      </c>
    </row>
    <row r="646" spans="1:31" ht="15" x14ac:dyDescent="0.25">
      <c r="A646" s="2" t="s">
        <v>443</v>
      </c>
      <c r="B646" s="3">
        <v>1</v>
      </c>
      <c r="C646" s="4">
        <v>45658</v>
      </c>
      <c r="D646" s="4">
        <v>45804</v>
      </c>
      <c r="E646" s="2" t="s">
        <v>444</v>
      </c>
      <c r="F646" s="2" t="s">
        <v>493</v>
      </c>
      <c r="G646" s="2" t="s">
        <v>494</v>
      </c>
      <c r="H646" s="2" t="s">
        <v>3117</v>
      </c>
      <c r="I646" s="4">
        <v>45674</v>
      </c>
      <c r="J646" s="2" t="s">
        <v>3118</v>
      </c>
      <c r="K646" s="2" t="s">
        <v>447</v>
      </c>
      <c r="L646" s="2" t="s">
        <v>448</v>
      </c>
      <c r="M646" s="2" t="s">
        <v>497</v>
      </c>
      <c r="N646" s="2" t="s">
        <v>498</v>
      </c>
      <c r="O646" s="2" t="s">
        <v>499</v>
      </c>
      <c r="P646" s="2" t="s">
        <v>473</v>
      </c>
      <c r="Q646" s="3">
        <v>61938000</v>
      </c>
      <c r="R646" s="3">
        <v>61938000</v>
      </c>
      <c r="S646" s="3">
        <v>0</v>
      </c>
      <c r="T646" s="3">
        <v>0</v>
      </c>
      <c r="U646" s="2" t="s">
        <v>3119</v>
      </c>
      <c r="V646" s="2" t="s">
        <v>454</v>
      </c>
      <c r="W646" s="2" t="s">
        <v>3120</v>
      </c>
      <c r="X646" s="4">
        <v>45674</v>
      </c>
      <c r="Y646" s="2" t="s">
        <v>456</v>
      </c>
      <c r="Z646" s="2" t="s">
        <v>457</v>
      </c>
      <c r="AA646" s="2" t="s">
        <v>458</v>
      </c>
      <c r="AB646" s="2" t="s">
        <v>459</v>
      </c>
      <c r="AC646" s="4">
        <v>45674</v>
      </c>
      <c r="AD646" s="2" t="s">
        <v>460</v>
      </c>
      <c r="AE646" s="2" t="s">
        <v>461</v>
      </c>
    </row>
    <row r="647" spans="1:31" ht="15" x14ac:dyDescent="0.25">
      <c r="A647" s="2" t="s">
        <v>443</v>
      </c>
      <c r="B647" s="3">
        <v>1</v>
      </c>
      <c r="C647" s="4">
        <v>45658</v>
      </c>
      <c r="D647" s="4">
        <v>45804</v>
      </c>
      <c r="E647" s="2" t="s">
        <v>444</v>
      </c>
      <c r="F647" s="2" t="s">
        <v>611</v>
      </c>
      <c r="G647" s="2" t="s">
        <v>612</v>
      </c>
      <c r="H647" s="2" t="s">
        <v>3121</v>
      </c>
      <c r="I647" s="4">
        <v>45664</v>
      </c>
      <c r="J647" s="2" t="s">
        <v>3122</v>
      </c>
      <c r="K647" s="2" t="s">
        <v>519</v>
      </c>
      <c r="L647" s="2" t="s">
        <v>520</v>
      </c>
      <c r="M647" s="2" t="s">
        <v>533</v>
      </c>
      <c r="N647" s="2" t="s">
        <v>534</v>
      </c>
      <c r="O647" s="2" t="s">
        <v>615</v>
      </c>
      <c r="P647" s="2" t="s">
        <v>524</v>
      </c>
      <c r="Q647" s="3">
        <v>61756315</v>
      </c>
      <c r="R647" s="3">
        <v>0</v>
      </c>
      <c r="S647" s="3">
        <v>0</v>
      </c>
      <c r="T647" s="3">
        <v>3</v>
      </c>
      <c r="U647" s="2" t="s">
        <v>3123</v>
      </c>
      <c r="V647" s="2" t="s">
        <v>454</v>
      </c>
      <c r="W647" s="2" t="s">
        <v>3124</v>
      </c>
      <c r="X647" s="4">
        <v>45664</v>
      </c>
      <c r="Y647" s="2" t="s">
        <v>538</v>
      </c>
      <c r="Z647" s="2" t="s">
        <v>539</v>
      </c>
      <c r="AA647" s="2" t="s">
        <v>458</v>
      </c>
      <c r="AB647" s="2" t="s">
        <v>459</v>
      </c>
      <c r="AC647" s="4">
        <v>45664</v>
      </c>
      <c r="AD647" s="2" t="s">
        <v>460</v>
      </c>
      <c r="AE647" s="2" t="s">
        <v>461</v>
      </c>
    </row>
    <row r="648" spans="1:31" ht="15" x14ac:dyDescent="0.25">
      <c r="A648" s="2" t="s">
        <v>443</v>
      </c>
      <c r="B648" s="3">
        <v>1</v>
      </c>
      <c r="C648" s="4">
        <v>45658</v>
      </c>
      <c r="D648" s="4">
        <v>45804</v>
      </c>
      <c r="E648" s="2" t="s">
        <v>444</v>
      </c>
      <c r="F648" s="2" t="s">
        <v>611</v>
      </c>
      <c r="G648" s="2" t="s">
        <v>612</v>
      </c>
      <c r="H648" s="2" t="s">
        <v>3125</v>
      </c>
      <c r="I648" s="4">
        <v>45677</v>
      </c>
      <c r="J648" s="2" t="s">
        <v>3126</v>
      </c>
      <c r="K648" s="2" t="s">
        <v>519</v>
      </c>
      <c r="L648" s="2" t="s">
        <v>520</v>
      </c>
      <c r="M648" s="2" t="s">
        <v>533</v>
      </c>
      <c r="N648" s="2" t="s">
        <v>534</v>
      </c>
      <c r="O648" s="2" t="s">
        <v>615</v>
      </c>
      <c r="P648" s="2" t="s">
        <v>524</v>
      </c>
      <c r="Q648" s="3">
        <v>61756315</v>
      </c>
      <c r="R648" s="3">
        <v>0</v>
      </c>
      <c r="S648" s="3">
        <v>0</v>
      </c>
      <c r="T648" s="3">
        <v>3</v>
      </c>
      <c r="U648" s="2" t="s">
        <v>3127</v>
      </c>
      <c r="V648" s="2" t="s">
        <v>454</v>
      </c>
      <c r="W648" s="2" t="s">
        <v>3128</v>
      </c>
      <c r="X648" s="4">
        <v>45677</v>
      </c>
      <c r="Y648" s="2" t="s">
        <v>538</v>
      </c>
      <c r="Z648" s="2" t="s">
        <v>539</v>
      </c>
      <c r="AA648" s="2" t="s">
        <v>458</v>
      </c>
      <c r="AB648" s="2" t="s">
        <v>459</v>
      </c>
      <c r="AC648" s="4">
        <v>45677</v>
      </c>
      <c r="AD648" s="2" t="s">
        <v>460</v>
      </c>
      <c r="AE648" s="2" t="s">
        <v>461</v>
      </c>
    </row>
    <row r="649" spans="1:31" ht="15" x14ac:dyDescent="0.25">
      <c r="A649" s="2" t="s">
        <v>443</v>
      </c>
      <c r="B649" s="3">
        <v>1</v>
      </c>
      <c r="C649" s="4">
        <v>45658</v>
      </c>
      <c r="D649" s="4">
        <v>45804</v>
      </c>
      <c r="E649" s="2" t="s">
        <v>444</v>
      </c>
      <c r="F649" s="2" t="s">
        <v>611</v>
      </c>
      <c r="G649" s="2" t="s">
        <v>612</v>
      </c>
      <c r="H649" s="2" t="s">
        <v>3129</v>
      </c>
      <c r="I649" s="4">
        <v>45677</v>
      </c>
      <c r="J649" s="2" t="s">
        <v>3130</v>
      </c>
      <c r="K649" s="2" t="s">
        <v>519</v>
      </c>
      <c r="L649" s="2" t="s">
        <v>520</v>
      </c>
      <c r="M649" s="2" t="s">
        <v>533</v>
      </c>
      <c r="N649" s="2" t="s">
        <v>534</v>
      </c>
      <c r="O649" s="2" t="s">
        <v>615</v>
      </c>
      <c r="P649" s="2" t="s">
        <v>524</v>
      </c>
      <c r="Q649" s="3">
        <v>76000000</v>
      </c>
      <c r="R649" s="3">
        <v>0</v>
      </c>
      <c r="S649" s="3">
        <v>0</v>
      </c>
      <c r="T649" s="3">
        <v>28500000</v>
      </c>
      <c r="U649" s="2" t="s">
        <v>3131</v>
      </c>
      <c r="V649" s="2" t="s">
        <v>454</v>
      </c>
      <c r="W649" s="2" t="s">
        <v>3132</v>
      </c>
      <c r="X649" s="4">
        <v>45677</v>
      </c>
      <c r="Y649" s="2" t="s">
        <v>538</v>
      </c>
      <c r="Z649" s="2" t="s">
        <v>539</v>
      </c>
      <c r="AA649" s="2" t="s">
        <v>458</v>
      </c>
      <c r="AB649" s="2" t="s">
        <v>459</v>
      </c>
      <c r="AC649" s="4">
        <v>45677</v>
      </c>
      <c r="AD649" s="2" t="s">
        <v>460</v>
      </c>
      <c r="AE649" s="2" t="s">
        <v>461</v>
      </c>
    </row>
    <row r="650" spans="1:31" ht="15" x14ac:dyDescent="0.25">
      <c r="A650" s="2" t="s">
        <v>443</v>
      </c>
      <c r="B650" s="3">
        <v>1</v>
      </c>
      <c r="C650" s="4">
        <v>45658</v>
      </c>
      <c r="D650" s="4">
        <v>45804</v>
      </c>
      <c r="E650" s="2" t="s">
        <v>444</v>
      </c>
      <c r="F650" s="2" t="s">
        <v>529</v>
      </c>
      <c r="G650" s="2" t="s">
        <v>530</v>
      </c>
      <c r="H650" s="2" t="s">
        <v>3133</v>
      </c>
      <c r="I650" s="4">
        <v>45677</v>
      </c>
      <c r="J650" s="2" t="s">
        <v>3134</v>
      </c>
      <c r="K650" s="2" t="s">
        <v>519</v>
      </c>
      <c r="L650" s="2" t="s">
        <v>520</v>
      </c>
      <c r="M650" s="2" t="s">
        <v>533</v>
      </c>
      <c r="N650" s="2" t="s">
        <v>534</v>
      </c>
      <c r="O650" s="2" t="s">
        <v>535</v>
      </c>
      <c r="P650" s="2" t="s">
        <v>524</v>
      </c>
      <c r="Q650" s="3">
        <v>66067200</v>
      </c>
      <c r="R650" s="3">
        <v>0</v>
      </c>
      <c r="S650" s="3">
        <v>0</v>
      </c>
      <c r="T650" s="3">
        <v>16516800</v>
      </c>
      <c r="U650" s="2" t="s">
        <v>3135</v>
      </c>
      <c r="V650" s="2" t="s">
        <v>454</v>
      </c>
      <c r="W650" s="2" t="s">
        <v>3136</v>
      </c>
      <c r="X650" s="4">
        <v>45677</v>
      </c>
      <c r="Y650" s="2" t="s">
        <v>571</v>
      </c>
      <c r="Z650" s="2" t="s">
        <v>572</v>
      </c>
      <c r="AA650" s="2" t="s">
        <v>458</v>
      </c>
      <c r="AB650" s="2" t="s">
        <v>459</v>
      </c>
      <c r="AC650" s="4">
        <v>45677</v>
      </c>
      <c r="AD650" s="2" t="s">
        <v>460</v>
      </c>
      <c r="AE650" s="2" t="s">
        <v>461</v>
      </c>
    </row>
    <row r="651" spans="1:31" ht="15" x14ac:dyDescent="0.25">
      <c r="A651" s="2" t="s">
        <v>443</v>
      </c>
      <c r="B651" s="3">
        <v>1</v>
      </c>
      <c r="C651" s="4">
        <v>45658</v>
      </c>
      <c r="D651" s="4">
        <v>45804</v>
      </c>
      <c r="E651" s="2" t="s">
        <v>444</v>
      </c>
      <c r="F651" s="2" t="s">
        <v>611</v>
      </c>
      <c r="G651" s="2" t="s">
        <v>612</v>
      </c>
      <c r="H651" s="2" t="s">
        <v>3137</v>
      </c>
      <c r="I651" s="4">
        <v>45664</v>
      </c>
      <c r="J651" s="2" t="s">
        <v>3138</v>
      </c>
      <c r="K651" s="2" t="s">
        <v>519</v>
      </c>
      <c r="L651" s="2" t="s">
        <v>520</v>
      </c>
      <c r="M651" s="2" t="s">
        <v>533</v>
      </c>
      <c r="N651" s="2" t="s">
        <v>534</v>
      </c>
      <c r="O651" s="2" t="s">
        <v>615</v>
      </c>
      <c r="P651" s="2" t="s">
        <v>524</v>
      </c>
      <c r="Q651" s="3">
        <v>73600000</v>
      </c>
      <c r="R651" s="3">
        <v>0</v>
      </c>
      <c r="S651" s="3">
        <v>0</v>
      </c>
      <c r="T651" s="3">
        <v>0</v>
      </c>
      <c r="U651" s="2" t="s">
        <v>3139</v>
      </c>
      <c r="V651" s="2" t="s">
        <v>454</v>
      </c>
      <c r="W651" s="2" t="s">
        <v>3140</v>
      </c>
      <c r="X651" s="4">
        <v>45664</v>
      </c>
      <c r="Y651" s="2" t="s">
        <v>538</v>
      </c>
      <c r="Z651" s="2" t="s">
        <v>539</v>
      </c>
      <c r="AA651" s="2" t="s">
        <v>458</v>
      </c>
      <c r="AB651" s="2" t="s">
        <v>459</v>
      </c>
      <c r="AC651" s="4">
        <v>45664</v>
      </c>
      <c r="AD651" s="2" t="s">
        <v>460</v>
      </c>
      <c r="AE651" s="2" t="s">
        <v>461</v>
      </c>
    </row>
    <row r="652" spans="1:31" ht="15" x14ac:dyDescent="0.25">
      <c r="A652" s="2" t="s">
        <v>443</v>
      </c>
      <c r="B652" s="3">
        <v>1</v>
      </c>
      <c r="C652" s="4">
        <v>45658</v>
      </c>
      <c r="D652" s="4">
        <v>45804</v>
      </c>
      <c r="E652" s="2" t="s">
        <v>444</v>
      </c>
      <c r="F652" s="2" t="s">
        <v>611</v>
      </c>
      <c r="G652" s="2" t="s">
        <v>612</v>
      </c>
      <c r="H652" s="2" t="s">
        <v>3141</v>
      </c>
      <c r="I652" s="4">
        <v>45664</v>
      </c>
      <c r="J652" s="2" t="s">
        <v>3142</v>
      </c>
      <c r="K652" s="2" t="s">
        <v>519</v>
      </c>
      <c r="L652" s="2" t="s">
        <v>520</v>
      </c>
      <c r="M652" s="2" t="s">
        <v>533</v>
      </c>
      <c r="N652" s="2" t="s">
        <v>534</v>
      </c>
      <c r="O652" s="2" t="s">
        <v>615</v>
      </c>
      <c r="P652" s="2" t="s">
        <v>524</v>
      </c>
      <c r="Q652" s="3">
        <v>74325600</v>
      </c>
      <c r="R652" s="3">
        <v>0</v>
      </c>
      <c r="S652" s="3">
        <v>0</v>
      </c>
      <c r="T652" s="3">
        <v>0</v>
      </c>
      <c r="U652" s="2" t="s">
        <v>3143</v>
      </c>
      <c r="V652" s="2" t="s">
        <v>454</v>
      </c>
      <c r="W652" s="2" t="s">
        <v>3144</v>
      </c>
      <c r="X652" s="4">
        <v>45664</v>
      </c>
      <c r="Y652" s="2" t="s">
        <v>538</v>
      </c>
      <c r="Z652" s="2" t="s">
        <v>539</v>
      </c>
      <c r="AA652" s="2" t="s">
        <v>458</v>
      </c>
      <c r="AB652" s="2" t="s">
        <v>459</v>
      </c>
      <c r="AC652" s="4">
        <v>45664</v>
      </c>
      <c r="AD652" s="2" t="s">
        <v>460</v>
      </c>
      <c r="AE652" s="2" t="s">
        <v>461</v>
      </c>
    </row>
    <row r="653" spans="1:31" ht="15" x14ac:dyDescent="0.25">
      <c r="A653" s="2" t="s">
        <v>443</v>
      </c>
      <c r="B653" s="3">
        <v>1</v>
      </c>
      <c r="C653" s="4">
        <v>45658</v>
      </c>
      <c r="D653" s="4">
        <v>45804</v>
      </c>
      <c r="E653" s="2" t="s">
        <v>444</v>
      </c>
      <c r="F653" s="2" t="s">
        <v>611</v>
      </c>
      <c r="G653" s="2" t="s">
        <v>612</v>
      </c>
      <c r="H653" s="2" t="s">
        <v>3145</v>
      </c>
      <c r="I653" s="4">
        <v>45664</v>
      </c>
      <c r="J653" s="2" t="s">
        <v>3146</v>
      </c>
      <c r="K653" s="2" t="s">
        <v>519</v>
      </c>
      <c r="L653" s="2" t="s">
        <v>520</v>
      </c>
      <c r="M653" s="2" t="s">
        <v>533</v>
      </c>
      <c r="N653" s="2" t="s">
        <v>534</v>
      </c>
      <c r="O653" s="2" t="s">
        <v>615</v>
      </c>
      <c r="P653" s="2" t="s">
        <v>524</v>
      </c>
      <c r="Q653" s="3">
        <v>60038568</v>
      </c>
      <c r="R653" s="3">
        <v>0</v>
      </c>
      <c r="S653" s="3">
        <v>0</v>
      </c>
      <c r="T653" s="3">
        <v>0</v>
      </c>
      <c r="U653" s="2" t="s">
        <v>3147</v>
      </c>
      <c r="V653" s="2" t="s">
        <v>454</v>
      </c>
      <c r="W653" s="2" t="s">
        <v>3148</v>
      </c>
      <c r="X653" s="4">
        <v>45664</v>
      </c>
      <c r="Y653" s="2" t="s">
        <v>538</v>
      </c>
      <c r="Z653" s="2" t="s">
        <v>539</v>
      </c>
      <c r="AA653" s="2" t="s">
        <v>458</v>
      </c>
      <c r="AB653" s="2" t="s">
        <v>459</v>
      </c>
      <c r="AC653" s="4">
        <v>45664</v>
      </c>
      <c r="AD653" s="2" t="s">
        <v>460</v>
      </c>
      <c r="AE653" s="2" t="s">
        <v>461</v>
      </c>
    </row>
    <row r="654" spans="1:31" ht="15" x14ac:dyDescent="0.25">
      <c r="A654" s="2" t="s">
        <v>443</v>
      </c>
      <c r="B654" s="3">
        <v>1</v>
      </c>
      <c r="C654" s="4">
        <v>45658</v>
      </c>
      <c r="D654" s="4">
        <v>45804</v>
      </c>
      <c r="E654" s="2" t="s">
        <v>444</v>
      </c>
      <c r="F654" s="2" t="s">
        <v>529</v>
      </c>
      <c r="G654" s="2" t="s">
        <v>530</v>
      </c>
      <c r="H654" s="2" t="s">
        <v>3149</v>
      </c>
      <c r="I654" s="4">
        <v>45664</v>
      </c>
      <c r="J654" s="2" t="s">
        <v>3150</v>
      </c>
      <c r="K654" s="2" t="s">
        <v>519</v>
      </c>
      <c r="L654" s="2" t="s">
        <v>520</v>
      </c>
      <c r="M654" s="2" t="s">
        <v>533</v>
      </c>
      <c r="N654" s="2" t="s">
        <v>534</v>
      </c>
      <c r="O654" s="2" t="s">
        <v>535</v>
      </c>
      <c r="P654" s="2" t="s">
        <v>524</v>
      </c>
      <c r="Q654" s="3">
        <v>60038568</v>
      </c>
      <c r="R654" s="3">
        <v>0</v>
      </c>
      <c r="S654" s="3">
        <v>0</v>
      </c>
      <c r="T654" s="3">
        <v>0</v>
      </c>
      <c r="U654" s="2" t="s">
        <v>3151</v>
      </c>
      <c r="V654" s="2" t="s">
        <v>454</v>
      </c>
      <c r="W654" s="2" t="s">
        <v>3152</v>
      </c>
      <c r="X654" s="4">
        <v>45664</v>
      </c>
      <c r="Y654" s="2" t="s">
        <v>538</v>
      </c>
      <c r="Z654" s="2" t="s">
        <v>539</v>
      </c>
      <c r="AA654" s="2" t="s">
        <v>458</v>
      </c>
      <c r="AB654" s="2" t="s">
        <v>459</v>
      </c>
      <c r="AC654" s="4">
        <v>45664</v>
      </c>
      <c r="AD654" s="2" t="s">
        <v>460</v>
      </c>
      <c r="AE654" s="2" t="s">
        <v>461</v>
      </c>
    </row>
    <row r="655" spans="1:31" ht="15" x14ac:dyDescent="0.25">
      <c r="A655" s="2" t="s">
        <v>443</v>
      </c>
      <c r="B655" s="3">
        <v>1</v>
      </c>
      <c r="C655" s="4">
        <v>45658</v>
      </c>
      <c r="D655" s="4">
        <v>45804</v>
      </c>
      <c r="E655" s="2" t="s">
        <v>444</v>
      </c>
      <c r="F655" s="2" t="s">
        <v>611</v>
      </c>
      <c r="G655" s="2" t="s">
        <v>612</v>
      </c>
      <c r="H655" s="2" t="s">
        <v>3153</v>
      </c>
      <c r="I655" s="4">
        <v>45664</v>
      </c>
      <c r="J655" s="2" t="s">
        <v>3154</v>
      </c>
      <c r="K655" s="2" t="s">
        <v>519</v>
      </c>
      <c r="L655" s="2" t="s">
        <v>520</v>
      </c>
      <c r="M655" s="2" t="s">
        <v>533</v>
      </c>
      <c r="N655" s="2" t="s">
        <v>534</v>
      </c>
      <c r="O655" s="2" t="s">
        <v>615</v>
      </c>
      <c r="P655" s="2" t="s">
        <v>524</v>
      </c>
      <c r="Q655" s="3">
        <v>109093464</v>
      </c>
      <c r="R655" s="3">
        <v>0</v>
      </c>
      <c r="S655" s="3">
        <v>0</v>
      </c>
      <c r="T655" s="3">
        <v>0</v>
      </c>
      <c r="U655" s="2" t="s">
        <v>3155</v>
      </c>
      <c r="V655" s="2" t="s">
        <v>454</v>
      </c>
      <c r="W655" s="2" t="s">
        <v>3156</v>
      </c>
      <c r="X655" s="4">
        <v>45664</v>
      </c>
      <c r="Y655" s="2" t="s">
        <v>538</v>
      </c>
      <c r="Z655" s="2" t="s">
        <v>539</v>
      </c>
      <c r="AA655" s="2" t="s">
        <v>458</v>
      </c>
      <c r="AB655" s="2" t="s">
        <v>459</v>
      </c>
      <c r="AC655" s="4">
        <v>45664</v>
      </c>
      <c r="AD655" s="2" t="s">
        <v>460</v>
      </c>
      <c r="AE655" s="2" t="s">
        <v>461</v>
      </c>
    </row>
    <row r="656" spans="1:31" ht="15" x14ac:dyDescent="0.25">
      <c r="A656" s="2" t="s">
        <v>443</v>
      </c>
      <c r="B656" s="3">
        <v>2</v>
      </c>
      <c r="C656" s="4">
        <v>45658</v>
      </c>
      <c r="D656" s="4">
        <v>45804</v>
      </c>
      <c r="E656" s="2" t="s">
        <v>444</v>
      </c>
      <c r="F656" s="2" t="s">
        <v>529</v>
      </c>
      <c r="G656" s="2" t="s">
        <v>530</v>
      </c>
      <c r="H656" s="2" t="s">
        <v>3157</v>
      </c>
      <c r="I656" s="4">
        <v>45693</v>
      </c>
      <c r="J656" s="2" t="s">
        <v>3158</v>
      </c>
      <c r="K656" s="2" t="s">
        <v>519</v>
      </c>
      <c r="L656" s="2" t="s">
        <v>520</v>
      </c>
      <c r="M656" s="2" t="s">
        <v>533</v>
      </c>
      <c r="N656" s="2" t="s">
        <v>534</v>
      </c>
      <c r="O656" s="2" t="s">
        <v>535</v>
      </c>
      <c r="P656" s="2" t="s">
        <v>524</v>
      </c>
      <c r="Q656" s="3">
        <v>66038568</v>
      </c>
      <c r="R656" s="3">
        <v>0</v>
      </c>
      <c r="S656" s="3">
        <v>0</v>
      </c>
      <c r="T656" s="3">
        <v>6038568</v>
      </c>
      <c r="U656" s="2" t="s">
        <v>3159</v>
      </c>
      <c r="V656" s="2" t="s">
        <v>454</v>
      </c>
      <c r="W656" s="2" t="s">
        <v>3160</v>
      </c>
      <c r="X656" s="4">
        <v>45693</v>
      </c>
      <c r="Y656" s="2" t="s">
        <v>571</v>
      </c>
      <c r="Z656" s="2" t="s">
        <v>572</v>
      </c>
      <c r="AA656" s="2" t="s">
        <v>458</v>
      </c>
      <c r="AB656" s="2" t="s">
        <v>459</v>
      </c>
      <c r="AC656" s="4">
        <v>45693</v>
      </c>
      <c r="AD656" s="2" t="s">
        <v>460</v>
      </c>
      <c r="AE656" s="2" t="s">
        <v>461</v>
      </c>
    </row>
    <row r="657" spans="1:31" ht="15" x14ac:dyDescent="0.25">
      <c r="A657" s="2" t="s">
        <v>443</v>
      </c>
      <c r="B657" s="3">
        <v>1</v>
      </c>
      <c r="C657" s="4">
        <v>45658</v>
      </c>
      <c r="D657" s="4">
        <v>45804</v>
      </c>
      <c r="E657" s="2" t="s">
        <v>444</v>
      </c>
      <c r="F657" s="2" t="s">
        <v>529</v>
      </c>
      <c r="G657" s="2" t="s">
        <v>530</v>
      </c>
      <c r="H657" s="2" t="s">
        <v>3161</v>
      </c>
      <c r="I657" s="4">
        <v>45677</v>
      </c>
      <c r="J657" s="2" t="s">
        <v>3162</v>
      </c>
      <c r="K657" s="2" t="s">
        <v>519</v>
      </c>
      <c r="L657" s="2" t="s">
        <v>520</v>
      </c>
      <c r="M657" s="2" t="s">
        <v>533</v>
      </c>
      <c r="N657" s="2" t="s">
        <v>534</v>
      </c>
      <c r="O657" s="2" t="s">
        <v>535</v>
      </c>
      <c r="P657" s="2" t="s">
        <v>524</v>
      </c>
      <c r="Q657" s="3">
        <v>99100800</v>
      </c>
      <c r="R657" s="3">
        <v>0</v>
      </c>
      <c r="S657" s="3">
        <v>0</v>
      </c>
      <c r="T657" s="3">
        <v>0</v>
      </c>
      <c r="U657" s="2" t="s">
        <v>3163</v>
      </c>
      <c r="V657" s="2" t="s">
        <v>454</v>
      </c>
      <c r="W657" s="2" t="s">
        <v>3164</v>
      </c>
      <c r="X657" s="4">
        <v>45677</v>
      </c>
      <c r="Y657" s="2" t="s">
        <v>538</v>
      </c>
      <c r="Z657" s="2" t="s">
        <v>539</v>
      </c>
      <c r="AA657" s="2" t="s">
        <v>458</v>
      </c>
      <c r="AB657" s="2" t="s">
        <v>459</v>
      </c>
      <c r="AC657" s="4">
        <v>45677</v>
      </c>
      <c r="AD657" s="2" t="s">
        <v>460</v>
      </c>
      <c r="AE657" s="2" t="s">
        <v>461</v>
      </c>
    </row>
    <row r="658" spans="1:31" ht="15" x14ac:dyDescent="0.25">
      <c r="A658" s="2" t="s">
        <v>443</v>
      </c>
      <c r="B658" s="3">
        <v>1</v>
      </c>
      <c r="C658" s="4">
        <v>45658</v>
      </c>
      <c r="D658" s="4">
        <v>45804</v>
      </c>
      <c r="E658" s="2" t="s">
        <v>444</v>
      </c>
      <c r="F658" s="2" t="s">
        <v>529</v>
      </c>
      <c r="G658" s="2" t="s">
        <v>530</v>
      </c>
      <c r="H658" s="2" t="s">
        <v>3165</v>
      </c>
      <c r="I658" s="4">
        <v>45677</v>
      </c>
      <c r="J658" s="2" t="s">
        <v>3166</v>
      </c>
      <c r="K658" s="2" t="s">
        <v>519</v>
      </c>
      <c r="L658" s="2" t="s">
        <v>520</v>
      </c>
      <c r="M658" s="2" t="s">
        <v>533</v>
      </c>
      <c r="N658" s="2" t="s">
        <v>534</v>
      </c>
      <c r="O658" s="2" t="s">
        <v>535</v>
      </c>
      <c r="P658" s="2" t="s">
        <v>524</v>
      </c>
      <c r="Q658" s="3">
        <v>38277684</v>
      </c>
      <c r="R658" s="3">
        <v>0</v>
      </c>
      <c r="S658" s="3">
        <v>0</v>
      </c>
      <c r="T658" s="3">
        <v>0</v>
      </c>
      <c r="U658" s="2" t="s">
        <v>3167</v>
      </c>
      <c r="V658" s="2" t="s">
        <v>454</v>
      </c>
      <c r="W658" s="2" t="s">
        <v>3168</v>
      </c>
      <c r="X658" s="4">
        <v>45677</v>
      </c>
      <c r="Y658" s="2" t="s">
        <v>571</v>
      </c>
      <c r="Z658" s="2" t="s">
        <v>572</v>
      </c>
      <c r="AA658" s="2" t="s">
        <v>458</v>
      </c>
      <c r="AB658" s="2" t="s">
        <v>459</v>
      </c>
      <c r="AC658" s="4">
        <v>45677</v>
      </c>
      <c r="AD658" s="2" t="s">
        <v>460</v>
      </c>
      <c r="AE658" s="2" t="s">
        <v>461</v>
      </c>
    </row>
    <row r="659" spans="1:31" ht="15" x14ac:dyDescent="0.25">
      <c r="A659" s="2" t="s">
        <v>443</v>
      </c>
      <c r="B659" s="3">
        <v>1</v>
      </c>
      <c r="C659" s="4">
        <v>45658</v>
      </c>
      <c r="D659" s="4">
        <v>45804</v>
      </c>
      <c r="E659" s="2" t="s">
        <v>444</v>
      </c>
      <c r="F659" s="2" t="s">
        <v>529</v>
      </c>
      <c r="G659" s="2" t="s">
        <v>530</v>
      </c>
      <c r="H659" s="2" t="s">
        <v>3169</v>
      </c>
      <c r="I659" s="4">
        <v>45677</v>
      </c>
      <c r="J659" s="2" t="s">
        <v>541</v>
      </c>
      <c r="K659" s="2" t="s">
        <v>519</v>
      </c>
      <c r="L659" s="2" t="s">
        <v>520</v>
      </c>
      <c r="M659" s="2" t="s">
        <v>533</v>
      </c>
      <c r="N659" s="2" t="s">
        <v>534</v>
      </c>
      <c r="O659" s="2" t="s">
        <v>535</v>
      </c>
      <c r="P659" s="2" t="s">
        <v>524</v>
      </c>
      <c r="Q659" s="3">
        <v>61938000</v>
      </c>
      <c r="R659" s="3">
        <v>0</v>
      </c>
      <c r="S659" s="3">
        <v>0</v>
      </c>
      <c r="T659" s="3">
        <v>0</v>
      </c>
      <c r="U659" s="2" t="s">
        <v>3170</v>
      </c>
      <c r="V659" s="2" t="s">
        <v>454</v>
      </c>
      <c r="W659" s="2" t="s">
        <v>3171</v>
      </c>
      <c r="X659" s="4">
        <v>45677</v>
      </c>
      <c r="Y659" s="2" t="s">
        <v>538</v>
      </c>
      <c r="Z659" s="2" t="s">
        <v>539</v>
      </c>
      <c r="AA659" s="2" t="s">
        <v>458</v>
      </c>
      <c r="AB659" s="2" t="s">
        <v>459</v>
      </c>
      <c r="AC659" s="4">
        <v>45677</v>
      </c>
      <c r="AD659" s="2" t="s">
        <v>460</v>
      </c>
      <c r="AE659" s="2" t="s">
        <v>461</v>
      </c>
    </row>
    <row r="660" spans="1:31" ht="15" x14ac:dyDescent="0.25">
      <c r="A660" s="2" t="s">
        <v>443</v>
      </c>
      <c r="B660" s="3">
        <v>1</v>
      </c>
      <c r="C660" s="4">
        <v>45658</v>
      </c>
      <c r="D660" s="4">
        <v>45804</v>
      </c>
      <c r="E660" s="2" t="s">
        <v>444</v>
      </c>
      <c r="F660" s="2" t="s">
        <v>611</v>
      </c>
      <c r="G660" s="2" t="s">
        <v>612</v>
      </c>
      <c r="H660" s="2" t="s">
        <v>3172</v>
      </c>
      <c r="I660" s="4">
        <v>45677</v>
      </c>
      <c r="J660" s="2" t="s">
        <v>3173</v>
      </c>
      <c r="K660" s="2" t="s">
        <v>519</v>
      </c>
      <c r="L660" s="2" t="s">
        <v>520</v>
      </c>
      <c r="M660" s="2" t="s">
        <v>533</v>
      </c>
      <c r="N660" s="2" t="s">
        <v>534</v>
      </c>
      <c r="O660" s="2" t="s">
        <v>615</v>
      </c>
      <c r="P660" s="2" t="s">
        <v>524</v>
      </c>
      <c r="Q660" s="3">
        <v>66067200</v>
      </c>
      <c r="R660" s="3">
        <v>0</v>
      </c>
      <c r="S660" s="3">
        <v>0</v>
      </c>
      <c r="T660" s="3">
        <v>0</v>
      </c>
      <c r="U660" s="2" t="s">
        <v>3174</v>
      </c>
      <c r="V660" s="2" t="s">
        <v>454</v>
      </c>
      <c r="W660" s="2" t="s">
        <v>3175</v>
      </c>
      <c r="X660" s="4">
        <v>45677</v>
      </c>
      <c r="Y660" s="2" t="s">
        <v>538</v>
      </c>
      <c r="Z660" s="2" t="s">
        <v>539</v>
      </c>
      <c r="AA660" s="2" t="s">
        <v>458</v>
      </c>
      <c r="AB660" s="2" t="s">
        <v>459</v>
      </c>
      <c r="AC660" s="4">
        <v>45677</v>
      </c>
      <c r="AD660" s="2" t="s">
        <v>460</v>
      </c>
      <c r="AE660" s="2" t="s">
        <v>461</v>
      </c>
    </row>
    <row r="661" spans="1:31" ht="15" x14ac:dyDescent="0.25">
      <c r="A661" s="2" t="s">
        <v>443</v>
      </c>
      <c r="B661" s="3">
        <v>2</v>
      </c>
      <c r="C661" s="4">
        <v>45658</v>
      </c>
      <c r="D661" s="4">
        <v>45804</v>
      </c>
      <c r="E661" s="2" t="s">
        <v>444</v>
      </c>
      <c r="F661" s="2" t="s">
        <v>529</v>
      </c>
      <c r="G661" s="2" t="s">
        <v>530</v>
      </c>
      <c r="H661" s="2" t="s">
        <v>3176</v>
      </c>
      <c r="I661" s="4">
        <v>45693</v>
      </c>
      <c r="J661" s="2" t="s">
        <v>3177</v>
      </c>
      <c r="K661" s="2" t="s">
        <v>519</v>
      </c>
      <c r="L661" s="2" t="s">
        <v>520</v>
      </c>
      <c r="M661" s="2" t="s">
        <v>533</v>
      </c>
      <c r="N661" s="2" t="s">
        <v>534</v>
      </c>
      <c r="O661" s="2" t="s">
        <v>535</v>
      </c>
      <c r="P661" s="2" t="s">
        <v>524</v>
      </c>
      <c r="Q661" s="3">
        <v>60286320</v>
      </c>
      <c r="R661" s="3">
        <v>0</v>
      </c>
      <c r="S661" s="3">
        <v>0</v>
      </c>
      <c r="T661" s="3">
        <v>0</v>
      </c>
      <c r="U661" s="2" t="s">
        <v>3178</v>
      </c>
      <c r="V661" s="2" t="s">
        <v>454</v>
      </c>
      <c r="W661" s="2" t="s">
        <v>3179</v>
      </c>
      <c r="X661" s="4">
        <v>45693</v>
      </c>
      <c r="Y661" s="2" t="s">
        <v>571</v>
      </c>
      <c r="Z661" s="2" t="s">
        <v>572</v>
      </c>
      <c r="AA661" s="2" t="s">
        <v>458</v>
      </c>
      <c r="AB661" s="2" t="s">
        <v>459</v>
      </c>
      <c r="AC661" s="4">
        <v>45693</v>
      </c>
      <c r="AD661" s="2" t="s">
        <v>460</v>
      </c>
      <c r="AE661" s="2" t="s">
        <v>461</v>
      </c>
    </row>
    <row r="662" spans="1:31" ht="15" x14ac:dyDescent="0.25">
      <c r="A662" s="2" t="s">
        <v>443</v>
      </c>
      <c r="B662" s="3">
        <v>1</v>
      </c>
      <c r="C662" s="4">
        <v>45658</v>
      </c>
      <c r="D662" s="4">
        <v>45804</v>
      </c>
      <c r="E662" s="2" t="s">
        <v>444</v>
      </c>
      <c r="F662" s="2" t="s">
        <v>529</v>
      </c>
      <c r="G662" s="2" t="s">
        <v>530</v>
      </c>
      <c r="H662" s="2" t="s">
        <v>3180</v>
      </c>
      <c r="I662" s="4">
        <v>45677</v>
      </c>
      <c r="J662" s="2" t="s">
        <v>3181</v>
      </c>
      <c r="K662" s="2" t="s">
        <v>519</v>
      </c>
      <c r="L662" s="2" t="s">
        <v>520</v>
      </c>
      <c r="M662" s="2" t="s">
        <v>533</v>
      </c>
      <c r="N662" s="2" t="s">
        <v>534</v>
      </c>
      <c r="O662" s="2" t="s">
        <v>535</v>
      </c>
      <c r="P662" s="2" t="s">
        <v>524</v>
      </c>
      <c r="Q662" s="3">
        <v>60286320</v>
      </c>
      <c r="R662" s="3">
        <v>0</v>
      </c>
      <c r="S662" s="3">
        <v>0</v>
      </c>
      <c r="T662" s="3">
        <v>0</v>
      </c>
      <c r="U662" s="2" t="s">
        <v>3182</v>
      </c>
      <c r="V662" s="2" t="s">
        <v>454</v>
      </c>
      <c r="W662" s="2" t="s">
        <v>3183</v>
      </c>
      <c r="X662" s="4">
        <v>45677</v>
      </c>
      <c r="Y662" s="2" t="s">
        <v>571</v>
      </c>
      <c r="Z662" s="2" t="s">
        <v>572</v>
      </c>
      <c r="AA662" s="2" t="s">
        <v>458</v>
      </c>
      <c r="AB662" s="2" t="s">
        <v>459</v>
      </c>
      <c r="AC662" s="4">
        <v>45677</v>
      </c>
      <c r="AD662" s="2" t="s">
        <v>460</v>
      </c>
      <c r="AE662" s="2" t="s">
        <v>461</v>
      </c>
    </row>
    <row r="663" spans="1:31" ht="15" x14ac:dyDescent="0.25">
      <c r="A663" s="2" t="s">
        <v>443</v>
      </c>
      <c r="B663" s="3">
        <v>1</v>
      </c>
      <c r="C663" s="4">
        <v>45658</v>
      </c>
      <c r="D663" s="4">
        <v>45804</v>
      </c>
      <c r="E663" s="2" t="s">
        <v>444</v>
      </c>
      <c r="F663" s="2" t="s">
        <v>529</v>
      </c>
      <c r="G663" s="2" t="s">
        <v>530</v>
      </c>
      <c r="H663" s="2" t="s">
        <v>3184</v>
      </c>
      <c r="I663" s="4">
        <v>45677</v>
      </c>
      <c r="J663" s="2" t="s">
        <v>3185</v>
      </c>
      <c r="K663" s="2" t="s">
        <v>519</v>
      </c>
      <c r="L663" s="2" t="s">
        <v>520</v>
      </c>
      <c r="M663" s="2" t="s">
        <v>533</v>
      </c>
      <c r="N663" s="2" t="s">
        <v>534</v>
      </c>
      <c r="O663" s="2" t="s">
        <v>535</v>
      </c>
      <c r="P663" s="2" t="s">
        <v>524</v>
      </c>
      <c r="Q663" s="3">
        <v>66067200</v>
      </c>
      <c r="R663" s="3">
        <v>0</v>
      </c>
      <c r="S663" s="3">
        <v>0</v>
      </c>
      <c r="T663" s="3">
        <v>0</v>
      </c>
      <c r="U663" s="2" t="s">
        <v>3186</v>
      </c>
      <c r="V663" s="2" t="s">
        <v>454</v>
      </c>
      <c r="W663" s="2" t="s">
        <v>3187</v>
      </c>
      <c r="X663" s="4">
        <v>45677</v>
      </c>
      <c r="Y663" s="2" t="s">
        <v>571</v>
      </c>
      <c r="Z663" s="2" t="s">
        <v>572</v>
      </c>
      <c r="AA663" s="2" t="s">
        <v>458</v>
      </c>
      <c r="AB663" s="2" t="s">
        <v>459</v>
      </c>
      <c r="AC663" s="4">
        <v>45677</v>
      </c>
      <c r="AD663" s="2" t="s">
        <v>460</v>
      </c>
      <c r="AE663" s="2" t="s">
        <v>461</v>
      </c>
    </row>
    <row r="664" spans="1:31" ht="15" x14ac:dyDescent="0.25">
      <c r="A664" s="2" t="s">
        <v>443</v>
      </c>
      <c r="B664" s="3">
        <v>1</v>
      </c>
      <c r="C664" s="4">
        <v>45658</v>
      </c>
      <c r="D664" s="4">
        <v>45804</v>
      </c>
      <c r="E664" s="2" t="s">
        <v>444</v>
      </c>
      <c r="F664" s="2" t="s">
        <v>529</v>
      </c>
      <c r="G664" s="2" t="s">
        <v>530</v>
      </c>
      <c r="H664" s="2" t="s">
        <v>3191</v>
      </c>
      <c r="I664" s="4">
        <v>45677</v>
      </c>
      <c r="J664" s="2" t="s">
        <v>3192</v>
      </c>
      <c r="K664" s="2" t="s">
        <v>519</v>
      </c>
      <c r="L664" s="2" t="s">
        <v>520</v>
      </c>
      <c r="M664" s="2" t="s">
        <v>533</v>
      </c>
      <c r="N664" s="2" t="s">
        <v>534</v>
      </c>
      <c r="O664" s="2" t="s">
        <v>535</v>
      </c>
      <c r="P664" s="2" t="s">
        <v>524</v>
      </c>
      <c r="Q664" s="3">
        <v>37524105</v>
      </c>
      <c r="R664" s="3">
        <v>0</v>
      </c>
      <c r="S664" s="3">
        <v>0</v>
      </c>
      <c r="T664" s="3">
        <v>0</v>
      </c>
      <c r="U664" s="2" t="s">
        <v>3193</v>
      </c>
      <c r="V664" s="2" t="s">
        <v>454</v>
      </c>
      <c r="W664" s="2" t="s">
        <v>3194</v>
      </c>
      <c r="X664" s="4">
        <v>45677</v>
      </c>
      <c r="Y664" s="2" t="s">
        <v>538</v>
      </c>
      <c r="Z664" s="2" t="s">
        <v>539</v>
      </c>
      <c r="AA664" s="2" t="s">
        <v>458</v>
      </c>
      <c r="AB664" s="2" t="s">
        <v>459</v>
      </c>
      <c r="AC664" s="4">
        <v>45677</v>
      </c>
      <c r="AD664" s="2" t="s">
        <v>460</v>
      </c>
      <c r="AE664" s="2" t="s">
        <v>461</v>
      </c>
    </row>
    <row r="665" spans="1:31" ht="15" x14ac:dyDescent="0.25">
      <c r="A665" s="2" t="s">
        <v>443</v>
      </c>
      <c r="B665" s="3">
        <v>1</v>
      </c>
      <c r="C665" s="4">
        <v>45658</v>
      </c>
      <c r="D665" s="4">
        <v>45804</v>
      </c>
      <c r="E665" s="2" t="s">
        <v>444</v>
      </c>
      <c r="F665" s="2" t="s">
        <v>529</v>
      </c>
      <c r="G665" s="2" t="s">
        <v>530</v>
      </c>
      <c r="H665" s="2" t="s">
        <v>3198</v>
      </c>
      <c r="I665" s="4">
        <v>45680</v>
      </c>
      <c r="J665" s="2" t="s">
        <v>3199</v>
      </c>
      <c r="K665" s="2" t="s">
        <v>519</v>
      </c>
      <c r="L665" s="2" t="s">
        <v>520</v>
      </c>
      <c r="M665" s="2" t="s">
        <v>533</v>
      </c>
      <c r="N665" s="2" t="s">
        <v>534</v>
      </c>
      <c r="O665" s="2" t="s">
        <v>535</v>
      </c>
      <c r="P665" s="2" t="s">
        <v>524</v>
      </c>
      <c r="Q665" s="3">
        <v>38597697</v>
      </c>
      <c r="R665" s="3">
        <v>38597697</v>
      </c>
      <c r="S665" s="3">
        <v>0</v>
      </c>
      <c r="T665" s="3">
        <v>0</v>
      </c>
      <c r="U665" s="2" t="s">
        <v>3200</v>
      </c>
      <c r="V665" s="2" t="s">
        <v>454</v>
      </c>
      <c r="W665" s="2" t="s">
        <v>3201</v>
      </c>
      <c r="X665" s="4">
        <v>45680</v>
      </c>
      <c r="Y665" s="2" t="s">
        <v>538</v>
      </c>
      <c r="Z665" s="2" t="s">
        <v>539</v>
      </c>
      <c r="AA665" s="2" t="s">
        <v>458</v>
      </c>
      <c r="AB665" s="2" t="s">
        <v>459</v>
      </c>
      <c r="AC665" s="4">
        <v>45680</v>
      </c>
      <c r="AD665" s="2" t="s">
        <v>460</v>
      </c>
      <c r="AE665" s="2" t="s">
        <v>461</v>
      </c>
    </row>
    <row r="666" spans="1:31" ht="15" x14ac:dyDescent="0.25">
      <c r="A666" s="2" t="s">
        <v>443</v>
      </c>
      <c r="B666" s="3">
        <v>2</v>
      </c>
      <c r="C666" s="4">
        <v>45658</v>
      </c>
      <c r="D666" s="4">
        <v>45804</v>
      </c>
      <c r="E666" s="2" t="s">
        <v>444</v>
      </c>
      <c r="F666" s="2" t="s">
        <v>529</v>
      </c>
      <c r="G666" s="2" t="s">
        <v>530</v>
      </c>
      <c r="H666" s="2" t="s">
        <v>3202</v>
      </c>
      <c r="I666" s="4">
        <v>45709</v>
      </c>
      <c r="J666" s="2" t="s">
        <v>3203</v>
      </c>
      <c r="K666" s="2" t="s">
        <v>519</v>
      </c>
      <c r="L666" s="2" t="s">
        <v>520</v>
      </c>
      <c r="M666" s="2" t="s">
        <v>533</v>
      </c>
      <c r="N666" s="2" t="s">
        <v>534</v>
      </c>
      <c r="O666" s="2" t="s">
        <v>535</v>
      </c>
      <c r="P666" s="2" t="s">
        <v>524</v>
      </c>
      <c r="Q666" s="3">
        <v>61756315</v>
      </c>
      <c r="R666" s="3">
        <v>0</v>
      </c>
      <c r="S666" s="3">
        <v>0</v>
      </c>
      <c r="T666" s="3">
        <v>3</v>
      </c>
      <c r="U666" s="2" t="s">
        <v>3204</v>
      </c>
      <c r="V666" s="2" t="s">
        <v>454</v>
      </c>
      <c r="W666" s="2" t="s">
        <v>3205</v>
      </c>
      <c r="X666" s="4">
        <v>45709</v>
      </c>
      <c r="Y666" s="2" t="s">
        <v>538</v>
      </c>
      <c r="Z666" s="2" t="s">
        <v>539</v>
      </c>
      <c r="AA666" s="2" t="s">
        <v>458</v>
      </c>
      <c r="AB666" s="2" t="s">
        <v>459</v>
      </c>
      <c r="AC666" s="4">
        <v>45709</v>
      </c>
      <c r="AD666" s="2" t="s">
        <v>460</v>
      </c>
      <c r="AE666" s="2" t="s">
        <v>461</v>
      </c>
    </row>
    <row r="667" spans="1:31" ht="15" x14ac:dyDescent="0.25">
      <c r="A667" s="2" t="s">
        <v>443</v>
      </c>
      <c r="B667" s="3">
        <v>2</v>
      </c>
      <c r="C667" s="4">
        <v>45658</v>
      </c>
      <c r="D667" s="4">
        <v>45804</v>
      </c>
      <c r="E667" s="2" t="s">
        <v>444</v>
      </c>
      <c r="F667" s="2" t="s">
        <v>680</v>
      </c>
      <c r="G667" s="2" t="s">
        <v>681</v>
      </c>
      <c r="H667" s="2" t="s">
        <v>3206</v>
      </c>
      <c r="I667" s="4">
        <v>45713</v>
      </c>
      <c r="J667" s="2" t="s">
        <v>3207</v>
      </c>
      <c r="K667" s="2" t="s">
        <v>519</v>
      </c>
      <c r="L667" s="2" t="s">
        <v>520</v>
      </c>
      <c r="M667" s="2" t="s">
        <v>533</v>
      </c>
      <c r="N667" s="2" t="s">
        <v>534</v>
      </c>
      <c r="O667" s="2" t="s">
        <v>684</v>
      </c>
      <c r="P667" s="2" t="s">
        <v>685</v>
      </c>
      <c r="Q667" s="3">
        <v>77195394</v>
      </c>
      <c r="R667" s="3">
        <v>0</v>
      </c>
      <c r="S667" s="3">
        <v>0</v>
      </c>
      <c r="T667" s="3">
        <v>7719543</v>
      </c>
      <c r="U667" s="2" t="s">
        <v>3208</v>
      </c>
      <c r="V667" s="2" t="s">
        <v>454</v>
      </c>
      <c r="W667" s="2" t="s">
        <v>3209</v>
      </c>
      <c r="X667" s="4">
        <v>45712</v>
      </c>
      <c r="Y667" s="2" t="s">
        <v>538</v>
      </c>
      <c r="Z667" s="2" t="s">
        <v>539</v>
      </c>
      <c r="AA667" s="2" t="s">
        <v>458</v>
      </c>
      <c r="AB667" s="2" t="s">
        <v>459</v>
      </c>
      <c r="AC667" s="4">
        <v>45713</v>
      </c>
      <c r="AD667" s="2" t="s">
        <v>460</v>
      </c>
      <c r="AE667" s="2" t="s">
        <v>461</v>
      </c>
    </row>
    <row r="668" spans="1:31" ht="15" x14ac:dyDescent="0.25">
      <c r="A668" s="2" t="s">
        <v>443</v>
      </c>
      <c r="B668" s="3">
        <v>2</v>
      </c>
      <c r="C668" s="4">
        <v>45658</v>
      </c>
      <c r="D668" s="4">
        <v>45804</v>
      </c>
      <c r="E668" s="2" t="s">
        <v>444</v>
      </c>
      <c r="F668" s="2" t="s">
        <v>529</v>
      </c>
      <c r="G668" s="2" t="s">
        <v>530</v>
      </c>
      <c r="H668" s="2" t="s">
        <v>3210</v>
      </c>
      <c r="I668" s="4">
        <v>45694</v>
      </c>
      <c r="J668" s="2" t="s">
        <v>3211</v>
      </c>
      <c r="K668" s="2" t="s">
        <v>519</v>
      </c>
      <c r="L668" s="2" t="s">
        <v>520</v>
      </c>
      <c r="M668" s="2" t="s">
        <v>533</v>
      </c>
      <c r="N668" s="2" t="s">
        <v>534</v>
      </c>
      <c r="O668" s="2" t="s">
        <v>535</v>
      </c>
      <c r="P668" s="2" t="s">
        <v>524</v>
      </c>
      <c r="Q668" s="3">
        <v>41292000</v>
      </c>
      <c r="R668" s="3">
        <v>0</v>
      </c>
      <c r="S668" s="3">
        <v>0</v>
      </c>
      <c r="T668" s="3">
        <v>0</v>
      </c>
      <c r="U668" s="2" t="s">
        <v>3212</v>
      </c>
      <c r="V668" s="2" t="s">
        <v>454</v>
      </c>
      <c r="W668" s="2" t="s">
        <v>3213</v>
      </c>
      <c r="X668" s="4">
        <v>45694</v>
      </c>
      <c r="Y668" s="2" t="s">
        <v>538</v>
      </c>
      <c r="Z668" s="2" t="s">
        <v>539</v>
      </c>
      <c r="AA668" s="2" t="s">
        <v>458</v>
      </c>
      <c r="AB668" s="2" t="s">
        <v>459</v>
      </c>
      <c r="AC668" s="4">
        <v>45694</v>
      </c>
      <c r="AD668" s="2" t="s">
        <v>460</v>
      </c>
      <c r="AE668" s="2" t="s">
        <v>461</v>
      </c>
    </row>
    <row r="669" spans="1:31" ht="15" x14ac:dyDescent="0.25">
      <c r="A669" s="2" t="s">
        <v>443</v>
      </c>
      <c r="B669" s="3">
        <v>1</v>
      </c>
      <c r="C669" s="4">
        <v>45658</v>
      </c>
      <c r="D669" s="4">
        <v>45804</v>
      </c>
      <c r="E669" s="2" t="s">
        <v>444</v>
      </c>
      <c r="F669" s="2" t="s">
        <v>502</v>
      </c>
      <c r="G669" s="2" t="s">
        <v>503</v>
      </c>
      <c r="H669" s="2" t="s">
        <v>3214</v>
      </c>
      <c r="I669" s="4">
        <v>45658</v>
      </c>
      <c r="J669" s="2" t="s">
        <v>3215</v>
      </c>
      <c r="K669" s="2" t="s">
        <v>506</v>
      </c>
      <c r="L669" s="2" t="s">
        <v>507</v>
      </c>
      <c r="M669" s="2" t="s">
        <v>3216</v>
      </c>
      <c r="N669" s="2" t="s">
        <v>3217</v>
      </c>
      <c r="O669" s="2" t="s">
        <v>510</v>
      </c>
      <c r="P669" s="2" t="s">
        <v>473</v>
      </c>
      <c r="Q669" s="3">
        <v>253581594</v>
      </c>
      <c r="R669" s="3">
        <v>0</v>
      </c>
      <c r="S669" s="3">
        <v>0</v>
      </c>
      <c r="T669" s="3">
        <v>253581594</v>
      </c>
      <c r="U669" s="2" t="s">
        <v>3218</v>
      </c>
      <c r="V669" s="2" t="s">
        <v>454</v>
      </c>
      <c r="W669" s="2" t="s">
        <v>3219</v>
      </c>
      <c r="X669" s="4">
        <v>45658</v>
      </c>
      <c r="Y669" s="2" t="s">
        <v>513</v>
      </c>
      <c r="Z669" s="2" t="s">
        <v>514</v>
      </c>
      <c r="AA669" s="2" t="s">
        <v>458</v>
      </c>
      <c r="AB669" s="2" t="s">
        <v>459</v>
      </c>
      <c r="AC669" s="4">
        <v>45658</v>
      </c>
      <c r="AD669" s="2" t="s">
        <v>460</v>
      </c>
      <c r="AE669" s="2" t="s">
        <v>461</v>
      </c>
    </row>
    <row r="670" spans="1:31" ht="15" x14ac:dyDescent="0.25">
      <c r="A670" s="2" t="s">
        <v>443</v>
      </c>
      <c r="B670" s="3">
        <v>1</v>
      </c>
      <c r="C670" s="4">
        <v>45658</v>
      </c>
      <c r="D670" s="4">
        <v>45804</v>
      </c>
      <c r="E670" s="2" t="s">
        <v>444</v>
      </c>
      <c r="F670" s="2" t="s">
        <v>502</v>
      </c>
      <c r="G670" s="2" t="s">
        <v>503</v>
      </c>
      <c r="H670" s="2" t="s">
        <v>3220</v>
      </c>
      <c r="I670" s="4">
        <v>45658</v>
      </c>
      <c r="J670" s="2" t="s">
        <v>3221</v>
      </c>
      <c r="K670" s="2" t="s">
        <v>506</v>
      </c>
      <c r="L670" s="2" t="s">
        <v>507</v>
      </c>
      <c r="M670" s="2" t="s">
        <v>3216</v>
      </c>
      <c r="N670" s="2" t="s">
        <v>3217</v>
      </c>
      <c r="O670" s="2" t="s">
        <v>510</v>
      </c>
      <c r="P670" s="2" t="s">
        <v>473</v>
      </c>
      <c r="Q670" s="3">
        <v>330713760</v>
      </c>
      <c r="R670" s="3">
        <v>0</v>
      </c>
      <c r="S670" s="3">
        <v>0</v>
      </c>
      <c r="T670" s="3">
        <v>330713760</v>
      </c>
      <c r="U670" s="2" t="s">
        <v>3222</v>
      </c>
      <c r="V670" s="2" t="s">
        <v>454</v>
      </c>
      <c r="W670" s="2" t="s">
        <v>3223</v>
      </c>
      <c r="X670" s="4">
        <v>45658</v>
      </c>
      <c r="Y670" s="2" t="s">
        <v>513</v>
      </c>
      <c r="Z670" s="2" t="s">
        <v>514</v>
      </c>
      <c r="AA670" s="2" t="s">
        <v>458</v>
      </c>
      <c r="AB670" s="2" t="s">
        <v>459</v>
      </c>
      <c r="AC670" s="4">
        <v>45658</v>
      </c>
      <c r="AD670" s="2" t="s">
        <v>460</v>
      </c>
      <c r="AE670" s="2" t="s">
        <v>461</v>
      </c>
    </row>
    <row r="671" spans="1:31" ht="15" x14ac:dyDescent="0.25">
      <c r="A671" s="2" t="s">
        <v>443</v>
      </c>
      <c r="B671" s="3">
        <v>1</v>
      </c>
      <c r="C671" s="4">
        <v>45658</v>
      </c>
      <c r="D671" s="4">
        <v>45804</v>
      </c>
      <c r="E671" s="2" t="s">
        <v>444</v>
      </c>
      <c r="F671" s="2" t="s">
        <v>502</v>
      </c>
      <c r="G671" s="2" t="s">
        <v>503</v>
      </c>
      <c r="H671" s="2" t="s">
        <v>3224</v>
      </c>
      <c r="I671" s="4">
        <v>45658</v>
      </c>
      <c r="J671" s="2" t="s">
        <v>3225</v>
      </c>
      <c r="K671" s="2" t="s">
        <v>506</v>
      </c>
      <c r="L671" s="2" t="s">
        <v>507</v>
      </c>
      <c r="M671" s="2" t="s">
        <v>3216</v>
      </c>
      <c r="N671" s="2" t="s">
        <v>3217</v>
      </c>
      <c r="O671" s="2" t="s">
        <v>510</v>
      </c>
      <c r="P671" s="2" t="s">
        <v>473</v>
      </c>
      <c r="Q671" s="3">
        <v>25370072</v>
      </c>
      <c r="R671" s="3">
        <v>0</v>
      </c>
      <c r="S671" s="3">
        <v>0</v>
      </c>
      <c r="T671" s="3">
        <v>25370072</v>
      </c>
      <c r="U671" s="2" t="s">
        <v>3226</v>
      </c>
      <c r="V671" s="2" t="s">
        <v>454</v>
      </c>
      <c r="W671" s="2" t="s">
        <v>3227</v>
      </c>
      <c r="X671" s="4">
        <v>45658</v>
      </c>
      <c r="Y671" s="2" t="s">
        <v>513</v>
      </c>
      <c r="Z671" s="2" t="s">
        <v>514</v>
      </c>
      <c r="AA671" s="2" t="s">
        <v>458</v>
      </c>
      <c r="AB671" s="2" t="s">
        <v>459</v>
      </c>
      <c r="AC671" s="4">
        <v>45658</v>
      </c>
      <c r="AD671" s="2" t="s">
        <v>460</v>
      </c>
      <c r="AE671" s="2" t="s">
        <v>461</v>
      </c>
    </row>
    <row r="672" spans="1:31" ht="15" x14ac:dyDescent="0.25">
      <c r="A672" s="2" t="s">
        <v>443</v>
      </c>
      <c r="B672" s="3">
        <v>1</v>
      </c>
      <c r="C672" s="4">
        <v>45658</v>
      </c>
      <c r="D672" s="4">
        <v>45804</v>
      </c>
      <c r="E672" s="2" t="s">
        <v>444</v>
      </c>
      <c r="F672" s="2" t="s">
        <v>529</v>
      </c>
      <c r="G672" s="2" t="s">
        <v>530</v>
      </c>
      <c r="H672" s="2" t="s">
        <v>3228</v>
      </c>
      <c r="I672" s="4">
        <v>45677</v>
      </c>
      <c r="J672" s="2" t="s">
        <v>3229</v>
      </c>
      <c r="K672" s="2" t="s">
        <v>519</v>
      </c>
      <c r="L672" s="2" t="s">
        <v>520</v>
      </c>
      <c r="M672" s="2" t="s">
        <v>2036</v>
      </c>
      <c r="N672" s="2" t="s">
        <v>2037</v>
      </c>
      <c r="O672" s="2" t="s">
        <v>535</v>
      </c>
      <c r="P672" s="2" t="s">
        <v>524</v>
      </c>
      <c r="Q672" s="3">
        <v>38597697</v>
      </c>
      <c r="R672" s="3">
        <v>0</v>
      </c>
      <c r="S672" s="3">
        <v>0</v>
      </c>
      <c r="T672" s="3">
        <v>2</v>
      </c>
      <c r="U672" s="2" t="s">
        <v>3230</v>
      </c>
      <c r="V672" s="2" t="s">
        <v>454</v>
      </c>
      <c r="W672" s="2" t="s">
        <v>3231</v>
      </c>
      <c r="X672" s="4">
        <v>45677</v>
      </c>
      <c r="Y672" s="2" t="s">
        <v>538</v>
      </c>
      <c r="Z672" s="2" t="s">
        <v>539</v>
      </c>
      <c r="AA672" s="2" t="s">
        <v>458</v>
      </c>
      <c r="AB672" s="2" t="s">
        <v>459</v>
      </c>
      <c r="AC672" s="4">
        <v>45677</v>
      </c>
      <c r="AD672" s="2" t="s">
        <v>460</v>
      </c>
      <c r="AE672" s="2" t="s">
        <v>461</v>
      </c>
    </row>
    <row r="673" spans="1:31" ht="15" x14ac:dyDescent="0.25">
      <c r="A673" s="2" t="s">
        <v>443</v>
      </c>
      <c r="B673" s="3">
        <v>1</v>
      </c>
      <c r="C673" s="4">
        <v>45658</v>
      </c>
      <c r="D673" s="4">
        <v>45804</v>
      </c>
      <c r="E673" s="2" t="s">
        <v>444</v>
      </c>
      <c r="F673" s="2" t="s">
        <v>466</v>
      </c>
      <c r="G673" s="2" t="s">
        <v>467</v>
      </c>
      <c r="H673" s="2" t="s">
        <v>3232</v>
      </c>
      <c r="I673" s="4">
        <v>45660</v>
      </c>
      <c r="J673" s="2" t="s">
        <v>3233</v>
      </c>
      <c r="K673" s="2" t="s">
        <v>447</v>
      </c>
      <c r="L673" s="2" t="s">
        <v>448</v>
      </c>
      <c r="M673" s="2" t="s">
        <v>470</v>
      </c>
      <c r="N673" s="2" t="s">
        <v>471</v>
      </c>
      <c r="O673" s="2" t="s">
        <v>472</v>
      </c>
      <c r="P673" s="2" t="s">
        <v>473</v>
      </c>
      <c r="Q673" s="3">
        <v>18953028</v>
      </c>
      <c r="R673" s="3">
        <v>0</v>
      </c>
      <c r="S673" s="3">
        <v>0</v>
      </c>
      <c r="T673" s="3">
        <v>0</v>
      </c>
      <c r="U673" s="2" t="s">
        <v>3234</v>
      </c>
      <c r="V673" s="2" t="s">
        <v>454</v>
      </c>
      <c r="W673" s="2" t="s">
        <v>3235</v>
      </c>
      <c r="X673" s="4">
        <v>45660</v>
      </c>
      <c r="Y673" s="2" t="s">
        <v>476</v>
      </c>
      <c r="Z673" s="2" t="s">
        <v>477</v>
      </c>
      <c r="AA673" s="2" t="s">
        <v>458</v>
      </c>
      <c r="AB673" s="2" t="s">
        <v>459</v>
      </c>
      <c r="AC673" s="4">
        <v>45660</v>
      </c>
      <c r="AD673" s="2" t="s">
        <v>460</v>
      </c>
      <c r="AE673" s="2" t="s">
        <v>461</v>
      </c>
    </row>
    <row r="674" spans="1:31" ht="15" x14ac:dyDescent="0.25">
      <c r="A674" s="2" t="s">
        <v>443</v>
      </c>
      <c r="B674" s="3">
        <v>1</v>
      </c>
      <c r="C674" s="4">
        <v>45658</v>
      </c>
      <c r="D674" s="4">
        <v>45804</v>
      </c>
      <c r="E674" s="2" t="s">
        <v>444</v>
      </c>
      <c r="F674" s="2" t="s">
        <v>466</v>
      </c>
      <c r="G674" s="2" t="s">
        <v>467</v>
      </c>
      <c r="H674" s="2" t="s">
        <v>3236</v>
      </c>
      <c r="I674" s="4">
        <v>45660</v>
      </c>
      <c r="J674" s="2" t="s">
        <v>3237</v>
      </c>
      <c r="K674" s="2" t="s">
        <v>447</v>
      </c>
      <c r="L674" s="2" t="s">
        <v>448</v>
      </c>
      <c r="M674" s="2" t="s">
        <v>470</v>
      </c>
      <c r="N674" s="2" t="s">
        <v>471</v>
      </c>
      <c r="O674" s="2" t="s">
        <v>472</v>
      </c>
      <c r="P674" s="2" t="s">
        <v>473</v>
      </c>
      <c r="Q674" s="3">
        <v>38401560</v>
      </c>
      <c r="R674" s="3">
        <v>0</v>
      </c>
      <c r="S674" s="3">
        <v>0</v>
      </c>
      <c r="T674" s="3">
        <v>0</v>
      </c>
      <c r="U674" s="2" t="s">
        <v>3238</v>
      </c>
      <c r="V674" s="2" t="s">
        <v>454</v>
      </c>
      <c r="W674" s="2" t="s">
        <v>3239</v>
      </c>
      <c r="X674" s="4">
        <v>45660</v>
      </c>
      <c r="Y674" s="2" t="s">
        <v>476</v>
      </c>
      <c r="Z674" s="2" t="s">
        <v>477</v>
      </c>
      <c r="AA674" s="2" t="s">
        <v>458</v>
      </c>
      <c r="AB674" s="2" t="s">
        <v>459</v>
      </c>
      <c r="AC674" s="4">
        <v>45660</v>
      </c>
      <c r="AD674" s="2" t="s">
        <v>460</v>
      </c>
      <c r="AE674" s="2" t="s">
        <v>461</v>
      </c>
    </row>
    <row r="675" spans="1:31" ht="15" x14ac:dyDescent="0.25">
      <c r="A675" s="2" t="s">
        <v>443</v>
      </c>
      <c r="B675" s="3">
        <v>1</v>
      </c>
      <c r="C675" s="4">
        <v>45658</v>
      </c>
      <c r="D675" s="4">
        <v>45804</v>
      </c>
      <c r="E675" s="2" t="s">
        <v>444</v>
      </c>
      <c r="F675" s="2" t="s">
        <v>466</v>
      </c>
      <c r="G675" s="2" t="s">
        <v>467</v>
      </c>
      <c r="H675" s="2" t="s">
        <v>3240</v>
      </c>
      <c r="I675" s="4">
        <v>45678</v>
      </c>
      <c r="J675" s="2" t="s">
        <v>3241</v>
      </c>
      <c r="K675" s="2" t="s">
        <v>447</v>
      </c>
      <c r="L675" s="2" t="s">
        <v>448</v>
      </c>
      <c r="M675" s="2" t="s">
        <v>470</v>
      </c>
      <c r="N675" s="2" t="s">
        <v>471</v>
      </c>
      <c r="O675" s="2" t="s">
        <v>472</v>
      </c>
      <c r="P675" s="2" t="s">
        <v>473</v>
      </c>
      <c r="Q675" s="3">
        <v>48600000</v>
      </c>
      <c r="R675" s="3">
        <v>48600000</v>
      </c>
      <c r="S675" s="3">
        <v>0</v>
      </c>
      <c r="T675" s="3">
        <v>0</v>
      </c>
      <c r="U675" s="2" t="s">
        <v>3242</v>
      </c>
      <c r="V675" s="2" t="s">
        <v>454</v>
      </c>
      <c r="W675" s="2" t="s">
        <v>3243</v>
      </c>
      <c r="X675" s="4">
        <v>45678</v>
      </c>
      <c r="Y675" s="2" t="s">
        <v>476</v>
      </c>
      <c r="Z675" s="2" t="s">
        <v>477</v>
      </c>
      <c r="AA675" s="2" t="s">
        <v>458</v>
      </c>
      <c r="AB675" s="2" t="s">
        <v>459</v>
      </c>
      <c r="AC675" s="4">
        <v>45678</v>
      </c>
      <c r="AD675" s="2" t="s">
        <v>460</v>
      </c>
      <c r="AE675" s="2" t="s">
        <v>461</v>
      </c>
    </row>
    <row r="676" spans="1:31" ht="15" x14ac:dyDescent="0.25">
      <c r="A676" s="2" t="s">
        <v>443</v>
      </c>
      <c r="B676" s="3">
        <v>1</v>
      </c>
      <c r="C676" s="4">
        <v>45658</v>
      </c>
      <c r="D676" s="4">
        <v>45804</v>
      </c>
      <c r="E676" s="2" t="s">
        <v>444</v>
      </c>
      <c r="F676" s="2" t="s">
        <v>466</v>
      </c>
      <c r="G676" s="2" t="s">
        <v>467</v>
      </c>
      <c r="H676" s="2" t="s">
        <v>3244</v>
      </c>
      <c r="I676" s="4">
        <v>45674</v>
      </c>
      <c r="J676" s="2" t="s">
        <v>3245</v>
      </c>
      <c r="K676" s="2" t="s">
        <v>447</v>
      </c>
      <c r="L676" s="2" t="s">
        <v>448</v>
      </c>
      <c r="M676" s="2" t="s">
        <v>470</v>
      </c>
      <c r="N676" s="2" t="s">
        <v>471</v>
      </c>
      <c r="O676" s="2" t="s">
        <v>472</v>
      </c>
      <c r="P676" s="2" t="s">
        <v>473</v>
      </c>
      <c r="Q676" s="3">
        <v>108391500</v>
      </c>
      <c r="R676" s="3">
        <v>0</v>
      </c>
      <c r="S676" s="3">
        <v>0</v>
      </c>
      <c r="T676" s="3">
        <v>0</v>
      </c>
      <c r="U676" s="2" t="s">
        <v>3246</v>
      </c>
      <c r="V676" s="2" t="s">
        <v>454</v>
      </c>
      <c r="W676" s="2" t="s">
        <v>3247</v>
      </c>
      <c r="X676" s="4">
        <v>45674</v>
      </c>
      <c r="Y676" s="2" t="s">
        <v>476</v>
      </c>
      <c r="Z676" s="2" t="s">
        <v>477</v>
      </c>
      <c r="AA676" s="2" t="s">
        <v>458</v>
      </c>
      <c r="AB676" s="2" t="s">
        <v>459</v>
      </c>
      <c r="AC676" s="4">
        <v>45674</v>
      </c>
      <c r="AD676" s="2" t="s">
        <v>460</v>
      </c>
      <c r="AE676" s="2" t="s">
        <v>461</v>
      </c>
    </row>
    <row r="677" spans="1:31" ht="15" x14ac:dyDescent="0.25">
      <c r="A677" s="2" t="s">
        <v>443</v>
      </c>
      <c r="B677" s="3">
        <v>1</v>
      </c>
      <c r="C677" s="4">
        <v>45658</v>
      </c>
      <c r="D677" s="4">
        <v>45804</v>
      </c>
      <c r="E677" s="2" t="s">
        <v>444</v>
      </c>
      <c r="F677" s="2" t="s">
        <v>466</v>
      </c>
      <c r="G677" s="2" t="s">
        <v>467</v>
      </c>
      <c r="H677" s="2" t="s">
        <v>3248</v>
      </c>
      <c r="I677" s="4">
        <v>45674</v>
      </c>
      <c r="J677" s="2" t="s">
        <v>3249</v>
      </c>
      <c r="K677" s="2" t="s">
        <v>447</v>
      </c>
      <c r="L677" s="2" t="s">
        <v>448</v>
      </c>
      <c r="M677" s="2" t="s">
        <v>470</v>
      </c>
      <c r="N677" s="2" t="s">
        <v>471</v>
      </c>
      <c r="O677" s="2" t="s">
        <v>472</v>
      </c>
      <c r="P677" s="2" t="s">
        <v>473</v>
      </c>
      <c r="Q677" s="3">
        <v>44657298</v>
      </c>
      <c r="R677" s="3">
        <v>0</v>
      </c>
      <c r="S677" s="3">
        <v>0</v>
      </c>
      <c r="T677" s="3">
        <v>0</v>
      </c>
      <c r="U677" s="2" t="s">
        <v>3250</v>
      </c>
      <c r="V677" s="2" t="s">
        <v>454</v>
      </c>
      <c r="W677" s="2" t="s">
        <v>3251</v>
      </c>
      <c r="X677" s="4">
        <v>45674</v>
      </c>
      <c r="Y677" s="2" t="s">
        <v>476</v>
      </c>
      <c r="Z677" s="2" t="s">
        <v>477</v>
      </c>
      <c r="AA677" s="2" t="s">
        <v>458</v>
      </c>
      <c r="AB677" s="2" t="s">
        <v>459</v>
      </c>
      <c r="AC677" s="4">
        <v>45674</v>
      </c>
      <c r="AD677" s="2" t="s">
        <v>460</v>
      </c>
      <c r="AE677" s="2" t="s">
        <v>461</v>
      </c>
    </row>
    <row r="678" spans="1:31" ht="15" x14ac:dyDescent="0.25">
      <c r="A678" s="2" t="s">
        <v>443</v>
      </c>
      <c r="B678" s="3">
        <v>1</v>
      </c>
      <c r="C678" s="4">
        <v>45658</v>
      </c>
      <c r="D678" s="4">
        <v>45804</v>
      </c>
      <c r="E678" s="2" t="s">
        <v>444</v>
      </c>
      <c r="F678" s="2" t="s">
        <v>466</v>
      </c>
      <c r="G678" s="2" t="s">
        <v>467</v>
      </c>
      <c r="H678" s="2" t="s">
        <v>3252</v>
      </c>
      <c r="I678" s="4">
        <v>45660</v>
      </c>
      <c r="J678" s="2" t="s">
        <v>3253</v>
      </c>
      <c r="K678" s="2" t="s">
        <v>447</v>
      </c>
      <c r="L678" s="2" t="s">
        <v>448</v>
      </c>
      <c r="M678" s="2" t="s">
        <v>470</v>
      </c>
      <c r="N678" s="2" t="s">
        <v>471</v>
      </c>
      <c r="O678" s="2" t="s">
        <v>472</v>
      </c>
      <c r="P678" s="2" t="s">
        <v>473</v>
      </c>
      <c r="Q678" s="3">
        <v>61938000</v>
      </c>
      <c r="R678" s="3">
        <v>0</v>
      </c>
      <c r="S678" s="3">
        <v>0</v>
      </c>
      <c r="T678" s="3">
        <v>0</v>
      </c>
      <c r="U678" s="2" t="s">
        <v>3254</v>
      </c>
      <c r="V678" s="2" t="s">
        <v>454</v>
      </c>
      <c r="W678" s="2" t="s">
        <v>3255</v>
      </c>
      <c r="X678" s="4">
        <v>45660</v>
      </c>
      <c r="Y678" s="2" t="s">
        <v>476</v>
      </c>
      <c r="Z678" s="2" t="s">
        <v>477</v>
      </c>
      <c r="AA678" s="2" t="s">
        <v>458</v>
      </c>
      <c r="AB678" s="2" t="s">
        <v>459</v>
      </c>
      <c r="AC678" s="4">
        <v>45660</v>
      </c>
      <c r="AD678" s="2" t="s">
        <v>460</v>
      </c>
      <c r="AE678" s="2" t="s">
        <v>461</v>
      </c>
    </row>
    <row r="679" spans="1:31" ht="15" x14ac:dyDescent="0.25">
      <c r="A679" s="2" t="s">
        <v>443</v>
      </c>
      <c r="B679" s="3">
        <v>1</v>
      </c>
      <c r="C679" s="4">
        <v>45658</v>
      </c>
      <c r="D679" s="4">
        <v>45804</v>
      </c>
      <c r="E679" s="2" t="s">
        <v>444</v>
      </c>
      <c r="F679" s="2" t="s">
        <v>466</v>
      </c>
      <c r="G679" s="2" t="s">
        <v>467</v>
      </c>
      <c r="H679" s="2" t="s">
        <v>3256</v>
      </c>
      <c r="I679" s="4">
        <v>45660</v>
      </c>
      <c r="J679" s="2" t="s">
        <v>3257</v>
      </c>
      <c r="K679" s="2" t="s">
        <v>447</v>
      </c>
      <c r="L679" s="2" t="s">
        <v>448</v>
      </c>
      <c r="M679" s="2" t="s">
        <v>470</v>
      </c>
      <c r="N679" s="2" t="s">
        <v>471</v>
      </c>
      <c r="O679" s="2" t="s">
        <v>472</v>
      </c>
      <c r="P679" s="2" t="s">
        <v>473</v>
      </c>
      <c r="Q679" s="3">
        <v>85061520</v>
      </c>
      <c r="R679" s="3">
        <v>0</v>
      </c>
      <c r="S679" s="3">
        <v>0</v>
      </c>
      <c r="T679" s="3">
        <v>0</v>
      </c>
      <c r="U679" s="2" t="s">
        <v>3258</v>
      </c>
      <c r="V679" s="2" t="s">
        <v>454</v>
      </c>
      <c r="W679" s="2" t="s">
        <v>3259</v>
      </c>
      <c r="X679" s="4">
        <v>45660</v>
      </c>
      <c r="Y679" s="2" t="s">
        <v>476</v>
      </c>
      <c r="Z679" s="2" t="s">
        <v>477</v>
      </c>
      <c r="AA679" s="2" t="s">
        <v>458</v>
      </c>
      <c r="AB679" s="2" t="s">
        <v>459</v>
      </c>
      <c r="AC679" s="4">
        <v>45660</v>
      </c>
      <c r="AD679" s="2" t="s">
        <v>460</v>
      </c>
      <c r="AE679" s="2" t="s">
        <v>461</v>
      </c>
    </row>
    <row r="680" spans="1:31" ht="15" x14ac:dyDescent="0.25">
      <c r="A680" s="2" t="s">
        <v>443</v>
      </c>
      <c r="B680" s="3">
        <v>1</v>
      </c>
      <c r="C680" s="4">
        <v>45658</v>
      </c>
      <c r="D680" s="4">
        <v>45804</v>
      </c>
      <c r="E680" s="2" t="s">
        <v>444</v>
      </c>
      <c r="F680" s="2" t="s">
        <v>466</v>
      </c>
      <c r="G680" s="2" t="s">
        <v>467</v>
      </c>
      <c r="H680" s="2" t="s">
        <v>3260</v>
      </c>
      <c r="I680" s="4">
        <v>45674</v>
      </c>
      <c r="J680" s="2" t="s">
        <v>3261</v>
      </c>
      <c r="K680" s="2" t="s">
        <v>447</v>
      </c>
      <c r="L680" s="2" t="s">
        <v>448</v>
      </c>
      <c r="M680" s="2" t="s">
        <v>470</v>
      </c>
      <c r="N680" s="2" t="s">
        <v>471</v>
      </c>
      <c r="O680" s="2" t="s">
        <v>472</v>
      </c>
      <c r="P680" s="2" t="s">
        <v>473</v>
      </c>
      <c r="Q680" s="3">
        <v>73500000</v>
      </c>
      <c r="R680" s="3">
        <v>0</v>
      </c>
      <c r="S680" s="3">
        <v>0</v>
      </c>
      <c r="T680" s="3">
        <v>0</v>
      </c>
      <c r="U680" s="2" t="s">
        <v>3262</v>
      </c>
      <c r="V680" s="2" t="s">
        <v>454</v>
      </c>
      <c r="W680" s="2" t="s">
        <v>3263</v>
      </c>
      <c r="X680" s="4">
        <v>45674</v>
      </c>
      <c r="Y680" s="2" t="s">
        <v>476</v>
      </c>
      <c r="Z680" s="2" t="s">
        <v>477</v>
      </c>
      <c r="AA680" s="2" t="s">
        <v>458</v>
      </c>
      <c r="AB680" s="2" t="s">
        <v>459</v>
      </c>
      <c r="AC680" s="4">
        <v>45674</v>
      </c>
      <c r="AD680" s="2" t="s">
        <v>460</v>
      </c>
      <c r="AE680" s="2" t="s">
        <v>461</v>
      </c>
    </row>
    <row r="681" spans="1:31" ht="15" x14ac:dyDescent="0.25">
      <c r="A681" s="2" t="s">
        <v>443</v>
      </c>
      <c r="B681" s="3">
        <v>1</v>
      </c>
      <c r="C681" s="4">
        <v>45658</v>
      </c>
      <c r="D681" s="4">
        <v>45804</v>
      </c>
      <c r="E681" s="2" t="s">
        <v>444</v>
      </c>
      <c r="F681" s="2" t="s">
        <v>466</v>
      </c>
      <c r="G681" s="2" t="s">
        <v>467</v>
      </c>
      <c r="H681" s="2" t="s">
        <v>3264</v>
      </c>
      <c r="I681" s="4">
        <v>45674</v>
      </c>
      <c r="J681" s="2" t="s">
        <v>3265</v>
      </c>
      <c r="K681" s="2" t="s">
        <v>447</v>
      </c>
      <c r="L681" s="2" t="s">
        <v>448</v>
      </c>
      <c r="M681" s="2" t="s">
        <v>470</v>
      </c>
      <c r="N681" s="2" t="s">
        <v>471</v>
      </c>
      <c r="O681" s="2" t="s">
        <v>472</v>
      </c>
      <c r="P681" s="2" t="s">
        <v>473</v>
      </c>
      <c r="Q681" s="3">
        <v>75874050</v>
      </c>
      <c r="R681" s="3">
        <v>0</v>
      </c>
      <c r="S681" s="3">
        <v>0</v>
      </c>
      <c r="T681" s="3">
        <v>0</v>
      </c>
      <c r="U681" s="2" t="s">
        <v>3266</v>
      </c>
      <c r="V681" s="2" t="s">
        <v>454</v>
      </c>
      <c r="W681" s="2" t="s">
        <v>3267</v>
      </c>
      <c r="X681" s="4">
        <v>45674</v>
      </c>
      <c r="Y681" s="2" t="s">
        <v>476</v>
      </c>
      <c r="Z681" s="2" t="s">
        <v>477</v>
      </c>
      <c r="AA681" s="2" t="s">
        <v>458</v>
      </c>
      <c r="AB681" s="2" t="s">
        <v>459</v>
      </c>
      <c r="AC681" s="4">
        <v>45674</v>
      </c>
      <c r="AD681" s="2" t="s">
        <v>460</v>
      </c>
      <c r="AE681" s="2" t="s">
        <v>461</v>
      </c>
    </row>
    <row r="682" spans="1:31" ht="15" x14ac:dyDescent="0.25">
      <c r="A682" s="2" t="s">
        <v>443</v>
      </c>
      <c r="B682" s="3">
        <v>1</v>
      </c>
      <c r="C682" s="4">
        <v>45658</v>
      </c>
      <c r="D682" s="4">
        <v>45804</v>
      </c>
      <c r="E682" s="2" t="s">
        <v>444</v>
      </c>
      <c r="F682" s="2" t="s">
        <v>466</v>
      </c>
      <c r="G682" s="2" t="s">
        <v>467</v>
      </c>
      <c r="H682" s="2" t="s">
        <v>3268</v>
      </c>
      <c r="I682" s="4">
        <v>45674</v>
      </c>
      <c r="J682" s="2" t="s">
        <v>3269</v>
      </c>
      <c r="K682" s="2" t="s">
        <v>447</v>
      </c>
      <c r="L682" s="2" t="s">
        <v>448</v>
      </c>
      <c r="M682" s="2" t="s">
        <v>470</v>
      </c>
      <c r="N682" s="2" t="s">
        <v>471</v>
      </c>
      <c r="O682" s="2" t="s">
        <v>472</v>
      </c>
      <c r="P682" s="2" t="s">
        <v>473</v>
      </c>
      <c r="Q682" s="3">
        <v>29730240</v>
      </c>
      <c r="R682" s="3">
        <v>0</v>
      </c>
      <c r="S682" s="3">
        <v>0</v>
      </c>
      <c r="T682" s="3">
        <v>0</v>
      </c>
      <c r="U682" s="2" t="s">
        <v>3270</v>
      </c>
      <c r="V682" s="2" t="s">
        <v>454</v>
      </c>
      <c r="W682" s="2" t="s">
        <v>3271</v>
      </c>
      <c r="X682" s="4">
        <v>45674</v>
      </c>
      <c r="Y682" s="2" t="s">
        <v>476</v>
      </c>
      <c r="Z682" s="2" t="s">
        <v>477</v>
      </c>
      <c r="AA682" s="2" t="s">
        <v>458</v>
      </c>
      <c r="AB682" s="2" t="s">
        <v>459</v>
      </c>
      <c r="AC682" s="4">
        <v>45674</v>
      </c>
      <c r="AD682" s="2" t="s">
        <v>460</v>
      </c>
      <c r="AE682" s="2" t="s">
        <v>461</v>
      </c>
    </row>
    <row r="683" spans="1:31" ht="15" x14ac:dyDescent="0.25">
      <c r="A683" s="2" t="s">
        <v>443</v>
      </c>
      <c r="B683" s="3">
        <v>1</v>
      </c>
      <c r="C683" s="4">
        <v>45658</v>
      </c>
      <c r="D683" s="4">
        <v>45804</v>
      </c>
      <c r="E683" s="2" t="s">
        <v>444</v>
      </c>
      <c r="F683" s="2" t="s">
        <v>466</v>
      </c>
      <c r="G683" s="2" t="s">
        <v>467</v>
      </c>
      <c r="H683" s="2" t="s">
        <v>3272</v>
      </c>
      <c r="I683" s="4">
        <v>45674</v>
      </c>
      <c r="J683" s="2" t="s">
        <v>3273</v>
      </c>
      <c r="K683" s="2" t="s">
        <v>447</v>
      </c>
      <c r="L683" s="2" t="s">
        <v>448</v>
      </c>
      <c r="M683" s="2" t="s">
        <v>470</v>
      </c>
      <c r="N683" s="2" t="s">
        <v>471</v>
      </c>
      <c r="O683" s="2" t="s">
        <v>472</v>
      </c>
      <c r="P683" s="2" t="s">
        <v>473</v>
      </c>
      <c r="Q683" s="3">
        <v>38277684</v>
      </c>
      <c r="R683" s="3">
        <v>0</v>
      </c>
      <c r="S683" s="3">
        <v>0</v>
      </c>
      <c r="T683" s="3">
        <v>0</v>
      </c>
      <c r="U683" s="2" t="s">
        <v>3274</v>
      </c>
      <c r="V683" s="2" t="s">
        <v>454</v>
      </c>
      <c r="W683" s="2" t="s">
        <v>3275</v>
      </c>
      <c r="X683" s="4">
        <v>45674</v>
      </c>
      <c r="Y683" s="2" t="s">
        <v>476</v>
      </c>
      <c r="Z683" s="2" t="s">
        <v>477</v>
      </c>
      <c r="AA683" s="2" t="s">
        <v>458</v>
      </c>
      <c r="AB683" s="2" t="s">
        <v>459</v>
      </c>
      <c r="AC683" s="4">
        <v>45674</v>
      </c>
      <c r="AD683" s="2" t="s">
        <v>460</v>
      </c>
      <c r="AE683" s="2" t="s">
        <v>461</v>
      </c>
    </row>
    <row r="684" spans="1:31" ht="15" x14ac:dyDescent="0.25">
      <c r="A684" s="2" t="s">
        <v>443</v>
      </c>
      <c r="B684" s="3">
        <v>2</v>
      </c>
      <c r="C684" s="4">
        <v>45658</v>
      </c>
      <c r="D684" s="4">
        <v>45804</v>
      </c>
      <c r="E684" s="2" t="s">
        <v>444</v>
      </c>
      <c r="F684" s="2" t="s">
        <v>466</v>
      </c>
      <c r="G684" s="2" t="s">
        <v>467</v>
      </c>
      <c r="H684" s="2" t="s">
        <v>3276</v>
      </c>
      <c r="I684" s="4">
        <v>45705</v>
      </c>
      <c r="J684" s="2" t="s">
        <v>463</v>
      </c>
      <c r="K684" s="2" t="s">
        <v>447</v>
      </c>
      <c r="L684" s="2" t="s">
        <v>448</v>
      </c>
      <c r="M684" s="2" t="s">
        <v>470</v>
      </c>
      <c r="N684" s="2" t="s">
        <v>471</v>
      </c>
      <c r="O684" s="2" t="s">
        <v>472</v>
      </c>
      <c r="P684" s="2" t="s">
        <v>473</v>
      </c>
      <c r="Q684" s="3">
        <v>73722796</v>
      </c>
      <c r="R684" s="3">
        <v>0</v>
      </c>
      <c r="S684" s="3">
        <v>0</v>
      </c>
      <c r="T684" s="3">
        <v>73722796</v>
      </c>
      <c r="U684" s="2" t="s">
        <v>3277</v>
      </c>
      <c r="V684" s="2" t="s">
        <v>454</v>
      </c>
      <c r="W684" s="2" t="s">
        <v>3243</v>
      </c>
      <c r="X684" s="4">
        <v>45705</v>
      </c>
      <c r="Y684" s="2" t="s">
        <v>476</v>
      </c>
      <c r="Z684" s="2" t="s">
        <v>477</v>
      </c>
      <c r="AA684" s="2" t="s">
        <v>458</v>
      </c>
      <c r="AB684" s="2" t="s">
        <v>459</v>
      </c>
      <c r="AC684" s="4">
        <v>45705</v>
      </c>
      <c r="AD684" s="2" t="s">
        <v>460</v>
      </c>
      <c r="AE684" s="2" t="s">
        <v>461</v>
      </c>
    </row>
    <row r="685" spans="1:31" ht="15" x14ac:dyDescent="0.25">
      <c r="A685" s="2" t="s">
        <v>443</v>
      </c>
      <c r="B685" s="3">
        <v>1</v>
      </c>
      <c r="C685" s="4">
        <v>45658</v>
      </c>
      <c r="D685" s="4">
        <v>45804</v>
      </c>
      <c r="E685" s="2" t="s">
        <v>444</v>
      </c>
      <c r="F685" s="2" t="s">
        <v>466</v>
      </c>
      <c r="G685" s="2" t="s">
        <v>467</v>
      </c>
      <c r="H685" s="2" t="s">
        <v>3278</v>
      </c>
      <c r="I685" s="4">
        <v>45660</v>
      </c>
      <c r="J685" s="2" t="s">
        <v>3279</v>
      </c>
      <c r="K685" s="2" t="s">
        <v>447</v>
      </c>
      <c r="L685" s="2" t="s">
        <v>448</v>
      </c>
      <c r="M685" s="2" t="s">
        <v>470</v>
      </c>
      <c r="N685" s="2" t="s">
        <v>471</v>
      </c>
      <c r="O685" s="2" t="s">
        <v>472</v>
      </c>
      <c r="P685" s="2" t="s">
        <v>473</v>
      </c>
      <c r="Q685" s="3">
        <v>44657298</v>
      </c>
      <c r="R685" s="3">
        <v>44657298</v>
      </c>
      <c r="S685" s="3">
        <v>0</v>
      </c>
      <c r="T685" s="3">
        <v>0</v>
      </c>
      <c r="U685" s="2" t="s">
        <v>3280</v>
      </c>
      <c r="V685" s="2" t="s">
        <v>454</v>
      </c>
      <c r="W685" s="2" t="s">
        <v>3251</v>
      </c>
      <c r="X685" s="4">
        <v>45660</v>
      </c>
      <c r="Y685" s="2" t="s">
        <v>476</v>
      </c>
      <c r="Z685" s="2" t="s">
        <v>477</v>
      </c>
      <c r="AA685" s="2" t="s">
        <v>458</v>
      </c>
      <c r="AB685" s="2" t="s">
        <v>459</v>
      </c>
      <c r="AC685" s="4">
        <v>45660</v>
      </c>
      <c r="AD685" s="2" t="s">
        <v>460</v>
      </c>
      <c r="AE685" s="2" t="s">
        <v>461</v>
      </c>
    </row>
    <row r="686" spans="1:31" ht="15" x14ac:dyDescent="0.25">
      <c r="A686" s="2" t="s">
        <v>443</v>
      </c>
      <c r="B686" s="3">
        <v>1</v>
      </c>
      <c r="C686" s="4">
        <v>45658</v>
      </c>
      <c r="D686" s="4">
        <v>45804</v>
      </c>
      <c r="E686" s="2" t="s">
        <v>444</v>
      </c>
      <c r="F686" s="2" t="s">
        <v>466</v>
      </c>
      <c r="G686" s="2" t="s">
        <v>467</v>
      </c>
      <c r="H686" s="2" t="s">
        <v>3281</v>
      </c>
      <c r="I686" s="4">
        <v>45678</v>
      </c>
      <c r="J686" s="2" t="s">
        <v>3282</v>
      </c>
      <c r="K686" s="2" t="s">
        <v>447</v>
      </c>
      <c r="L686" s="2" t="s">
        <v>448</v>
      </c>
      <c r="M686" s="2" t="s">
        <v>470</v>
      </c>
      <c r="N686" s="2" t="s">
        <v>471</v>
      </c>
      <c r="O686" s="2" t="s">
        <v>472</v>
      </c>
      <c r="P686" s="2" t="s">
        <v>473</v>
      </c>
      <c r="Q686" s="3">
        <v>34800000</v>
      </c>
      <c r="R686" s="3">
        <v>0</v>
      </c>
      <c r="S686" s="3">
        <v>0</v>
      </c>
      <c r="T686" s="3">
        <v>0</v>
      </c>
      <c r="U686" s="2" t="s">
        <v>3283</v>
      </c>
      <c r="V686" s="2" t="s">
        <v>454</v>
      </c>
      <c r="W686" s="2" t="s">
        <v>3284</v>
      </c>
      <c r="X686" s="4">
        <v>45678</v>
      </c>
      <c r="Y686" s="2" t="s">
        <v>476</v>
      </c>
      <c r="Z686" s="2" t="s">
        <v>477</v>
      </c>
      <c r="AA686" s="2" t="s">
        <v>458</v>
      </c>
      <c r="AB686" s="2" t="s">
        <v>459</v>
      </c>
      <c r="AC686" s="4">
        <v>45678</v>
      </c>
      <c r="AD686" s="2" t="s">
        <v>460</v>
      </c>
      <c r="AE686" s="2" t="s">
        <v>461</v>
      </c>
    </row>
    <row r="687" spans="1:31" ht="15" x14ac:dyDescent="0.25">
      <c r="A687" s="2" t="s">
        <v>443</v>
      </c>
      <c r="B687" s="3">
        <v>2</v>
      </c>
      <c r="C687" s="4">
        <v>45658</v>
      </c>
      <c r="D687" s="4">
        <v>45804</v>
      </c>
      <c r="E687" s="2" t="s">
        <v>444</v>
      </c>
      <c r="F687" s="2" t="s">
        <v>502</v>
      </c>
      <c r="G687" s="2" t="s">
        <v>503</v>
      </c>
      <c r="H687" s="2" t="s">
        <v>3285</v>
      </c>
      <c r="I687" s="4">
        <v>45693</v>
      </c>
      <c r="J687" s="2" t="s">
        <v>3286</v>
      </c>
      <c r="K687" s="2" t="s">
        <v>447</v>
      </c>
      <c r="L687" s="2" t="s">
        <v>448</v>
      </c>
      <c r="M687" s="2" t="s">
        <v>3216</v>
      </c>
      <c r="N687" s="2" t="s">
        <v>3217</v>
      </c>
      <c r="O687" s="2" t="s">
        <v>510</v>
      </c>
      <c r="P687" s="2" t="s">
        <v>473</v>
      </c>
      <c r="Q687" s="3">
        <v>19635000</v>
      </c>
      <c r="R687" s="3">
        <v>0</v>
      </c>
      <c r="S687" s="3">
        <v>0</v>
      </c>
      <c r="T687" s="3">
        <v>0</v>
      </c>
      <c r="U687" s="2" t="s">
        <v>3287</v>
      </c>
      <c r="V687" s="2" t="s">
        <v>454</v>
      </c>
      <c r="W687" s="2" t="s">
        <v>3288</v>
      </c>
      <c r="X687" s="4">
        <v>45693</v>
      </c>
      <c r="Y687" s="2" t="s">
        <v>639</v>
      </c>
      <c r="Z687" s="2" t="s">
        <v>640</v>
      </c>
      <c r="AA687" s="2" t="s">
        <v>458</v>
      </c>
      <c r="AB687" s="2" t="s">
        <v>459</v>
      </c>
      <c r="AC687" s="4">
        <v>45693</v>
      </c>
      <c r="AD687" s="2" t="s">
        <v>460</v>
      </c>
      <c r="AE687" s="2" t="s">
        <v>461</v>
      </c>
    </row>
    <row r="688" spans="1:31" ht="15" x14ac:dyDescent="0.25">
      <c r="A688" s="2" t="s">
        <v>443</v>
      </c>
      <c r="B688" s="3">
        <v>2</v>
      </c>
      <c r="C688" s="4">
        <v>45658</v>
      </c>
      <c r="D688" s="4">
        <v>45804</v>
      </c>
      <c r="E688" s="2" t="s">
        <v>444</v>
      </c>
      <c r="F688" s="2" t="s">
        <v>466</v>
      </c>
      <c r="G688" s="2" t="s">
        <v>467</v>
      </c>
      <c r="H688" s="2" t="s">
        <v>3289</v>
      </c>
      <c r="I688" s="4">
        <v>45694</v>
      </c>
      <c r="J688" s="2" t="s">
        <v>3290</v>
      </c>
      <c r="K688" s="2" t="s">
        <v>447</v>
      </c>
      <c r="L688" s="2" t="s">
        <v>448</v>
      </c>
      <c r="M688" s="2" t="s">
        <v>470</v>
      </c>
      <c r="N688" s="2" t="s">
        <v>471</v>
      </c>
      <c r="O688" s="2" t="s">
        <v>472</v>
      </c>
      <c r="P688" s="2" t="s">
        <v>473</v>
      </c>
      <c r="Q688" s="3">
        <v>35520000</v>
      </c>
      <c r="R688" s="3">
        <v>0</v>
      </c>
      <c r="S688" s="3">
        <v>0</v>
      </c>
      <c r="T688" s="3">
        <v>0</v>
      </c>
      <c r="U688" s="2" t="s">
        <v>3291</v>
      </c>
      <c r="V688" s="2" t="s">
        <v>454</v>
      </c>
      <c r="W688" s="2" t="s">
        <v>3292</v>
      </c>
      <c r="X688" s="4">
        <v>45694</v>
      </c>
      <c r="Y688" s="2" t="s">
        <v>476</v>
      </c>
      <c r="Z688" s="2" t="s">
        <v>477</v>
      </c>
      <c r="AA688" s="2" t="s">
        <v>458</v>
      </c>
      <c r="AB688" s="2" t="s">
        <v>459</v>
      </c>
      <c r="AC688" s="4">
        <v>45694</v>
      </c>
      <c r="AD688" s="2" t="s">
        <v>460</v>
      </c>
      <c r="AE688" s="2" t="s">
        <v>461</v>
      </c>
    </row>
    <row r="689" spans="1:31" ht="15" x14ac:dyDescent="0.25">
      <c r="A689" s="2" t="s">
        <v>443</v>
      </c>
      <c r="B689" s="3">
        <v>1</v>
      </c>
      <c r="C689" s="4">
        <v>45658</v>
      </c>
      <c r="D689" s="4">
        <v>45804</v>
      </c>
      <c r="E689" s="2" t="s">
        <v>444</v>
      </c>
      <c r="F689" s="2" t="s">
        <v>611</v>
      </c>
      <c r="G689" s="2" t="s">
        <v>612</v>
      </c>
      <c r="H689" s="2" t="s">
        <v>3293</v>
      </c>
      <c r="I689" s="4">
        <v>45677</v>
      </c>
      <c r="J689" s="2" t="s">
        <v>3294</v>
      </c>
      <c r="K689" s="2" t="s">
        <v>519</v>
      </c>
      <c r="L689" s="2" t="s">
        <v>520</v>
      </c>
      <c r="M689" s="2" t="s">
        <v>558</v>
      </c>
      <c r="N689" s="2" t="s">
        <v>559</v>
      </c>
      <c r="O689" s="2" t="s">
        <v>615</v>
      </c>
      <c r="P689" s="2" t="s">
        <v>524</v>
      </c>
      <c r="Q689" s="3">
        <v>89639771</v>
      </c>
      <c r="R689" s="3">
        <v>0</v>
      </c>
      <c r="S689" s="3">
        <v>0</v>
      </c>
      <c r="T689" s="3">
        <v>4269771</v>
      </c>
      <c r="U689" s="2" t="s">
        <v>3295</v>
      </c>
      <c r="V689" s="2" t="s">
        <v>454</v>
      </c>
      <c r="W689" s="2" t="s">
        <v>3296</v>
      </c>
      <c r="X689" s="4">
        <v>45677</v>
      </c>
      <c r="Y689" s="2" t="s">
        <v>538</v>
      </c>
      <c r="Z689" s="2" t="s">
        <v>539</v>
      </c>
      <c r="AA689" s="2" t="s">
        <v>458</v>
      </c>
      <c r="AB689" s="2" t="s">
        <v>459</v>
      </c>
      <c r="AC689" s="4">
        <v>45677</v>
      </c>
      <c r="AD689" s="2" t="s">
        <v>460</v>
      </c>
      <c r="AE689" s="2" t="s">
        <v>461</v>
      </c>
    </row>
    <row r="690" spans="1:31" ht="15" x14ac:dyDescent="0.25">
      <c r="A690" s="2" t="s">
        <v>443</v>
      </c>
      <c r="B690" s="3">
        <v>1</v>
      </c>
      <c r="C690" s="4">
        <v>45658</v>
      </c>
      <c r="D690" s="4">
        <v>45804</v>
      </c>
      <c r="E690" s="2" t="s">
        <v>444</v>
      </c>
      <c r="F690" s="2" t="s">
        <v>611</v>
      </c>
      <c r="G690" s="2" t="s">
        <v>612</v>
      </c>
      <c r="H690" s="2" t="s">
        <v>3297</v>
      </c>
      <c r="I690" s="4">
        <v>45677</v>
      </c>
      <c r="J690" s="2" t="s">
        <v>3298</v>
      </c>
      <c r="K690" s="2" t="s">
        <v>519</v>
      </c>
      <c r="L690" s="2" t="s">
        <v>520</v>
      </c>
      <c r="M690" s="2" t="s">
        <v>558</v>
      </c>
      <c r="N690" s="2" t="s">
        <v>559</v>
      </c>
      <c r="O690" s="2" t="s">
        <v>615</v>
      </c>
      <c r="P690" s="2" t="s">
        <v>524</v>
      </c>
      <c r="Q690" s="3">
        <v>147000000</v>
      </c>
      <c r="R690" s="3">
        <v>0</v>
      </c>
      <c r="S690" s="3">
        <v>0</v>
      </c>
      <c r="T690" s="3">
        <v>7000000</v>
      </c>
      <c r="U690" s="2" t="s">
        <v>3299</v>
      </c>
      <c r="V690" s="2" t="s">
        <v>454</v>
      </c>
      <c r="W690" s="2" t="s">
        <v>3300</v>
      </c>
      <c r="X690" s="4">
        <v>45677</v>
      </c>
      <c r="Y690" s="2" t="s">
        <v>538</v>
      </c>
      <c r="Z690" s="2" t="s">
        <v>539</v>
      </c>
      <c r="AA690" s="2" t="s">
        <v>458</v>
      </c>
      <c r="AB690" s="2" t="s">
        <v>459</v>
      </c>
      <c r="AC690" s="4">
        <v>45677</v>
      </c>
      <c r="AD690" s="2" t="s">
        <v>460</v>
      </c>
      <c r="AE690" s="2" t="s">
        <v>461</v>
      </c>
    </row>
    <row r="691" spans="1:31" ht="15" x14ac:dyDescent="0.25">
      <c r="A691" s="2" t="s">
        <v>443</v>
      </c>
      <c r="B691" s="3">
        <v>1</v>
      </c>
      <c r="C691" s="4">
        <v>45658</v>
      </c>
      <c r="D691" s="4">
        <v>45804</v>
      </c>
      <c r="E691" s="2" t="s">
        <v>444</v>
      </c>
      <c r="F691" s="2" t="s">
        <v>529</v>
      </c>
      <c r="G691" s="2" t="s">
        <v>530</v>
      </c>
      <c r="H691" s="2" t="s">
        <v>3301</v>
      </c>
      <c r="I691" s="4">
        <v>45677</v>
      </c>
      <c r="J691" s="2" t="s">
        <v>3302</v>
      </c>
      <c r="K691" s="2" t="s">
        <v>519</v>
      </c>
      <c r="L691" s="2" t="s">
        <v>520</v>
      </c>
      <c r="M691" s="2" t="s">
        <v>558</v>
      </c>
      <c r="N691" s="2" t="s">
        <v>559</v>
      </c>
      <c r="O691" s="2" t="s">
        <v>535</v>
      </c>
      <c r="P691" s="2" t="s">
        <v>524</v>
      </c>
      <c r="Q691" s="3">
        <v>61756315</v>
      </c>
      <c r="R691" s="3">
        <v>0</v>
      </c>
      <c r="S691" s="3">
        <v>0</v>
      </c>
      <c r="T691" s="3">
        <v>3</v>
      </c>
      <c r="U691" s="2" t="s">
        <v>3303</v>
      </c>
      <c r="V691" s="2" t="s">
        <v>454</v>
      </c>
      <c r="W691" s="2" t="s">
        <v>3304</v>
      </c>
      <c r="X691" s="4">
        <v>45677</v>
      </c>
      <c r="Y691" s="2" t="s">
        <v>538</v>
      </c>
      <c r="Z691" s="2" t="s">
        <v>539</v>
      </c>
      <c r="AA691" s="2" t="s">
        <v>458</v>
      </c>
      <c r="AB691" s="2" t="s">
        <v>459</v>
      </c>
      <c r="AC691" s="4">
        <v>45677</v>
      </c>
      <c r="AD691" s="2" t="s">
        <v>460</v>
      </c>
      <c r="AE691" s="2" t="s">
        <v>461</v>
      </c>
    </row>
    <row r="692" spans="1:31" ht="15" x14ac:dyDescent="0.25">
      <c r="A692" s="2" t="s">
        <v>443</v>
      </c>
      <c r="B692" s="3">
        <v>1</v>
      </c>
      <c r="C692" s="4">
        <v>45658</v>
      </c>
      <c r="D692" s="4">
        <v>45804</v>
      </c>
      <c r="E692" s="2" t="s">
        <v>444</v>
      </c>
      <c r="F692" s="2" t="s">
        <v>611</v>
      </c>
      <c r="G692" s="2" t="s">
        <v>612</v>
      </c>
      <c r="H692" s="2" t="s">
        <v>3305</v>
      </c>
      <c r="I692" s="4">
        <v>45664</v>
      </c>
      <c r="J692" s="2" t="s">
        <v>3306</v>
      </c>
      <c r="K692" s="2" t="s">
        <v>519</v>
      </c>
      <c r="L692" s="2" t="s">
        <v>520</v>
      </c>
      <c r="M692" s="2" t="s">
        <v>558</v>
      </c>
      <c r="N692" s="2" t="s">
        <v>559</v>
      </c>
      <c r="O692" s="2" t="s">
        <v>615</v>
      </c>
      <c r="P692" s="2" t="s">
        <v>524</v>
      </c>
      <c r="Q692" s="3">
        <v>68296968</v>
      </c>
      <c r="R692" s="3">
        <v>0</v>
      </c>
      <c r="S692" s="3">
        <v>0</v>
      </c>
      <c r="T692" s="3">
        <v>0</v>
      </c>
      <c r="U692" s="2" t="s">
        <v>3307</v>
      </c>
      <c r="V692" s="2" t="s">
        <v>454</v>
      </c>
      <c r="W692" s="2" t="s">
        <v>3308</v>
      </c>
      <c r="X692" s="4">
        <v>45664</v>
      </c>
      <c r="Y692" s="2" t="s">
        <v>538</v>
      </c>
      <c r="Z692" s="2" t="s">
        <v>539</v>
      </c>
      <c r="AA692" s="2" t="s">
        <v>458</v>
      </c>
      <c r="AB692" s="2" t="s">
        <v>459</v>
      </c>
      <c r="AC692" s="4">
        <v>45664</v>
      </c>
      <c r="AD692" s="2" t="s">
        <v>460</v>
      </c>
      <c r="AE692" s="2" t="s">
        <v>461</v>
      </c>
    </row>
    <row r="693" spans="1:31" ht="15" x14ac:dyDescent="0.25">
      <c r="A693" s="2" t="s">
        <v>443</v>
      </c>
      <c r="B693" s="3">
        <v>1</v>
      </c>
      <c r="C693" s="4">
        <v>45658</v>
      </c>
      <c r="D693" s="4">
        <v>45804</v>
      </c>
      <c r="E693" s="2" t="s">
        <v>444</v>
      </c>
      <c r="F693" s="2" t="s">
        <v>611</v>
      </c>
      <c r="G693" s="2" t="s">
        <v>612</v>
      </c>
      <c r="H693" s="2" t="s">
        <v>3309</v>
      </c>
      <c r="I693" s="4">
        <v>45664</v>
      </c>
      <c r="J693" s="2" t="s">
        <v>3310</v>
      </c>
      <c r="K693" s="2" t="s">
        <v>519</v>
      </c>
      <c r="L693" s="2" t="s">
        <v>520</v>
      </c>
      <c r="M693" s="2" t="s">
        <v>558</v>
      </c>
      <c r="N693" s="2" t="s">
        <v>559</v>
      </c>
      <c r="O693" s="2" t="s">
        <v>615</v>
      </c>
      <c r="P693" s="2" t="s">
        <v>524</v>
      </c>
      <c r="Q693" s="3">
        <v>45421200</v>
      </c>
      <c r="R693" s="3">
        <v>0</v>
      </c>
      <c r="S693" s="3">
        <v>0</v>
      </c>
      <c r="T693" s="3">
        <v>0</v>
      </c>
      <c r="U693" s="2" t="s">
        <v>3311</v>
      </c>
      <c r="V693" s="2" t="s">
        <v>454</v>
      </c>
      <c r="W693" s="2" t="s">
        <v>3312</v>
      </c>
      <c r="X693" s="4">
        <v>45664</v>
      </c>
      <c r="Y693" s="2" t="s">
        <v>538</v>
      </c>
      <c r="Z693" s="2" t="s">
        <v>539</v>
      </c>
      <c r="AA693" s="2" t="s">
        <v>458</v>
      </c>
      <c r="AB693" s="2" t="s">
        <v>459</v>
      </c>
      <c r="AC693" s="4">
        <v>45664</v>
      </c>
      <c r="AD693" s="2" t="s">
        <v>460</v>
      </c>
      <c r="AE693" s="2" t="s">
        <v>461</v>
      </c>
    </row>
    <row r="694" spans="1:31" ht="15" x14ac:dyDescent="0.25">
      <c r="A694" s="2" t="s">
        <v>443</v>
      </c>
      <c r="B694" s="3">
        <v>1</v>
      </c>
      <c r="C694" s="4">
        <v>45658</v>
      </c>
      <c r="D694" s="4">
        <v>45804</v>
      </c>
      <c r="E694" s="2" t="s">
        <v>444</v>
      </c>
      <c r="F694" s="2" t="s">
        <v>611</v>
      </c>
      <c r="G694" s="2" t="s">
        <v>612</v>
      </c>
      <c r="H694" s="2" t="s">
        <v>3313</v>
      </c>
      <c r="I694" s="4">
        <v>45666</v>
      </c>
      <c r="J694" s="2" t="s">
        <v>3314</v>
      </c>
      <c r="K694" s="2" t="s">
        <v>519</v>
      </c>
      <c r="L694" s="2" t="s">
        <v>520</v>
      </c>
      <c r="M694" s="2" t="s">
        <v>558</v>
      </c>
      <c r="N694" s="2" t="s">
        <v>559</v>
      </c>
      <c r="O694" s="2" t="s">
        <v>615</v>
      </c>
      <c r="P694" s="2" t="s">
        <v>524</v>
      </c>
      <c r="Q694" s="3">
        <v>107875350</v>
      </c>
      <c r="R694" s="3">
        <v>0</v>
      </c>
      <c r="S694" s="3">
        <v>0</v>
      </c>
      <c r="T694" s="3">
        <v>0</v>
      </c>
      <c r="U694" s="2" t="s">
        <v>3315</v>
      </c>
      <c r="V694" s="2" t="s">
        <v>454</v>
      </c>
      <c r="W694" s="2" t="s">
        <v>3316</v>
      </c>
      <c r="X694" s="4">
        <v>45666</v>
      </c>
      <c r="Y694" s="2" t="s">
        <v>571</v>
      </c>
      <c r="Z694" s="2" t="s">
        <v>572</v>
      </c>
      <c r="AA694" s="2" t="s">
        <v>458</v>
      </c>
      <c r="AB694" s="2" t="s">
        <v>459</v>
      </c>
      <c r="AC694" s="4">
        <v>45666</v>
      </c>
      <c r="AD694" s="2" t="s">
        <v>460</v>
      </c>
      <c r="AE694" s="2" t="s">
        <v>461</v>
      </c>
    </row>
    <row r="695" spans="1:31" ht="15" x14ac:dyDescent="0.25">
      <c r="A695" s="2" t="s">
        <v>443</v>
      </c>
      <c r="B695" s="3">
        <v>1</v>
      </c>
      <c r="C695" s="4">
        <v>45658</v>
      </c>
      <c r="D695" s="4">
        <v>45804</v>
      </c>
      <c r="E695" s="2" t="s">
        <v>444</v>
      </c>
      <c r="F695" s="2" t="s">
        <v>611</v>
      </c>
      <c r="G695" s="2" t="s">
        <v>612</v>
      </c>
      <c r="H695" s="2" t="s">
        <v>3317</v>
      </c>
      <c r="I695" s="4">
        <v>45677</v>
      </c>
      <c r="J695" s="2" t="s">
        <v>3318</v>
      </c>
      <c r="K695" s="2" t="s">
        <v>519</v>
      </c>
      <c r="L695" s="2" t="s">
        <v>520</v>
      </c>
      <c r="M695" s="2" t="s">
        <v>558</v>
      </c>
      <c r="N695" s="2" t="s">
        <v>559</v>
      </c>
      <c r="O695" s="2" t="s">
        <v>615</v>
      </c>
      <c r="P695" s="2" t="s">
        <v>524</v>
      </c>
      <c r="Q695" s="3">
        <v>95456781</v>
      </c>
      <c r="R695" s="3">
        <v>0</v>
      </c>
      <c r="S695" s="3">
        <v>0</v>
      </c>
      <c r="T695" s="3">
        <v>0</v>
      </c>
      <c r="U695" s="2" t="s">
        <v>3319</v>
      </c>
      <c r="V695" s="2" t="s">
        <v>454</v>
      </c>
      <c r="W695" s="2" t="s">
        <v>3320</v>
      </c>
      <c r="X695" s="4">
        <v>45677</v>
      </c>
      <c r="Y695" s="2" t="s">
        <v>538</v>
      </c>
      <c r="Z695" s="2" t="s">
        <v>539</v>
      </c>
      <c r="AA695" s="2" t="s">
        <v>458</v>
      </c>
      <c r="AB695" s="2" t="s">
        <v>459</v>
      </c>
      <c r="AC695" s="4">
        <v>45677</v>
      </c>
      <c r="AD695" s="2" t="s">
        <v>460</v>
      </c>
      <c r="AE695" s="2" t="s">
        <v>461</v>
      </c>
    </row>
    <row r="696" spans="1:31" ht="15" x14ac:dyDescent="0.25">
      <c r="A696" s="2" t="s">
        <v>443</v>
      </c>
      <c r="B696" s="3">
        <v>1</v>
      </c>
      <c r="C696" s="4">
        <v>45658</v>
      </c>
      <c r="D696" s="4">
        <v>45804</v>
      </c>
      <c r="E696" s="2" t="s">
        <v>444</v>
      </c>
      <c r="F696" s="2" t="s">
        <v>611</v>
      </c>
      <c r="G696" s="2" t="s">
        <v>612</v>
      </c>
      <c r="H696" s="2" t="s">
        <v>3321</v>
      </c>
      <c r="I696" s="4">
        <v>45684</v>
      </c>
      <c r="J696" s="2" t="s">
        <v>614</v>
      </c>
      <c r="K696" s="2" t="s">
        <v>519</v>
      </c>
      <c r="L696" s="2" t="s">
        <v>520</v>
      </c>
      <c r="M696" s="2" t="s">
        <v>558</v>
      </c>
      <c r="N696" s="2" t="s">
        <v>559</v>
      </c>
      <c r="O696" s="2" t="s">
        <v>615</v>
      </c>
      <c r="P696" s="2" t="s">
        <v>524</v>
      </c>
      <c r="Q696" s="3">
        <v>105000000</v>
      </c>
      <c r="R696" s="3">
        <v>0</v>
      </c>
      <c r="S696" s="3">
        <v>0</v>
      </c>
      <c r="T696" s="3">
        <v>0</v>
      </c>
      <c r="U696" s="2" t="s">
        <v>3322</v>
      </c>
      <c r="V696" s="2" t="s">
        <v>454</v>
      </c>
      <c r="W696" s="2" t="s">
        <v>617</v>
      </c>
      <c r="X696" s="4">
        <v>45684</v>
      </c>
      <c r="Y696" s="2" t="s">
        <v>538</v>
      </c>
      <c r="Z696" s="2" t="s">
        <v>539</v>
      </c>
      <c r="AA696" s="2" t="s">
        <v>458</v>
      </c>
      <c r="AB696" s="2" t="s">
        <v>459</v>
      </c>
      <c r="AC696" s="4">
        <v>45684</v>
      </c>
      <c r="AD696" s="2" t="s">
        <v>460</v>
      </c>
      <c r="AE696" s="2" t="s">
        <v>461</v>
      </c>
    </row>
    <row r="697" spans="1:31" ht="15" x14ac:dyDescent="0.25">
      <c r="A697" s="2" t="s">
        <v>443</v>
      </c>
      <c r="B697" s="3">
        <v>1</v>
      </c>
      <c r="C697" s="4">
        <v>45658</v>
      </c>
      <c r="D697" s="4">
        <v>45804</v>
      </c>
      <c r="E697" s="2" t="s">
        <v>444</v>
      </c>
      <c r="F697" s="2" t="s">
        <v>611</v>
      </c>
      <c r="G697" s="2" t="s">
        <v>612</v>
      </c>
      <c r="H697" s="2" t="s">
        <v>3323</v>
      </c>
      <c r="I697" s="4">
        <v>45684</v>
      </c>
      <c r="J697" s="2" t="s">
        <v>3324</v>
      </c>
      <c r="K697" s="2" t="s">
        <v>519</v>
      </c>
      <c r="L697" s="2" t="s">
        <v>520</v>
      </c>
      <c r="M697" s="2" t="s">
        <v>558</v>
      </c>
      <c r="N697" s="2" t="s">
        <v>559</v>
      </c>
      <c r="O697" s="2" t="s">
        <v>615</v>
      </c>
      <c r="P697" s="2" t="s">
        <v>524</v>
      </c>
      <c r="Q697" s="3">
        <v>105000000</v>
      </c>
      <c r="R697" s="3">
        <v>0</v>
      </c>
      <c r="S697" s="3">
        <v>0</v>
      </c>
      <c r="T697" s="3">
        <v>0</v>
      </c>
      <c r="U697" s="2" t="s">
        <v>3325</v>
      </c>
      <c r="V697" s="2" t="s">
        <v>454</v>
      </c>
      <c r="W697" s="2" t="s">
        <v>621</v>
      </c>
      <c r="X697" s="4">
        <v>45684</v>
      </c>
      <c r="Y697" s="2" t="s">
        <v>538</v>
      </c>
      <c r="Z697" s="2" t="s">
        <v>539</v>
      </c>
      <c r="AA697" s="2" t="s">
        <v>458</v>
      </c>
      <c r="AB697" s="2" t="s">
        <v>459</v>
      </c>
      <c r="AC697" s="4">
        <v>45684</v>
      </c>
      <c r="AD697" s="2" t="s">
        <v>460</v>
      </c>
      <c r="AE697" s="2" t="s">
        <v>461</v>
      </c>
    </row>
    <row r="698" spans="1:31" ht="15" x14ac:dyDescent="0.25">
      <c r="A698" s="2" t="s">
        <v>443</v>
      </c>
      <c r="B698" s="3">
        <v>2</v>
      </c>
      <c r="C698" s="4">
        <v>45658</v>
      </c>
      <c r="D698" s="4">
        <v>45804</v>
      </c>
      <c r="E698" s="2" t="s">
        <v>444</v>
      </c>
      <c r="F698" s="2" t="s">
        <v>529</v>
      </c>
      <c r="G698" s="2" t="s">
        <v>530</v>
      </c>
      <c r="H698" s="2" t="s">
        <v>3326</v>
      </c>
      <c r="I698" s="4">
        <v>45694</v>
      </c>
      <c r="J698" s="2" t="s">
        <v>3327</v>
      </c>
      <c r="K698" s="2" t="s">
        <v>519</v>
      </c>
      <c r="L698" s="2" t="s">
        <v>520</v>
      </c>
      <c r="M698" s="2" t="s">
        <v>558</v>
      </c>
      <c r="N698" s="2" t="s">
        <v>559</v>
      </c>
      <c r="O698" s="2" t="s">
        <v>535</v>
      </c>
      <c r="P698" s="2" t="s">
        <v>524</v>
      </c>
      <c r="Q698" s="3">
        <v>40259700</v>
      </c>
      <c r="R698" s="3">
        <v>0</v>
      </c>
      <c r="S698" s="3">
        <v>0</v>
      </c>
      <c r="T698" s="3">
        <v>0</v>
      </c>
      <c r="U698" s="2" t="s">
        <v>3328</v>
      </c>
      <c r="V698" s="2" t="s">
        <v>454</v>
      </c>
      <c r="W698" s="2" t="s">
        <v>3329</v>
      </c>
      <c r="X698" s="4">
        <v>45694</v>
      </c>
      <c r="Y698" s="2" t="s">
        <v>538</v>
      </c>
      <c r="Z698" s="2" t="s">
        <v>539</v>
      </c>
      <c r="AA698" s="2" t="s">
        <v>458</v>
      </c>
      <c r="AB698" s="2" t="s">
        <v>459</v>
      </c>
      <c r="AC698" s="4">
        <v>45694</v>
      </c>
      <c r="AD698" s="2" t="s">
        <v>460</v>
      </c>
      <c r="AE698" s="2" t="s">
        <v>461</v>
      </c>
    </row>
    <row r="699" spans="1:31" ht="15" x14ac:dyDescent="0.25">
      <c r="A699" s="2" t="s">
        <v>443</v>
      </c>
      <c r="B699" s="3">
        <v>1</v>
      </c>
      <c r="C699" s="4">
        <v>45658</v>
      </c>
      <c r="D699" s="4">
        <v>45804</v>
      </c>
      <c r="E699" s="2" t="s">
        <v>444</v>
      </c>
      <c r="F699" s="2" t="s">
        <v>502</v>
      </c>
      <c r="G699" s="2" t="s">
        <v>503</v>
      </c>
      <c r="H699" s="2" t="s">
        <v>3330</v>
      </c>
      <c r="I699" s="4">
        <v>45658</v>
      </c>
      <c r="J699" s="2" t="s">
        <v>3331</v>
      </c>
      <c r="K699" s="2" t="s">
        <v>506</v>
      </c>
      <c r="L699" s="2" t="s">
        <v>507</v>
      </c>
      <c r="M699" s="2" t="s">
        <v>508</v>
      </c>
      <c r="N699" s="2" t="s">
        <v>509</v>
      </c>
      <c r="O699" s="2" t="s">
        <v>510</v>
      </c>
      <c r="P699" s="2" t="s">
        <v>473</v>
      </c>
      <c r="Q699" s="3">
        <v>652647574</v>
      </c>
      <c r="R699" s="3">
        <v>0</v>
      </c>
      <c r="S699" s="3">
        <v>0</v>
      </c>
      <c r="T699" s="3">
        <v>652647574</v>
      </c>
      <c r="U699" s="2" t="s">
        <v>3332</v>
      </c>
      <c r="V699" s="2" t="s">
        <v>454</v>
      </c>
      <c r="W699" s="2" t="s">
        <v>3333</v>
      </c>
      <c r="X699" s="4">
        <v>45658</v>
      </c>
      <c r="Y699" s="2" t="s">
        <v>513</v>
      </c>
      <c r="Z699" s="2" t="s">
        <v>514</v>
      </c>
      <c r="AA699" s="2" t="s">
        <v>458</v>
      </c>
      <c r="AB699" s="2" t="s">
        <v>459</v>
      </c>
      <c r="AC699" s="4">
        <v>45658</v>
      </c>
      <c r="AD699" s="2" t="s">
        <v>460</v>
      </c>
      <c r="AE699" s="2" t="s">
        <v>461</v>
      </c>
    </row>
    <row r="700" spans="1:31" ht="15" x14ac:dyDescent="0.25">
      <c r="A700" s="2" t="s">
        <v>443</v>
      </c>
      <c r="B700" s="3">
        <v>1</v>
      </c>
      <c r="C700" s="4">
        <v>45658</v>
      </c>
      <c r="D700" s="4">
        <v>45804</v>
      </c>
      <c r="E700" s="2" t="s">
        <v>444</v>
      </c>
      <c r="F700" s="2" t="s">
        <v>515</v>
      </c>
      <c r="G700" s="2" t="s">
        <v>516</v>
      </c>
      <c r="H700" s="2" t="s">
        <v>3334</v>
      </c>
      <c r="I700" s="4">
        <v>45658</v>
      </c>
      <c r="J700" s="2" t="s">
        <v>3335</v>
      </c>
      <c r="K700" s="2" t="s">
        <v>506</v>
      </c>
      <c r="L700" s="2" t="s">
        <v>507</v>
      </c>
      <c r="M700" s="2" t="s">
        <v>521</v>
      </c>
      <c r="N700" s="2" t="s">
        <v>522</v>
      </c>
      <c r="O700" s="2" t="s">
        <v>523</v>
      </c>
      <c r="P700" s="2" t="s">
        <v>524</v>
      </c>
      <c r="Q700" s="3">
        <v>301580596</v>
      </c>
      <c r="R700" s="3">
        <v>0</v>
      </c>
      <c r="S700" s="3">
        <v>0</v>
      </c>
      <c r="T700" s="3">
        <v>301580596</v>
      </c>
      <c r="U700" s="2" t="s">
        <v>3336</v>
      </c>
      <c r="V700" s="2" t="s">
        <v>454</v>
      </c>
      <c r="W700" s="2" t="s">
        <v>3337</v>
      </c>
      <c r="X700" s="4">
        <v>45658</v>
      </c>
      <c r="Y700" s="2" t="s">
        <v>538</v>
      </c>
      <c r="Z700" s="2" t="s">
        <v>539</v>
      </c>
      <c r="AA700" s="2" t="s">
        <v>458</v>
      </c>
      <c r="AB700" s="2" t="s">
        <v>459</v>
      </c>
      <c r="AC700" s="4">
        <v>45658</v>
      </c>
      <c r="AD700" s="2" t="s">
        <v>460</v>
      </c>
      <c r="AE700" s="2" t="s">
        <v>461</v>
      </c>
    </row>
    <row r="701" spans="1:31" ht="15" x14ac:dyDescent="0.25">
      <c r="A701" s="2" t="s">
        <v>443</v>
      </c>
      <c r="B701" s="3">
        <v>1</v>
      </c>
      <c r="C701" s="4">
        <v>45658</v>
      </c>
      <c r="D701" s="4">
        <v>45804</v>
      </c>
      <c r="E701" s="2" t="s">
        <v>444</v>
      </c>
      <c r="F701" s="2" t="s">
        <v>515</v>
      </c>
      <c r="G701" s="2" t="s">
        <v>516</v>
      </c>
      <c r="H701" s="2" t="s">
        <v>3338</v>
      </c>
      <c r="I701" s="4">
        <v>45658</v>
      </c>
      <c r="J701" s="2" t="s">
        <v>3339</v>
      </c>
      <c r="K701" s="2" t="s">
        <v>506</v>
      </c>
      <c r="L701" s="2" t="s">
        <v>507</v>
      </c>
      <c r="M701" s="2" t="s">
        <v>521</v>
      </c>
      <c r="N701" s="2" t="s">
        <v>522</v>
      </c>
      <c r="O701" s="2" t="s">
        <v>523</v>
      </c>
      <c r="P701" s="2" t="s">
        <v>524</v>
      </c>
      <c r="Q701" s="3">
        <v>1448789404</v>
      </c>
      <c r="R701" s="3">
        <v>0</v>
      </c>
      <c r="S701" s="3">
        <v>0</v>
      </c>
      <c r="T701" s="3">
        <v>1448789404</v>
      </c>
      <c r="U701" s="2" t="s">
        <v>3340</v>
      </c>
      <c r="V701" s="2" t="s">
        <v>454</v>
      </c>
      <c r="W701" s="2" t="s">
        <v>3341</v>
      </c>
      <c r="X701" s="4">
        <v>45658</v>
      </c>
      <c r="Y701" s="2" t="s">
        <v>538</v>
      </c>
      <c r="Z701" s="2" t="s">
        <v>539</v>
      </c>
      <c r="AA701" s="2" t="s">
        <v>458</v>
      </c>
      <c r="AB701" s="2" t="s">
        <v>459</v>
      </c>
      <c r="AC701" s="4">
        <v>45658</v>
      </c>
      <c r="AD701" s="2" t="s">
        <v>460</v>
      </c>
      <c r="AE701" s="2" t="s">
        <v>461</v>
      </c>
    </row>
    <row r="702" spans="1:31" ht="15" x14ac:dyDescent="0.25">
      <c r="A702" s="2" t="s">
        <v>443</v>
      </c>
      <c r="B702" s="3">
        <v>1</v>
      </c>
      <c r="C702" s="4">
        <v>45658</v>
      </c>
      <c r="D702" s="4">
        <v>45804</v>
      </c>
      <c r="E702" s="2" t="s">
        <v>444</v>
      </c>
      <c r="F702" s="2" t="s">
        <v>515</v>
      </c>
      <c r="G702" s="2" t="s">
        <v>516</v>
      </c>
      <c r="H702" s="2" t="s">
        <v>3342</v>
      </c>
      <c r="I702" s="4">
        <v>45658</v>
      </c>
      <c r="J702" s="2" t="s">
        <v>3335</v>
      </c>
      <c r="K702" s="2" t="s">
        <v>519</v>
      </c>
      <c r="L702" s="2" t="s">
        <v>520</v>
      </c>
      <c r="M702" s="2" t="s">
        <v>521</v>
      </c>
      <c r="N702" s="2" t="s">
        <v>522</v>
      </c>
      <c r="O702" s="2" t="s">
        <v>523</v>
      </c>
      <c r="P702" s="2" t="s">
        <v>524</v>
      </c>
      <c r="Q702" s="3">
        <v>405820436</v>
      </c>
      <c r="R702" s="3">
        <v>0</v>
      </c>
      <c r="S702" s="3">
        <v>0</v>
      </c>
      <c r="T702" s="3">
        <v>0</v>
      </c>
      <c r="U702" s="2" t="s">
        <v>3343</v>
      </c>
      <c r="V702" s="2" t="s">
        <v>454</v>
      </c>
      <c r="W702" s="2" t="s">
        <v>3344</v>
      </c>
      <c r="X702" s="4">
        <v>45658</v>
      </c>
      <c r="Y702" s="2" t="s">
        <v>538</v>
      </c>
      <c r="Z702" s="2" t="s">
        <v>539</v>
      </c>
      <c r="AA702" s="2" t="s">
        <v>458</v>
      </c>
      <c r="AB702" s="2" t="s">
        <v>459</v>
      </c>
      <c r="AC702" s="4">
        <v>45658</v>
      </c>
      <c r="AD702" s="2" t="s">
        <v>460</v>
      </c>
      <c r="AE702" s="2" t="s">
        <v>461</v>
      </c>
    </row>
    <row r="703" spans="1:31" ht="15" x14ac:dyDescent="0.25">
      <c r="A703" s="2" t="s">
        <v>443</v>
      </c>
      <c r="B703" s="3">
        <v>1</v>
      </c>
      <c r="C703" s="4">
        <v>45658</v>
      </c>
      <c r="D703" s="4">
        <v>45804</v>
      </c>
      <c r="E703" s="2" t="s">
        <v>444</v>
      </c>
      <c r="F703" s="2" t="s">
        <v>515</v>
      </c>
      <c r="G703" s="2" t="s">
        <v>516</v>
      </c>
      <c r="H703" s="2" t="s">
        <v>3345</v>
      </c>
      <c r="I703" s="4">
        <v>45666</v>
      </c>
      <c r="J703" s="2" t="s">
        <v>3346</v>
      </c>
      <c r="K703" s="2" t="s">
        <v>519</v>
      </c>
      <c r="L703" s="2" t="s">
        <v>520</v>
      </c>
      <c r="M703" s="2" t="s">
        <v>521</v>
      </c>
      <c r="N703" s="2" t="s">
        <v>522</v>
      </c>
      <c r="O703" s="2" t="s">
        <v>523</v>
      </c>
      <c r="P703" s="2" t="s">
        <v>524</v>
      </c>
      <c r="Q703" s="3">
        <v>57416526</v>
      </c>
      <c r="R703" s="3">
        <v>0</v>
      </c>
      <c r="S703" s="3">
        <v>0</v>
      </c>
      <c r="T703" s="3">
        <v>57416526</v>
      </c>
      <c r="U703" s="2" t="s">
        <v>3347</v>
      </c>
      <c r="V703" s="2" t="s">
        <v>454</v>
      </c>
      <c r="W703" s="2" t="s">
        <v>3348</v>
      </c>
      <c r="X703" s="4">
        <v>45666</v>
      </c>
      <c r="Y703" s="2" t="s">
        <v>527</v>
      </c>
      <c r="Z703" s="2" t="s">
        <v>528</v>
      </c>
      <c r="AA703" s="2" t="s">
        <v>458</v>
      </c>
      <c r="AB703" s="2" t="s">
        <v>459</v>
      </c>
      <c r="AC703" s="4">
        <v>45666</v>
      </c>
      <c r="AD703" s="2" t="s">
        <v>460</v>
      </c>
      <c r="AE703" s="2" t="s">
        <v>461</v>
      </c>
    </row>
    <row r="704" spans="1:31" ht="15" x14ac:dyDescent="0.25">
      <c r="A704" s="2" t="s">
        <v>443</v>
      </c>
      <c r="B704" s="3">
        <v>1</v>
      </c>
      <c r="C704" s="4">
        <v>45658</v>
      </c>
      <c r="D704" s="4">
        <v>45804</v>
      </c>
      <c r="E704" s="2" t="s">
        <v>444</v>
      </c>
      <c r="F704" s="2" t="s">
        <v>502</v>
      </c>
      <c r="G704" s="2" t="s">
        <v>503</v>
      </c>
      <c r="H704" s="2" t="s">
        <v>3349</v>
      </c>
      <c r="I704" s="4">
        <v>45679</v>
      </c>
      <c r="J704" s="2" t="s">
        <v>3350</v>
      </c>
      <c r="K704" s="2" t="s">
        <v>447</v>
      </c>
      <c r="L704" s="2" t="s">
        <v>448</v>
      </c>
      <c r="M704" s="2" t="s">
        <v>508</v>
      </c>
      <c r="N704" s="2" t="s">
        <v>509</v>
      </c>
      <c r="O704" s="2" t="s">
        <v>510</v>
      </c>
      <c r="P704" s="2" t="s">
        <v>473</v>
      </c>
      <c r="Q704" s="3">
        <v>309690000</v>
      </c>
      <c r="R704" s="3">
        <v>0</v>
      </c>
      <c r="S704" s="3">
        <v>0</v>
      </c>
      <c r="T704" s="3">
        <v>309690000</v>
      </c>
      <c r="U704" s="2" t="s">
        <v>3351</v>
      </c>
      <c r="V704" s="2" t="s">
        <v>454</v>
      </c>
      <c r="W704" s="2" t="s">
        <v>3352</v>
      </c>
      <c r="X704" s="4">
        <v>45679</v>
      </c>
      <c r="Y704" s="2" t="s">
        <v>639</v>
      </c>
      <c r="Z704" s="2" t="s">
        <v>640</v>
      </c>
      <c r="AA704" s="2" t="s">
        <v>458</v>
      </c>
      <c r="AB704" s="2" t="s">
        <v>459</v>
      </c>
      <c r="AC704" s="4">
        <v>45679</v>
      </c>
      <c r="AD704" s="2" t="s">
        <v>460</v>
      </c>
      <c r="AE704" s="2" t="s">
        <v>461</v>
      </c>
    </row>
    <row r="705" spans="1:31" ht="15" x14ac:dyDescent="0.25">
      <c r="A705" s="2" t="s">
        <v>443</v>
      </c>
      <c r="B705" s="3">
        <v>1</v>
      </c>
      <c r="C705" s="4">
        <v>45658</v>
      </c>
      <c r="D705" s="4">
        <v>45804</v>
      </c>
      <c r="E705" s="2" t="s">
        <v>444</v>
      </c>
      <c r="F705" s="2" t="s">
        <v>515</v>
      </c>
      <c r="G705" s="2" t="s">
        <v>516</v>
      </c>
      <c r="H705" s="2" t="s">
        <v>3353</v>
      </c>
      <c r="I705" s="4">
        <v>45666</v>
      </c>
      <c r="J705" s="2" t="s">
        <v>3354</v>
      </c>
      <c r="K705" s="2" t="s">
        <v>519</v>
      </c>
      <c r="L705" s="2" t="s">
        <v>520</v>
      </c>
      <c r="M705" s="2" t="s">
        <v>521</v>
      </c>
      <c r="N705" s="2" t="s">
        <v>522</v>
      </c>
      <c r="O705" s="2" t="s">
        <v>523</v>
      </c>
      <c r="P705" s="2" t="s">
        <v>524</v>
      </c>
      <c r="Q705" s="3">
        <v>60286320</v>
      </c>
      <c r="R705" s="3">
        <v>0</v>
      </c>
      <c r="S705" s="3">
        <v>0</v>
      </c>
      <c r="T705" s="3">
        <v>0</v>
      </c>
      <c r="U705" s="2" t="s">
        <v>3355</v>
      </c>
      <c r="V705" s="2" t="s">
        <v>454</v>
      </c>
      <c r="W705" s="2" t="s">
        <v>3356</v>
      </c>
      <c r="X705" s="4">
        <v>45666</v>
      </c>
      <c r="Y705" s="2" t="s">
        <v>527</v>
      </c>
      <c r="Z705" s="2" t="s">
        <v>528</v>
      </c>
      <c r="AA705" s="2" t="s">
        <v>458</v>
      </c>
      <c r="AB705" s="2" t="s">
        <v>459</v>
      </c>
      <c r="AC705" s="4">
        <v>45666</v>
      </c>
      <c r="AD705" s="2" t="s">
        <v>460</v>
      </c>
      <c r="AE705" s="2" t="s">
        <v>461</v>
      </c>
    </row>
    <row r="706" spans="1:31" ht="15" x14ac:dyDescent="0.25">
      <c r="A706" s="2" t="s">
        <v>443</v>
      </c>
      <c r="B706" s="3">
        <v>1</v>
      </c>
      <c r="C706" s="4">
        <v>45658</v>
      </c>
      <c r="D706" s="4">
        <v>45804</v>
      </c>
      <c r="E706" s="2" t="s">
        <v>444</v>
      </c>
      <c r="F706" s="2" t="s">
        <v>515</v>
      </c>
      <c r="G706" s="2" t="s">
        <v>516</v>
      </c>
      <c r="H706" s="2" t="s">
        <v>3357</v>
      </c>
      <c r="I706" s="4">
        <v>45660</v>
      </c>
      <c r="J706" s="2" t="s">
        <v>3358</v>
      </c>
      <c r="K706" s="2" t="s">
        <v>519</v>
      </c>
      <c r="L706" s="2" t="s">
        <v>520</v>
      </c>
      <c r="M706" s="2" t="s">
        <v>521</v>
      </c>
      <c r="N706" s="2" t="s">
        <v>522</v>
      </c>
      <c r="O706" s="2" t="s">
        <v>523</v>
      </c>
      <c r="P706" s="2" t="s">
        <v>524</v>
      </c>
      <c r="Q706" s="3">
        <v>45421200</v>
      </c>
      <c r="R706" s="3">
        <v>0</v>
      </c>
      <c r="S706" s="3">
        <v>0</v>
      </c>
      <c r="T706" s="3">
        <v>0</v>
      </c>
      <c r="U706" s="2" t="s">
        <v>3359</v>
      </c>
      <c r="V706" s="2" t="s">
        <v>454</v>
      </c>
      <c r="W706" s="2" t="s">
        <v>3360</v>
      </c>
      <c r="X706" s="4">
        <v>45660</v>
      </c>
      <c r="Y706" s="2" t="s">
        <v>552</v>
      </c>
      <c r="Z706" s="2" t="s">
        <v>553</v>
      </c>
      <c r="AA706" s="2" t="s">
        <v>458</v>
      </c>
      <c r="AB706" s="2" t="s">
        <v>459</v>
      </c>
      <c r="AC706" s="4">
        <v>45660</v>
      </c>
      <c r="AD706" s="2" t="s">
        <v>460</v>
      </c>
      <c r="AE706" s="2" t="s">
        <v>461</v>
      </c>
    </row>
    <row r="707" spans="1:31" ht="15" x14ac:dyDescent="0.25">
      <c r="A707" s="2" t="s">
        <v>443</v>
      </c>
      <c r="B707" s="3">
        <v>1</v>
      </c>
      <c r="C707" s="4">
        <v>45658</v>
      </c>
      <c r="D707" s="4">
        <v>45804</v>
      </c>
      <c r="E707" s="2" t="s">
        <v>444</v>
      </c>
      <c r="F707" s="2" t="s">
        <v>515</v>
      </c>
      <c r="G707" s="2" t="s">
        <v>516</v>
      </c>
      <c r="H707" s="2" t="s">
        <v>3361</v>
      </c>
      <c r="I707" s="4">
        <v>45660</v>
      </c>
      <c r="J707" s="2" t="s">
        <v>3362</v>
      </c>
      <c r="K707" s="2" t="s">
        <v>519</v>
      </c>
      <c r="L707" s="2" t="s">
        <v>520</v>
      </c>
      <c r="M707" s="2" t="s">
        <v>521</v>
      </c>
      <c r="N707" s="2" t="s">
        <v>522</v>
      </c>
      <c r="O707" s="2" t="s">
        <v>523</v>
      </c>
      <c r="P707" s="2" t="s">
        <v>524</v>
      </c>
      <c r="Q707" s="3">
        <v>65034900</v>
      </c>
      <c r="R707" s="3">
        <v>0</v>
      </c>
      <c r="S707" s="3">
        <v>0</v>
      </c>
      <c r="T707" s="3">
        <v>0</v>
      </c>
      <c r="U707" s="2" t="s">
        <v>3363</v>
      </c>
      <c r="V707" s="2" t="s">
        <v>454</v>
      </c>
      <c r="W707" s="2" t="s">
        <v>3364</v>
      </c>
      <c r="X707" s="4">
        <v>45660</v>
      </c>
      <c r="Y707" s="2" t="s">
        <v>552</v>
      </c>
      <c r="Z707" s="2" t="s">
        <v>553</v>
      </c>
      <c r="AA707" s="2" t="s">
        <v>458</v>
      </c>
      <c r="AB707" s="2" t="s">
        <v>459</v>
      </c>
      <c r="AC707" s="4">
        <v>45660</v>
      </c>
      <c r="AD707" s="2" t="s">
        <v>460</v>
      </c>
      <c r="AE707" s="2" t="s">
        <v>461</v>
      </c>
    </row>
    <row r="708" spans="1:31" ht="15" x14ac:dyDescent="0.25">
      <c r="A708" s="2" t="s">
        <v>443</v>
      </c>
      <c r="B708" s="3">
        <v>1</v>
      </c>
      <c r="C708" s="4">
        <v>45658</v>
      </c>
      <c r="D708" s="4">
        <v>45804</v>
      </c>
      <c r="E708" s="2" t="s">
        <v>444</v>
      </c>
      <c r="F708" s="2" t="s">
        <v>515</v>
      </c>
      <c r="G708" s="2" t="s">
        <v>516</v>
      </c>
      <c r="H708" s="2" t="s">
        <v>3365</v>
      </c>
      <c r="I708" s="4">
        <v>45687</v>
      </c>
      <c r="J708" s="2" t="s">
        <v>3366</v>
      </c>
      <c r="K708" s="2" t="s">
        <v>519</v>
      </c>
      <c r="L708" s="2" t="s">
        <v>520</v>
      </c>
      <c r="M708" s="2" t="s">
        <v>521</v>
      </c>
      <c r="N708" s="2" t="s">
        <v>522</v>
      </c>
      <c r="O708" s="2" t="s">
        <v>523</v>
      </c>
      <c r="P708" s="2" t="s">
        <v>524</v>
      </c>
      <c r="Q708" s="3">
        <v>52480000</v>
      </c>
      <c r="R708" s="3">
        <v>0</v>
      </c>
      <c r="S708" s="3">
        <v>0</v>
      </c>
      <c r="T708" s="3">
        <v>52480000</v>
      </c>
      <c r="U708" s="2" t="s">
        <v>3367</v>
      </c>
      <c r="V708" s="2" t="s">
        <v>454</v>
      </c>
      <c r="W708" s="2" t="s">
        <v>3368</v>
      </c>
      <c r="X708" s="4">
        <v>45687</v>
      </c>
      <c r="Y708" s="2" t="s">
        <v>571</v>
      </c>
      <c r="Z708" s="2" t="s">
        <v>572</v>
      </c>
      <c r="AA708" s="2" t="s">
        <v>458</v>
      </c>
      <c r="AB708" s="2" t="s">
        <v>459</v>
      </c>
      <c r="AC708" s="4">
        <v>45687</v>
      </c>
      <c r="AD708" s="2" t="s">
        <v>460</v>
      </c>
      <c r="AE708" s="2" t="s">
        <v>461</v>
      </c>
    </row>
    <row r="709" spans="1:31" ht="15" x14ac:dyDescent="0.25">
      <c r="A709" s="2" t="s">
        <v>443</v>
      </c>
      <c r="B709" s="3">
        <v>1</v>
      </c>
      <c r="C709" s="4">
        <v>45658</v>
      </c>
      <c r="D709" s="4">
        <v>45804</v>
      </c>
      <c r="E709" s="2" t="s">
        <v>444</v>
      </c>
      <c r="F709" s="2" t="s">
        <v>515</v>
      </c>
      <c r="G709" s="2" t="s">
        <v>516</v>
      </c>
      <c r="H709" s="2" t="s">
        <v>3369</v>
      </c>
      <c r="I709" s="4">
        <v>45660</v>
      </c>
      <c r="J709" s="2" t="s">
        <v>3370</v>
      </c>
      <c r="K709" s="2" t="s">
        <v>519</v>
      </c>
      <c r="L709" s="2" t="s">
        <v>520</v>
      </c>
      <c r="M709" s="2" t="s">
        <v>521</v>
      </c>
      <c r="N709" s="2" t="s">
        <v>522</v>
      </c>
      <c r="O709" s="2" t="s">
        <v>523</v>
      </c>
      <c r="P709" s="2" t="s">
        <v>524</v>
      </c>
      <c r="Q709" s="3">
        <v>60286320</v>
      </c>
      <c r="R709" s="3">
        <v>0</v>
      </c>
      <c r="S709" s="3">
        <v>0</v>
      </c>
      <c r="T709" s="3">
        <v>0</v>
      </c>
      <c r="U709" s="2" t="s">
        <v>3371</v>
      </c>
      <c r="V709" s="2" t="s">
        <v>454</v>
      </c>
      <c r="W709" s="2" t="s">
        <v>3372</v>
      </c>
      <c r="X709" s="4">
        <v>45660</v>
      </c>
      <c r="Y709" s="2" t="s">
        <v>552</v>
      </c>
      <c r="Z709" s="2" t="s">
        <v>553</v>
      </c>
      <c r="AA709" s="2" t="s">
        <v>458</v>
      </c>
      <c r="AB709" s="2" t="s">
        <v>459</v>
      </c>
      <c r="AC709" s="4">
        <v>45660</v>
      </c>
      <c r="AD709" s="2" t="s">
        <v>460</v>
      </c>
      <c r="AE709" s="2" t="s">
        <v>461</v>
      </c>
    </row>
    <row r="710" spans="1:31" ht="15" x14ac:dyDescent="0.25">
      <c r="A710" s="2" t="s">
        <v>443</v>
      </c>
      <c r="B710" s="3">
        <v>2</v>
      </c>
      <c r="C710" s="4">
        <v>45658</v>
      </c>
      <c r="D710" s="4">
        <v>45804</v>
      </c>
      <c r="E710" s="2" t="s">
        <v>444</v>
      </c>
      <c r="F710" s="2" t="s">
        <v>515</v>
      </c>
      <c r="G710" s="2" t="s">
        <v>516</v>
      </c>
      <c r="H710" s="2" t="s">
        <v>3373</v>
      </c>
      <c r="I710" s="4">
        <v>45693</v>
      </c>
      <c r="J710" s="2" t="s">
        <v>3374</v>
      </c>
      <c r="K710" s="2" t="s">
        <v>519</v>
      </c>
      <c r="L710" s="2" t="s">
        <v>520</v>
      </c>
      <c r="M710" s="2" t="s">
        <v>521</v>
      </c>
      <c r="N710" s="2" t="s">
        <v>522</v>
      </c>
      <c r="O710" s="2" t="s">
        <v>523</v>
      </c>
      <c r="P710" s="2" t="s">
        <v>524</v>
      </c>
      <c r="Q710" s="3">
        <v>45550400</v>
      </c>
      <c r="R710" s="3">
        <v>0</v>
      </c>
      <c r="S710" s="3">
        <v>0</v>
      </c>
      <c r="T710" s="3">
        <v>129200</v>
      </c>
      <c r="U710" s="2" t="s">
        <v>3375</v>
      </c>
      <c r="V710" s="2" t="s">
        <v>454</v>
      </c>
      <c r="W710" s="2" t="s">
        <v>3376</v>
      </c>
      <c r="X710" s="4">
        <v>45693</v>
      </c>
      <c r="Y710" s="2" t="s">
        <v>571</v>
      </c>
      <c r="Z710" s="2" t="s">
        <v>572</v>
      </c>
      <c r="AA710" s="2" t="s">
        <v>458</v>
      </c>
      <c r="AB710" s="2" t="s">
        <v>459</v>
      </c>
      <c r="AC710" s="4">
        <v>45693</v>
      </c>
      <c r="AD710" s="2" t="s">
        <v>460</v>
      </c>
      <c r="AE710" s="2" t="s">
        <v>461</v>
      </c>
    </row>
    <row r="711" spans="1:31" ht="15" x14ac:dyDescent="0.25">
      <c r="A711" s="2" t="s">
        <v>443</v>
      </c>
      <c r="B711" s="3">
        <v>2</v>
      </c>
      <c r="C711" s="4">
        <v>45658</v>
      </c>
      <c r="D711" s="4">
        <v>45804</v>
      </c>
      <c r="E711" s="2" t="s">
        <v>444</v>
      </c>
      <c r="F711" s="2" t="s">
        <v>529</v>
      </c>
      <c r="G711" s="2" t="s">
        <v>530</v>
      </c>
      <c r="H711" s="2" t="s">
        <v>3377</v>
      </c>
      <c r="I711" s="4">
        <v>45693</v>
      </c>
      <c r="J711" s="2" t="s">
        <v>3378</v>
      </c>
      <c r="K711" s="2" t="s">
        <v>519</v>
      </c>
      <c r="L711" s="2" t="s">
        <v>520</v>
      </c>
      <c r="M711" s="2" t="s">
        <v>521</v>
      </c>
      <c r="N711" s="2" t="s">
        <v>522</v>
      </c>
      <c r="O711" s="2" t="s">
        <v>535</v>
      </c>
      <c r="P711" s="2" t="s">
        <v>524</v>
      </c>
      <c r="Q711" s="3">
        <v>18953028</v>
      </c>
      <c r="R711" s="3">
        <v>0</v>
      </c>
      <c r="S711" s="3">
        <v>0</v>
      </c>
      <c r="T711" s="3">
        <v>5028</v>
      </c>
      <c r="U711" s="2" t="s">
        <v>3379</v>
      </c>
      <c r="V711" s="2" t="s">
        <v>454</v>
      </c>
      <c r="W711" s="2" t="s">
        <v>3380</v>
      </c>
      <c r="X711" s="4">
        <v>45693</v>
      </c>
      <c r="Y711" s="2" t="s">
        <v>571</v>
      </c>
      <c r="Z711" s="2" t="s">
        <v>572</v>
      </c>
      <c r="AA711" s="2" t="s">
        <v>458</v>
      </c>
      <c r="AB711" s="2" t="s">
        <v>459</v>
      </c>
      <c r="AC711" s="4">
        <v>45693</v>
      </c>
      <c r="AD711" s="2" t="s">
        <v>460</v>
      </c>
      <c r="AE711" s="2" t="s">
        <v>461</v>
      </c>
    </row>
    <row r="712" spans="1:31" ht="15" x14ac:dyDescent="0.25">
      <c r="A712" s="2" t="s">
        <v>443</v>
      </c>
      <c r="B712" s="3">
        <v>2</v>
      </c>
      <c r="C712" s="4">
        <v>45658</v>
      </c>
      <c r="D712" s="4">
        <v>45804</v>
      </c>
      <c r="E712" s="2" t="s">
        <v>444</v>
      </c>
      <c r="F712" s="2" t="s">
        <v>515</v>
      </c>
      <c r="G712" s="2" t="s">
        <v>516</v>
      </c>
      <c r="H712" s="2" t="s">
        <v>3381</v>
      </c>
      <c r="I712" s="4">
        <v>45694</v>
      </c>
      <c r="J712" s="2" t="s">
        <v>3382</v>
      </c>
      <c r="K712" s="2" t="s">
        <v>519</v>
      </c>
      <c r="L712" s="2" t="s">
        <v>520</v>
      </c>
      <c r="M712" s="2" t="s">
        <v>521</v>
      </c>
      <c r="N712" s="2" t="s">
        <v>522</v>
      </c>
      <c r="O712" s="2" t="s">
        <v>523</v>
      </c>
      <c r="P712" s="2" t="s">
        <v>524</v>
      </c>
      <c r="Q712" s="3">
        <v>75048210</v>
      </c>
      <c r="R712" s="3">
        <v>75048210</v>
      </c>
      <c r="S712" s="3">
        <v>0</v>
      </c>
      <c r="T712" s="3">
        <v>0</v>
      </c>
      <c r="U712" s="2" t="s">
        <v>3383</v>
      </c>
      <c r="V712" s="2" t="s">
        <v>454</v>
      </c>
      <c r="W712" s="2" t="s">
        <v>3384</v>
      </c>
      <c r="X712" s="4">
        <v>45694</v>
      </c>
      <c r="Y712" s="2" t="s">
        <v>527</v>
      </c>
      <c r="Z712" s="2" t="s">
        <v>528</v>
      </c>
      <c r="AA712" s="2" t="s">
        <v>458</v>
      </c>
      <c r="AB712" s="2" t="s">
        <v>459</v>
      </c>
      <c r="AC712" s="4">
        <v>45694</v>
      </c>
      <c r="AD712" s="2" t="s">
        <v>460</v>
      </c>
      <c r="AE712" s="2" t="s">
        <v>461</v>
      </c>
    </row>
    <row r="713" spans="1:31" ht="15" x14ac:dyDescent="0.25">
      <c r="A713" s="2" t="s">
        <v>443</v>
      </c>
      <c r="B713" s="3">
        <v>1</v>
      </c>
      <c r="C713" s="4">
        <v>45658</v>
      </c>
      <c r="D713" s="4">
        <v>45804</v>
      </c>
      <c r="E713" s="2" t="s">
        <v>444</v>
      </c>
      <c r="F713" s="2" t="s">
        <v>515</v>
      </c>
      <c r="G713" s="2" t="s">
        <v>516</v>
      </c>
      <c r="H713" s="2" t="s">
        <v>3385</v>
      </c>
      <c r="I713" s="4">
        <v>45677</v>
      </c>
      <c r="J713" s="2" t="s">
        <v>3386</v>
      </c>
      <c r="K713" s="2" t="s">
        <v>519</v>
      </c>
      <c r="L713" s="2" t="s">
        <v>520</v>
      </c>
      <c r="M713" s="2" t="s">
        <v>521</v>
      </c>
      <c r="N713" s="2" t="s">
        <v>522</v>
      </c>
      <c r="O713" s="2" t="s">
        <v>523</v>
      </c>
      <c r="P713" s="2" t="s">
        <v>524</v>
      </c>
      <c r="Q713" s="3">
        <v>70196400</v>
      </c>
      <c r="R713" s="3">
        <v>0</v>
      </c>
      <c r="S713" s="3">
        <v>0</v>
      </c>
      <c r="T713" s="3">
        <v>0</v>
      </c>
      <c r="U713" s="2" t="s">
        <v>3387</v>
      </c>
      <c r="V713" s="2" t="s">
        <v>454</v>
      </c>
      <c r="W713" s="2" t="s">
        <v>3388</v>
      </c>
      <c r="X713" s="4">
        <v>45677</v>
      </c>
      <c r="Y713" s="2" t="s">
        <v>571</v>
      </c>
      <c r="Z713" s="2" t="s">
        <v>572</v>
      </c>
      <c r="AA713" s="2" t="s">
        <v>458</v>
      </c>
      <c r="AB713" s="2" t="s">
        <v>459</v>
      </c>
      <c r="AC713" s="4">
        <v>45677</v>
      </c>
      <c r="AD713" s="2" t="s">
        <v>460</v>
      </c>
      <c r="AE713" s="2" t="s">
        <v>461</v>
      </c>
    </row>
    <row r="714" spans="1:31" ht="15" x14ac:dyDescent="0.25">
      <c r="A714" s="2" t="s">
        <v>443</v>
      </c>
      <c r="B714" s="3">
        <v>2</v>
      </c>
      <c r="C714" s="4">
        <v>45658</v>
      </c>
      <c r="D714" s="4">
        <v>45804</v>
      </c>
      <c r="E714" s="2" t="s">
        <v>444</v>
      </c>
      <c r="F714" s="2" t="s">
        <v>515</v>
      </c>
      <c r="G714" s="2" t="s">
        <v>516</v>
      </c>
      <c r="H714" s="2" t="s">
        <v>3389</v>
      </c>
      <c r="I714" s="4">
        <v>45694</v>
      </c>
      <c r="J714" s="2" t="s">
        <v>3390</v>
      </c>
      <c r="K714" s="2" t="s">
        <v>519</v>
      </c>
      <c r="L714" s="2" t="s">
        <v>520</v>
      </c>
      <c r="M714" s="2" t="s">
        <v>521</v>
      </c>
      <c r="N714" s="2" t="s">
        <v>522</v>
      </c>
      <c r="O714" s="2" t="s">
        <v>523</v>
      </c>
      <c r="P714" s="2" t="s">
        <v>524</v>
      </c>
      <c r="Q714" s="3">
        <v>75048210</v>
      </c>
      <c r="R714" s="3">
        <v>0</v>
      </c>
      <c r="S714" s="3">
        <v>0</v>
      </c>
      <c r="T714" s="3">
        <v>0</v>
      </c>
      <c r="U714" s="2" t="s">
        <v>3391</v>
      </c>
      <c r="V714" s="2" t="s">
        <v>454</v>
      </c>
      <c r="W714" s="2" t="s">
        <v>3384</v>
      </c>
      <c r="X714" s="4">
        <v>45694</v>
      </c>
      <c r="Y714" s="2" t="s">
        <v>527</v>
      </c>
      <c r="Z714" s="2" t="s">
        <v>528</v>
      </c>
      <c r="AA714" s="2" t="s">
        <v>458</v>
      </c>
      <c r="AB714" s="2" t="s">
        <v>459</v>
      </c>
      <c r="AC714" s="4">
        <v>45694</v>
      </c>
      <c r="AD714" s="2" t="s">
        <v>460</v>
      </c>
      <c r="AE714" s="2" t="s">
        <v>461</v>
      </c>
    </row>
    <row r="715" spans="1:31" ht="15" x14ac:dyDescent="0.25">
      <c r="A715" s="2" t="s">
        <v>443</v>
      </c>
      <c r="B715" s="3">
        <v>2</v>
      </c>
      <c r="C715" s="4">
        <v>45658</v>
      </c>
      <c r="D715" s="4">
        <v>45804</v>
      </c>
      <c r="E715" s="2" t="s">
        <v>444</v>
      </c>
      <c r="F715" s="2" t="s">
        <v>515</v>
      </c>
      <c r="G715" s="2" t="s">
        <v>516</v>
      </c>
      <c r="H715" s="2" t="s">
        <v>3392</v>
      </c>
      <c r="I715" s="4">
        <v>45693</v>
      </c>
      <c r="J715" s="2" t="s">
        <v>3393</v>
      </c>
      <c r="K715" s="2" t="s">
        <v>519</v>
      </c>
      <c r="L715" s="2" t="s">
        <v>520</v>
      </c>
      <c r="M715" s="2" t="s">
        <v>521</v>
      </c>
      <c r="N715" s="2" t="s">
        <v>522</v>
      </c>
      <c r="O715" s="2" t="s">
        <v>523</v>
      </c>
      <c r="P715" s="2" t="s">
        <v>524</v>
      </c>
      <c r="Q715" s="3">
        <v>49550400</v>
      </c>
      <c r="R715" s="3">
        <v>0</v>
      </c>
      <c r="S715" s="3">
        <v>0</v>
      </c>
      <c r="T715" s="3">
        <v>0</v>
      </c>
      <c r="U715" s="2" t="s">
        <v>3394</v>
      </c>
      <c r="V715" s="2" t="s">
        <v>454</v>
      </c>
      <c r="W715" s="2" t="s">
        <v>3395</v>
      </c>
      <c r="X715" s="4">
        <v>45693</v>
      </c>
      <c r="Y715" s="2" t="s">
        <v>571</v>
      </c>
      <c r="Z715" s="2" t="s">
        <v>572</v>
      </c>
      <c r="AA715" s="2" t="s">
        <v>458</v>
      </c>
      <c r="AB715" s="2" t="s">
        <v>459</v>
      </c>
      <c r="AC715" s="4">
        <v>45693</v>
      </c>
      <c r="AD715" s="2" t="s">
        <v>460</v>
      </c>
      <c r="AE715" s="2" t="s">
        <v>461</v>
      </c>
    </row>
    <row r="716" spans="1:31" ht="15" x14ac:dyDescent="0.25">
      <c r="A716" s="2" t="s">
        <v>443</v>
      </c>
      <c r="B716" s="3">
        <v>2</v>
      </c>
      <c r="C716" s="4">
        <v>45658</v>
      </c>
      <c r="D716" s="4">
        <v>45804</v>
      </c>
      <c r="E716" s="2" t="s">
        <v>444</v>
      </c>
      <c r="F716" s="2" t="s">
        <v>515</v>
      </c>
      <c r="G716" s="2" t="s">
        <v>516</v>
      </c>
      <c r="H716" s="2" t="s">
        <v>3396</v>
      </c>
      <c r="I716" s="4">
        <v>45693</v>
      </c>
      <c r="J716" s="2" t="s">
        <v>3397</v>
      </c>
      <c r="K716" s="2" t="s">
        <v>519</v>
      </c>
      <c r="L716" s="2" t="s">
        <v>520</v>
      </c>
      <c r="M716" s="2" t="s">
        <v>521</v>
      </c>
      <c r="N716" s="2" t="s">
        <v>522</v>
      </c>
      <c r="O716" s="2" t="s">
        <v>523</v>
      </c>
      <c r="P716" s="2" t="s">
        <v>524</v>
      </c>
      <c r="Q716" s="3">
        <v>45421200</v>
      </c>
      <c r="R716" s="3">
        <v>0</v>
      </c>
      <c r="S716" s="3">
        <v>0</v>
      </c>
      <c r="T716" s="3">
        <v>0</v>
      </c>
      <c r="U716" s="2" t="s">
        <v>3398</v>
      </c>
      <c r="V716" s="2" t="s">
        <v>454</v>
      </c>
      <c r="W716" s="2" t="s">
        <v>3399</v>
      </c>
      <c r="X716" s="4">
        <v>45693</v>
      </c>
      <c r="Y716" s="2" t="s">
        <v>571</v>
      </c>
      <c r="Z716" s="2" t="s">
        <v>572</v>
      </c>
      <c r="AA716" s="2" t="s">
        <v>458</v>
      </c>
      <c r="AB716" s="2" t="s">
        <v>459</v>
      </c>
      <c r="AC716" s="4">
        <v>45693</v>
      </c>
      <c r="AD716" s="2" t="s">
        <v>460</v>
      </c>
      <c r="AE716" s="2" t="s">
        <v>461</v>
      </c>
    </row>
    <row r="717" spans="1:31" ht="15" x14ac:dyDescent="0.25">
      <c r="A717" s="2" t="s">
        <v>443</v>
      </c>
      <c r="B717" s="3">
        <v>2</v>
      </c>
      <c r="C717" s="4">
        <v>45658</v>
      </c>
      <c r="D717" s="4">
        <v>45804</v>
      </c>
      <c r="E717" s="2" t="s">
        <v>444</v>
      </c>
      <c r="F717" s="2" t="s">
        <v>529</v>
      </c>
      <c r="G717" s="2" t="s">
        <v>530</v>
      </c>
      <c r="H717" s="2" t="s">
        <v>3403</v>
      </c>
      <c r="I717" s="4">
        <v>45693</v>
      </c>
      <c r="J717" s="2" t="s">
        <v>3404</v>
      </c>
      <c r="K717" s="2" t="s">
        <v>519</v>
      </c>
      <c r="L717" s="2" t="s">
        <v>520</v>
      </c>
      <c r="M717" s="2" t="s">
        <v>521</v>
      </c>
      <c r="N717" s="2" t="s">
        <v>522</v>
      </c>
      <c r="O717" s="2" t="s">
        <v>535</v>
      </c>
      <c r="P717" s="2" t="s">
        <v>524</v>
      </c>
      <c r="Q717" s="3">
        <v>28904400</v>
      </c>
      <c r="R717" s="3">
        <v>0</v>
      </c>
      <c r="S717" s="3">
        <v>0</v>
      </c>
      <c r="T717" s="3">
        <v>0</v>
      </c>
      <c r="U717" s="2" t="s">
        <v>3405</v>
      </c>
      <c r="V717" s="2" t="s">
        <v>454</v>
      </c>
      <c r="W717" s="2" t="s">
        <v>3406</v>
      </c>
      <c r="X717" s="4">
        <v>45693</v>
      </c>
      <c r="Y717" s="2" t="s">
        <v>571</v>
      </c>
      <c r="Z717" s="2" t="s">
        <v>572</v>
      </c>
      <c r="AA717" s="2" t="s">
        <v>458</v>
      </c>
      <c r="AB717" s="2" t="s">
        <v>459</v>
      </c>
      <c r="AC717" s="4">
        <v>45693</v>
      </c>
      <c r="AD717" s="2" t="s">
        <v>460</v>
      </c>
      <c r="AE717" s="2" t="s">
        <v>461</v>
      </c>
    </row>
    <row r="718" spans="1:31" ht="15" x14ac:dyDescent="0.25">
      <c r="A718" s="2" t="s">
        <v>443</v>
      </c>
      <c r="B718" s="3">
        <v>2</v>
      </c>
      <c r="C718" s="4">
        <v>45658</v>
      </c>
      <c r="D718" s="4">
        <v>45804</v>
      </c>
      <c r="E718" s="2" t="s">
        <v>444</v>
      </c>
      <c r="F718" s="2" t="s">
        <v>515</v>
      </c>
      <c r="G718" s="2" t="s">
        <v>516</v>
      </c>
      <c r="H718" s="2" t="s">
        <v>3407</v>
      </c>
      <c r="I718" s="4">
        <v>45693</v>
      </c>
      <c r="J718" s="2" t="s">
        <v>3408</v>
      </c>
      <c r="K718" s="2" t="s">
        <v>519</v>
      </c>
      <c r="L718" s="2" t="s">
        <v>520</v>
      </c>
      <c r="M718" s="2" t="s">
        <v>521</v>
      </c>
      <c r="N718" s="2" t="s">
        <v>522</v>
      </c>
      <c r="O718" s="2" t="s">
        <v>523</v>
      </c>
      <c r="P718" s="2" t="s">
        <v>524</v>
      </c>
      <c r="Q718" s="3">
        <v>65034900</v>
      </c>
      <c r="R718" s="3">
        <v>65034900</v>
      </c>
      <c r="S718" s="3">
        <v>0</v>
      </c>
      <c r="T718" s="3">
        <v>0</v>
      </c>
      <c r="U718" s="2" t="s">
        <v>3409</v>
      </c>
      <c r="V718" s="2" t="s">
        <v>454</v>
      </c>
      <c r="W718" s="2" t="s">
        <v>3410</v>
      </c>
      <c r="X718" s="4">
        <v>45693</v>
      </c>
      <c r="Y718" s="2" t="s">
        <v>571</v>
      </c>
      <c r="Z718" s="2" t="s">
        <v>572</v>
      </c>
      <c r="AA718" s="2" t="s">
        <v>458</v>
      </c>
      <c r="AB718" s="2" t="s">
        <v>459</v>
      </c>
      <c r="AC718" s="4">
        <v>45693</v>
      </c>
      <c r="AD718" s="2" t="s">
        <v>460</v>
      </c>
      <c r="AE718" s="2" t="s">
        <v>461</v>
      </c>
    </row>
    <row r="719" spans="1:31" ht="15" x14ac:dyDescent="0.25">
      <c r="A719" s="2" t="s">
        <v>443</v>
      </c>
      <c r="B719" s="3">
        <v>2</v>
      </c>
      <c r="C719" s="4">
        <v>45658</v>
      </c>
      <c r="D719" s="4">
        <v>45804</v>
      </c>
      <c r="E719" s="2" t="s">
        <v>444</v>
      </c>
      <c r="F719" s="2" t="s">
        <v>680</v>
      </c>
      <c r="G719" s="2" t="s">
        <v>681</v>
      </c>
      <c r="H719" s="2" t="s">
        <v>3411</v>
      </c>
      <c r="I719" s="4">
        <v>45708</v>
      </c>
      <c r="J719" s="2" t="s">
        <v>1957</v>
      </c>
      <c r="K719" s="2" t="s">
        <v>519</v>
      </c>
      <c r="L719" s="2" t="s">
        <v>520</v>
      </c>
      <c r="M719" s="2" t="s">
        <v>521</v>
      </c>
      <c r="N719" s="2" t="s">
        <v>522</v>
      </c>
      <c r="O719" s="2" t="s">
        <v>684</v>
      </c>
      <c r="P719" s="2" t="s">
        <v>685</v>
      </c>
      <c r="Q719" s="3">
        <v>737942400</v>
      </c>
      <c r="R719" s="3">
        <v>0</v>
      </c>
      <c r="S719" s="3">
        <v>0</v>
      </c>
      <c r="T719" s="3">
        <v>737942400</v>
      </c>
      <c r="U719" s="2" t="s">
        <v>3412</v>
      </c>
      <c r="V719" s="2" t="s">
        <v>454</v>
      </c>
      <c r="W719" s="2" t="s">
        <v>3413</v>
      </c>
      <c r="X719" s="4">
        <v>45708</v>
      </c>
      <c r="Y719" s="2" t="s">
        <v>538</v>
      </c>
      <c r="Z719" s="2" t="s">
        <v>539</v>
      </c>
      <c r="AA719" s="2" t="s">
        <v>458</v>
      </c>
      <c r="AB719" s="2" t="s">
        <v>459</v>
      </c>
      <c r="AC719" s="4">
        <v>45708</v>
      </c>
      <c r="AD719" s="2" t="s">
        <v>460</v>
      </c>
      <c r="AE719" s="2" t="s">
        <v>461</v>
      </c>
    </row>
    <row r="720" spans="1:31" ht="15" x14ac:dyDescent="0.25">
      <c r="A720" s="2" t="s">
        <v>443</v>
      </c>
      <c r="B720" s="3">
        <v>2</v>
      </c>
      <c r="C720" s="4">
        <v>45658</v>
      </c>
      <c r="D720" s="4">
        <v>45804</v>
      </c>
      <c r="E720" s="2" t="s">
        <v>444</v>
      </c>
      <c r="F720" s="2" t="s">
        <v>2331</v>
      </c>
      <c r="G720" s="2" t="s">
        <v>2332</v>
      </c>
      <c r="H720" s="2" t="s">
        <v>3414</v>
      </c>
      <c r="I720" s="4">
        <v>45707</v>
      </c>
      <c r="J720" s="2" t="s">
        <v>1961</v>
      </c>
      <c r="K720" s="2" t="s">
        <v>519</v>
      </c>
      <c r="L720" s="2" t="s">
        <v>520</v>
      </c>
      <c r="M720" s="2" t="s">
        <v>521</v>
      </c>
      <c r="N720" s="2" t="s">
        <v>522</v>
      </c>
      <c r="O720" s="2" t="s">
        <v>2334</v>
      </c>
      <c r="P720" s="2" t="s">
        <v>568</v>
      </c>
      <c r="Q720" s="3">
        <v>7259850000</v>
      </c>
      <c r="R720" s="3">
        <v>0</v>
      </c>
      <c r="S720" s="3">
        <v>0</v>
      </c>
      <c r="T720" s="3">
        <v>0</v>
      </c>
      <c r="U720" s="2" t="s">
        <v>3415</v>
      </c>
      <c r="V720" s="2" t="s">
        <v>454</v>
      </c>
      <c r="W720" s="2" t="s">
        <v>3416</v>
      </c>
      <c r="X720" s="4">
        <v>45707</v>
      </c>
      <c r="Y720" s="2" t="s">
        <v>538</v>
      </c>
      <c r="Z720" s="2" t="s">
        <v>539</v>
      </c>
      <c r="AA720" s="2" t="s">
        <v>458</v>
      </c>
      <c r="AB720" s="2" t="s">
        <v>459</v>
      </c>
      <c r="AC720" s="4">
        <v>45707</v>
      </c>
      <c r="AD720" s="2" t="s">
        <v>460</v>
      </c>
      <c r="AE720" s="2" t="s">
        <v>461</v>
      </c>
    </row>
    <row r="721" spans="1:31" ht="15" x14ac:dyDescent="0.25">
      <c r="A721" s="2" t="s">
        <v>443</v>
      </c>
      <c r="B721" s="3">
        <v>2</v>
      </c>
      <c r="C721" s="4">
        <v>45658</v>
      </c>
      <c r="D721" s="4">
        <v>45804</v>
      </c>
      <c r="E721" s="2" t="s">
        <v>444</v>
      </c>
      <c r="F721" s="2" t="s">
        <v>515</v>
      </c>
      <c r="G721" s="2" t="s">
        <v>516</v>
      </c>
      <c r="H721" s="2" t="s">
        <v>3417</v>
      </c>
      <c r="I721" s="4">
        <v>45709</v>
      </c>
      <c r="J721" s="2" t="s">
        <v>3418</v>
      </c>
      <c r="K721" s="2" t="s">
        <v>519</v>
      </c>
      <c r="L721" s="2" t="s">
        <v>520</v>
      </c>
      <c r="M721" s="2" t="s">
        <v>521</v>
      </c>
      <c r="N721" s="2" t="s">
        <v>522</v>
      </c>
      <c r="O721" s="2" t="s">
        <v>523</v>
      </c>
      <c r="P721" s="2" t="s">
        <v>524</v>
      </c>
      <c r="Q721" s="3">
        <v>65034900</v>
      </c>
      <c r="R721" s="3">
        <v>65034900</v>
      </c>
      <c r="S721" s="3">
        <v>0</v>
      </c>
      <c r="T721" s="3">
        <v>0</v>
      </c>
      <c r="U721" s="2" t="s">
        <v>3419</v>
      </c>
      <c r="V721" s="2" t="s">
        <v>454</v>
      </c>
      <c r="W721" s="2" t="s">
        <v>3410</v>
      </c>
      <c r="X721" s="4">
        <v>45709</v>
      </c>
      <c r="Y721" s="2" t="s">
        <v>571</v>
      </c>
      <c r="Z721" s="2" t="s">
        <v>572</v>
      </c>
      <c r="AA721" s="2" t="s">
        <v>458</v>
      </c>
      <c r="AB721" s="2" t="s">
        <v>459</v>
      </c>
      <c r="AC721" s="4">
        <v>45709</v>
      </c>
      <c r="AD721" s="2" t="s">
        <v>460</v>
      </c>
      <c r="AE721" s="2" t="s">
        <v>461</v>
      </c>
    </row>
    <row r="722" spans="1:31" ht="15" x14ac:dyDescent="0.25">
      <c r="A722" s="2" t="s">
        <v>443</v>
      </c>
      <c r="B722" s="3">
        <v>2</v>
      </c>
      <c r="C722" s="4">
        <v>45658</v>
      </c>
      <c r="D722" s="4">
        <v>45804</v>
      </c>
      <c r="E722" s="2" t="s">
        <v>444</v>
      </c>
      <c r="F722" s="2" t="s">
        <v>310</v>
      </c>
      <c r="G722" s="2" t="s">
        <v>3420</v>
      </c>
      <c r="H722" s="2" t="s">
        <v>462</v>
      </c>
      <c r="I722" s="4">
        <v>45705</v>
      </c>
      <c r="J722" s="2" t="s">
        <v>463</v>
      </c>
      <c r="K722" s="2" t="s">
        <v>447</v>
      </c>
      <c r="L722" s="2" t="s">
        <v>448</v>
      </c>
      <c r="M722" s="2" t="s">
        <v>449</v>
      </c>
      <c r="N722" s="2" t="s">
        <v>450</v>
      </c>
      <c r="O722" s="2" t="s">
        <v>451</v>
      </c>
      <c r="P722" s="2" t="s">
        <v>452</v>
      </c>
      <c r="Q722" s="3">
        <v>20000000</v>
      </c>
      <c r="R722" s="3">
        <v>0</v>
      </c>
      <c r="S722" s="3">
        <v>0</v>
      </c>
      <c r="T722" s="3">
        <v>20000000</v>
      </c>
      <c r="U722" s="2" t="s">
        <v>464</v>
      </c>
      <c r="V722" s="2" t="s">
        <v>827</v>
      </c>
      <c r="W722" s="2" t="s">
        <v>465</v>
      </c>
      <c r="X722" s="4">
        <v>45705</v>
      </c>
      <c r="Y722" s="2" t="s">
        <v>458</v>
      </c>
      <c r="Z722" s="2" t="s">
        <v>459</v>
      </c>
      <c r="AA722" s="2" t="s">
        <v>458</v>
      </c>
      <c r="AB722" s="2" t="s">
        <v>459</v>
      </c>
      <c r="AC722" s="4">
        <v>45705</v>
      </c>
      <c r="AD722" s="2" t="s">
        <v>460</v>
      </c>
      <c r="AE722" s="2" t="s">
        <v>461</v>
      </c>
    </row>
    <row r="723" spans="1:31" ht="15" x14ac:dyDescent="0.25">
      <c r="A723" s="2" t="s">
        <v>443</v>
      </c>
      <c r="B723" s="3">
        <v>2</v>
      </c>
      <c r="C723" s="4">
        <v>45658</v>
      </c>
      <c r="D723" s="4">
        <v>45804</v>
      </c>
      <c r="E723" s="2" t="s">
        <v>444</v>
      </c>
      <c r="F723" s="2" t="s">
        <v>199</v>
      </c>
      <c r="G723" s="2" t="s">
        <v>200</v>
      </c>
      <c r="H723" s="2" t="s">
        <v>836</v>
      </c>
      <c r="I723" s="4">
        <v>45707</v>
      </c>
      <c r="J723" s="2" t="s">
        <v>837</v>
      </c>
      <c r="K723" s="2" t="s">
        <v>447</v>
      </c>
      <c r="L723" s="2" t="s">
        <v>448</v>
      </c>
      <c r="M723" s="2" t="s">
        <v>449</v>
      </c>
      <c r="N723" s="2" t="s">
        <v>450</v>
      </c>
      <c r="O723" s="2" t="s">
        <v>451</v>
      </c>
      <c r="P723" s="2" t="s">
        <v>452</v>
      </c>
      <c r="Q723" s="3">
        <v>1400000</v>
      </c>
      <c r="R723" s="3">
        <v>0</v>
      </c>
      <c r="S723" s="3">
        <v>0</v>
      </c>
      <c r="T723" s="3">
        <v>0</v>
      </c>
      <c r="U723" s="2" t="s">
        <v>838</v>
      </c>
      <c r="V723" s="2" t="s">
        <v>846</v>
      </c>
      <c r="W723" s="2" t="s">
        <v>839</v>
      </c>
      <c r="X723" s="4">
        <v>45707</v>
      </c>
      <c r="Y723" s="2" t="s">
        <v>458</v>
      </c>
      <c r="Z723" s="2" t="s">
        <v>459</v>
      </c>
      <c r="AA723" s="2" t="s">
        <v>458</v>
      </c>
      <c r="AB723" s="2" t="s">
        <v>459</v>
      </c>
      <c r="AC723" s="4">
        <v>45707</v>
      </c>
      <c r="AD723" s="2" t="s">
        <v>460</v>
      </c>
      <c r="AE723" s="2" t="s">
        <v>461</v>
      </c>
    </row>
    <row r="724" spans="1:31" ht="15" x14ac:dyDescent="0.25">
      <c r="A724" s="2" t="s">
        <v>443</v>
      </c>
      <c r="B724" s="3">
        <v>1</v>
      </c>
      <c r="C724" s="4">
        <v>45658</v>
      </c>
      <c r="D724" s="4">
        <v>45804</v>
      </c>
      <c r="E724" s="2" t="s">
        <v>444</v>
      </c>
      <c r="F724" s="2" t="s">
        <v>235</v>
      </c>
      <c r="G724" s="2" t="s">
        <v>3421</v>
      </c>
      <c r="H724" s="2" t="s">
        <v>843</v>
      </c>
      <c r="I724" s="4">
        <v>45666</v>
      </c>
      <c r="J724" s="2" t="s">
        <v>844</v>
      </c>
      <c r="K724" s="2" t="s">
        <v>447</v>
      </c>
      <c r="L724" s="2" t="s">
        <v>448</v>
      </c>
      <c r="M724" s="2" t="s">
        <v>449</v>
      </c>
      <c r="N724" s="2" t="s">
        <v>450</v>
      </c>
      <c r="O724" s="2" t="s">
        <v>451</v>
      </c>
      <c r="P724" s="2" t="s">
        <v>452</v>
      </c>
      <c r="Q724" s="3">
        <v>112800</v>
      </c>
      <c r="R724" s="3">
        <v>0</v>
      </c>
      <c r="S724" s="3">
        <v>0</v>
      </c>
      <c r="T724" s="3">
        <v>0</v>
      </c>
      <c r="U724" s="2" t="s">
        <v>845</v>
      </c>
      <c r="V724" s="2" t="s">
        <v>850</v>
      </c>
      <c r="W724" s="2" t="s">
        <v>846</v>
      </c>
      <c r="X724" s="4">
        <v>45666</v>
      </c>
      <c r="Y724" s="2" t="s">
        <v>458</v>
      </c>
      <c r="Z724" s="2" t="s">
        <v>459</v>
      </c>
      <c r="AA724" s="2" t="s">
        <v>458</v>
      </c>
      <c r="AB724" s="2" t="s">
        <v>459</v>
      </c>
      <c r="AC724" s="4">
        <v>45666</v>
      </c>
      <c r="AD724" s="2" t="s">
        <v>460</v>
      </c>
      <c r="AE724" s="2" t="s">
        <v>461</v>
      </c>
    </row>
    <row r="725" spans="1:31" ht="15" x14ac:dyDescent="0.25">
      <c r="A725" s="2" t="s">
        <v>443</v>
      </c>
      <c r="B725" s="3">
        <v>1</v>
      </c>
      <c r="C725" s="4">
        <v>45658</v>
      </c>
      <c r="D725" s="4">
        <v>45804</v>
      </c>
      <c r="E725" s="2" t="s">
        <v>444</v>
      </c>
      <c r="F725" s="2" t="s">
        <v>205</v>
      </c>
      <c r="G725" s="2" t="s">
        <v>206</v>
      </c>
      <c r="H725" s="2" t="s">
        <v>832</v>
      </c>
      <c r="I725" s="4">
        <v>45679</v>
      </c>
      <c r="J725" s="2" t="s">
        <v>833</v>
      </c>
      <c r="K725" s="2" t="s">
        <v>447</v>
      </c>
      <c r="L725" s="2" t="s">
        <v>448</v>
      </c>
      <c r="M725" s="2" t="s">
        <v>449</v>
      </c>
      <c r="N725" s="2" t="s">
        <v>450</v>
      </c>
      <c r="O725" s="2" t="s">
        <v>451</v>
      </c>
      <c r="P725" s="2" t="s">
        <v>452</v>
      </c>
      <c r="Q725" s="3">
        <v>8248815</v>
      </c>
      <c r="R725" s="3">
        <v>0</v>
      </c>
      <c r="S725" s="3">
        <v>0</v>
      </c>
      <c r="T725" s="3">
        <v>0</v>
      </c>
      <c r="U725" s="2" t="s">
        <v>834</v>
      </c>
      <c r="V725" s="2" t="s">
        <v>831</v>
      </c>
      <c r="W725" s="2" t="s">
        <v>835</v>
      </c>
      <c r="X725" s="4">
        <v>45679</v>
      </c>
      <c r="Y725" s="2" t="s">
        <v>456</v>
      </c>
      <c r="Z725" s="2" t="s">
        <v>457</v>
      </c>
      <c r="AA725" s="2" t="s">
        <v>458</v>
      </c>
      <c r="AB725" s="2" t="s">
        <v>459</v>
      </c>
      <c r="AC725" s="4">
        <v>45679</v>
      </c>
      <c r="AD725" s="2" t="s">
        <v>460</v>
      </c>
      <c r="AE725" s="2" t="s">
        <v>461</v>
      </c>
    </row>
    <row r="726" spans="1:31" ht="15" x14ac:dyDescent="0.25">
      <c r="A726" s="2" t="s">
        <v>443</v>
      </c>
      <c r="B726" s="3">
        <v>1</v>
      </c>
      <c r="C726" s="4">
        <v>45658</v>
      </c>
      <c r="D726" s="4">
        <v>45804</v>
      </c>
      <c r="E726" s="2" t="s">
        <v>444</v>
      </c>
      <c r="F726" s="2" t="s">
        <v>239</v>
      </c>
      <c r="G726" s="2" t="s">
        <v>240</v>
      </c>
      <c r="H726" s="2" t="s">
        <v>832</v>
      </c>
      <c r="I726" s="4">
        <v>45679</v>
      </c>
      <c r="J726" s="2" t="s">
        <v>833</v>
      </c>
      <c r="K726" s="2" t="s">
        <v>447</v>
      </c>
      <c r="L726" s="2" t="s">
        <v>448</v>
      </c>
      <c r="M726" s="2" t="s">
        <v>449</v>
      </c>
      <c r="N726" s="2" t="s">
        <v>450</v>
      </c>
      <c r="O726" s="2" t="s">
        <v>451</v>
      </c>
      <c r="P726" s="2" t="s">
        <v>452</v>
      </c>
      <c r="Q726" s="3">
        <v>533081</v>
      </c>
      <c r="R726" s="3">
        <v>0</v>
      </c>
      <c r="S726" s="3">
        <v>0</v>
      </c>
      <c r="T726" s="3">
        <v>0</v>
      </c>
      <c r="U726" s="2" t="s">
        <v>834</v>
      </c>
      <c r="V726" s="2" t="s">
        <v>859</v>
      </c>
      <c r="W726" s="2" t="s">
        <v>835</v>
      </c>
      <c r="X726" s="4">
        <v>45679</v>
      </c>
      <c r="Y726" s="2" t="s">
        <v>456</v>
      </c>
      <c r="Z726" s="2" t="s">
        <v>457</v>
      </c>
      <c r="AA726" s="2" t="s">
        <v>458</v>
      </c>
      <c r="AB726" s="2" t="s">
        <v>459</v>
      </c>
      <c r="AC726" s="4">
        <v>45679</v>
      </c>
      <c r="AD726" s="2" t="s">
        <v>460</v>
      </c>
      <c r="AE726" s="2" t="s">
        <v>461</v>
      </c>
    </row>
    <row r="727" spans="1:31" ht="15" x14ac:dyDescent="0.25">
      <c r="A727" s="2" t="s">
        <v>443</v>
      </c>
      <c r="B727" s="3">
        <v>2</v>
      </c>
      <c r="C727" s="4">
        <v>45658</v>
      </c>
      <c r="D727" s="4">
        <v>45804</v>
      </c>
      <c r="E727" s="2" t="s">
        <v>444</v>
      </c>
      <c r="F727" s="2" t="s">
        <v>235</v>
      </c>
      <c r="G727" s="2" t="s">
        <v>3421</v>
      </c>
      <c r="H727" s="2" t="s">
        <v>885</v>
      </c>
      <c r="I727" s="4">
        <v>45695</v>
      </c>
      <c r="J727" s="2" t="s">
        <v>886</v>
      </c>
      <c r="K727" s="2" t="s">
        <v>447</v>
      </c>
      <c r="L727" s="2" t="s">
        <v>448</v>
      </c>
      <c r="M727" s="2" t="s">
        <v>449</v>
      </c>
      <c r="N727" s="2" t="s">
        <v>450</v>
      </c>
      <c r="O727" s="2" t="s">
        <v>451</v>
      </c>
      <c r="P727" s="2" t="s">
        <v>452</v>
      </c>
      <c r="Q727" s="3">
        <v>9084400</v>
      </c>
      <c r="R727" s="3">
        <v>0</v>
      </c>
      <c r="S727" s="3">
        <v>0</v>
      </c>
      <c r="T727" s="3">
        <v>0</v>
      </c>
      <c r="U727" s="2" t="s">
        <v>887</v>
      </c>
      <c r="V727" s="2" t="s">
        <v>859</v>
      </c>
      <c r="W727" s="2" t="s">
        <v>888</v>
      </c>
      <c r="X727" s="4">
        <v>45695</v>
      </c>
      <c r="Y727" s="2" t="s">
        <v>456</v>
      </c>
      <c r="Z727" s="2" t="s">
        <v>457</v>
      </c>
      <c r="AA727" s="2" t="s">
        <v>458</v>
      </c>
      <c r="AB727" s="2" t="s">
        <v>459</v>
      </c>
      <c r="AC727" s="4">
        <v>45695</v>
      </c>
      <c r="AD727" s="2" t="s">
        <v>460</v>
      </c>
      <c r="AE727" s="2" t="s">
        <v>461</v>
      </c>
    </row>
    <row r="728" spans="1:31" ht="15" x14ac:dyDescent="0.25">
      <c r="A728" s="2" t="s">
        <v>443</v>
      </c>
      <c r="B728" s="3">
        <v>1</v>
      </c>
      <c r="C728" s="4">
        <v>45658</v>
      </c>
      <c r="D728" s="4">
        <v>45804</v>
      </c>
      <c r="E728" s="2" t="s">
        <v>444</v>
      </c>
      <c r="F728" s="2" t="s">
        <v>205</v>
      </c>
      <c r="G728" s="2" t="s">
        <v>206</v>
      </c>
      <c r="H728" s="2" t="s">
        <v>889</v>
      </c>
      <c r="I728" s="4">
        <v>45674</v>
      </c>
      <c r="J728" s="2" t="s">
        <v>890</v>
      </c>
      <c r="K728" s="2" t="s">
        <v>447</v>
      </c>
      <c r="L728" s="2" t="s">
        <v>448</v>
      </c>
      <c r="M728" s="2" t="s">
        <v>449</v>
      </c>
      <c r="N728" s="2" t="s">
        <v>450</v>
      </c>
      <c r="O728" s="2" t="s">
        <v>451</v>
      </c>
      <c r="P728" s="2" t="s">
        <v>452</v>
      </c>
      <c r="Q728" s="3">
        <v>10039690</v>
      </c>
      <c r="R728" s="3">
        <v>10039690</v>
      </c>
      <c r="S728" s="3">
        <v>0</v>
      </c>
      <c r="T728" s="3">
        <v>0</v>
      </c>
      <c r="U728" s="2" t="s">
        <v>891</v>
      </c>
      <c r="V728" s="2" t="s">
        <v>827</v>
      </c>
      <c r="W728" s="2" t="s">
        <v>892</v>
      </c>
      <c r="X728" s="4">
        <v>45674</v>
      </c>
      <c r="Y728" s="2" t="s">
        <v>456</v>
      </c>
      <c r="Z728" s="2" t="s">
        <v>457</v>
      </c>
      <c r="AA728" s="2" t="s">
        <v>458</v>
      </c>
      <c r="AB728" s="2" t="s">
        <v>459</v>
      </c>
      <c r="AC728" s="4">
        <v>45674</v>
      </c>
      <c r="AD728" s="2" t="s">
        <v>460</v>
      </c>
      <c r="AE728" s="2" t="s">
        <v>461</v>
      </c>
    </row>
    <row r="729" spans="1:31" ht="15" x14ac:dyDescent="0.25">
      <c r="A729" s="2" t="s">
        <v>443</v>
      </c>
      <c r="B729" s="3">
        <v>1</v>
      </c>
      <c r="C729" s="4">
        <v>45658</v>
      </c>
      <c r="D729" s="4">
        <v>45804</v>
      </c>
      <c r="E729" s="2" t="s">
        <v>444</v>
      </c>
      <c r="F729" s="2" t="s">
        <v>239</v>
      </c>
      <c r="G729" s="2" t="s">
        <v>240</v>
      </c>
      <c r="H729" s="2" t="s">
        <v>889</v>
      </c>
      <c r="I729" s="4">
        <v>45674</v>
      </c>
      <c r="J729" s="2" t="s">
        <v>890</v>
      </c>
      <c r="K729" s="2" t="s">
        <v>447</v>
      </c>
      <c r="L729" s="2" t="s">
        <v>448</v>
      </c>
      <c r="M729" s="2" t="s">
        <v>449</v>
      </c>
      <c r="N729" s="2" t="s">
        <v>450</v>
      </c>
      <c r="O729" s="2" t="s">
        <v>451</v>
      </c>
      <c r="P729" s="2" t="s">
        <v>452</v>
      </c>
      <c r="Q729" s="3">
        <v>636473</v>
      </c>
      <c r="R729" s="3">
        <v>636473</v>
      </c>
      <c r="S729" s="3">
        <v>0</v>
      </c>
      <c r="T729" s="3">
        <v>0</v>
      </c>
      <c r="U729" s="2" t="s">
        <v>891</v>
      </c>
      <c r="V729" s="2" t="s">
        <v>675</v>
      </c>
      <c r="W729" s="2" t="s">
        <v>892</v>
      </c>
      <c r="X729" s="4">
        <v>45674</v>
      </c>
      <c r="Y729" s="2" t="s">
        <v>456</v>
      </c>
      <c r="Z729" s="2" t="s">
        <v>457</v>
      </c>
      <c r="AA729" s="2" t="s">
        <v>458</v>
      </c>
      <c r="AB729" s="2" t="s">
        <v>459</v>
      </c>
      <c r="AC729" s="4">
        <v>45674</v>
      </c>
      <c r="AD729" s="2" t="s">
        <v>460</v>
      </c>
      <c r="AE729" s="2" t="s">
        <v>461</v>
      </c>
    </row>
    <row r="730" spans="1:31" ht="15" x14ac:dyDescent="0.25">
      <c r="A730" s="2" t="s">
        <v>443</v>
      </c>
      <c r="B730" s="3">
        <v>2</v>
      </c>
      <c r="C730" s="4">
        <v>45658</v>
      </c>
      <c r="D730" s="4">
        <v>45804</v>
      </c>
      <c r="E730" s="2" t="s">
        <v>444</v>
      </c>
      <c r="F730" s="2" t="s">
        <v>205</v>
      </c>
      <c r="G730" s="2" t="s">
        <v>206</v>
      </c>
      <c r="H730" s="2" t="s">
        <v>901</v>
      </c>
      <c r="I730" s="4">
        <v>45700</v>
      </c>
      <c r="J730" s="2" t="s">
        <v>902</v>
      </c>
      <c r="K730" s="2" t="s">
        <v>447</v>
      </c>
      <c r="L730" s="2" t="s">
        <v>448</v>
      </c>
      <c r="M730" s="2" t="s">
        <v>449</v>
      </c>
      <c r="N730" s="2" t="s">
        <v>450</v>
      </c>
      <c r="O730" s="2" t="s">
        <v>451</v>
      </c>
      <c r="P730" s="2" t="s">
        <v>452</v>
      </c>
      <c r="Q730" s="3">
        <v>10039690</v>
      </c>
      <c r="R730" s="3">
        <v>0</v>
      </c>
      <c r="S730" s="3">
        <v>0</v>
      </c>
      <c r="T730" s="3">
        <v>0</v>
      </c>
      <c r="U730" s="2" t="s">
        <v>903</v>
      </c>
      <c r="V730" s="2" t="s">
        <v>827</v>
      </c>
      <c r="W730" s="2" t="s">
        <v>904</v>
      </c>
      <c r="X730" s="4">
        <v>45700</v>
      </c>
      <c r="Y730" s="2" t="s">
        <v>456</v>
      </c>
      <c r="Z730" s="2" t="s">
        <v>457</v>
      </c>
      <c r="AA730" s="2" t="s">
        <v>458</v>
      </c>
      <c r="AB730" s="2" t="s">
        <v>459</v>
      </c>
      <c r="AC730" s="4">
        <v>45700</v>
      </c>
      <c r="AD730" s="2" t="s">
        <v>460</v>
      </c>
      <c r="AE730" s="2" t="s">
        <v>461</v>
      </c>
    </row>
    <row r="731" spans="1:31" ht="15" x14ac:dyDescent="0.25">
      <c r="A731" s="2" t="s">
        <v>443</v>
      </c>
      <c r="B731" s="3">
        <v>2</v>
      </c>
      <c r="C731" s="4">
        <v>45658</v>
      </c>
      <c r="D731" s="4">
        <v>45804</v>
      </c>
      <c r="E731" s="2" t="s">
        <v>444</v>
      </c>
      <c r="F731" s="2" t="s">
        <v>239</v>
      </c>
      <c r="G731" s="2" t="s">
        <v>240</v>
      </c>
      <c r="H731" s="2" t="s">
        <v>901</v>
      </c>
      <c r="I731" s="4">
        <v>45700</v>
      </c>
      <c r="J731" s="2" t="s">
        <v>902</v>
      </c>
      <c r="K731" s="2" t="s">
        <v>447</v>
      </c>
      <c r="L731" s="2" t="s">
        <v>448</v>
      </c>
      <c r="M731" s="2" t="s">
        <v>449</v>
      </c>
      <c r="N731" s="2" t="s">
        <v>450</v>
      </c>
      <c r="O731" s="2" t="s">
        <v>451</v>
      </c>
      <c r="P731" s="2" t="s">
        <v>452</v>
      </c>
      <c r="Q731" s="3">
        <v>636473</v>
      </c>
      <c r="R731" s="3">
        <v>0</v>
      </c>
      <c r="S731" s="3">
        <v>0</v>
      </c>
      <c r="T731" s="3">
        <v>0</v>
      </c>
      <c r="U731" s="2" t="s">
        <v>903</v>
      </c>
      <c r="V731" s="2" t="s">
        <v>846</v>
      </c>
      <c r="W731" s="2" t="s">
        <v>904</v>
      </c>
      <c r="X731" s="4">
        <v>45700</v>
      </c>
      <c r="Y731" s="2" t="s">
        <v>456</v>
      </c>
      <c r="Z731" s="2" t="s">
        <v>457</v>
      </c>
      <c r="AA731" s="2" t="s">
        <v>458</v>
      </c>
      <c r="AB731" s="2" t="s">
        <v>459</v>
      </c>
      <c r="AC731" s="4">
        <v>45700</v>
      </c>
      <c r="AD731" s="2" t="s">
        <v>460</v>
      </c>
      <c r="AE731" s="2" t="s">
        <v>461</v>
      </c>
    </row>
    <row r="732" spans="1:31" ht="15" x14ac:dyDescent="0.25">
      <c r="A732" s="2" t="s">
        <v>443</v>
      </c>
      <c r="B732" s="3">
        <v>2</v>
      </c>
      <c r="C732" s="4">
        <v>45658</v>
      </c>
      <c r="D732" s="4">
        <v>45804</v>
      </c>
      <c r="E732" s="2" t="s">
        <v>444</v>
      </c>
      <c r="F732" s="2" t="s">
        <v>205</v>
      </c>
      <c r="G732" s="2" t="s">
        <v>206</v>
      </c>
      <c r="H732" s="2" t="s">
        <v>836</v>
      </c>
      <c r="I732" s="4">
        <v>45707</v>
      </c>
      <c r="J732" s="2" t="s">
        <v>837</v>
      </c>
      <c r="K732" s="2" t="s">
        <v>447</v>
      </c>
      <c r="L732" s="2" t="s">
        <v>448</v>
      </c>
      <c r="M732" s="2" t="s">
        <v>449</v>
      </c>
      <c r="N732" s="2" t="s">
        <v>450</v>
      </c>
      <c r="O732" s="2" t="s">
        <v>451</v>
      </c>
      <c r="P732" s="2" t="s">
        <v>452</v>
      </c>
      <c r="Q732" s="3">
        <v>3954598</v>
      </c>
      <c r="R732" s="3">
        <v>0</v>
      </c>
      <c r="S732" s="3">
        <v>0</v>
      </c>
      <c r="T732" s="3">
        <v>0</v>
      </c>
      <c r="U732" s="2" t="s">
        <v>838</v>
      </c>
      <c r="V732" s="2" t="s">
        <v>831</v>
      </c>
      <c r="W732" s="2" t="s">
        <v>839</v>
      </c>
      <c r="X732" s="4">
        <v>45707</v>
      </c>
      <c r="Y732" s="2" t="s">
        <v>458</v>
      </c>
      <c r="Z732" s="2" t="s">
        <v>459</v>
      </c>
      <c r="AA732" s="2" t="s">
        <v>458</v>
      </c>
      <c r="AB732" s="2" t="s">
        <v>459</v>
      </c>
      <c r="AC732" s="4">
        <v>45707</v>
      </c>
      <c r="AD732" s="2" t="s">
        <v>460</v>
      </c>
      <c r="AE732" s="2" t="s">
        <v>461</v>
      </c>
    </row>
    <row r="733" spans="1:31" ht="15" x14ac:dyDescent="0.25">
      <c r="A733" s="2" t="s">
        <v>443</v>
      </c>
      <c r="B733" s="3">
        <v>2</v>
      </c>
      <c r="C733" s="4">
        <v>45658</v>
      </c>
      <c r="D733" s="4">
        <v>45804</v>
      </c>
      <c r="E733" s="2" t="s">
        <v>444</v>
      </c>
      <c r="F733" s="2" t="s">
        <v>239</v>
      </c>
      <c r="G733" s="2" t="s">
        <v>240</v>
      </c>
      <c r="H733" s="2" t="s">
        <v>836</v>
      </c>
      <c r="I733" s="4">
        <v>45707</v>
      </c>
      <c r="J733" s="2" t="s">
        <v>837</v>
      </c>
      <c r="K733" s="2" t="s">
        <v>447</v>
      </c>
      <c r="L733" s="2" t="s">
        <v>448</v>
      </c>
      <c r="M733" s="2" t="s">
        <v>449</v>
      </c>
      <c r="N733" s="2" t="s">
        <v>450</v>
      </c>
      <c r="O733" s="2" t="s">
        <v>451</v>
      </c>
      <c r="P733" s="2" t="s">
        <v>452</v>
      </c>
      <c r="Q733" s="3">
        <v>408818</v>
      </c>
      <c r="R733" s="3">
        <v>0</v>
      </c>
      <c r="S733" s="3">
        <v>0</v>
      </c>
      <c r="T733" s="3">
        <v>0</v>
      </c>
      <c r="U733" s="2" t="s">
        <v>838</v>
      </c>
      <c r="V733" s="2" t="s">
        <v>859</v>
      </c>
      <c r="W733" s="2" t="s">
        <v>839</v>
      </c>
      <c r="X733" s="4">
        <v>45707</v>
      </c>
      <c r="Y733" s="2" t="s">
        <v>458</v>
      </c>
      <c r="Z733" s="2" t="s">
        <v>459</v>
      </c>
      <c r="AA733" s="2" t="s">
        <v>458</v>
      </c>
      <c r="AB733" s="2" t="s">
        <v>459</v>
      </c>
      <c r="AC733" s="4">
        <v>45707</v>
      </c>
      <c r="AD733" s="2" t="s">
        <v>460</v>
      </c>
      <c r="AE733" s="2" t="s">
        <v>461</v>
      </c>
    </row>
    <row r="734" spans="1:31" ht="15" x14ac:dyDescent="0.25">
      <c r="A734" s="2" t="s">
        <v>443</v>
      </c>
      <c r="B734" s="3">
        <v>1</v>
      </c>
      <c r="C734" s="4">
        <v>45658</v>
      </c>
      <c r="D734" s="4">
        <v>45804</v>
      </c>
      <c r="E734" s="2" t="s">
        <v>444</v>
      </c>
      <c r="F734" s="2" t="s">
        <v>219</v>
      </c>
      <c r="G734" s="2" t="s">
        <v>220</v>
      </c>
      <c r="H734" s="2" t="s">
        <v>843</v>
      </c>
      <c r="I734" s="4">
        <v>45666</v>
      </c>
      <c r="J734" s="2" t="s">
        <v>844</v>
      </c>
      <c r="K734" s="2" t="s">
        <v>447</v>
      </c>
      <c r="L734" s="2" t="s">
        <v>448</v>
      </c>
      <c r="M734" s="2" t="s">
        <v>449</v>
      </c>
      <c r="N734" s="2" t="s">
        <v>450</v>
      </c>
      <c r="O734" s="2" t="s">
        <v>451</v>
      </c>
      <c r="P734" s="2" t="s">
        <v>452</v>
      </c>
      <c r="Q734" s="3">
        <v>1752300</v>
      </c>
      <c r="R734" s="3">
        <v>0</v>
      </c>
      <c r="S734" s="3">
        <v>0</v>
      </c>
      <c r="T734" s="3">
        <v>0</v>
      </c>
      <c r="U734" s="2" t="s">
        <v>845</v>
      </c>
      <c r="V734" s="2" t="s">
        <v>827</v>
      </c>
      <c r="W734" s="2" t="s">
        <v>846</v>
      </c>
      <c r="X734" s="4">
        <v>45666</v>
      </c>
      <c r="Y734" s="2" t="s">
        <v>458</v>
      </c>
      <c r="Z734" s="2" t="s">
        <v>459</v>
      </c>
      <c r="AA734" s="2" t="s">
        <v>458</v>
      </c>
      <c r="AB734" s="2" t="s">
        <v>459</v>
      </c>
      <c r="AC734" s="4">
        <v>45666</v>
      </c>
      <c r="AD734" s="2" t="s">
        <v>460</v>
      </c>
      <c r="AE734" s="2" t="s">
        <v>461</v>
      </c>
    </row>
    <row r="735" spans="1:31" ht="15" x14ac:dyDescent="0.25">
      <c r="A735" s="2" t="s">
        <v>443</v>
      </c>
      <c r="B735" s="3">
        <v>1</v>
      </c>
      <c r="C735" s="4">
        <v>45658</v>
      </c>
      <c r="D735" s="4">
        <v>45804</v>
      </c>
      <c r="E735" s="2" t="s">
        <v>444</v>
      </c>
      <c r="F735" s="2" t="s">
        <v>225</v>
      </c>
      <c r="G735" s="2" t="s">
        <v>226</v>
      </c>
      <c r="H735" s="2" t="s">
        <v>843</v>
      </c>
      <c r="I735" s="4">
        <v>45666</v>
      </c>
      <c r="J735" s="2" t="s">
        <v>844</v>
      </c>
      <c r="K735" s="2" t="s">
        <v>447</v>
      </c>
      <c r="L735" s="2" t="s">
        <v>448</v>
      </c>
      <c r="M735" s="2" t="s">
        <v>449</v>
      </c>
      <c r="N735" s="2" t="s">
        <v>450</v>
      </c>
      <c r="O735" s="2" t="s">
        <v>451</v>
      </c>
      <c r="P735" s="2" t="s">
        <v>452</v>
      </c>
      <c r="Q735" s="3">
        <v>451200</v>
      </c>
      <c r="R735" s="3">
        <v>0</v>
      </c>
      <c r="S735" s="3">
        <v>0</v>
      </c>
      <c r="T735" s="3">
        <v>0</v>
      </c>
      <c r="U735" s="2" t="s">
        <v>845</v>
      </c>
      <c r="V735" s="2" t="s">
        <v>3422</v>
      </c>
      <c r="W735" s="2" t="s">
        <v>846</v>
      </c>
      <c r="X735" s="4">
        <v>45666</v>
      </c>
      <c r="Y735" s="2" t="s">
        <v>458</v>
      </c>
      <c r="Z735" s="2" t="s">
        <v>459</v>
      </c>
      <c r="AA735" s="2" t="s">
        <v>458</v>
      </c>
      <c r="AB735" s="2" t="s">
        <v>459</v>
      </c>
      <c r="AC735" s="4">
        <v>45666</v>
      </c>
      <c r="AD735" s="2" t="s">
        <v>460</v>
      </c>
      <c r="AE735" s="2" t="s">
        <v>461</v>
      </c>
    </row>
    <row r="736" spans="1:31" ht="15" x14ac:dyDescent="0.25">
      <c r="A736" s="2" t="s">
        <v>443</v>
      </c>
      <c r="B736" s="3">
        <v>1</v>
      </c>
      <c r="C736" s="4">
        <v>45658</v>
      </c>
      <c r="D736" s="4">
        <v>45804</v>
      </c>
      <c r="E736" s="2" t="s">
        <v>444</v>
      </c>
      <c r="F736" s="2" t="s">
        <v>229</v>
      </c>
      <c r="G736" s="2" t="s">
        <v>230</v>
      </c>
      <c r="H736" s="2" t="s">
        <v>843</v>
      </c>
      <c r="I736" s="4">
        <v>45666</v>
      </c>
      <c r="J736" s="2" t="s">
        <v>844</v>
      </c>
      <c r="K736" s="2" t="s">
        <v>447</v>
      </c>
      <c r="L736" s="2" t="s">
        <v>448</v>
      </c>
      <c r="M736" s="2" t="s">
        <v>449</v>
      </c>
      <c r="N736" s="2" t="s">
        <v>450</v>
      </c>
      <c r="O736" s="2" t="s">
        <v>451</v>
      </c>
      <c r="P736" s="2" t="s">
        <v>452</v>
      </c>
      <c r="Q736" s="3">
        <v>338400</v>
      </c>
      <c r="R736" s="3">
        <v>0</v>
      </c>
      <c r="S736" s="3">
        <v>0</v>
      </c>
      <c r="T736" s="3">
        <v>0</v>
      </c>
      <c r="U736" s="2" t="s">
        <v>845</v>
      </c>
      <c r="V736" s="2" t="s">
        <v>846</v>
      </c>
      <c r="W736" s="2" t="s">
        <v>846</v>
      </c>
      <c r="X736" s="4">
        <v>45666</v>
      </c>
      <c r="Y736" s="2" t="s">
        <v>458</v>
      </c>
      <c r="Z736" s="2" t="s">
        <v>459</v>
      </c>
      <c r="AA736" s="2" t="s">
        <v>458</v>
      </c>
      <c r="AB736" s="2" t="s">
        <v>459</v>
      </c>
      <c r="AC736" s="4">
        <v>45666</v>
      </c>
      <c r="AD736" s="2" t="s">
        <v>460</v>
      </c>
      <c r="AE736" s="2" t="s">
        <v>461</v>
      </c>
    </row>
    <row r="737" spans="1:31" ht="15" x14ac:dyDescent="0.25">
      <c r="A737" s="2" t="s">
        <v>443</v>
      </c>
      <c r="B737" s="3">
        <v>1</v>
      </c>
      <c r="C737" s="4">
        <v>45658</v>
      </c>
      <c r="D737" s="4">
        <v>45804</v>
      </c>
      <c r="E737" s="2" t="s">
        <v>444</v>
      </c>
      <c r="F737" s="2" t="s">
        <v>231</v>
      </c>
      <c r="G737" s="2" t="s">
        <v>232</v>
      </c>
      <c r="H737" s="2" t="s">
        <v>843</v>
      </c>
      <c r="I737" s="4">
        <v>45666</v>
      </c>
      <c r="J737" s="2" t="s">
        <v>844</v>
      </c>
      <c r="K737" s="2" t="s">
        <v>447</v>
      </c>
      <c r="L737" s="2" t="s">
        <v>448</v>
      </c>
      <c r="M737" s="2" t="s">
        <v>449</v>
      </c>
      <c r="N737" s="2" t="s">
        <v>450</v>
      </c>
      <c r="O737" s="2" t="s">
        <v>451</v>
      </c>
      <c r="P737" s="2" t="s">
        <v>452</v>
      </c>
      <c r="Q737" s="3">
        <v>56500</v>
      </c>
      <c r="R737" s="3">
        <v>0</v>
      </c>
      <c r="S737" s="3">
        <v>0</v>
      </c>
      <c r="T737" s="3">
        <v>0</v>
      </c>
      <c r="U737" s="2" t="s">
        <v>845</v>
      </c>
      <c r="V737" s="2" t="s">
        <v>909</v>
      </c>
      <c r="W737" s="2" t="s">
        <v>846</v>
      </c>
      <c r="X737" s="4">
        <v>45666</v>
      </c>
      <c r="Y737" s="2" t="s">
        <v>458</v>
      </c>
      <c r="Z737" s="2" t="s">
        <v>459</v>
      </c>
      <c r="AA737" s="2" t="s">
        <v>458</v>
      </c>
      <c r="AB737" s="2" t="s">
        <v>459</v>
      </c>
      <c r="AC737" s="4">
        <v>45666</v>
      </c>
      <c r="AD737" s="2" t="s">
        <v>460</v>
      </c>
      <c r="AE737" s="2" t="s">
        <v>461</v>
      </c>
    </row>
    <row r="738" spans="1:31" ht="15" x14ac:dyDescent="0.25">
      <c r="A738" s="2" t="s">
        <v>443</v>
      </c>
      <c r="B738" s="3">
        <v>1</v>
      </c>
      <c r="C738" s="4">
        <v>45658</v>
      </c>
      <c r="D738" s="4">
        <v>45804</v>
      </c>
      <c r="E738" s="2" t="s">
        <v>444</v>
      </c>
      <c r="F738" s="2" t="s">
        <v>233</v>
      </c>
      <c r="G738" s="2" t="s">
        <v>234</v>
      </c>
      <c r="H738" s="2" t="s">
        <v>843</v>
      </c>
      <c r="I738" s="4">
        <v>45666</v>
      </c>
      <c r="J738" s="2" t="s">
        <v>844</v>
      </c>
      <c r="K738" s="2" t="s">
        <v>447</v>
      </c>
      <c r="L738" s="2" t="s">
        <v>448</v>
      </c>
      <c r="M738" s="2" t="s">
        <v>449</v>
      </c>
      <c r="N738" s="2" t="s">
        <v>450</v>
      </c>
      <c r="O738" s="2" t="s">
        <v>451</v>
      </c>
      <c r="P738" s="2" t="s">
        <v>452</v>
      </c>
      <c r="Q738" s="3">
        <v>56500</v>
      </c>
      <c r="R738" s="3">
        <v>0</v>
      </c>
      <c r="S738" s="3">
        <v>0</v>
      </c>
      <c r="T738" s="3">
        <v>0</v>
      </c>
      <c r="U738" s="2" t="s">
        <v>845</v>
      </c>
      <c r="V738" s="2" t="s">
        <v>831</v>
      </c>
      <c r="W738" s="2" t="s">
        <v>846</v>
      </c>
      <c r="X738" s="4">
        <v>45666</v>
      </c>
      <c r="Y738" s="2" t="s">
        <v>458</v>
      </c>
      <c r="Z738" s="2" t="s">
        <v>459</v>
      </c>
      <c r="AA738" s="2" t="s">
        <v>458</v>
      </c>
      <c r="AB738" s="2" t="s">
        <v>459</v>
      </c>
      <c r="AC738" s="4">
        <v>45666</v>
      </c>
      <c r="AD738" s="2" t="s">
        <v>460</v>
      </c>
      <c r="AE738" s="2" t="s">
        <v>461</v>
      </c>
    </row>
    <row r="739" spans="1:31" ht="15" x14ac:dyDescent="0.25">
      <c r="A739" s="2" t="s">
        <v>443</v>
      </c>
      <c r="B739" s="3">
        <v>1</v>
      </c>
      <c r="C739" s="4">
        <v>45658</v>
      </c>
      <c r="D739" s="4">
        <v>45804</v>
      </c>
      <c r="E739" s="2" t="s">
        <v>444</v>
      </c>
      <c r="F739" s="2" t="s">
        <v>207</v>
      </c>
      <c r="G739" s="2" t="s">
        <v>208</v>
      </c>
      <c r="H739" s="2" t="s">
        <v>832</v>
      </c>
      <c r="I739" s="4">
        <v>45679</v>
      </c>
      <c r="J739" s="2" t="s">
        <v>833</v>
      </c>
      <c r="K739" s="2" t="s">
        <v>447</v>
      </c>
      <c r="L739" s="2" t="s">
        <v>448</v>
      </c>
      <c r="M739" s="2" t="s">
        <v>449</v>
      </c>
      <c r="N739" s="2" t="s">
        <v>450</v>
      </c>
      <c r="O739" s="2" t="s">
        <v>451</v>
      </c>
      <c r="P739" s="2" t="s">
        <v>452</v>
      </c>
      <c r="Q739" s="3">
        <v>219699089</v>
      </c>
      <c r="R739" s="3">
        <v>0</v>
      </c>
      <c r="S739" s="3">
        <v>0</v>
      </c>
      <c r="T739" s="3">
        <v>0</v>
      </c>
      <c r="U739" s="2" t="s">
        <v>834</v>
      </c>
      <c r="V739" s="2" t="s">
        <v>854</v>
      </c>
      <c r="W739" s="2" t="s">
        <v>835</v>
      </c>
      <c r="X739" s="4">
        <v>45679</v>
      </c>
      <c r="Y739" s="2" t="s">
        <v>456</v>
      </c>
      <c r="Z739" s="2" t="s">
        <v>457</v>
      </c>
      <c r="AA739" s="2" t="s">
        <v>458</v>
      </c>
      <c r="AB739" s="2" t="s">
        <v>459</v>
      </c>
      <c r="AC739" s="4">
        <v>45679</v>
      </c>
      <c r="AD739" s="2" t="s">
        <v>460</v>
      </c>
      <c r="AE739" s="2" t="s">
        <v>461</v>
      </c>
    </row>
    <row r="740" spans="1:31" ht="15" x14ac:dyDescent="0.25">
      <c r="A740" s="2" t="s">
        <v>443</v>
      </c>
      <c r="B740" s="3">
        <v>2</v>
      </c>
      <c r="C740" s="4">
        <v>45658</v>
      </c>
      <c r="D740" s="4">
        <v>45804</v>
      </c>
      <c r="E740" s="2" t="s">
        <v>444</v>
      </c>
      <c r="F740" s="2" t="s">
        <v>219</v>
      </c>
      <c r="G740" s="2" t="s">
        <v>220</v>
      </c>
      <c r="H740" s="2" t="s">
        <v>885</v>
      </c>
      <c r="I740" s="4">
        <v>45695</v>
      </c>
      <c r="J740" s="2" t="s">
        <v>886</v>
      </c>
      <c r="K740" s="2" t="s">
        <v>447</v>
      </c>
      <c r="L740" s="2" t="s">
        <v>448</v>
      </c>
      <c r="M740" s="2" t="s">
        <v>449</v>
      </c>
      <c r="N740" s="2" t="s">
        <v>450</v>
      </c>
      <c r="O740" s="2" t="s">
        <v>451</v>
      </c>
      <c r="P740" s="2" t="s">
        <v>452</v>
      </c>
      <c r="Q740" s="3">
        <v>88136783</v>
      </c>
      <c r="R740" s="3">
        <v>0</v>
      </c>
      <c r="S740" s="3">
        <v>0</v>
      </c>
      <c r="T740" s="3">
        <v>0</v>
      </c>
      <c r="U740" s="2" t="s">
        <v>887</v>
      </c>
      <c r="V740" s="2" t="s">
        <v>675</v>
      </c>
      <c r="W740" s="2" t="s">
        <v>888</v>
      </c>
      <c r="X740" s="4">
        <v>45695</v>
      </c>
      <c r="Y740" s="2" t="s">
        <v>456</v>
      </c>
      <c r="Z740" s="2" t="s">
        <v>457</v>
      </c>
      <c r="AA740" s="2" t="s">
        <v>458</v>
      </c>
      <c r="AB740" s="2" t="s">
        <v>459</v>
      </c>
      <c r="AC740" s="4">
        <v>45695</v>
      </c>
      <c r="AD740" s="2" t="s">
        <v>460</v>
      </c>
      <c r="AE740" s="2" t="s">
        <v>461</v>
      </c>
    </row>
    <row r="741" spans="1:31" ht="15" x14ac:dyDescent="0.25">
      <c r="A741" s="2" t="s">
        <v>443</v>
      </c>
      <c r="B741" s="3">
        <v>2</v>
      </c>
      <c r="C741" s="4">
        <v>45658</v>
      </c>
      <c r="D741" s="4">
        <v>45804</v>
      </c>
      <c r="E741" s="2" t="s">
        <v>444</v>
      </c>
      <c r="F741" s="2" t="s">
        <v>225</v>
      </c>
      <c r="G741" s="2" t="s">
        <v>226</v>
      </c>
      <c r="H741" s="2" t="s">
        <v>885</v>
      </c>
      <c r="I741" s="4">
        <v>45695</v>
      </c>
      <c r="J741" s="2" t="s">
        <v>886</v>
      </c>
      <c r="K741" s="2" t="s">
        <v>447</v>
      </c>
      <c r="L741" s="2" t="s">
        <v>448</v>
      </c>
      <c r="M741" s="2" t="s">
        <v>449</v>
      </c>
      <c r="N741" s="2" t="s">
        <v>450</v>
      </c>
      <c r="O741" s="2" t="s">
        <v>451</v>
      </c>
      <c r="P741" s="2" t="s">
        <v>452</v>
      </c>
      <c r="Q741" s="3">
        <v>36320500</v>
      </c>
      <c r="R741" s="3">
        <v>0</v>
      </c>
      <c r="S741" s="3">
        <v>0</v>
      </c>
      <c r="T741" s="3">
        <v>0</v>
      </c>
      <c r="U741" s="2" t="s">
        <v>887</v>
      </c>
      <c r="V741" s="2" t="s">
        <v>846</v>
      </c>
      <c r="W741" s="2" t="s">
        <v>888</v>
      </c>
      <c r="X741" s="4">
        <v>45695</v>
      </c>
      <c r="Y741" s="2" t="s">
        <v>456</v>
      </c>
      <c r="Z741" s="2" t="s">
        <v>457</v>
      </c>
      <c r="AA741" s="2" t="s">
        <v>458</v>
      </c>
      <c r="AB741" s="2" t="s">
        <v>459</v>
      </c>
      <c r="AC741" s="4">
        <v>45695</v>
      </c>
      <c r="AD741" s="2" t="s">
        <v>460</v>
      </c>
      <c r="AE741" s="2" t="s">
        <v>461</v>
      </c>
    </row>
    <row r="742" spans="1:31" ht="15" x14ac:dyDescent="0.25">
      <c r="A742" s="2" t="s">
        <v>443</v>
      </c>
      <c r="B742" s="3">
        <v>2</v>
      </c>
      <c r="C742" s="4">
        <v>45658</v>
      </c>
      <c r="D742" s="4">
        <v>45804</v>
      </c>
      <c r="E742" s="2" t="s">
        <v>444</v>
      </c>
      <c r="F742" s="2" t="s">
        <v>229</v>
      </c>
      <c r="G742" s="2" t="s">
        <v>230</v>
      </c>
      <c r="H742" s="2" t="s">
        <v>885</v>
      </c>
      <c r="I742" s="4">
        <v>45695</v>
      </c>
      <c r="J742" s="2" t="s">
        <v>886</v>
      </c>
      <c r="K742" s="2" t="s">
        <v>447</v>
      </c>
      <c r="L742" s="2" t="s">
        <v>448</v>
      </c>
      <c r="M742" s="2" t="s">
        <v>449</v>
      </c>
      <c r="N742" s="2" t="s">
        <v>450</v>
      </c>
      <c r="O742" s="2" t="s">
        <v>451</v>
      </c>
      <c r="P742" s="2" t="s">
        <v>452</v>
      </c>
      <c r="Q742" s="3">
        <v>27241800</v>
      </c>
      <c r="R742" s="3">
        <v>0</v>
      </c>
      <c r="S742" s="3">
        <v>0</v>
      </c>
      <c r="T742" s="3">
        <v>0</v>
      </c>
      <c r="U742" s="2" t="s">
        <v>887</v>
      </c>
      <c r="V742" s="2" t="s">
        <v>831</v>
      </c>
      <c r="W742" s="2" t="s">
        <v>888</v>
      </c>
      <c r="X742" s="4">
        <v>45695</v>
      </c>
      <c r="Y742" s="2" t="s">
        <v>456</v>
      </c>
      <c r="Z742" s="2" t="s">
        <v>457</v>
      </c>
      <c r="AA742" s="2" t="s">
        <v>458</v>
      </c>
      <c r="AB742" s="2" t="s">
        <v>459</v>
      </c>
      <c r="AC742" s="4">
        <v>45695</v>
      </c>
      <c r="AD742" s="2" t="s">
        <v>460</v>
      </c>
      <c r="AE742" s="2" t="s">
        <v>461</v>
      </c>
    </row>
    <row r="743" spans="1:31" ht="15" x14ac:dyDescent="0.25">
      <c r="A743" s="2" t="s">
        <v>443</v>
      </c>
      <c r="B743" s="3">
        <v>2</v>
      </c>
      <c r="C743" s="4">
        <v>45658</v>
      </c>
      <c r="D743" s="4">
        <v>45804</v>
      </c>
      <c r="E743" s="2" t="s">
        <v>444</v>
      </c>
      <c r="F743" s="2" t="s">
        <v>231</v>
      </c>
      <c r="G743" s="2" t="s">
        <v>232</v>
      </c>
      <c r="H743" s="2" t="s">
        <v>885</v>
      </c>
      <c r="I743" s="4">
        <v>45695</v>
      </c>
      <c r="J743" s="2" t="s">
        <v>886</v>
      </c>
      <c r="K743" s="2" t="s">
        <v>447</v>
      </c>
      <c r="L743" s="2" t="s">
        <v>448</v>
      </c>
      <c r="M743" s="2" t="s">
        <v>449</v>
      </c>
      <c r="N743" s="2" t="s">
        <v>450</v>
      </c>
      <c r="O743" s="2" t="s">
        <v>451</v>
      </c>
      <c r="P743" s="2" t="s">
        <v>452</v>
      </c>
      <c r="Q743" s="3">
        <v>4544400</v>
      </c>
      <c r="R743" s="3">
        <v>0</v>
      </c>
      <c r="S743" s="3">
        <v>0</v>
      </c>
      <c r="T743" s="3">
        <v>0</v>
      </c>
      <c r="U743" s="2" t="s">
        <v>887</v>
      </c>
      <c r="V743" s="2" t="s">
        <v>850</v>
      </c>
      <c r="W743" s="2" t="s">
        <v>888</v>
      </c>
      <c r="X743" s="4">
        <v>45695</v>
      </c>
      <c r="Y743" s="2" t="s">
        <v>456</v>
      </c>
      <c r="Z743" s="2" t="s">
        <v>457</v>
      </c>
      <c r="AA743" s="2" t="s">
        <v>458</v>
      </c>
      <c r="AB743" s="2" t="s">
        <v>459</v>
      </c>
      <c r="AC743" s="4">
        <v>45695</v>
      </c>
      <c r="AD743" s="2" t="s">
        <v>460</v>
      </c>
      <c r="AE743" s="2" t="s">
        <v>461</v>
      </c>
    </row>
    <row r="744" spans="1:31" ht="15" x14ac:dyDescent="0.25">
      <c r="A744" s="2" t="s">
        <v>443</v>
      </c>
      <c r="B744" s="3">
        <v>2</v>
      </c>
      <c r="C744" s="4">
        <v>45658</v>
      </c>
      <c r="D744" s="4">
        <v>45804</v>
      </c>
      <c r="E744" s="2" t="s">
        <v>444</v>
      </c>
      <c r="F744" s="2" t="s">
        <v>233</v>
      </c>
      <c r="G744" s="2" t="s">
        <v>234</v>
      </c>
      <c r="H744" s="2" t="s">
        <v>885</v>
      </c>
      <c r="I744" s="4">
        <v>45695</v>
      </c>
      <c r="J744" s="2" t="s">
        <v>886</v>
      </c>
      <c r="K744" s="2" t="s">
        <v>447</v>
      </c>
      <c r="L744" s="2" t="s">
        <v>448</v>
      </c>
      <c r="M744" s="2" t="s">
        <v>449</v>
      </c>
      <c r="N744" s="2" t="s">
        <v>450</v>
      </c>
      <c r="O744" s="2" t="s">
        <v>451</v>
      </c>
      <c r="P744" s="2" t="s">
        <v>452</v>
      </c>
      <c r="Q744" s="3">
        <v>4544400</v>
      </c>
      <c r="R744" s="3">
        <v>0</v>
      </c>
      <c r="S744" s="3">
        <v>0</v>
      </c>
      <c r="T744" s="3">
        <v>0</v>
      </c>
      <c r="U744" s="2" t="s">
        <v>887</v>
      </c>
      <c r="V744" s="2" t="s">
        <v>854</v>
      </c>
      <c r="W744" s="2" t="s">
        <v>888</v>
      </c>
      <c r="X744" s="4">
        <v>45695</v>
      </c>
      <c r="Y744" s="2" t="s">
        <v>456</v>
      </c>
      <c r="Z744" s="2" t="s">
        <v>457</v>
      </c>
      <c r="AA744" s="2" t="s">
        <v>458</v>
      </c>
      <c r="AB744" s="2" t="s">
        <v>459</v>
      </c>
      <c r="AC744" s="4">
        <v>45695</v>
      </c>
      <c r="AD744" s="2" t="s">
        <v>460</v>
      </c>
      <c r="AE744" s="2" t="s">
        <v>461</v>
      </c>
    </row>
    <row r="745" spans="1:31" ht="15" x14ac:dyDescent="0.25">
      <c r="A745" s="2" t="s">
        <v>443</v>
      </c>
      <c r="B745" s="3">
        <v>2</v>
      </c>
      <c r="C745" s="4">
        <v>45658</v>
      </c>
      <c r="D745" s="4">
        <v>45804</v>
      </c>
      <c r="E745" s="2" t="s">
        <v>444</v>
      </c>
      <c r="F745" s="2" t="s">
        <v>207</v>
      </c>
      <c r="G745" s="2" t="s">
        <v>208</v>
      </c>
      <c r="H745" s="2" t="s">
        <v>836</v>
      </c>
      <c r="I745" s="4">
        <v>45707</v>
      </c>
      <c r="J745" s="2" t="s">
        <v>837</v>
      </c>
      <c r="K745" s="2" t="s">
        <v>447</v>
      </c>
      <c r="L745" s="2" t="s">
        <v>448</v>
      </c>
      <c r="M745" s="2" t="s">
        <v>449</v>
      </c>
      <c r="N745" s="2" t="s">
        <v>450</v>
      </c>
      <c r="O745" s="2" t="s">
        <v>451</v>
      </c>
      <c r="P745" s="2" t="s">
        <v>452</v>
      </c>
      <c r="Q745" s="3">
        <v>274261651</v>
      </c>
      <c r="R745" s="3">
        <v>0</v>
      </c>
      <c r="S745" s="3">
        <v>0</v>
      </c>
      <c r="T745" s="3">
        <v>0</v>
      </c>
      <c r="U745" s="2" t="s">
        <v>838</v>
      </c>
      <c r="V745" s="2" t="s">
        <v>850</v>
      </c>
      <c r="W745" s="2" t="s">
        <v>839</v>
      </c>
      <c r="X745" s="4">
        <v>45707</v>
      </c>
      <c r="Y745" s="2" t="s">
        <v>458</v>
      </c>
      <c r="Z745" s="2" t="s">
        <v>459</v>
      </c>
      <c r="AA745" s="2" t="s">
        <v>458</v>
      </c>
      <c r="AB745" s="2" t="s">
        <v>459</v>
      </c>
      <c r="AC745" s="4">
        <v>45707</v>
      </c>
      <c r="AD745" s="2" t="s">
        <v>460</v>
      </c>
      <c r="AE745" s="2" t="s">
        <v>461</v>
      </c>
    </row>
    <row r="746" spans="1:31" ht="15" x14ac:dyDescent="0.25">
      <c r="A746" s="2" t="s">
        <v>443</v>
      </c>
      <c r="B746" s="3">
        <v>1</v>
      </c>
      <c r="C746" s="4">
        <v>45658</v>
      </c>
      <c r="D746" s="4">
        <v>45804</v>
      </c>
      <c r="E746" s="2" t="s">
        <v>444</v>
      </c>
      <c r="F746" s="2" t="s">
        <v>3423</v>
      </c>
      <c r="G746" s="2" t="s">
        <v>3424</v>
      </c>
      <c r="H746" s="2" t="s">
        <v>843</v>
      </c>
      <c r="I746" s="4">
        <v>45666</v>
      </c>
      <c r="J746" s="2" t="s">
        <v>844</v>
      </c>
      <c r="K746" s="2" t="s">
        <v>447</v>
      </c>
      <c r="L746" s="2" t="s">
        <v>448</v>
      </c>
      <c r="M746" s="2" t="s">
        <v>449</v>
      </c>
      <c r="N746" s="2" t="s">
        <v>450</v>
      </c>
      <c r="O746" s="2" t="s">
        <v>451</v>
      </c>
      <c r="P746" s="2" t="s">
        <v>452</v>
      </c>
      <c r="Q746" s="3">
        <v>759900</v>
      </c>
      <c r="R746" s="3">
        <v>0</v>
      </c>
      <c r="S746" s="3">
        <v>0</v>
      </c>
      <c r="T746" s="3">
        <v>0</v>
      </c>
      <c r="U746" s="2" t="s">
        <v>845</v>
      </c>
      <c r="V746" s="2" t="s">
        <v>675</v>
      </c>
      <c r="W746" s="2" t="s">
        <v>846</v>
      </c>
      <c r="X746" s="4">
        <v>45666</v>
      </c>
      <c r="Y746" s="2" t="s">
        <v>458</v>
      </c>
      <c r="Z746" s="2" t="s">
        <v>459</v>
      </c>
      <c r="AA746" s="2" t="s">
        <v>458</v>
      </c>
      <c r="AB746" s="2" t="s">
        <v>459</v>
      </c>
      <c r="AC746" s="4">
        <v>45666</v>
      </c>
      <c r="AD746" s="2" t="s">
        <v>460</v>
      </c>
      <c r="AE746" s="2" t="s">
        <v>461</v>
      </c>
    </row>
    <row r="747" spans="1:31" ht="15" x14ac:dyDescent="0.25">
      <c r="A747" s="2" t="s">
        <v>443</v>
      </c>
      <c r="B747" s="3">
        <v>2</v>
      </c>
      <c r="C747" s="4">
        <v>45658</v>
      </c>
      <c r="D747" s="4">
        <v>45804</v>
      </c>
      <c r="E747" s="2" t="s">
        <v>444</v>
      </c>
      <c r="F747" s="2" t="s">
        <v>3423</v>
      </c>
      <c r="G747" s="2" t="s">
        <v>3424</v>
      </c>
      <c r="H747" s="2" t="s">
        <v>885</v>
      </c>
      <c r="I747" s="4">
        <v>45695</v>
      </c>
      <c r="J747" s="2" t="s">
        <v>886</v>
      </c>
      <c r="K747" s="2" t="s">
        <v>447</v>
      </c>
      <c r="L747" s="2" t="s">
        <v>448</v>
      </c>
      <c r="M747" s="2" t="s">
        <v>449</v>
      </c>
      <c r="N747" s="2" t="s">
        <v>450</v>
      </c>
      <c r="O747" s="2" t="s">
        <v>451</v>
      </c>
      <c r="P747" s="2" t="s">
        <v>452</v>
      </c>
      <c r="Q747" s="3">
        <v>7189900</v>
      </c>
      <c r="R747" s="3">
        <v>0</v>
      </c>
      <c r="S747" s="3">
        <v>0</v>
      </c>
      <c r="T747" s="3">
        <v>0</v>
      </c>
      <c r="U747" s="2" t="s">
        <v>887</v>
      </c>
      <c r="V747" s="2" t="s">
        <v>909</v>
      </c>
      <c r="W747" s="2" t="s">
        <v>888</v>
      </c>
      <c r="X747" s="4">
        <v>45695</v>
      </c>
      <c r="Y747" s="2" t="s">
        <v>456</v>
      </c>
      <c r="Z747" s="2" t="s">
        <v>457</v>
      </c>
      <c r="AA747" s="2" t="s">
        <v>458</v>
      </c>
      <c r="AB747" s="2" t="s">
        <v>459</v>
      </c>
      <c r="AC747" s="4">
        <v>45695</v>
      </c>
      <c r="AD747" s="2" t="s">
        <v>460</v>
      </c>
      <c r="AE747" s="2" t="s">
        <v>461</v>
      </c>
    </row>
    <row r="748" spans="1:31" ht="15" x14ac:dyDescent="0.25">
      <c r="A748" s="2" t="s">
        <v>443</v>
      </c>
      <c r="B748" s="3">
        <v>1</v>
      </c>
      <c r="C748" s="4">
        <v>45658</v>
      </c>
      <c r="D748" s="4">
        <v>45804</v>
      </c>
      <c r="E748" s="2" t="s">
        <v>444</v>
      </c>
      <c r="F748" s="2" t="s">
        <v>171</v>
      </c>
      <c r="G748" s="2" t="s">
        <v>172</v>
      </c>
      <c r="H748" s="2" t="s">
        <v>414</v>
      </c>
      <c r="I748" s="4">
        <v>45665</v>
      </c>
      <c r="J748" s="2" t="s">
        <v>840</v>
      </c>
      <c r="K748" s="2" t="s">
        <v>447</v>
      </c>
      <c r="L748" s="2" t="s">
        <v>448</v>
      </c>
      <c r="M748" s="2" t="s">
        <v>449</v>
      </c>
      <c r="N748" s="2" t="s">
        <v>450</v>
      </c>
      <c r="O748" s="2" t="s">
        <v>451</v>
      </c>
      <c r="P748" s="2" t="s">
        <v>452</v>
      </c>
      <c r="Q748" s="3">
        <v>10987000</v>
      </c>
      <c r="R748" s="3">
        <v>0</v>
      </c>
      <c r="S748" s="3">
        <v>0</v>
      </c>
      <c r="T748" s="3">
        <v>9452519</v>
      </c>
      <c r="U748" s="2" t="s">
        <v>841</v>
      </c>
      <c r="V748" s="2" t="s">
        <v>827</v>
      </c>
      <c r="W748" s="2" t="s">
        <v>454</v>
      </c>
      <c r="X748" s="4">
        <v>45665</v>
      </c>
      <c r="Y748" s="2" t="s">
        <v>458</v>
      </c>
      <c r="Z748" s="2" t="s">
        <v>459</v>
      </c>
      <c r="AA748" s="2" t="s">
        <v>458</v>
      </c>
      <c r="AB748" s="2" t="s">
        <v>459</v>
      </c>
      <c r="AC748" s="4">
        <v>45665</v>
      </c>
      <c r="AD748" s="2" t="s">
        <v>460</v>
      </c>
      <c r="AE748" s="2" t="s">
        <v>461</v>
      </c>
    </row>
    <row r="749" spans="1:31" ht="15" x14ac:dyDescent="0.25">
      <c r="A749" s="2" t="s">
        <v>443</v>
      </c>
      <c r="B749" s="3">
        <v>1</v>
      </c>
      <c r="C749" s="4">
        <v>45658</v>
      </c>
      <c r="D749" s="4">
        <v>45804</v>
      </c>
      <c r="E749" s="2" t="s">
        <v>444</v>
      </c>
      <c r="F749" s="2" t="s">
        <v>195</v>
      </c>
      <c r="G749" s="2" t="s">
        <v>196</v>
      </c>
      <c r="H749" s="2" t="s">
        <v>832</v>
      </c>
      <c r="I749" s="4">
        <v>45679</v>
      </c>
      <c r="J749" s="2" t="s">
        <v>833</v>
      </c>
      <c r="K749" s="2" t="s">
        <v>447</v>
      </c>
      <c r="L749" s="2" t="s">
        <v>448</v>
      </c>
      <c r="M749" s="2" t="s">
        <v>449</v>
      </c>
      <c r="N749" s="2" t="s">
        <v>450</v>
      </c>
      <c r="O749" s="2" t="s">
        <v>451</v>
      </c>
      <c r="P749" s="2" t="s">
        <v>452</v>
      </c>
      <c r="Q749" s="3">
        <v>83734524</v>
      </c>
      <c r="R749" s="3">
        <v>0</v>
      </c>
      <c r="S749" s="3">
        <v>0</v>
      </c>
      <c r="T749" s="3">
        <v>0</v>
      </c>
      <c r="U749" s="2" t="s">
        <v>834</v>
      </c>
      <c r="V749" s="2" t="s">
        <v>827</v>
      </c>
      <c r="W749" s="2" t="s">
        <v>835</v>
      </c>
      <c r="X749" s="4">
        <v>45679</v>
      </c>
      <c r="Y749" s="2" t="s">
        <v>456</v>
      </c>
      <c r="Z749" s="2" t="s">
        <v>457</v>
      </c>
      <c r="AA749" s="2" t="s">
        <v>458</v>
      </c>
      <c r="AB749" s="2" t="s">
        <v>459</v>
      </c>
      <c r="AC749" s="4">
        <v>45679</v>
      </c>
      <c r="AD749" s="2" t="s">
        <v>460</v>
      </c>
      <c r="AE749" s="2" t="s">
        <v>461</v>
      </c>
    </row>
    <row r="750" spans="1:31" ht="15" x14ac:dyDescent="0.25">
      <c r="A750" s="2" t="s">
        <v>443</v>
      </c>
      <c r="B750" s="3">
        <v>1</v>
      </c>
      <c r="C750" s="4">
        <v>45658</v>
      </c>
      <c r="D750" s="4">
        <v>45804</v>
      </c>
      <c r="E750" s="2" t="s">
        <v>444</v>
      </c>
      <c r="F750" s="2" t="s">
        <v>193</v>
      </c>
      <c r="G750" s="2" t="s">
        <v>194</v>
      </c>
      <c r="H750" s="2" t="s">
        <v>832</v>
      </c>
      <c r="I750" s="4">
        <v>45679</v>
      </c>
      <c r="J750" s="2" t="s">
        <v>833</v>
      </c>
      <c r="K750" s="2" t="s">
        <v>447</v>
      </c>
      <c r="L750" s="2" t="s">
        <v>448</v>
      </c>
      <c r="M750" s="2" t="s">
        <v>449</v>
      </c>
      <c r="N750" s="2" t="s">
        <v>450</v>
      </c>
      <c r="O750" s="2" t="s">
        <v>451</v>
      </c>
      <c r="P750" s="2" t="s">
        <v>452</v>
      </c>
      <c r="Q750" s="3">
        <v>2238168</v>
      </c>
      <c r="R750" s="3">
        <v>0</v>
      </c>
      <c r="S750" s="3">
        <v>0</v>
      </c>
      <c r="T750" s="3">
        <v>0</v>
      </c>
      <c r="U750" s="2" t="s">
        <v>834</v>
      </c>
      <c r="V750" s="2" t="s">
        <v>3422</v>
      </c>
      <c r="W750" s="2" t="s">
        <v>835</v>
      </c>
      <c r="X750" s="4">
        <v>45679</v>
      </c>
      <c r="Y750" s="2" t="s">
        <v>456</v>
      </c>
      <c r="Z750" s="2" t="s">
        <v>457</v>
      </c>
      <c r="AA750" s="2" t="s">
        <v>458</v>
      </c>
      <c r="AB750" s="2" t="s">
        <v>459</v>
      </c>
      <c r="AC750" s="4">
        <v>45679</v>
      </c>
      <c r="AD750" s="2" t="s">
        <v>460</v>
      </c>
      <c r="AE750" s="2" t="s">
        <v>461</v>
      </c>
    </row>
    <row r="751" spans="1:31" ht="15" x14ac:dyDescent="0.25">
      <c r="A751" s="2" t="s">
        <v>443</v>
      </c>
      <c r="B751" s="3">
        <v>1</v>
      </c>
      <c r="C751" s="4">
        <v>45658</v>
      </c>
      <c r="D751" s="4">
        <v>45804</v>
      </c>
      <c r="E751" s="2" t="s">
        <v>444</v>
      </c>
      <c r="F751" s="2" t="s">
        <v>199</v>
      </c>
      <c r="G751" s="2" t="s">
        <v>200</v>
      </c>
      <c r="H751" s="2" t="s">
        <v>832</v>
      </c>
      <c r="I751" s="4">
        <v>45679</v>
      </c>
      <c r="J751" s="2" t="s">
        <v>833</v>
      </c>
      <c r="K751" s="2" t="s">
        <v>447</v>
      </c>
      <c r="L751" s="2" t="s">
        <v>448</v>
      </c>
      <c r="M751" s="2" t="s">
        <v>449</v>
      </c>
      <c r="N751" s="2" t="s">
        <v>450</v>
      </c>
      <c r="O751" s="2" t="s">
        <v>451</v>
      </c>
      <c r="P751" s="2" t="s">
        <v>452</v>
      </c>
      <c r="Q751" s="3">
        <v>1333333</v>
      </c>
      <c r="R751" s="3">
        <v>0</v>
      </c>
      <c r="S751" s="3">
        <v>0</v>
      </c>
      <c r="T751" s="3">
        <v>0</v>
      </c>
      <c r="U751" s="2" t="s">
        <v>834</v>
      </c>
      <c r="V751" s="2" t="s">
        <v>675</v>
      </c>
      <c r="W751" s="2" t="s">
        <v>835</v>
      </c>
      <c r="X751" s="4">
        <v>45679</v>
      </c>
      <c r="Y751" s="2" t="s">
        <v>456</v>
      </c>
      <c r="Z751" s="2" t="s">
        <v>457</v>
      </c>
      <c r="AA751" s="2" t="s">
        <v>458</v>
      </c>
      <c r="AB751" s="2" t="s">
        <v>459</v>
      </c>
      <c r="AC751" s="4">
        <v>45679</v>
      </c>
      <c r="AD751" s="2" t="s">
        <v>460</v>
      </c>
      <c r="AE751" s="2" t="s">
        <v>461</v>
      </c>
    </row>
    <row r="752" spans="1:31" ht="15" x14ac:dyDescent="0.25">
      <c r="A752" s="2" t="s">
        <v>443</v>
      </c>
      <c r="B752" s="3">
        <v>1</v>
      </c>
      <c r="C752" s="4">
        <v>45658</v>
      </c>
      <c r="D752" s="4">
        <v>45804</v>
      </c>
      <c r="E752" s="2" t="s">
        <v>444</v>
      </c>
      <c r="F752" s="2" t="s">
        <v>197</v>
      </c>
      <c r="G752" s="2" t="s">
        <v>198</v>
      </c>
      <c r="H752" s="2" t="s">
        <v>832</v>
      </c>
      <c r="I752" s="4">
        <v>45679</v>
      </c>
      <c r="J752" s="2" t="s">
        <v>833</v>
      </c>
      <c r="K752" s="2" t="s">
        <v>447</v>
      </c>
      <c r="L752" s="2" t="s">
        <v>448</v>
      </c>
      <c r="M752" s="2" t="s">
        <v>449</v>
      </c>
      <c r="N752" s="2" t="s">
        <v>450</v>
      </c>
      <c r="O752" s="2" t="s">
        <v>451</v>
      </c>
      <c r="P752" s="2" t="s">
        <v>452</v>
      </c>
      <c r="Q752" s="3">
        <v>523928</v>
      </c>
      <c r="R752" s="3">
        <v>0</v>
      </c>
      <c r="S752" s="3">
        <v>0</v>
      </c>
      <c r="T752" s="3">
        <v>0</v>
      </c>
      <c r="U752" s="2" t="s">
        <v>834</v>
      </c>
      <c r="V752" s="2" t="s">
        <v>846</v>
      </c>
      <c r="W752" s="2" t="s">
        <v>835</v>
      </c>
      <c r="X752" s="4">
        <v>45679</v>
      </c>
      <c r="Y752" s="2" t="s">
        <v>456</v>
      </c>
      <c r="Z752" s="2" t="s">
        <v>457</v>
      </c>
      <c r="AA752" s="2" t="s">
        <v>458</v>
      </c>
      <c r="AB752" s="2" t="s">
        <v>459</v>
      </c>
      <c r="AC752" s="4">
        <v>45679</v>
      </c>
      <c r="AD752" s="2" t="s">
        <v>460</v>
      </c>
      <c r="AE752" s="2" t="s">
        <v>461</v>
      </c>
    </row>
    <row r="753" spans="1:31" ht="15" x14ac:dyDescent="0.25">
      <c r="A753" s="2" t="s">
        <v>443</v>
      </c>
      <c r="B753" s="3">
        <v>1</v>
      </c>
      <c r="C753" s="4">
        <v>45658</v>
      </c>
      <c r="D753" s="4">
        <v>45804</v>
      </c>
      <c r="E753" s="2" t="s">
        <v>444</v>
      </c>
      <c r="F753" s="2" t="s">
        <v>201</v>
      </c>
      <c r="G753" s="2" t="s">
        <v>202</v>
      </c>
      <c r="H753" s="2" t="s">
        <v>832</v>
      </c>
      <c r="I753" s="4">
        <v>45679</v>
      </c>
      <c r="J753" s="2" t="s">
        <v>833</v>
      </c>
      <c r="K753" s="2" t="s">
        <v>447</v>
      </c>
      <c r="L753" s="2" t="s">
        <v>448</v>
      </c>
      <c r="M753" s="2" t="s">
        <v>449</v>
      </c>
      <c r="N753" s="2" t="s">
        <v>450</v>
      </c>
      <c r="O753" s="2" t="s">
        <v>451</v>
      </c>
      <c r="P753" s="2" t="s">
        <v>452</v>
      </c>
      <c r="Q753" s="3">
        <v>27145558</v>
      </c>
      <c r="R753" s="3">
        <v>0</v>
      </c>
      <c r="S753" s="3">
        <v>0</v>
      </c>
      <c r="T753" s="3">
        <v>0</v>
      </c>
      <c r="U753" s="2" t="s">
        <v>834</v>
      </c>
      <c r="V753" s="2" t="s">
        <v>909</v>
      </c>
      <c r="W753" s="2" t="s">
        <v>835</v>
      </c>
      <c r="X753" s="4">
        <v>45679</v>
      </c>
      <c r="Y753" s="2" t="s">
        <v>456</v>
      </c>
      <c r="Z753" s="2" t="s">
        <v>457</v>
      </c>
      <c r="AA753" s="2" t="s">
        <v>458</v>
      </c>
      <c r="AB753" s="2" t="s">
        <v>459</v>
      </c>
      <c r="AC753" s="4">
        <v>45679</v>
      </c>
      <c r="AD753" s="2" t="s">
        <v>460</v>
      </c>
      <c r="AE753" s="2" t="s">
        <v>461</v>
      </c>
    </row>
    <row r="754" spans="1:31" ht="15" x14ac:dyDescent="0.25">
      <c r="A754" s="2" t="s">
        <v>443</v>
      </c>
      <c r="B754" s="3">
        <v>1</v>
      </c>
      <c r="C754" s="4">
        <v>45658</v>
      </c>
      <c r="D754" s="4">
        <v>45804</v>
      </c>
      <c r="E754" s="2" t="s">
        <v>444</v>
      </c>
      <c r="F754" s="2" t="s">
        <v>211</v>
      </c>
      <c r="G754" s="2" t="s">
        <v>212</v>
      </c>
      <c r="H754" s="2" t="s">
        <v>832</v>
      </c>
      <c r="I754" s="4">
        <v>45679</v>
      </c>
      <c r="J754" s="2" t="s">
        <v>833</v>
      </c>
      <c r="K754" s="2" t="s">
        <v>447</v>
      </c>
      <c r="L754" s="2" t="s">
        <v>448</v>
      </c>
      <c r="M754" s="2" t="s">
        <v>449</v>
      </c>
      <c r="N754" s="2" t="s">
        <v>450</v>
      </c>
      <c r="O754" s="2" t="s">
        <v>451</v>
      </c>
      <c r="P754" s="2" t="s">
        <v>452</v>
      </c>
      <c r="Q754" s="3">
        <v>8652365</v>
      </c>
      <c r="R754" s="3">
        <v>0</v>
      </c>
      <c r="S754" s="3">
        <v>0</v>
      </c>
      <c r="T754" s="3">
        <v>0</v>
      </c>
      <c r="U754" s="2" t="s">
        <v>834</v>
      </c>
      <c r="V754" s="2" t="s">
        <v>850</v>
      </c>
      <c r="W754" s="2" t="s">
        <v>835</v>
      </c>
      <c r="X754" s="4">
        <v>45679</v>
      </c>
      <c r="Y754" s="2" t="s">
        <v>456</v>
      </c>
      <c r="Z754" s="2" t="s">
        <v>457</v>
      </c>
      <c r="AA754" s="2" t="s">
        <v>458</v>
      </c>
      <c r="AB754" s="2" t="s">
        <v>459</v>
      </c>
      <c r="AC754" s="4">
        <v>45679</v>
      </c>
      <c r="AD754" s="2" t="s">
        <v>460</v>
      </c>
      <c r="AE754" s="2" t="s">
        <v>461</v>
      </c>
    </row>
    <row r="755" spans="1:31" ht="15" x14ac:dyDescent="0.25">
      <c r="A755" s="2" t="s">
        <v>443</v>
      </c>
      <c r="B755" s="3">
        <v>1</v>
      </c>
      <c r="C755" s="4">
        <v>45658</v>
      </c>
      <c r="D755" s="4">
        <v>45804</v>
      </c>
      <c r="E755" s="2" t="s">
        <v>444</v>
      </c>
      <c r="F755" s="2" t="s">
        <v>241</v>
      </c>
      <c r="G755" s="2" t="s">
        <v>3425</v>
      </c>
      <c r="H755" s="2" t="s">
        <v>832</v>
      </c>
      <c r="I755" s="4">
        <v>45679</v>
      </c>
      <c r="J755" s="2" t="s">
        <v>833</v>
      </c>
      <c r="K755" s="2" t="s">
        <v>447</v>
      </c>
      <c r="L755" s="2" t="s">
        <v>448</v>
      </c>
      <c r="M755" s="2" t="s">
        <v>449</v>
      </c>
      <c r="N755" s="2" t="s">
        <v>450</v>
      </c>
      <c r="O755" s="2" t="s">
        <v>451</v>
      </c>
      <c r="P755" s="2" t="s">
        <v>452</v>
      </c>
      <c r="Q755" s="3">
        <v>54489862</v>
      </c>
      <c r="R755" s="3">
        <v>0</v>
      </c>
      <c r="S755" s="3">
        <v>0</v>
      </c>
      <c r="T755" s="3">
        <v>0</v>
      </c>
      <c r="U755" s="2" t="s">
        <v>834</v>
      </c>
      <c r="V755" s="2" t="s">
        <v>867</v>
      </c>
      <c r="W755" s="2" t="s">
        <v>835</v>
      </c>
      <c r="X755" s="4">
        <v>45679</v>
      </c>
      <c r="Y755" s="2" t="s">
        <v>456</v>
      </c>
      <c r="Z755" s="2" t="s">
        <v>457</v>
      </c>
      <c r="AA755" s="2" t="s">
        <v>458</v>
      </c>
      <c r="AB755" s="2" t="s">
        <v>459</v>
      </c>
      <c r="AC755" s="4">
        <v>45679</v>
      </c>
      <c r="AD755" s="2" t="s">
        <v>460</v>
      </c>
      <c r="AE755" s="2" t="s">
        <v>461</v>
      </c>
    </row>
    <row r="756" spans="1:31" ht="15" x14ac:dyDescent="0.25">
      <c r="A756" s="2" t="s">
        <v>443</v>
      </c>
      <c r="B756" s="3">
        <v>1</v>
      </c>
      <c r="C756" s="4">
        <v>45658</v>
      </c>
      <c r="D756" s="4">
        <v>45804</v>
      </c>
      <c r="E756" s="2" t="s">
        <v>444</v>
      </c>
      <c r="F756" s="2" t="s">
        <v>243</v>
      </c>
      <c r="G756" s="2" t="s">
        <v>244</v>
      </c>
      <c r="H756" s="2" t="s">
        <v>832</v>
      </c>
      <c r="I756" s="4">
        <v>45679</v>
      </c>
      <c r="J756" s="2" t="s">
        <v>833</v>
      </c>
      <c r="K756" s="2" t="s">
        <v>447</v>
      </c>
      <c r="L756" s="2" t="s">
        <v>448</v>
      </c>
      <c r="M756" s="2" t="s">
        <v>449</v>
      </c>
      <c r="N756" s="2" t="s">
        <v>450</v>
      </c>
      <c r="O756" s="2" t="s">
        <v>451</v>
      </c>
      <c r="P756" s="2" t="s">
        <v>452</v>
      </c>
      <c r="Q756" s="3">
        <v>56124</v>
      </c>
      <c r="R756" s="3">
        <v>0</v>
      </c>
      <c r="S756" s="3">
        <v>0</v>
      </c>
      <c r="T756" s="3">
        <v>0</v>
      </c>
      <c r="U756" s="2" t="s">
        <v>834</v>
      </c>
      <c r="V756" s="2" t="s">
        <v>455</v>
      </c>
      <c r="W756" s="2" t="s">
        <v>835</v>
      </c>
      <c r="X756" s="4">
        <v>45679</v>
      </c>
      <c r="Y756" s="2" t="s">
        <v>456</v>
      </c>
      <c r="Z756" s="2" t="s">
        <v>457</v>
      </c>
      <c r="AA756" s="2" t="s">
        <v>458</v>
      </c>
      <c r="AB756" s="2" t="s">
        <v>459</v>
      </c>
      <c r="AC756" s="4">
        <v>45679</v>
      </c>
      <c r="AD756" s="2" t="s">
        <v>460</v>
      </c>
      <c r="AE756" s="2" t="s">
        <v>461</v>
      </c>
    </row>
    <row r="757" spans="1:31" ht="15" x14ac:dyDescent="0.25">
      <c r="A757" s="2" t="s">
        <v>443</v>
      </c>
      <c r="B757" s="3">
        <v>1</v>
      </c>
      <c r="C757" s="4">
        <v>45658</v>
      </c>
      <c r="D757" s="4">
        <v>45804</v>
      </c>
      <c r="E757" s="2" t="s">
        <v>444</v>
      </c>
      <c r="F757" s="2" t="s">
        <v>180</v>
      </c>
      <c r="G757" s="2" t="s">
        <v>181</v>
      </c>
      <c r="H757" s="2" t="s">
        <v>445</v>
      </c>
      <c r="I757" s="4">
        <v>45674</v>
      </c>
      <c r="J757" s="2" t="s">
        <v>446</v>
      </c>
      <c r="K757" s="2" t="s">
        <v>447</v>
      </c>
      <c r="L757" s="2" t="s">
        <v>448</v>
      </c>
      <c r="M757" s="2" t="s">
        <v>449</v>
      </c>
      <c r="N757" s="2" t="s">
        <v>450</v>
      </c>
      <c r="O757" s="2" t="s">
        <v>451</v>
      </c>
      <c r="P757" s="2" t="s">
        <v>452</v>
      </c>
      <c r="Q757" s="3">
        <v>102000000</v>
      </c>
      <c r="R757" s="3">
        <v>0</v>
      </c>
      <c r="S757" s="3">
        <v>0</v>
      </c>
      <c r="T757" s="3">
        <v>0</v>
      </c>
      <c r="U757" s="2" t="s">
        <v>453</v>
      </c>
      <c r="V757" s="2" t="s">
        <v>827</v>
      </c>
      <c r="W757" s="2" t="s">
        <v>455</v>
      </c>
      <c r="X757" s="4">
        <v>45674</v>
      </c>
      <c r="Y757" s="2" t="s">
        <v>456</v>
      </c>
      <c r="Z757" s="2" t="s">
        <v>457</v>
      </c>
      <c r="AA757" s="2" t="s">
        <v>458</v>
      </c>
      <c r="AB757" s="2" t="s">
        <v>459</v>
      </c>
      <c r="AC757" s="4">
        <v>45674</v>
      </c>
      <c r="AD757" s="2" t="s">
        <v>460</v>
      </c>
      <c r="AE757" s="2" t="s">
        <v>461</v>
      </c>
    </row>
    <row r="758" spans="1:31" ht="15" x14ac:dyDescent="0.25">
      <c r="A758" s="2" t="s">
        <v>443</v>
      </c>
      <c r="B758" s="3">
        <v>2</v>
      </c>
      <c r="C758" s="4">
        <v>45658</v>
      </c>
      <c r="D758" s="4">
        <v>45804</v>
      </c>
      <c r="E758" s="2" t="s">
        <v>444</v>
      </c>
      <c r="F758" s="2" t="s">
        <v>215</v>
      </c>
      <c r="G758" s="2" t="s">
        <v>3427</v>
      </c>
      <c r="H758" s="2" t="s">
        <v>885</v>
      </c>
      <c r="I758" s="4">
        <v>45695</v>
      </c>
      <c r="J758" s="2" t="s">
        <v>886</v>
      </c>
      <c r="K758" s="2" t="s">
        <v>447</v>
      </c>
      <c r="L758" s="2" t="s">
        <v>448</v>
      </c>
      <c r="M758" s="2" t="s">
        <v>449</v>
      </c>
      <c r="N758" s="2" t="s">
        <v>450</v>
      </c>
      <c r="O758" s="2" t="s">
        <v>451</v>
      </c>
      <c r="P758" s="2" t="s">
        <v>452</v>
      </c>
      <c r="Q758" s="3">
        <v>45163604</v>
      </c>
      <c r="R758" s="3">
        <v>0</v>
      </c>
      <c r="S758" s="3">
        <v>0</v>
      </c>
      <c r="T758" s="3">
        <v>0</v>
      </c>
      <c r="U758" s="2" t="s">
        <v>887</v>
      </c>
      <c r="V758" s="2" t="s">
        <v>827</v>
      </c>
      <c r="W758" s="2" t="s">
        <v>888</v>
      </c>
      <c r="X758" s="4">
        <v>45695</v>
      </c>
      <c r="Y758" s="2" t="s">
        <v>456</v>
      </c>
      <c r="Z758" s="2" t="s">
        <v>457</v>
      </c>
      <c r="AA758" s="2" t="s">
        <v>458</v>
      </c>
      <c r="AB758" s="2" t="s">
        <v>459</v>
      </c>
      <c r="AC758" s="4">
        <v>45695</v>
      </c>
      <c r="AD758" s="2" t="s">
        <v>460</v>
      </c>
      <c r="AE758" s="2" t="s">
        <v>461</v>
      </c>
    </row>
    <row r="759" spans="1:31" ht="15" x14ac:dyDescent="0.25">
      <c r="A759" s="2" t="s">
        <v>443</v>
      </c>
      <c r="B759" s="3">
        <v>2</v>
      </c>
      <c r="C759" s="4">
        <v>45658</v>
      </c>
      <c r="D759" s="4">
        <v>45804</v>
      </c>
      <c r="E759" s="2" t="s">
        <v>444</v>
      </c>
      <c r="F759" s="2" t="s">
        <v>217</v>
      </c>
      <c r="G759" s="2" t="s">
        <v>218</v>
      </c>
      <c r="H759" s="2" t="s">
        <v>885</v>
      </c>
      <c r="I759" s="4">
        <v>45695</v>
      </c>
      <c r="J759" s="2" t="s">
        <v>886</v>
      </c>
      <c r="K759" s="2" t="s">
        <v>447</v>
      </c>
      <c r="L759" s="2" t="s">
        <v>448</v>
      </c>
      <c r="M759" s="2" t="s">
        <v>449</v>
      </c>
      <c r="N759" s="2" t="s">
        <v>450</v>
      </c>
      <c r="O759" s="2" t="s">
        <v>451</v>
      </c>
      <c r="P759" s="2" t="s">
        <v>452</v>
      </c>
      <c r="Q759" s="3">
        <v>639204</v>
      </c>
      <c r="R759" s="3">
        <v>0</v>
      </c>
      <c r="S759" s="3">
        <v>0</v>
      </c>
      <c r="T759" s="3">
        <v>0</v>
      </c>
      <c r="U759" s="2" t="s">
        <v>887</v>
      </c>
      <c r="V759" s="2" t="s">
        <v>3422</v>
      </c>
      <c r="W759" s="2" t="s">
        <v>888</v>
      </c>
      <c r="X759" s="4">
        <v>45695</v>
      </c>
      <c r="Y759" s="2" t="s">
        <v>456</v>
      </c>
      <c r="Z759" s="2" t="s">
        <v>457</v>
      </c>
      <c r="AA759" s="2" t="s">
        <v>458</v>
      </c>
      <c r="AB759" s="2" t="s">
        <v>459</v>
      </c>
      <c r="AC759" s="4">
        <v>45695</v>
      </c>
      <c r="AD759" s="2" t="s">
        <v>460</v>
      </c>
      <c r="AE759" s="2" t="s">
        <v>461</v>
      </c>
    </row>
    <row r="760" spans="1:31" ht="15" x14ac:dyDescent="0.25">
      <c r="A760" s="2" t="s">
        <v>443</v>
      </c>
      <c r="B760" s="3">
        <v>1</v>
      </c>
      <c r="C760" s="4">
        <v>45658</v>
      </c>
      <c r="D760" s="4">
        <v>45804</v>
      </c>
      <c r="E760" s="2" t="s">
        <v>444</v>
      </c>
      <c r="F760" s="2" t="s">
        <v>221</v>
      </c>
      <c r="G760" s="2" t="s">
        <v>222</v>
      </c>
      <c r="H760" s="2" t="s">
        <v>889</v>
      </c>
      <c r="I760" s="4">
        <v>45674</v>
      </c>
      <c r="J760" s="2" t="s">
        <v>890</v>
      </c>
      <c r="K760" s="2" t="s">
        <v>447</v>
      </c>
      <c r="L760" s="2" t="s">
        <v>448</v>
      </c>
      <c r="M760" s="2" t="s">
        <v>449</v>
      </c>
      <c r="N760" s="2" t="s">
        <v>450</v>
      </c>
      <c r="O760" s="2" t="s">
        <v>451</v>
      </c>
      <c r="P760" s="2" t="s">
        <v>452</v>
      </c>
      <c r="Q760" s="3">
        <v>22958917</v>
      </c>
      <c r="R760" s="3">
        <v>22958917</v>
      </c>
      <c r="S760" s="3">
        <v>0</v>
      </c>
      <c r="T760" s="3">
        <v>0</v>
      </c>
      <c r="U760" s="2" t="s">
        <v>891</v>
      </c>
      <c r="V760" s="2" t="s">
        <v>3422</v>
      </c>
      <c r="W760" s="2" t="s">
        <v>892</v>
      </c>
      <c r="X760" s="4">
        <v>45674</v>
      </c>
      <c r="Y760" s="2" t="s">
        <v>456</v>
      </c>
      <c r="Z760" s="2" t="s">
        <v>457</v>
      </c>
      <c r="AA760" s="2" t="s">
        <v>458</v>
      </c>
      <c r="AB760" s="2" t="s">
        <v>459</v>
      </c>
      <c r="AC760" s="4">
        <v>45674</v>
      </c>
      <c r="AD760" s="2" t="s">
        <v>460</v>
      </c>
      <c r="AE760" s="2" t="s">
        <v>461</v>
      </c>
    </row>
    <row r="761" spans="1:31" ht="15" x14ac:dyDescent="0.25">
      <c r="A761" s="2" t="s">
        <v>443</v>
      </c>
      <c r="B761" s="3">
        <v>2</v>
      </c>
      <c r="C761" s="4">
        <v>45658</v>
      </c>
      <c r="D761" s="4">
        <v>45804</v>
      </c>
      <c r="E761" s="2" t="s">
        <v>444</v>
      </c>
      <c r="F761" s="2" t="s">
        <v>304</v>
      </c>
      <c r="G761" s="2" t="s">
        <v>3428</v>
      </c>
      <c r="H761" s="2" t="s">
        <v>897</v>
      </c>
      <c r="I761" s="4">
        <v>45695</v>
      </c>
      <c r="J761" s="2" t="s">
        <v>898</v>
      </c>
      <c r="K761" s="2" t="s">
        <v>447</v>
      </c>
      <c r="L761" s="2" t="s">
        <v>448</v>
      </c>
      <c r="M761" s="2" t="s">
        <v>449</v>
      </c>
      <c r="N761" s="2" t="s">
        <v>450</v>
      </c>
      <c r="O761" s="2" t="s">
        <v>451</v>
      </c>
      <c r="P761" s="2" t="s">
        <v>452</v>
      </c>
      <c r="Q761" s="3">
        <v>4423</v>
      </c>
      <c r="R761" s="3">
        <v>0</v>
      </c>
      <c r="S761" s="3">
        <v>0</v>
      </c>
      <c r="T761" s="3">
        <v>0</v>
      </c>
      <c r="U761" s="2" t="s">
        <v>899</v>
      </c>
      <c r="V761" s="2" t="s">
        <v>827</v>
      </c>
      <c r="W761" s="2" t="s">
        <v>900</v>
      </c>
      <c r="X761" s="4">
        <v>45695</v>
      </c>
      <c r="Y761" s="2" t="s">
        <v>456</v>
      </c>
      <c r="Z761" s="2" t="s">
        <v>457</v>
      </c>
      <c r="AA761" s="2" t="s">
        <v>458</v>
      </c>
      <c r="AB761" s="2" t="s">
        <v>459</v>
      </c>
      <c r="AC761" s="4">
        <v>45695</v>
      </c>
      <c r="AD761" s="2" t="s">
        <v>460</v>
      </c>
      <c r="AE761" s="2" t="s">
        <v>461</v>
      </c>
    </row>
    <row r="762" spans="1:31" ht="15" x14ac:dyDescent="0.25">
      <c r="A762" s="2" t="s">
        <v>443</v>
      </c>
      <c r="B762" s="3">
        <v>2</v>
      </c>
      <c r="C762" s="4">
        <v>45658</v>
      </c>
      <c r="D762" s="4">
        <v>45804</v>
      </c>
      <c r="E762" s="2" t="s">
        <v>444</v>
      </c>
      <c r="F762" s="2" t="s">
        <v>221</v>
      </c>
      <c r="G762" s="2" t="s">
        <v>222</v>
      </c>
      <c r="H762" s="2" t="s">
        <v>901</v>
      </c>
      <c r="I762" s="4">
        <v>45700</v>
      </c>
      <c r="J762" s="2" t="s">
        <v>902</v>
      </c>
      <c r="K762" s="2" t="s">
        <v>447</v>
      </c>
      <c r="L762" s="2" t="s">
        <v>448</v>
      </c>
      <c r="M762" s="2" t="s">
        <v>449</v>
      </c>
      <c r="N762" s="2" t="s">
        <v>450</v>
      </c>
      <c r="O762" s="2" t="s">
        <v>451</v>
      </c>
      <c r="P762" s="2" t="s">
        <v>452</v>
      </c>
      <c r="Q762" s="3">
        <v>24627691</v>
      </c>
      <c r="R762" s="3">
        <v>0</v>
      </c>
      <c r="S762" s="3">
        <v>0</v>
      </c>
      <c r="T762" s="3">
        <v>0</v>
      </c>
      <c r="U762" s="2" t="s">
        <v>903</v>
      </c>
      <c r="V762" s="2" t="s">
        <v>3422</v>
      </c>
      <c r="W762" s="2" t="s">
        <v>904</v>
      </c>
      <c r="X762" s="4">
        <v>45700</v>
      </c>
      <c r="Y762" s="2" t="s">
        <v>456</v>
      </c>
      <c r="Z762" s="2" t="s">
        <v>457</v>
      </c>
      <c r="AA762" s="2" t="s">
        <v>458</v>
      </c>
      <c r="AB762" s="2" t="s">
        <v>459</v>
      </c>
      <c r="AC762" s="4">
        <v>45700</v>
      </c>
      <c r="AD762" s="2" t="s">
        <v>460</v>
      </c>
      <c r="AE762" s="2" t="s">
        <v>461</v>
      </c>
    </row>
    <row r="763" spans="1:31" ht="15" x14ac:dyDescent="0.25">
      <c r="A763" s="2" t="s">
        <v>443</v>
      </c>
      <c r="B763" s="3">
        <v>2</v>
      </c>
      <c r="C763" s="4">
        <v>45658</v>
      </c>
      <c r="D763" s="4">
        <v>45804</v>
      </c>
      <c r="E763" s="2" t="s">
        <v>444</v>
      </c>
      <c r="F763" s="2" t="s">
        <v>237</v>
      </c>
      <c r="G763" s="2" t="s">
        <v>238</v>
      </c>
      <c r="H763" s="2" t="s">
        <v>901</v>
      </c>
      <c r="I763" s="4">
        <v>45700</v>
      </c>
      <c r="J763" s="2" t="s">
        <v>902</v>
      </c>
      <c r="K763" s="2" t="s">
        <v>447</v>
      </c>
      <c r="L763" s="2" t="s">
        <v>448</v>
      </c>
      <c r="M763" s="2" t="s">
        <v>449</v>
      </c>
      <c r="N763" s="2" t="s">
        <v>450</v>
      </c>
      <c r="O763" s="2" t="s">
        <v>451</v>
      </c>
      <c r="P763" s="2" t="s">
        <v>452</v>
      </c>
      <c r="Q763" s="3">
        <v>15404410</v>
      </c>
      <c r="R763" s="3">
        <v>0</v>
      </c>
      <c r="S763" s="3">
        <v>0</v>
      </c>
      <c r="T763" s="3">
        <v>0</v>
      </c>
      <c r="U763" s="2" t="s">
        <v>903</v>
      </c>
      <c r="V763" s="2" t="s">
        <v>675</v>
      </c>
      <c r="W763" s="2" t="s">
        <v>904</v>
      </c>
      <c r="X763" s="4">
        <v>45700</v>
      </c>
      <c r="Y763" s="2" t="s">
        <v>456</v>
      </c>
      <c r="Z763" s="2" t="s">
        <v>457</v>
      </c>
      <c r="AA763" s="2" t="s">
        <v>458</v>
      </c>
      <c r="AB763" s="2" t="s">
        <v>459</v>
      </c>
      <c r="AC763" s="4">
        <v>45700</v>
      </c>
      <c r="AD763" s="2" t="s">
        <v>460</v>
      </c>
      <c r="AE763" s="2" t="s">
        <v>461</v>
      </c>
    </row>
    <row r="764" spans="1:31" ht="15" x14ac:dyDescent="0.25">
      <c r="A764" s="2" t="s">
        <v>443</v>
      </c>
      <c r="B764" s="3">
        <v>2</v>
      </c>
      <c r="C764" s="4">
        <v>45658</v>
      </c>
      <c r="D764" s="4">
        <v>45804</v>
      </c>
      <c r="E764" s="2" t="s">
        <v>444</v>
      </c>
      <c r="F764" s="2" t="s">
        <v>314</v>
      </c>
      <c r="G764" s="2" t="s">
        <v>3429</v>
      </c>
      <c r="H764" s="2" t="s">
        <v>462</v>
      </c>
      <c r="I764" s="4">
        <v>45705</v>
      </c>
      <c r="J764" s="2" t="s">
        <v>463</v>
      </c>
      <c r="K764" s="2" t="s">
        <v>447</v>
      </c>
      <c r="L764" s="2" t="s">
        <v>448</v>
      </c>
      <c r="M764" s="2" t="s">
        <v>449</v>
      </c>
      <c r="N764" s="2" t="s">
        <v>450</v>
      </c>
      <c r="O764" s="2" t="s">
        <v>451</v>
      </c>
      <c r="P764" s="2" t="s">
        <v>452</v>
      </c>
      <c r="Q764" s="3">
        <v>6803000</v>
      </c>
      <c r="R764" s="3">
        <v>0</v>
      </c>
      <c r="S764" s="3">
        <v>0</v>
      </c>
      <c r="T764" s="3">
        <v>6803000</v>
      </c>
      <c r="U764" s="2" t="s">
        <v>464</v>
      </c>
      <c r="V764" s="2" t="s">
        <v>3422</v>
      </c>
      <c r="W764" s="2" t="s">
        <v>465</v>
      </c>
      <c r="X764" s="4">
        <v>45705</v>
      </c>
      <c r="Y764" s="2" t="s">
        <v>458</v>
      </c>
      <c r="Z764" s="2" t="s">
        <v>459</v>
      </c>
      <c r="AA764" s="2" t="s">
        <v>458</v>
      </c>
      <c r="AB764" s="2" t="s">
        <v>459</v>
      </c>
      <c r="AC764" s="4">
        <v>45705</v>
      </c>
      <c r="AD764" s="2" t="s">
        <v>3430</v>
      </c>
      <c r="AE764" s="2" t="s">
        <v>3431</v>
      </c>
    </row>
    <row r="765" spans="1:31" ht="15" x14ac:dyDescent="0.25">
      <c r="A765" s="2" t="s">
        <v>443</v>
      </c>
      <c r="B765" s="3">
        <v>2</v>
      </c>
      <c r="C765" s="4">
        <v>45658</v>
      </c>
      <c r="D765" s="4">
        <v>45804</v>
      </c>
      <c r="E765" s="2" t="s">
        <v>444</v>
      </c>
      <c r="F765" s="2" t="s">
        <v>316</v>
      </c>
      <c r="G765" s="2" t="s">
        <v>317</v>
      </c>
      <c r="H765" s="2" t="s">
        <v>462</v>
      </c>
      <c r="I765" s="4">
        <v>45705</v>
      </c>
      <c r="J765" s="2" t="s">
        <v>463</v>
      </c>
      <c r="K765" s="2" t="s">
        <v>447</v>
      </c>
      <c r="L765" s="2" t="s">
        <v>448</v>
      </c>
      <c r="M765" s="2" t="s">
        <v>449</v>
      </c>
      <c r="N765" s="2" t="s">
        <v>450</v>
      </c>
      <c r="O765" s="2" t="s">
        <v>451</v>
      </c>
      <c r="P765" s="2" t="s">
        <v>452</v>
      </c>
      <c r="Q765" s="3">
        <v>18252000</v>
      </c>
      <c r="R765" s="3">
        <v>0</v>
      </c>
      <c r="S765" s="3">
        <v>0</v>
      </c>
      <c r="T765" s="3">
        <v>18252000</v>
      </c>
      <c r="U765" s="2" t="s">
        <v>464</v>
      </c>
      <c r="V765" s="2" t="s">
        <v>675</v>
      </c>
      <c r="W765" s="2" t="s">
        <v>465</v>
      </c>
      <c r="X765" s="4">
        <v>45705</v>
      </c>
      <c r="Y765" s="2" t="s">
        <v>458</v>
      </c>
      <c r="Z765" s="2" t="s">
        <v>459</v>
      </c>
      <c r="AA765" s="2" t="s">
        <v>458</v>
      </c>
      <c r="AB765" s="2" t="s">
        <v>459</v>
      </c>
      <c r="AC765" s="4">
        <v>45705</v>
      </c>
      <c r="AD765" s="2" t="s">
        <v>460</v>
      </c>
      <c r="AE765" s="2" t="s">
        <v>461</v>
      </c>
    </row>
    <row r="766" spans="1:31" ht="15" x14ac:dyDescent="0.25">
      <c r="A766" s="2" t="s">
        <v>443</v>
      </c>
      <c r="B766" s="3">
        <v>2</v>
      </c>
      <c r="C766" s="4">
        <v>45658</v>
      </c>
      <c r="D766" s="4">
        <v>45804</v>
      </c>
      <c r="E766" s="2" t="s">
        <v>444</v>
      </c>
      <c r="F766" s="2" t="s">
        <v>330</v>
      </c>
      <c r="G766" s="2" t="s">
        <v>3432</v>
      </c>
      <c r="H766" s="2" t="s">
        <v>462</v>
      </c>
      <c r="I766" s="4">
        <v>45705</v>
      </c>
      <c r="J766" s="2" t="s">
        <v>463</v>
      </c>
      <c r="K766" s="2" t="s">
        <v>447</v>
      </c>
      <c r="L766" s="2" t="s">
        <v>448</v>
      </c>
      <c r="M766" s="2" t="s">
        <v>449</v>
      </c>
      <c r="N766" s="2" t="s">
        <v>450</v>
      </c>
      <c r="O766" s="2" t="s">
        <v>451</v>
      </c>
      <c r="P766" s="2" t="s">
        <v>452</v>
      </c>
      <c r="Q766" s="3">
        <v>2409130</v>
      </c>
      <c r="R766" s="3">
        <v>0</v>
      </c>
      <c r="S766" s="3">
        <v>0</v>
      </c>
      <c r="T766" s="3">
        <v>2409130</v>
      </c>
      <c r="U766" s="2" t="s">
        <v>464</v>
      </c>
      <c r="V766" s="2" t="s">
        <v>846</v>
      </c>
      <c r="W766" s="2" t="s">
        <v>465</v>
      </c>
      <c r="X766" s="4">
        <v>45705</v>
      </c>
      <c r="Y766" s="2" t="s">
        <v>458</v>
      </c>
      <c r="Z766" s="2" t="s">
        <v>459</v>
      </c>
      <c r="AA766" s="2" t="s">
        <v>458</v>
      </c>
      <c r="AB766" s="2" t="s">
        <v>459</v>
      </c>
      <c r="AC766" s="4">
        <v>45705</v>
      </c>
      <c r="AD766" s="2" t="s">
        <v>460</v>
      </c>
      <c r="AE766" s="2" t="s">
        <v>461</v>
      </c>
    </row>
    <row r="767" spans="1:31" ht="15" x14ac:dyDescent="0.25">
      <c r="A767" s="2" t="s">
        <v>443</v>
      </c>
      <c r="B767" s="3">
        <v>2</v>
      </c>
      <c r="C767" s="4">
        <v>45658</v>
      </c>
      <c r="D767" s="4">
        <v>45804</v>
      </c>
      <c r="E767" s="2" t="s">
        <v>444</v>
      </c>
      <c r="F767" s="2" t="s">
        <v>193</v>
      </c>
      <c r="G767" s="2" t="s">
        <v>194</v>
      </c>
      <c r="H767" s="2" t="s">
        <v>836</v>
      </c>
      <c r="I767" s="4">
        <v>45707</v>
      </c>
      <c r="J767" s="2" t="s">
        <v>837</v>
      </c>
      <c r="K767" s="2" t="s">
        <v>447</v>
      </c>
      <c r="L767" s="2" t="s">
        <v>448</v>
      </c>
      <c r="M767" s="2" t="s">
        <v>449</v>
      </c>
      <c r="N767" s="2" t="s">
        <v>450</v>
      </c>
      <c r="O767" s="2" t="s">
        <v>451</v>
      </c>
      <c r="P767" s="2" t="s">
        <v>452</v>
      </c>
      <c r="Q767" s="3">
        <v>1289979</v>
      </c>
      <c r="R767" s="3">
        <v>0</v>
      </c>
      <c r="S767" s="3">
        <v>0</v>
      </c>
      <c r="T767" s="3">
        <v>0</v>
      </c>
      <c r="U767" s="2" t="s">
        <v>838</v>
      </c>
      <c r="V767" s="2" t="s">
        <v>827</v>
      </c>
      <c r="W767" s="2" t="s">
        <v>839</v>
      </c>
      <c r="X767" s="4">
        <v>45707</v>
      </c>
      <c r="Y767" s="2" t="s">
        <v>458</v>
      </c>
      <c r="Z767" s="2" t="s">
        <v>459</v>
      </c>
      <c r="AA767" s="2" t="s">
        <v>458</v>
      </c>
      <c r="AB767" s="2" t="s">
        <v>459</v>
      </c>
      <c r="AC767" s="4">
        <v>45707</v>
      </c>
      <c r="AD767" s="2" t="s">
        <v>460</v>
      </c>
      <c r="AE767" s="2" t="s">
        <v>461</v>
      </c>
    </row>
    <row r="768" spans="1:31" ht="15" x14ac:dyDescent="0.25">
      <c r="A768" s="2" t="s">
        <v>443</v>
      </c>
      <c r="B768" s="3">
        <v>2</v>
      </c>
      <c r="C768" s="4">
        <v>45658</v>
      </c>
      <c r="D768" s="4">
        <v>45804</v>
      </c>
      <c r="E768" s="2" t="s">
        <v>444</v>
      </c>
      <c r="F768" s="2" t="s">
        <v>195</v>
      </c>
      <c r="G768" s="2" t="s">
        <v>196</v>
      </c>
      <c r="H768" s="2" t="s">
        <v>836</v>
      </c>
      <c r="I768" s="4">
        <v>45707</v>
      </c>
      <c r="J768" s="2" t="s">
        <v>837</v>
      </c>
      <c r="K768" s="2" t="s">
        <v>447</v>
      </c>
      <c r="L768" s="2" t="s">
        <v>448</v>
      </c>
      <c r="M768" s="2" t="s">
        <v>449</v>
      </c>
      <c r="N768" s="2" t="s">
        <v>450</v>
      </c>
      <c r="O768" s="2" t="s">
        <v>451</v>
      </c>
      <c r="P768" s="2" t="s">
        <v>452</v>
      </c>
      <c r="Q768" s="3">
        <v>93727926</v>
      </c>
      <c r="R768" s="3">
        <v>0</v>
      </c>
      <c r="S768" s="3">
        <v>0</v>
      </c>
      <c r="T768" s="3">
        <v>0</v>
      </c>
      <c r="U768" s="2" t="s">
        <v>838</v>
      </c>
      <c r="V768" s="2" t="s">
        <v>3422</v>
      </c>
      <c r="W768" s="2" t="s">
        <v>839</v>
      </c>
      <c r="X768" s="4">
        <v>45707</v>
      </c>
      <c r="Y768" s="2" t="s">
        <v>458</v>
      </c>
      <c r="Z768" s="2" t="s">
        <v>459</v>
      </c>
      <c r="AA768" s="2" t="s">
        <v>458</v>
      </c>
      <c r="AB768" s="2" t="s">
        <v>459</v>
      </c>
      <c r="AC768" s="4">
        <v>45707</v>
      </c>
      <c r="AD768" s="2" t="s">
        <v>460</v>
      </c>
      <c r="AE768" s="2" t="s">
        <v>461</v>
      </c>
    </row>
    <row r="769" spans="1:31" ht="15" x14ac:dyDescent="0.25">
      <c r="A769" s="2" t="s">
        <v>443</v>
      </c>
      <c r="B769" s="3">
        <v>2</v>
      </c>
      <c r="C769" s="4">
        <v>45658</v>
      </c>
      <c r="D769" s="4">
        <v>45804</v>
      </c>
      <c r="E769" s="2" t="s">
        <v>444</v>
      </c>
      <c r="F769" s="2" t="s">
        <v>197</v>
      </c>
      <c r="G769" s="2" t="s">
        <v>198</v>
      </c>
      <c r="H769" s="2" t="s">
        <v>836</v>
      </c>
      <c r="I769" s="4">
        <v>45707</v>
      </c>
      <c r="J769" s="2" t="s">
        <v>837</v>
      </c>
      <c r="K769" s="2" t="s">
        <v>447</v>
      </c>
      <c r="L769" s="2" t="s">
        <v>448</v>
      </c>
      <c r="M769" s="2" t="s">
        <v>449</v>
      </c>
      <c r="N769" s="2" t="s">
        <v>450</v>
      </c>
      <c r="O769" s="2" t="s">
        <v>451</v>
      </c>
      <c r="P769" s="2" t="s">
        <v>452</v>
      </c>
      <c r="Q769" s="3">
        <v>647206</v>
      </c>
      <c r="R769" s="3">
        <v>0</v>
      </c>
      <c r="S769" s="3">
        <v>0</v>
      </c>
      <c r="T769" s="3">
        <v>0</v>
      </c>
      <c r="U769" s="2" t="s">
        <v>838</v>
      </c>
      <c r="V769" s="2" t="s">
        <v>675</v>
      </c>
      <c r="W769" s="2" t="s">
        <v>839</v>
      </c>
      <c r="X769" s="4">
        <v>45707</v>
      </c>
      <c r="Y769" s="2" t="s">
        <v>458</v>
      </c>
      <c r="Z769" s="2" t="s">
        <v>459</v>
      </c>
      <c r="AA769" s="2" t="s">
        <v>458</v>
      </c>
      <c r="AB769" s="2" t="s">
        <v>459</v>
      </c>
      <c r="AC769" s="4">
        <v>45707</v>
      </c>
      <c r="AD769" s="2" t="s">
        <v>460</v>
      </c>
      <c r="AE769" s="2" t="s">
        <v>461</v>
      </c>
    </row>
    <row r="770" spans="1:31" ht="15" x14ac:dyDescent="0.25">
      <c r="A770" s="2" t="s">
        <v>443</v>
      </c>
      <c r="B770" s="3">
        <v>2</v>
      </c>
      <c r="C770" s="4">
        <v>45658</v>
      </c>
      <c r="D770" s="4">
        <v>45804</v>
      </c>
      <c r="E770" s="2" t="s">
        <v>444</v>
      </c>
      <c r="F770" s="2" t="s">
        <v>201</v>
      </c>
      <c r="G770" s="2" t="s">
        <v>202</v>
      </c>
      <c r="H770" s="2" t="s">
        <v>836</v>
      </c>
      <c r="I770" s="4">
        <v>45707</v>
      </c>
      <c r="J770" s="2" t="s">
        <v>837</v>
      </c>
      <c r="K770" s="2" t="s">
        <v>447</v>
      </c>
      <c r="L770" s="2" t="s">
        <v>448</v>
      </c>
      <c r="M770" s="2" t="s">
        <v>449</v>
      </c>
      <c r="N770" s="2" t="s">
        <v>450</v>
      </c>
      <c r="O770" s="2" t="s">
        <v>451</v>
      </c>
      <c r="P770" s="2" t="s">
        <v>452</v>
      </c>
      <c r="Q770" s="3">
        <v>19179216</v>
      </c>
      <c r="R770" s="3">
        <v>0</v>
      </c>
      <c r="S770" s="3">
        <v>0</v>
      </c>
      <c r="T770" s="3">
        <v>0</v>
      </c>
      <c r="U770" s="2" t="s">
        <v>838</v>
      </c>
      <c r="V770" s="2" t="s">
        <v>909</v>
      </c>
      <c r="W770" s="2" t="s">
        <v>839</v>
      </c>
      <c r="X770" s="4">
        <v>45707</v>
      </c>
      <c r="Y770" s="2" t="s">
        <v>458</v>
      </c>
      <c r="Z770" s="2" t="s">
        <v>459</v>
      </c>
      <c r="AA770" s="2" t="s">
        <v>458</v>
      </c>
      <c r="AB770" s="2" t="s">
        <v>459</v>
      </c>
      <c r="AC770" s="4">
        <v>45707</v>
      </c>
      <c r="AD770" s="2" t="s">
        <v>460</v>
      </c>
      <c r="AE770" s="2" t="s">
        <v>461</v>
      </c>
    </row>
    <row r="771" spans="1:31" ht="15" x14ac:dyDescent="0.25">
      <c r="A771" s="2" t="s">
        <v>443</v>
      </c>
      <c r="B771" s="3">
        <v>2</v>
      </c>
      <c r="C771" s="4">
        <v>45658</v>
      </c>
      <c r="D771" s="4">
        <v>45804</v>
      </c>
      <c r="E771" s="2" t="s">
        <v>444</v>
      </c>
      <c r="F771" s="2" t="s">
        <v>211</v>
      </c>
      <c r="G771" s="2" t="s">
        <v>212</v>
      </c>
      <c r="H771" s="2" t="s">
        <v>836</v>
      </c>
      <c r="I771" s="4">
        <v>45707</v>
      </c>
      <c r="J771" s="2" t="s">
        <v>837</v>
      </c>
      <c r="K771" s="2" t="s">
        <v>447</v>
      </c>
      <c r="L771" s="2" t="s">
        <v>448</v>
      </c>
      <c r="M771" s="2" t="s">
        <v>449</v>
      </c>
      <c r="N771" s="2" t="s">
        <v>450</v>
      </c>
      <c r="O771" s="2" t="s">
        <v>451</v>
      </c>
      <c r="P771" s="2" t="s">
        <v>452</v>
      </c>
      <c r="Q771" s="3">
        <v>12443272</v>
      </c>
      <c r="R771" s="3">
        <v>0</v>
      </c>
      <c r="S771" s="3">
        <v>0</v>
      </c>
      <c r="T771" s="3">
        <v>0</v>
      </c>
      <c r="U771" s="2" t="s">
        <v>838</v>
      </c>
      <c r="V771" s="2" t="s">
        <v>854</v>
      </c>
      <c r="W771" s="2" t="s">
        <v>839</v>
      </c>
      <c r="X771" s="4">
        <v>45707</v>
      </c>
      <c r="Y771" s="2" t="s">
        <v>458</v>
      </c>
      <c r="Z771" s="2" t="s">
        <v>459</v>
      </c>
      <c r="AA771" s="2" t="s">
        <v>458</v>
      </c>
      <c r="AB771" s="2" t="s">
        <v>459</v>
      </c>
      <c r="AC771" s="4">
        <v>45707</v>
      </c>
      <c r="AD771" s="2" t="s">
        <v>460</v>
      </c>
      <c r="AE771" s="2" t="s">
        <v>461</v>
      </c>
    </row>
    <row r="772" spans="1:31" ht="15" x14ac:dyDescent="0.25">
      <c r="A772" s="2" t="s">
        <v>443</v>
      </c>
      <c r="B772" s="3">
        <v>2</v>
      </c>
      <c r="C772" s="4">
        <v>45658</v>
      </c>
      <c r="D772" s="4">
        <v>45804</v>
      </c>
      <c r="E772" s="2" t="s">
        <v>444</v>
      </c>
      <c r="F772" s="2" t="s">
        <v>243</v>
      </c>
      <c r="G772" s="2" t="s">
        <v>244</v>
      </c>
      <c r="H772" s="2" t="s">
        <v>836</v>
      </c>
      <c r="I772" s="4">
        <v>45707</v>
      </c>
      <c r="J772" s="2" t="s">
        <v>837</v>
      </c>
      <c r="K772" s="2" t="s">
        <v>447</v>
      </c>
      <c r="L772" s="2" t="s">
        <v>448</v>
      </c>
      <c r="M772" s="2" t="s">
        <v>449</v>
      </c>
      <c r="N772" s="2" t="s">
        <v>450</v>
      </c>
      <c r="O772" s="2" t="s">
        <v>451</v>
      </c>
      <c r="P772" s="2" t="s">
        <v>452</v>
      </c>
      <c r="Q772" s="3">
        <v>63869</v>
      </c>
      <c r="R772" s="3">
        <v>0</v>
      </c>
      <c r="S772" s="3">
        <v>0</v>
      </c>
      <c r="T772" s="3">
        <v>0</v>
      </c>
      <c r="U772" s="2" t="s">
        <v>838</v>
      </c>
      <c r="V772" s="2" t="s">
        <v>867</v>
      </c>
      <c r="W772" s="2" t="s">
        <v>839</v>
      </c>
      <c r="X772" s="4">
        <v>45707</v>
      </c>
      <c r="Y772" s="2" t="s">
        <v>458</v>
      </c>
      <c r="Z772" s="2" t="s">
        <v>459</v>
      </c>
      <c r="AA772" s="2" t="s">
        <v>458</v>
      </c>
      <c r="AB772" s="2" t="s">
        <v>459</v>
      </c>
      <c r="AC772" s="4">
        <v>45707</v>
      </c>
      <c r="AD772" s="2" t="s">
        <v>460</v>
      </c>
      <c r="AE772" s="2" t="s">
        <v>461</v>
      </c>
    </row>
    <row r="773" spans="1:31" ht="15" x14ac:dyDescent="0.25">
      <c r="A773" s="2" t="s">
        <v>443</v>
      </c>
      <c r="B773" s="3">
        <v>1</v>
      </c>
      <c r="C773" s="4">
        <v>45658</v>
      </c>
      <c r="D773" s="4">
        <v>45804</v>
      </c>
      <c r="E773" s="2" t="s">
        <v>444</v>
      </c>
      <c r="F773" s="2" t="s">
        <v>910</v>
      </c>
      <c r="G773" s="2" t="s">
        <v>911</v>
      </c>
      <c r="H773" s="2" t="s">
        <v>1042</v>
      </c>
      <c r="I773" s="4">
        <v>45677</v>
      </c>
      <c r="J773" s="2" t="s">
        <v>1043</v>
      </c>
      <c r="K773" s="2" t="s">
        <v>914</v>
      </c>
      <c r="L773" s="2" t="s">
        <v>915</v>
      </c>
      <c r="M773" s="2" t="s">
        <v>485</v>
      </c>
      <c r="N773" s="2" t="s">
        <v>486</v>
      </c>
      <c r="O773" s="2" t="s">
        <v>916</v>
      </c>
      <c r="P773" s="2" t="s">
        <v>917</v>
      </c>
      <c r="Q773" s="3">
        <v>110248355</v>
      </c>
      <c r="R773" s="3">
        <v>0</v>
      </c>
      <c r="S773" s="3">
        <v>0</v>
      </c>
      <c r="T773" s="3">
        <v>0</v>
      </c>
      <c r="U773" s="2" t="s">
        <v>1044</v>
      </c>
      <c r="V773" s="2" t="s">
        <v>827</v>
      </c>
      <c r="W773" s="2" t="s">
        <v>1045</v>
      </c>
      <c r="X773" s="4">
        <v>45677</v>
      </c>
      <c r="Y773" s="2" t="s">
        <v>939</v>
      </c>
      <c r="Z773" s="2" t="s">
        <v>940</v>
      </c>
      <c r="AA773" s="2" t="s">
        <v>458</v>
      </c>
      <c r="AB773" s="2" t="s">
        <v>459</v>
      </c>
      <c r="AC773" s="4">
        <v>45677</v>
      </c>
      <c r="AD773" s="2" t="s">
        <v>460</v>
      </c>
      <c r="AE773" s="2" t="s">
        <v>461</v>
      </c>
    </row>
    <row r="774" spans="1:31" ht="15" x14ac:dyDescent="0.25">
      <c r="A774" s="2" t="s">
        <v>443</v>
      </c>
      <c r="B774" s="3">
        <v>2</v>
      </c>
      <c r="C774" s="4">
        <v>45658</v>
      </c>
      <c r="D774" s="4">
        <v>45804</v>
      </c>
      <c r="E774" s="2" t="s">
        <v>444</v>
      </c>
      <c r="F774" s="2" t="s">
        <v>544</v>
      </c>
      <c r="G774" s="2" t="s">
        <v>545</v>
      </c>
      <c r="H774" s="2" t="s">
        <v>2204</v>
      </c>
      <c r="I774" s="4">
        <v>45692</v>
      </c>
      <c r="J774" s="2" t="s">
        <v>2205</v>
      </c>
      <c r="K774" s="2" t="s">
        <v>447</v>
      </c>
      <c r="L774" s="2" t="s">
        <v>448</v>
      </c>
      <c r="M774" s="2" t="s">
        <v>485</v>
      </c>
      <c r="N774" s="2" t="s">
        <v>486</v>
      </c>
      <c r="O774" s="2" t="s">
        <v>548</v>
      </c>
      <c r="P774" s="2" t="s">
        <v>549</v>
      </c>
      <c r="Q774" s="3">
        <v>21492486</v>
      </c>
      <c r="R774" s="3">
        <v>0</v>
      </c>
      <c r="S774" s="3">
        <v>0</v>
      </c>
      <c r="T774" s="3">
        <v>0</v>
      </c>
      <c r="U774" s="2" t="s">
        <v>2206</v>
      </c>
      <c r="V774" s="2" t="s">
        <v>827</v>
      </c>
      <c r="W774" s="2" t="s">
        <v>2207</v>
      </c>
      <c r="X774" s="4">
        <v>45692</v>
      </c>
      <c r="Y774" s="2" t="s">
        <v>552</v>
      </c>
      <c r="Z774" s="2" t="s">
        <v>553</v>
      </c>
      <c r="AA774" s="2" t="s">
        <v>458</v>
      </c>
      <c r="AB774" s="2" t="s">
        <v>459</v>
      </c>
      <c r="AC774" s="4">
        <v>45692</v>
      </c>
      <c r="AD774" s="2" t="s">
        <v>460</v>
      </c>
      <c r="AE774" s="2" t="s">
        <v>461</v>
      </c>
    </row>
    <row r="775" spans="1:31" ht="15" x14ac:dyDescent="0.25">
      <c r="A775" s="2" t="s">
        <v>443</v>
      </c>
      <c r="B775" s="3">
        <v>1</v>
      </c>
      <c r="C775" s="4">
        <v>45658</v>
      </c>
      <c r="D775" s="4">
        <v>45804</v>
      </c>
      <c r="E775" s="2" t="s">
        <v>444</v>
      </c>
      <c r="F775" s="2" t="s">
        <v>910</v>
      </c>
      <c r="G775" s="2" t="s">
        <v>911</v>
      </c>
      <c r="H775" s="2" t="s">
        <v>1161</v>
      </c>
      <c r="I775" s="4">
        <v>45681</v>
      </c>
      <c r="J775" s="2" t="s">
        <v>1162</v>
      </c>
      <c r="K775" s="2" t="s">
        <v>914</v>
      </c>
      <c r="L775" s="2" t="s">
        <v>915</v>
      </c>
      <c r="M775" s="2" t="s">
        <v>485</v>
      </c>
      <c r="N775" s="2" t="s">
        <v>486</v>
      </c>
      <c r="O775" s="2" t="s">
        <v>916</v>
      </c>
      <c r="P775" s="2" t="s">
        <v>917</v>
      </c>
      <c r="Q775" s="3">
        <v>38671362</v>
      </c>
      <c r="R775" s="3">
        <v>0</v>
      </c>
      <c r="S775" s="3">
        <v>0</v>
      </c>
      <c r="T775" s="3">
        <v>0</v>
      </c>
      <c r="U775" s="2" t="s">
        <v>1163</v>
      </c>
      <c r="V775" s="2" t="s">
        <v>827</v>
      </c>
      <c r="W775" s="2" t="s">
        <v>1164</v>
      </c>
      <c r="X775" s="4">
        <v>45681</v>
      </c>
      <c r="Y775" s="2" t="s">
        <v>939</v>
      </c>
      <c r="Z775" s="2" t="s">
        <v>940</v>
      </c>
      <c r="AA775" s="2" t="s">
        <v>458</v>
      </c>
      <c r="AB775" s="2" t="s">
        <v>459</v>
      </c>
      <c r="AC775" s="4">
        <v>45681</v>
      </c>
      <c r="AD775" s="2" t="s">
        <v>460</v>
      </c>
      <c r="AE775" s="2" t="s">
        <v>461</v>
      </c>
    </row>
    <row r="776" spans="1:31" ht="15" x14ac:dyDescent="0.25">
      <c r="A776" s="2" t="s">
        <v>443</v>
      </c>
      <c r="B776" s="3">
        <v>1</v>
      </c>
      <c r="C776" s="4">
        <v>45658</v>
      </c>
      <c r="D776" s="4">
        <v>45804</v>
      </c>
      <c r="E776" s="2" t="s">
        <v>444</v>
      </c>
      <c r="F776" s="2" t="s">
        <v>2395</v>
      </c>
      <c r="G776" s="2" t="s">
        <v>2396</v>
      </c>
      <c r="H776" s="2" t="s">
        <v>2736</v>
      </c>
      <c r="I776" s="4">
        <v>45681</v>
      </c>
      <c r="J776" s="2" t="s">
        <v>2421</v>
      </c>
      <c r="K776" s="2" t="s">
        <v>447</v>
      </c>
      <c r="L776" s="2" t="s">
        <v>448</v>
      </c>
      <c r="M776" s="2" t="s">
        <v>485</v>
      </c>
      <c r="N776" s="2" t="s">
        <v>486</v>
      </c>
      <c r="O776" s="2" t="s">
        <v>2399</v>
      </c>
      <c r="P776" s="2" t="s">
        <v>917</v>
      </c>
      <c r="Q776" s="3">
        <v>18013318</v>
      </c>
      <c r="R776" s="3">
        <v>0</v>
      </c>
      <c r="S776" s="3">
        <v>0</v>
      </c>
      <c r="T776" s="3">
        <v>40464</v>
      </c>
      <c r="U776" s="2" t="s">
        <v>2737</v>
      </c>
      <c r="V776" s="2" t="s">
        <v>827</v>
      </c>
      <c r="W776" s="2" t="s">
        <v>2738</v>
      </c>
      <c r="X776" s="4">
        <v>45681</v>
      </c>
      <c r="Y776" s="2" t="s">
        <v>960</v>
      </c>
      <c r="Z776" s="2" t="s">
        <v>961</v>
      </c>
      <c r="AA776" s="2" t="s">
        <v>458</v>
      </c>
      <c r="AB776" s="2" t="s">
        <v>459</v>
      </c>
      <c r="AC776" s="4">
        <v>45681</v>
      </c>
      <c r="AD776" s="2" t="s">
        <v>460</v>
      </c>
      <c r="AE776" s="2" t="s">
        <v>461</v>
      </c>
    </row>
    <row r="777" spans="1:31" ht="15" x14ac:dyDescent="0.25">
      <c r="A777" s="2" t="s">
        <v>443</v>
      </c>
      <c r="B777" s="3">
        <v>2</v>
      </c>
      <c r="C777" s="4">
        <v>45658</v>
      </c>
      <c r="D777" s="4">
        <v>45804</v>
      </c>
      <c r="E777" s="2" t="s">
        <v>444</v>
      </c>
      <c r="F777" s="2" t="s">
        <v>554</v>
      </c>
      <c r="G777" s="2" t="s">
        <v>555</v>
      </c>
      <c r="H777" s="2" t="s">
        <v>3433</v>
      </c>
      <c r="I777" s="4">
        <v>45693</v>
      </c>
      <c r="J777" s="2" t="s">
        <v>3434</v>
      </c>
      <c r="K777" s="2" t="s">
        <v>519</v>
      </c>
      <c r="L777" s="2" t="s">
        <v>520</v>
      </c>
      <c r="M777" s="2" t="s">
        <v>533</v>
      </c>
      <c r="N777" s="2" t="s">
        <v>534</v>
      </c>
      <c r="O777" s="2" t="s">
        <v>560</v>
      </c>
      <c r="P777" s="2" t="s">
        <v>524</v>
      </c>
      <c r="Q777" s="3">
        <v>70196400</v>
      </c>
      <c r="R777" s="3">
        <v>70196400</v>
      </c>
      <c r="S777" s="3">
        <v>0</v>
      </c>
      <c r="T777" s="3">
        <v>0</v>
      </c>
      <c r="U777" s="2" t="s">
        <v>3435</v>
      </c>
      <c r="V777" s="2" t="s">
        <v>454</v>
      </c>
      <c r="W777" s="2" t="s">
        <v>3436</v>
      </c>
      <c r="X777" s="4">
        <v>45693</v>
      </c>
      <c r="Y777" s="2" t="s">
        <v>571</v>
      </c>
      <c r="Z777" s="2" t="s">
        <v>572</v>
      </c>
      <c r="AA777" s="2" t="s">
        <v>458</v>
      </c>
      <c r="AB777" s="2" t="s">
        <v>459</v>
      </c>
      <c r="AC777" s="4">
        <v>45693</v>
      </c>
      <c r="AD777" s="2" t="s">
        <v>460</v>
      </c>
      <c r="AE777" s="2" t="s">
        <v>461</v>
      </c>
    </row>
    <row r="778" spans="1:31" ht="15" x14ac:dyDescent="0.25">
      <c r="A778" s="2" t="s">
        <v>443</v>
      </c>
      <c r="B778" s="3">
        <v>2</v>
      </c>
      <c r="C778" s="4">
        <v>45658</v>
      </c>
      <c r="D778" s="4">
        <v>45804</v>
      </c>
      <c r="E778" s="2" t="s">
        <v>444</v>
      </c>
      <c r="F778" s="2" t="s">
        <v>688</v>
      </c>
      <c r="G778" s="2" t="s">
        <v>689</v>
      </c>
      <c r="H778" s="2" t="s">
        <v>3437</v>
      </c>
      <c r="I778" s="4">
        <v>45692</v>
      </c>
      <c r="J778" s="2" t="s">
        <v>3438</v>
      </c>
      <c r="K778" s="2" t="s">
        <v>519</v>
      </c>
      <c r="L778" s="2" t="s">
        <v>520</v>
      </c>
      <c r="M778" s="2" t="s">
        <v>485</v>
      </c>
      <c r="N778" s="2" t="s">
        <v>486</v>
      </c>
      <c r="O778" s="2" t="s">
        <v>692</v>
      </c>
      <c r="P778" s="2" t="s">
        <v>685</v>
      </c>
      <c r="Q778" s="3">
        <v>76300000</v>
      </c>
      <c r="R778" s="3">
        <v>76300000</v>
      </c>
      <c r="S778" s="3">
        <v>0</v>
      </c>
      <c r="T778" s="3">
        <v>0</v>
      </c>
      <c r="U778" s="2" t="s">
        <v>3439</v>
      </c>
      <c r="V778" s="2" t="s">
        <v>454</v>
      </c>
      <c r="W778" s="2" t="s">
        <v>3440</v>
      </c>
      <c r="X778" s="4">
        <v>45692</v>
      </c>
      <c r="Y778" s="2" t="s">
        <v>695</v>
      </c>
      <c r="Z778" s="2" t="s">
        <v>696</v>
      </c>
      <c r="AA778" s="2" t="s">
        <v>458</v>
      </c>
      <c r="AB778" s="2" t="s">
        <v>459</v>
      </c>
      <c r="AC778" s="4">
        <v>45692</v>
      </c>
      <c r="AD778" s="2" t="s">
        <v>460</v>
      </c>
      <c r="AE778" s="2" t="s">
        <v>461</v>
      </c>
    </row>
    <row r="779" spans="1:31" ht="15" x14ac:dyDescent="0.25">
      <c r="A779" s="2" t="s">
        <v>443</v>
      </c>
      <c r="B779" s="3">
        <v>1</v>
      </c>
      <c r="C779" s="4">
        <v>45658</v>
      </c>
      <c r="D779" s="4">
        <v>45804</v>
      </c>
      <c r="E779" s="2" t="s">
        <v>444</v>
      </c>
      <c r="F779" s="2" t="s">
        <v>592</v>
      </c>
      <c r="G779" s="2" t="s">
        <v>545</v>
      </c>
      <c r="H779" s="2" t="s">
        <v>3441</v>
      </c>
      <c r="I779" s="4">
        <v>45688</v>
      </c>
      <c r="J779" s="2" t="s">
        <v>3442</v>
      </c>
      <c r="K779" s="2" t="s">
        <v>447</v>
      </c>
      <c r="L779" s="2" t="s">
        <v>448</v>
      </c>
      <c r="M779" s="2" t="s">
        <v>485</v>
      </c>
      <c r="N779" s="2" t="s">
        <v>486</v>
      </c>
      <c r="O779" s="2" t="s">
        <v>595</v>
      </c>
      <c r="P779" s="2" t="s">
        <v>596</v>
      </c>
      <c r="Q779" s="3">
        <v>89706870</v>
      </c>
      <c r="R779" s="3">
        <v>0</v>
      </c>
      <c r="S779" s="3">
        <v>0</v>
      </c>
      <c r="T779" s="3">
        <v>0</v>
      </c>
      <c r="U779" s="2" t="s">
        <v>3443</v>
      </c>
      <c r="V779" s="2" t="s">
        <v>454</v>
      </c>
      <c r="W779" s="2" t="s">
        <v>3444</v>
      </c>
      <c r="X779" s="4">
        <v>45688</v>
      </c>
      <c r="Y779" s="2" t="s">
        <v>599</v>
      </c>
      <c r="Z779" s="2" t="s">
        <v>600</v>
      </c>
      <c r="AA779" s="2" t="s">
        <v>458</v>
      </c>
      <c r="AB779" s="2" t="s">
        <v>459</v>
      </c>
      <c r="AC779" s="4">
        <v>45688</v>
      </c>
      <c r="AD779" s="2" t="s">
        <v>460</v>
      </c>
      <c r="AE779" s="2" t="s">
        <v>461</v>
      </c>
    </row>
    <row r="780" spans="1:31" ht="15" x14ac:dyDescent="0.25">
      <c r="A780" s="2" t="s">
        <v>443</v>
      </c>
      <c r="B780" s="3">
        <v>2</v>
      </c>
      <c r="C780" s="4">
        <v>45658</v>
      </c>
      <c r="D780" s="4">
        <v>45804</v>
      </c>
      <c r="E780" s="2" t="s">
        <v>444</v>
      </c>
      <c r="F780" s="2" t="s">
        <v>688</v>
      </c>
      <c r="G780" s="2" t="s">
        <v>689</v>
      </c>
      <c r="H780" s="2" t="s">
        <v>3445</v>
      </c>
      <c r="I780" s="4">
        <v>45709</v>
      </c>
      <c r="J780" s="2" t="s">
        <v>1904</v>
      </c>
      <c r="K780" s="2" t="s">
        <v>519</v>
      </c>
      <c r="L780" s="2" t="s">
        <v>520</v>
      </c>
      <c r="M780" s="2" t="s">
        <v>485</v>
      </c>
      <c r="N780" s="2" t="s">
        <v>486</v>
      </c>
      <c r="O780" s="2" t="s">
        <v>692</v>
      </c>
      <c r="P780" s="2" t="s">
        <v>685</v>
      </c>
      <c r="Q780" s="3">
        <v>54347154</v>
      </c>
      <c r="R780" s="3">
        <v>0</v>
      </c>
      <c r="S780" s="3">
        <v>0</v>
      </c>
      <c r="T780" s="3">
        <v>0</v>
      </c>
      <c r="U780" s="2" t="s">
        <v>3446</v>
      </c>
      <c r="V780" s="2" t="s">
        <v>454</v>
      </c>
      <c r="W780" s="2" t="s">
        <v>3447</v>
      </c>
      <c r="X780" s="4">
        <v>45709</v>
      </c>
      <c r="Y780" s="2" t="s">
        <v>695</v>
      </c>
      <c r="Z780" s="2" t="s">
        <v>696</v>
      </c>
      <c r="AA780" s="2" t="s">
        <v>458</v>
      </c>
      <c r="AB780" s="2" t="s">
        <v>459</v>
      </c>
      <c r="AC780" s="4">
        <v>45709</v>
      </c>
      <c r="AD780" s="2" t="s">
        <v>460</v>
      </c>
      <c r="AE780" s="2" t="s">
        <v>461</v>
      </c>
    </row>
    <row r="781" spans="1:31" ht="15" x14ac:dyDescent="0.25">
      <c r="A781" s="2" t="s">
        <v>443</v>
      </c>
      <c r="B781" s="3">
        <v>2</v>
      </c>
      <c r="C781" s="4">
        <v>45658</v>
      </c>
      <c r="D781" s="4">
        <v>45804</v>
      </c>
      <c r="E781" s="2" t="s">
        <v>444</v>
      </c>
      <c r="F781" s="2" t="s">
        <v>601</v>
      </c>
      <c r="G781" s="2" t="s">
        <v>602</v>
      </c>
      <c r="H781" s="2" t="s">
        <v>3448</v>
      </c>
      <c r="I781" s="4">
        <v>45693</v>
      </c>
      <c r="J781" s="2" t="s">
        <v>3449</v>
      </c>
      <c r="K781" s="2" t="s">
        <v>447</v>
      </c>
      <c r="L781" s="2" t="s">
        <v>448</v>
      </c>
      <c r="M781" s="2" t="s">
        <v>485</v>
      </c>
      <c r="N781" s="2" t="s">
        <v>486</v>
      </c>
      <c r="O781" s="2" t="s">
        <v>605</v>
      </c>
      <c r="P781" s="2" t="s">
        <v>606</v>
      </c>
      <c r="Q781" s="3">
        <v>84000000</v>
      </c>
      <c r="R781" s="3">
        <v>0</v>
      </c>
      <c r="S781" s="3">
        <v>0</v>
      </c>
      <c r="T781" s="3">
        <v>0</v>
      </c>
      <c r="U781" s="2" t="s">
        <v>3450</v>
      </c>
      <c r="V781" s="2" t="s">
        <v>454</v>
      </c>
      <c r="W781" s="2" t="s">
        <v>3451</v>
      </c>
      <c r="X781" s="4">
        <v>45693</v>
      </c>
      <c r="Y781" s="2" t="s">
        <v>609</v>
      </c>
      <c r="Z781" s="2" t="s">
        <v>610</v>
      </c>
      <c r="AA781" s="2" t="s">
        <v>458</v>
      </c>
      <c r="AB781" s="2" t="s">
        <v>459</v>
      </c>
      <c r="AC781" s="4">
        <v>45693</v>
      </c>
      <c r="AD781" s="2" t="s">
        <v>460</v>
      </c>
      <c r="AE781" s="2" t="s">
        <v>461</v>
      </c>
    </row>
    <row r="782" spans="1:31" ht="15" x14ac:dyDescent="0.25">
      <c r="A782" s="2" t="s">
        <v>443</v>
      </c>
      <c r="B782" s="3">
        <v>2</v>
      </c>
      <c r="C782" s="4">
        <v>45658</v>
      </c>
      <c r="D782" s="4">
        <v>45804</v>
      </c>
      <c r="E782" s="2" t="s">
        <v>444</v>
      </c>
      <c r="F782" s="2" t="s">
        <v>910</v>
      </c>
      <c r="G782" s="2" t="s">
        <v>911</v>
      </c>
      <c r="H782" s="2" t="s">
        <v>3452</v>
      </c>
      <c r="I782" s="4">
        <v>45712</v>
      </c>
      <c r="J782" s="2" t="s">
        <v>3453</v>
      </c>
      <c r="K782" s="2" t="s">
        <v>447</v>
      </c>
      <c r="L782" s="2" t="s">
        <v>448</v>
      </c>
      <c r="M782" s="2" t="s">
        <v>485</v>
      </c>
      <c r="N782" s="2" t="s">
        <v>486</v>
      </c>
      <c r="O782" s="2" t="s">
        <v>916</v>
      </c>
      <c r="P782" s="2" t="s">
        <v>917</v>
      </c>
      <c r="Q782" s="3">
        <v>31485150</v>
      </c>
      <c r="R782" s="3">
        <v>0</v>
      </c>
      <c r="S782" s="3">
        <v>0</v>
      </c>
      <c r="T782" s="3">
        <v>0</v>
      </c>
      <c r="U782" s="2" t="s">
        <v>3454</v>
      </c>
      <c r="V782" s="2" t="s">
        <v>454</v>
      </c>
      <c r="W782" s="2" t="s">
        <v>3455</v>
      </c>
      <c r="X782" s="4">
        <v>45709</v>
      </c>
      <c r="Y782" s="2" t="s">
        <v>513</v>
      </c>
      <c r="Z782" s="2" t="s">
        <v>514</v>
      </c>
      <c r="AA782" s="2" t="s">
        <v>458</v>
      </c>
      <c r="AB782" s="2" t="s">
        <v>459</v>
      </c>
      <c r="AC782" s="4">
        <v>45712</v>
      </c>
      <c r="AD782" s="2" t="s">
        <v>460</v>
      </c>
      <c r="AE782" s="2" t="s">
        <v>461</v>
      </c>
    </row>
    <row r="783" spans="1:31" ht="15" x14ac:dyDescent="0.25">
      <c r="A783" s="2" t="s">
        <v>443</v>
      </c>
      <c r="B783" s="3">
        <v>2</v>
      </c>
      <c r="C783" s="4">
        <v>45658</v>
      </c>
      <c r="D783" s="4">
        <v>45804</v>
      </c>
      <c r="E783" s="2" t="s">
        <v>444</v>
      </c>
      <c r="F783" s="2" t="s">
        <v>688</v>
      </c>
      <c r="G783" s="2" t="s">
        <v>689</v>
      </c>
      <c r="H783" s="2" t="s">
        <v>3456</v>
      </c>
      <c r="I783" s="4">
        <v>45709</v>
      </c>
      <c r="J783" s="2" t="s">
        <v>1904</v>
      </c>
      <c r="K783" s="2" t="s">
        <v>519</v>
      </c>
      <c r="L783" s="2" t="s">
        <v>520</v>
      </c>
      <c r="M783" s="2" t="s">
        <v>485</v>
      </c>
      <c r="N783" s="2" t="s">
        <v>486</v>
      </c>
      <c r="O783" s="2" t="s">
        <v>692</v>
      </c>
      <c r="P783" s="2" t="s">
        <v>685</v>
      </c>
      <c r="Q783" s="3">
        <v>54347154</v>
      </c>
      <c r="R783" s="3">
        <v>0</v>
      </c>
      <c r="S783" s="3">
        <v>0</v>
      </c>
      <c r="T783" s="3">
        <v>0</v>
      </c>
      <c r="U783" s="2" t="s">
        <v>3457</v>
      </c>
      <c r="V783" s="2" t="s">
        <v>454</v>
      </c>
      <c r="W783" s="2" t="s">
        <v>3458</v>
      </c>
      <c r="X783" s="4">
        <v>45709</v>
      </c>
      <c r="Y783" s="2" t="s">
        <v>695</v>
      </c>
      <c r="Z783" s="2" t="s">
        <v>696</v>
      </c>
      <c r="AA783" s="2" t="s">
        <v>458</v>
      </c>
      <c r="AB783" s="2" t="s">
        <v>459</v>
      </c>
      <c r="AC783" s="4">
        <v>45709</v>
      </c>
      <c r="AD783" s="2" t="s">
        <v>460</v>
      </c>
      <c r="AE783" s="2" t="s">
        <v>461</v>
      </c>
    </row>
    <row r="784" spans="1:31" ht="15" x14ac:dyDescent="0.25">
      <c r="A784" s="2" t="s">
        <v>443</v>
      </c>
      <c r="B784" s="3">
        <v>2</v>
      </c>
      <c r="C784" s="4">
        <v>45658</v>
      </c>
      <c r="D784" s="4">
        <v>45804</v>
      </c>
      <c r="E784" s="2" t="s">
        <v>444</v>
      </c>
      <c r="F784" s="2" t="s">
        <v>2375</v>
      </c>
      <c r="G784" s="2" t="s">
        <v>2376</v>
      </c>
      <c r="H784" s="2" t="s">
        <v>3459</v>
      </c>
      <c r="I784" s="4">
        <v>45699</v>
      </c>
      <c r="J784" s="2" t="s">
        <v>3460</v>
      </c>
      <c r="K784" s="2" t="s">
        <v>519</v>
      </c>
      <c r="L784" s="2" t="s">
        <v>520</v>
      </c>
      <c r="M784" s="2" t="s">
        <v>485</v>
      </c>
      <c r="N784" s="2" t="s">
        <v>486</v>
      </c>
      <c r="O784" s="2" t="s">
        <v>2379</v>
      </c>
      <c r="P784" s="2" t="s">
        <v>2380</v>
      </c>
      <c r="Q784" s="3">
        <v>38277684</v>
      </c>
      <c r="R784" s="3">
        <v>0</v>
      </c>
      <c r="S784" s="3">
        <v>0</v>
      </c>
      <c r="T784" s="3">
        <v>0</v>
      </c>
      <c r="U784" s="2" t="s">
        <v>3461</v>
      </c>
      <c r="V784" s="2" t="s">
        <v>454</v>
      </c>
      <c r="W784" s="2" t="s">
        <v>3462</v>
      </c>
      <c r="X784" s="4">
        <v>45699</v>
      </c>
      <c r="Y784" s="2" t="s">
        <v>695</v>
      </c>
      <c r="Z784" s="2" t="s">
        <v>696</v>
      </c>
      <c r="AA784" s="2" t="s">
        <v>458</v>
      </c>
      <c r="AB784" s="2" t="s">
        <v>459</v>
      </c>
      <c r="AC784" s="4">
        <v>45699</v>
      </c>
      <c r="AD784" s="2" t="s">
        <v>460</v>
      </c>
      <c r="AE784" s="2" t="s">
        <v>461</v>
      </c>
    </row>
    <row r="785" spans="1:31" ht="15" x14ac:dyDescent="0.25">
      <c r="A785" s="2" t="s">
        <v>443</v>
      </c>
      <c r="B785" s="3">
        <v>1</v>
      </c>
      <c r="C785" s="4">
        <v>45658</v>
      </c>
      <c r="D785" s="4">
        <v>45804</v>
      </c>
      <c r="E785" s="2" t="s">
        <v>444</v>
      </c>
      <c r="F785" s="2" t="s">
        <v>592</v>
      </c>
      <c r="G785" s="2" t="s">
        <v>545</v>
      </c>
      <c r="H785" s="2" t="s">
        <v>3463</v>
      </c>
      <c r="I785" s="4">
        <v>45688</v>
      </c>
      <c r="J785" s="2" t="s">
        <v>2609</v>
      </c>
      <c r="K785" s="2" t="s">
        <v>447</v>
      </c>
      <c r="L785" s="2" t="s">
        <v>448</v>
      </c>
      <c r="M785" s="2" t="s">
        <v>485</v>
      </c>
      <c r="N785" s="2" t="s">
        <v>486</v>
      </c>
      <c r="O785" s="2" t="s">
        <v>595</v>
      </c>
      <c r="P785" s="2" t="s">
        <v>596</v>
      </c>
      <c r="Q785" s="3">
        <v>47692260</v>
      </c>
      <c r="R785" s="3">
        <v>0</v>
      </c>
      <c r="S785" s="3">
        <v>0</v>
      </c>
      <c r="T785" s="3">
        <v>0</v>
      </c>
      <c r="U785" s="2" t="s">
        <v>3464</v>
      </c>
      <c r="V785" s="2" t="s">
        <v>454</v>
      </c>
      <c r="W785" s="2" t="s">
        <v>3465</v>
      </c>
      <c r="X785" s="4">
        <v>45688</v>
      </c>
      <c r="Y785" s="2" t="s">
        <v>599</v>
      </c>
      <c r="Z785" s="2" t="s">
        <v>600</v>
      </c>
      <c r="AA785" s="2" t="s">
        <v>458</v>
      </c>
      <c r="AB785" s="2" t="s">
        <v>459</v>
      </c>
      <c r="AC785" s="4">
        <v>45688</v>
      </c>
      <c r="AD785" s="2" t="s">
        <v>460</v>
      </c>
      <c r="AE785" s="2" t="s">
        <v>461</v>
      </c>
    </row>
    <row r="786" spans="1:31" ht="15" x14ac:dyDescent="0.25">
      <c r="A786" s="2" t="s">
        <v>443</v>
      </c>
      <c r="B786" s="3">
        <v>2</v>
      </c>
      <c r="C786" s="4">
        <v>45658</v>
      </c>
      <c r="D786" s="4">
        <v>45804</v>
      </c>
      <c r="E786" s="2" t="s">
        <v>444</v>
      </c>
      <c r="F786" s="2" t="s">
        <v>688</v>
      </c>
      <c r="G786" s="2" t="s">
        <v>689</v>
      </c>
      <c r="H786" s="2" t="s">
        <v>3466</v>
      </c>
      <c r="I786" s="4">
        <v>45709</v>
      </c>
      <c r="J786" s="2" t="s">
        <v>1904</v>
      </c>
      <c r="K786" s="2" t="s">
        <v>519</v>
      </c>
      <c r="L786" s="2" t="s">
        <v>520</v>
      </c>
      <c r="M786" s="2" t="s">
        <v>485</v>
      </c>
      <c r="N786" s="2" t="s">
        <v>486</v>
      </c>
      <c r="O786" s="2" t="s">
        <v>692</v>
      </c>
      <c r="P786" s="2" t="s">
        <v>685</v>
      </c>
      <c r="Q786" s="3">
        <v>54347154</v>
      </c>
      <c r="R786" s="3">
        <v>0</v>
      </c>
      <c r="S786" s="3">
        <v>0</v>
      </c>
      <c r="T786" s="3">
        <v>0</v>
      </c>
      <c r="U786" s="2" t="s">
        <v>3467</v>
      </c>
      <c r="V786" s="2" t="s">
        <v>454</v>
      </c>
      <c r="W786" s="2" t="s">
        <v>3468</v>
      </c>
      <c r="X786" s="4">
        <v>45709</v>
      </c>
      <c r="Y786" s="2" t="s">
        <v>695</v>
      </c>
      <c r="Z786" s="2" t="s">
        <v>696</v>
      </c>
      <c r="AA786" s="2" t="s">
        <v>458</v>
      </c>
      <c r="AB786" s="2" t="s">
        <v>459</v>
      </c>
      <c r="AC786" s="4">
        <v>45709</v>
      </c>
      <c r="AD786" s="2" t="s">
        <v>460</v>
      </c>
      <c r="AE786" s="2" t="s">
        <v>461</v>
      </c>
    </row>
    <row r="787" spans="1:31" ht="15" x14ac:dyDescent="0.25">
      <c r="A787" s="2" t="s">
        <v>443</v>
      </c>
      <c r="B787" s="3">
        <v>2</v>
      </c>
      <c r="C787" s="4">
        <v>45658</v>
      </c>
      <c r="D787" s="4">
        <v>45804</v>
      </c>
      <c r="E787" s="2" t="s">
        <v>444</v>
      </c>
      <c r="F787" s="2" t="s">
        <v>910</v>
      </c>
      <c r="G787" s="2" t="s">
        <v>911</v>
      </c>
      <c r="H787" s="2" t="s">
        <v>3469</v>
      </c>
      <c r="I787" s="4">
        <v>45705</v>
      </c>
      <c r="J787" s="2" t="s">
        <v>3470</v>
      </c>
      <c r="K787" s="2" t="s">
        <v>914</v>
      </c>
      <c r="L787" s="2" t="s">
        <v>915</v>
      </c>
      <c r="M787" s="2" t="s">
        <v>485</v>
      </c>
      <c r="N787" s="2" t="s">
        <v>486</v>
      </c>
      <c r="O787" s="2" t="s">
        <v>916</v>
      </c>
      <c r="P787" s="2" t="s">
        <v>917</v>
      </c>
      <c r="Q787" s="3">
        <v>25188120</v>
      </c>
      <c r="R787" s="3">
        <v>0</v>
      </c>
      <c r="S787" s="3">
        <v>0</v>
      </c>
      <c r="T787" s="3">
        <v>0</v>
      </c>
      <c r="U787" s="2" t="s">
        <v>3471</v>
      </c>
      <c r="V787" s="2" t="s">
        <v>454</v>
      </c>
      <c r="W787" s="2" t="s">
        <v>3472</v>
      </c>
      <c r="X787" s="4">
        <v>45705</v>
      </c>
      <c r="Y787" s="2" t="s">
        <v>939</v>
      </c>
      <c r="Z787" s="2" t="s">
        <v>940</v>
      </c>
      <c r="AA787" s="2" t="s">
        <v>458</v>
      </c>
      <c r="AB787" s="2" t="s">
        <v>459</v>
      </c>
      <c r="AC787" s="4">
        <v>45705</v>
      </c>
      <c r="AD787" s="2" t="s">
        <v>460</v>
      </c>
      <c r="AE787" s="2" t="s">
        <v>461</v>
      </c>
    </row>
    <row r="788" spans="1:31" ht="15" x14ac:dyDescent="0.25">
      <c r="A788" s="2" t="s">
        <v>443</v>
      </c>
      <c r="B788" s="3">
        <v>1</v>
      </c>
      <c r="C788" s="4">
        <v>45658</v>
      </c>
      <c r="D788" s="4">
        <v>45804</v>
      </c>
      <c r="E788" s="2" t="s">
        <v>444</v>
      </c>
      <c r="F788" s="2" t="s">
        <v>2337</v>
      </c>
      <c r="G788" s="2" t="s">
        <v>2338</v>
      </c>
      <c r="H788" s="2" t="s">
        <v>3473</v>
      </c>
      <c r="I788" s="4">
        <v>45660</v>
      </c>
      <c r="J788" s="2" t="s">
        <v>3474</v>
      </c>
      <c r="K788" s="2" t="s">
        <v>447</v>
      </c>
      <c r="L788" s="2" t="s">
        <v>448</v>
      </c>
      <c r="M788" s="2" t="s">
        <v>485</v>
      </c>
      <c r="N788" s="2" t="s">
        <v>486</v>
      </c>
      <c r="O788" s="2" t="s">
        <v>2341</v>
      </c>
      <c r="P788" s="2" t="s">
        <v>488</v>
      </c>
      <c r="Q788" s="3">
        <v>68200000</v>
      </c>
      <c r="R788" s="3">
        <v>68200000</v>
      </c>
      <c r="S788" s="3">
        <v>0</v>
      </c>
      <c r="T788" s="3">
        <v>0</v>
      </c>
      <c r="U788" s="2" t="s">
        <v>3475</v>
      </c>
      <c r="V788" s="2" t="s">
        <v>454</v>
      </c>
      <c r="W788" s="2" t="s">
        <v>3476</v>
      </c>
      <c r="X788" s="4">
        <v>45660</v>
      </c>
      <c r="Y788" s="2" t="s">
        <v>939</v>
      </c>
      <c r="Z788" s="2" t="s">
        <v>940</v>
      </c>
      <c r="AA788" s="2" t="s">
        <v>458</v>
      </c>
      <c r="AB788" s="2" t="s">
        <v>459</v>
      </c>
      <c r="AC788" s="4">
        <v>45660</v>
      </c>
      <c r="AD788" s="2" t="s">
        <v>460</v>
      </c>
      <c r="AE788" s="2" t="s">
        <v>461</v>
      </c>
    </row>
    <row r="789" spans="1:31" ht="15" x14ac:dyDescent="0.25">
      <c r="A789" s="2" t="s">
        <v>443</v>
      </c>
      <c r="B789" s="3">
        <v>2</v>
      </c>
      <c r="C789" s="4">
        <v>45658</v>
      </c>
      <c r="D789" s="4">
        <v>45804</v>
      </c>
      <c r="E789" s="2" t="s">
        <v>444</v>
      </c>
      <c r="F789" s="2" t="s">
        <v>577</v>
      </c>
      <c r="G789" s="2" t="s">
        <v>578</v>
      </c>
      <c r="H789" s="2" t="s">
        <v>3477</v>
      </c>
      <c r="I789" s="4">
        <v>45709</v>
      </c>
      <c r="J789" s="2" t="s">
        <v>1485</v>
      </c>
      <c r="K789" s="2" t="s">
        <v>447</v>
      </c>
      <c r="L789" s="2" t="s">
        <v>448</v>
      </c>
      <c r="M789" s="2" t="s">
        <v>497</v>
      </c>
      <c r="N789" s="2" t="s">
        <v>498</v>
      </c>
      <c r="O789" s="2" t="s">
        <v>581</v>
      </c>
      <c r="P789" s="2" t="s">
        <v>473</v>
      </c>
      <c r="Q789" s="3">
        <v>20439540</v>
      </c>
      <c r="R789" s="3">
        <v>0</v>
      </c>
      <c r="S789" s="3">
        <v>0</v>
      </c>
      <c r="T789" s="3">
        <v>0</v>
      </c>
      <c r="U789" s="2" t="s">
        <v>3478</v>
      </c>
      <c r="V789" s="2" t="s">
        <v>454</v>
      </c>
      <c r="W789" s="2" t="s">
        <v>3479</v>
      </c>
      <c r="X789" s="4">
        <v>45709</v>
      </c>
      <c r="Y789" s="2" t="s">
        <v>458</v>
      </c>
      <c r="Z789" s="2" t="s">
        <v>459</v>
      </c>
      <c r="AA789" s="2" t="s">
        <v>458</v>
      </c>
      <c r="AB789" s="2" t="s">
        <v>459</v>
      </c>
      <c r="AC789" s="4">
        <v>45709</v>
      </c>
      <c r="AD789" s="2" t="s">
        <v>460</v>
      </c>
      <c r="AE789" s="2" t="s">
        <v>461</v>
      </c>
    </row>
    <row r="790" spans="1:31" ht="15" x14ac:dyDescent="0.25">
      <c r="A790" s="2" t="s">
        <v>443</v>
      </c>
      <c r="B790" s="3">
        <v>2</v>
      </c>
      <c r="C790" s="4">
        <v>45658</v>
      </c>
      <c r="D790" s="4">
        <v>45804</v>
      </c>
      <c r="E790" s="2" t="s">
        <v>444</v>
      </c>
      <c r="F790" s="2" t="s">
        <v>577</v>
      </c>
      <c r="G790" s="2" t="s">
        <v>578</v>
      </c>
      <c r="H790" s="2" t="s">
        <v>3480</v>
      </c>
      <c r="I790" s="4">
        <v>45706</v>
      </c>
      <c r="J790" s="2" t="s">
        <v>1382</v>
      </c>
      <c r="K790" s="2" t="s">
        <v>447</v>
      </c>
      <c r="L790" s="2" t="s">
        <v>448</v>
      </c>
      <c r="M790" s="2" t="s">
        <v>646</v>
      </c>
      <c r="N790" s="2" t="s">
        <v>647</v>
      </c>
      <c r="O790" s="2" t="s">
        <v>581</v>
      </c>
      <c r="P790" s="2" t="s">
        <v>473</v>
      </c>
      <c r="Q790" s="3">
        <v>64964000</v>
      </c>
      <c r="R790" s="3">
        <v>0</v>
      </c>
      <c r="S790" s="3">
        <v>0</v>
      </c>
      <c r="T790" s="3">
        <v>0</v>
      </c>
      <c r="U790" s="2" t="s">
        <v>3481</v>
      </c>
      <c r="V790" s="2" t="s">
        <v>454</v>
      </c>
      <c r="W790" s="2" t="s">
        <v>1550</v>
      </c>
      <c r="X790" s="4">
        <v>45684</v>
      </c>
      <c r="Y790" s="2" t="s">
        <v>650</v>
      </c>
      <c r="Z790" s="2" t="s">
        <v>651</v>
      </c>
      <c r="AA790" s="2" t="s">
        <v>458</v>
      </c>
      <c r="AB790" s="2" t="s">
        <v>459</v>
      </c>
      <c r="AC790" s="4">
        <v>45706</v>
      </c>
      <c r="AD790" s="2" t="s">
        <v>460</v>
      </c>
      <c r="AE790" s="2" t="s">
        <v>461</v>
      </c>
    </row>
    <row r="791" spans="1:31" ht="15" x14ac:dyDescent="0.25">
      <c r="A791" s="2" t="s">
        <v>443</v>
      </c>
      <c r="B791" s="3">
        <v>3</v>
      </c>
      <c r="C791" s="4">
        <v>45658</v>
      </c>
      <c r="D791" s="4">
        <v>45804</v>
      </c>
      <c r="E791" s="2" t="s">
        <v>444</v>
      </c>
      <c r="F791" s="2" t="s">
        <v>554</v>
      </c>
      <c r="G791" s="2" t="s">
        <v>555</v>
      </c>
      <c r="H791" s="2" t="s">
        <v>3482</v>
      </c>
      <c r="I791" s="4">
        <v>45720</v>
      </c>
      <c r="J791" s="2" t="s">
        <v>3483</v>
      </c>
      <c r="K791" s="2" t="s">
        <v>3484</v>
      </c>
      <c r="L791" s="2" t="s">
        <v>3485</v>
      </c>
      <c r="M791" s="2" t="s">
        <v>521</v>
      </c>
      <c r="N791" s="2" t="s">
        <v>522</v>
      </c>
      <c r="O791" s="2" t="s">
        <v>560</v>
      </c>
      <c r="P791" s="2" t="s">
        <v>524</v>
      </c>
      <c r="Q791" s="3">
        <v>107812645</v>
      </c>
      <c r="R791" s="3">
        <v>0</v>
      </c>
      <c r="S791" s="3">
        <v>0</v>
      </c>
      <c r="T791" s="3">
        <v>107812645</v>
      </c>
      <c r="U791" s="2" t="s">
        <v>3486</v>
      </c>
      <c r="V791" s="2" t="s">
        <v>454</v>
      </c>
      <c r="W791" s="2" t="s">
        <v>3487</v>
      </c>
      <c r="X791" s="4">
        <v>45719</v>
      </c>
      <c r="Y791" s="2" t="s">
        <v>538</v>
      </c>
      <c r="Z791" s="2" t="s">
        <v>539</v>
      </c>
      <c r="AA791" s="2" t="s">
        <v>458</v>
      </c>
      <c r="AB791" s="2" t="s">
        <v>459</v>
      </c>
      <c r="AC791" s="4">
        <v>45720</v>
      </c>
      <c r="AD791" s="2" t="s">
        <v>460</v>
      </c>
      <c r="AE791" s="2" t="s">
        <v>461</v>
      </c>
    </row>
    <row r="792" spans="1:31" ht="15" x14ac:dyDescent="0.25">
      <c r="A792" s="2" t="s">
        <v>443</v>
      </c>
      <c r="B792" s="3">
        <v>3</v>
      </c>
      <c r="C792" s="4">
        <v>45658</v>
      </c>
      <c r="D792" s="4">
        <v>45804</v>
      </c>
      <c r="E792" s="2" t="s">
        <v>444</v>
      </c>
      <c r="F792" s="2" t="s">
        <v>910</v>
      </c>
      <c r="G792" s="2" t="s">
        <v>911</v>
      </c>
      <c r="H792" s="2" t="s">
        <v>3492</v>
      </c>
      <c r="I792" s="4">
        <v>45720</v>
      </c>
      <c r="J792" s="2" t="s">
        <v>3493</v>
      </c>
      <c r="K792" s="2" t="s">
        <v>447</v>
      </c>
      <c r="L792" s="2" t="s">
        <v>448</v>
      </c>
      <c r="M792" s="2" t="s">
        <v>485</v>
      </c>
      <c r="N792" s="2" t="s">
        <v>486</v>
      </c>
      <c r="O792" s="2" t="s">
        <v>916</v>
      </c>
      <c r="P792" s="2" t="s">
        <v>917</v>
      </c>
      <c r="Q792" s="3">
        <v>86749281</v>
      </c>
      <c r="R792" s="3">
        <v>0</v>
      </c>
      <c r="S792" s="3">
        <v>0</v>
      </c>
      <c r="T792" s="3">
        <v>122106</v>
      </c>
      <c r="U792" s="2" t="s">
        <v>3494</v>
      </c>
      <c r="V792" s="2" t="s">
        <v>454</v>
      </c>
      <c r="W792" s="2" t="s">
        <v>3495</v>
      </c>
      <c r="X792" s="4">
        <v>45720</v>
      </c>
      <c r="Y792" s="2" t="s">
        <v>513</v>
      </c>
      <c r="Z792" s="2" t="s">
        <v>514</v>
      </c>
      <c r="AA792" s="2" t="s">
        <v>458</v>
      </c>
      <c r="AB792" s="2" t="s">
        <v>459</v>
      </c>
      <c r="AC792" s="4">
        <v>45720</v>
      </c>
      <c r="AD792" s="2" t="s">
        <v>460</v>
      </c>
      <c r="AE792" s="2" t="s">
        <v>461</v>
      </c>
    </row>
    <row r="793" spans="1:31" ht="15" x14ac:dyDescent="0.25">
      <c r="A793" s="2" t="s">
        <v>443</v>
      </c>
      <c r="B793" s="3">
        <v>3</v>
      </c>
      <c r="C793" s="4">
        <v>45658</v>
      </c>
      <c r="D793" s="4">
        <v>45804</v>
      </c>
      <c r="E793" s="2" t="s">
        <v>444</v>
      </c>
      <c r="F793" s="2" t="s">
        <v>910</v>
      </c>
      <c r="G793" s="2" t="s">
        <v>911</v>
      </c>
      <c r="H793" s="2" t="s">
        <v>3496</v>
      </c>
      <c r="I793" s="4">
        <v>45720</v>
      </c>
      <c r="J793" s="2" t="s">
        <v>1207</v>
      </c>
      <c r="K793" s="2" t="s">
        <v>914</v>
      </c>
      <c r="L793" s="2" t="s">
        <v>915</v>
      </c>
      <c r="M793" s="2" t="s">
        <v>485</v>
      </c>
      <c r="N793" s="2" t="s">
        <v>486</v>
      </c>
      <c r="O793" s="2" t="s">
        <v>916</v>
      </c>
      <c r="P793" s="2" t="s">
        <v>917</v>
      </c>
      <c r="Q793" s="3">
        <v>38671362</v>
      </c>
      <c r="R793" s="3">
        <v>0</v>
      </c>
      <c r="S793" s="3">
        <v>0</v>
      </c>
      <c r="T793" s="3">
        <v>38671362</v>
      </c>
      <c r="U793" s="2" t="s">
        <v>3497</v>
      </c>
      <c r="V793" s="2" t="s">
        <v>454</v>
      </c>
      <c r="W793" s="2" t="s">
        <v>1239</v>
      </c>
      <c r="X793" s="4">
        <v>45719</v>
      </c>
      <c r="Y793" s="2" t="s">
        <v>939</v>
      </c>
      <c r="Z793" s="2" t="s">
        <v>940</v>
      </c>
      <c r="AA793" s="2" t="s">
        <v>458</v>
      </c>
      <c r="AB793" s="2" t="s">
        <v>459</v>
      </c>
      <c r="AC793" s="4">
        <v>45720</v>
      </c>
      <c r="AD793" s="2" t="s">
        <v>460</v>
      </c>
      <c r="AE793" s="2" t="s">
        <v>461</v>
      </c>
    </row>
    <row r="794" spans="1:31" ht="15" x14ac:dyDescent="0.25">
      <c r="A794" s="2" t="s">
        <v>443</v>
      </c>
      <c r="B794" s="3">
        <v>3</v>
      </c>
      <c r="C794" s="4">
        <v>45658</v>
      </c>
      <c r="D794" s="4">
        <v>45804</v>
      </c>
      <c r="E794" s="2" t="s">
        <v>444</v>
      </c>
      <c r="F794" s="2" t="s">
        <v>2337</v>
      </c>
      <c r="G794" s="2" t="s">
        <v>2338</v>
      </c>
      <c r="H794" s="2" t="s">
        <v>3498</v>
      </c>
      <c r="I794" s="4">
        <v>45720</v>
      </c>
      <c r="J794" s="2" t="s">
        <v>484</v>
      </c>
      <c r="K794" s="2" t="s">
        <v>447</v>
      </c>
      <c r="L794" s="2" t="s">
        <v>448</v>
      </c>
      <c r="M794" s="2" t="s">
        <v>485</v>
      </c>
      <c r="N794" s="2" t="s">
        <v>486</v>
      </c>
      <c r="O794" s="2" t="s">
        <v>2341</v>
      </c>
      <c r="P794" s="2" t="s">
        <v>488</v>
      </c>
      <c r="Q794" s="3">
        <v>36606667</v>
      </c>
      <c r="R794" s="3">
        <v>0</v>
      </c>
      <c r="S794" s="3">
        <v>0</v>
      </c>
      <c r="T794" s="3">
        <v>73334</v>
      </c>
      <c r="U794" s="2" t="s">
        <v>3499</v>
      </c>
      <c r="V794" s="2" t="s">
        <v>454</v>
      </c>
      <c r="W794" s="2" t="s">
        <v>3500</v>
      </c>
      <c r="X794" s="4">
        <v>45720</v>
      </c>
      <c r="Y794" s="2" t="s">
        <v>491</v>
      </c>
      <c r="Z794" s="2" t="s">
        <v>492</v>
      </c>
      <c r="AA794" s="2" t="s">
        <v>458</v>
      </c>
      <c r="AB794" s="2" t="s">
        <v>459</v>
      </c>
      <c r="AC794" s="4">
        <v>45720</v>
      </c>
      <c r="AD794" s="2" t="s">
        <v>460</v>
      </c>
      <c r="AE794" s="2" t="s">
        <v>461</v>
      </c>
    </row>
    <row r="795" spans="1:31" ht="15" x14ac:dyDescent="0.25">
      <c r="A795" s="2" t="s">
        <v>443</v>
      </c>
      <c r="B795" s="3">
        <v>3</v>
      </c>
      <c r="C795" s="4">
        <v>45658</v>
      </c>
      <c r="D795" s="4">
        <v>45804</v>
      </c>
      <c r="E795" s="2" t="s">
        <v>444</v>
      </c>
      <c r="F795" s="2" t="s">
        <v>529</v>
      </c>
      <c r="G795" s="2" t="s">
        <v>530</v>
      </c>
      <c r="H795" s="2" t="s">
        <v>3501</v>
      </c>
      <c r="I795" s="4">
        <v>45720</v>
      </c>
      <c r="J795" s="2" t="s">
        <v>3502</v>
      </c>
      <c r="K795" s="2" t="s">
        <v>519</v>
      </c>
      <c r="L795" s="2" t="s">
        <v>520</v>
      </c>
      <c r="M795" s="2" t="s">
        <v>533</v>
      </c>
      <c r="N795" s="2" t="s">
        <v>534</v>
      </c>
      <c r="O795" s="2" t="s">
        <v>535</v>
      </c>
      <c r="P795" s="2" t="s">
        <v>524</v>
      </c>
      <c r="Q795" s="3">
        <v>38597697</v>
      </c>
      <c r="R795" s="3">
        <v>0</v>
      </c>
      <c r="S795" s="3">
        <v>0</v>
      </c>
      <c r="T795" s="3">
        <v>2</v>
      </c>
      <c r="U795" s="2" t="s">
        <v>3503</v>
      </c>
      <c r="V795" s="2" t="s">
        <v>454</v>
      </c>
      <c r="W795" s="2" t="s">
        <v>3504</v>
      </c>
      <c r="X795" s="4">
        <v>45719</v>
      </c>
      <c r="Y795" s="2" t="s">
        <v>538</v>
      </c>
      <c r="Z795" s="2" t="s">
        <v>539</v>
      </c>
      <c r="AA795" s="2" t="s">
        <v>458</v>
      </c>
      <c r="AB795" s="2" t="s">
        <v>459</v>
      </c>
      <c r="AC795" s="4">
        <v>45720</v>
      </c>
      <c r="AD795" s="2" t="s">
        <v>460</v>
      </c>
      <c r="AE795" s="2" t="s">
        <v>461</v>
      </c>
    </row>
    <row r="796" spans="1:31" ht="15" x14ac:dyDescent="0.25">
      <c r="A796" s="2" t="s">
        <v>443</v>
      </c>
      <c r="B796" s="3">
        <v>3</v>
      </c>
      <c r="C796" s="4">
        <v>45658</v>
      </c>
      <c r="D796" s="4">
        <v>45804</v>
      </c>
      <c r="E796" s="2" t="s">
        <v>444</v>
      </c>
      <c r="F796" s="2" t="s">
        <v>563</v>
      </c>
      <c r="G796" s="2" t="s">
        <v>564</v>
      </c>
      <c r="H796" s="2" t="s">
        <v>3505</v>
      </c>
      <c r="I796" s="4">
        <v>45720</v>
      </c>
      <c r="J796" s="2" t="s">
        <v>3506</v>
      </c>
      <c r="K796" s="2" t="s">
        <v>519</v>
      </c>
      <c r="L796" s="2" t="s">
        <v>520</v>
      </c>
      <c r="M796" s="2" t="s">
        <v>558</v>
      </c>
      <c r="N796" s="2" t="s">
        <v>559</v>
      </c>
      <c r="O796" s="2" t="s">
        <v>567</v>
      </c>
      <c r="P796" s="2" t="s">
        <v>568</v>
      </c>
      <c r="Q796" s="3">
        <v>33746575</v>
      </c>
      <c r="R796" s="3">
        <v>0</v>
      </c>
      <c r="S796" s="3">
        <v>0</v>
      </c>
      <c r="T796" s="3">
        <v>5967382</v>
      </c>
      <c r="U796" s="2" t="s">
        <v>3507</v>
      </c>
      <c r="V796" s="2" t="s">
        <v>454</v>
      </c>
      <c r="W796" s="2" t="s">
        <v>3508</v>
      </c>
      <c r="X796" s="4">
        <v>45720</v>
      </c>
      <c r="Y796" s="2" t="s">
        <v>571</v>
      </c>
      <c r="Z796" s="2" t="s">
        <v>572</v>
      </c>
      <c r="AA796" s="2" t="s">
        <v>458</v>
      </c>
      <c r="AB796" s="2" t="s">
        <v>459</v>
      </c>
      <c r="AC796" s="4">
        <v>45720</v>
      </c>
      <c r="AD796" s="2" t="s">
        <v>460</v>
      </c>
      <c r="AE796" s="2" t="s">
        <v>461</v>
      </c>
    </row>
    <row r="797" spans="1:31" ht="15" x14ac:dyDescent="0.25">
      <c r="A797" s="2" t="s">
        <v>443</v>
      </c>
      <c r="B797" s="3">
        <v>2</v>
      </c>
      <c r="C797" s="4">
        <v>45658</v>
      </c>
      <c r="D797" s="4">
        <v>45804</v>
      </c>
      <c r="E797" s="2" t="s">
        <v>444</v>
      </c>
      <c r="F797" s="2" t="s">
        <v>2892</v>
      </c>
      <c r="G797" s="2" t="s">
        <v>2893</v>
      </c>
      <c r="H797" s="2" t="s">
        <v>3509</v>
      </c>
      <c r="I797" s="4">
        <v>45693</v>
      </c>
      <c r="J797" s="2" t="s">
        <v>3510</v>
      </c>
      <c r="K797" s="2" t="s">
        <v>447</v>
      </c>
      <c r="L797" s="2" t="s">
        <v>448</v>
      </c>
      <c r="M797" s="2" t="s">
        <v>485</v>
      </c>
      <c r="N797" s="2" t="s">
        <v>486</v>
      </c>
      <c r="O797" s="2" t="s">
        <v>2896</v>
      </c>
      <c r="P797" s="2" t="s">
        <v>606</v>
      </c>
      <c r="Q797" s="3">
        <v>105000000</v>
      </c>
      <c r="R797" s="3">
        <v>0</v>
      </c>
      <c r="S797" s="3">
        <v>0</v>
      </c>
      <c r="T797" s="3">
        <v>0</v>
      </c>
      <c r="U797" s="2" t="s">
        <v>3511</v>
      </c>
      <c r="V797" s="2" t="s">
        <v>454</v>
      </c>
      <c r="W797" s="2" t="s">
        <v>3512</v>
      </c>
      <c r="X797" s="4">
        <v>45693</v>
      </c>
      <c r="Y797" s="2" t="s">
        <v>609</v>
      </c>
      <c r="Z797" s="2" t="s">
        <v>610</v>
      </c>
      <c r="AA797" s="2" t="s">
        <v>458</v>
      </c>
      <c r="AB797" s="2" t="s">
        <v>459</v>
      </c>
      <c r="AC797" s="4">
        <v>45693</v>
      </c>
      <c r="AD797" s="2" t="s">
        <v>460</v>
      </c>
      <c r="AE797" s="2" t="s">
        <v>461</v>
      </c>
    </row>
    <row r="798" spans="1:31" ht="15" x14ac:dyDescent="0.25">
      <c r="A798" s="2" t="s">
        <v>443</v>
      </c>
      <c r="B798" s="3">
        <v>2</v>
      </c>
      <c r="C798" s="4">
        <v>45658</v>
      </c>
      <c r="D798" s="4">
        <v>45804</v>
      </c>
      <c r="E798" s="2" t="s">
        <v>444</v>
      </c>
      <c r="F798" s="2" t="s">
        <v>2395</v>
      </c>
      <c r="G798" s="2" t="s">
        <v>2396</v>
      </c>
      <c r="H798" s="2" t="s">
        <v>3513</v>
      </c>
      <c r="I798" s="4">
        <v>45702</v>
      </c>
      <c r="J798" s="2" t="s">
        <v>2502</v>
      </c>
      <c r="K798" s="2" t="s">
        <v>447</v>
      </c>
      <c r="L798" s="2" t="s">
        <v>448</v>
      </c>
      <c r="M798" s="2" t="s">
        <v>485</v>
      </c>
      <c r="N798" s="2" t="s">
        <v>486</v>
      </c>
      <c r="O798" s="2" t="s">
        <v>2399</v>
      </c>
      <c r="P798" s="2" t="s">
        <v>917</v>
      </c>
      <c r="Q798" s="3">
        <v>58007043</v>
      </c>
      <c r="R798" s="3">
        <v>0</v>
      </c>
      <c r="S798" s="3">
        <v>0</v>
      </c>
      <c r="T798" s="3">
        <v>0</v>
      </c>
      <c r="U798" s="2" t="s">
        <v>3514</v>
      </c>
      <c r="V798" s="2" t="s">
        <v>454</v>
      </c>
      <c r="W798" s="2" t="s">
        <v>3515</v>
      </c>
      <c r="X798" s="4">
        <v>45702</v>
      </c>
      <c r="Y798" s="2" t="s">
        <v>960</v>
      </c>
      <c r="Z798" s="2" t="s">
        <v>961</v>
      </c>
      <c r="AA798" s="2" t="s">
        <v>458</v>
      </c>
      <c r="AB798" s="2" t="s">
        <v>459</v>
      </c>
      <c r="AC798" s="4">
        <v>45702</v>
      </c>
      <c r="AD798" s="2" t="s">
        <v>460</v>
      </c>
      <c r="AE798" s="2" t="s">
        <v>461</v>
      </c>
    </row>
    <row r="799" spans="1:31" ht="15" x14ac:dyDescent="0.25">
      <c r="A799" s="2" t="s">
        <v>443</v>
      </c>
      <c r="B799" s="3">
        <v>2</v>
      </c>
      <c r="C799" s="4">
        <v>45658</v>
      </c>
      <c r="D799" s="4">
        <v>45804</v>
      </c>
      <c r="E799" s="2" t="s">
        <v>444</v>
      </c>
      <c r="F799" s="2" t="s">
        <v>2395</v>
      </c>
      <c r="G799" s="2" t="s">
        <v>2396</v>
      </c>
      <c r="H799" s="2" t="s">
        <v>3516</v>
      </c>
      <c r="I799" s="4">
        <v>45712</v>
      </c>
      <c r="J799" s="2" t="s">
        <v>2413</v>
      </c>
      <c r="K799" s="2" t="s">
        <v>447</v>
      </c>
      <c r="L799" s="2" t="s">
        <v>448</v>
      </c>
      <c r="M799" s="2" t="s">
        <v>485</v>
      </c>
      <c r="N799" s="2" t="s">
        <v>486</v>
      </c>
      <c r="O799" s="2" t="s">
        <v>2399</v>
      </c>
      <c r="P799" s="2" t="s">
        <v>917</v>
      </c>
      <c r="Q799" s="3">
        <v>58007043</v>
      </c>
      <c r="R799" s="3">
        <v>0</v>
      </c>
      <c r="S799" s="3">
        <v>0</v>
      </c>
      <c r="T799" s="3">
        <v>0</v>
      </c>
      <c r="U799" s="2" t="s">
        <v>3517</v>
      </c>
      <c r="V799" s="2" t="s">
        <v>454</v>
      </c>
      <c r="W799" s="2" t="s">
        <v>3518</v>
      </c>
      <c r="X799" s="4">
        <v>45712</v>
      </c>
      <c r="Y799" s="2" t="s">
        <v>513</v>
      </c>
      <c r="Z799" s="2" t="s">
        <v>514</v>
      </c>
      <c r="AA799" s="2" t="s">
        <v>458</v>
      </c>
      <c r="AB799" s="2" t="s">
        <v>459</v>
      </c>
      <c r="AC799" s="4">
        <v>45712</v>
      </c>
      <c r="AD799" s="2" t="s">
        <v>460</v>
      </c>
      <c r="AE799" s="2" t="s">
        <v>461</v>
      </c>
    </row>
    <row r="800" spans="1:31" ht="15" x14ac:dyDescent="0.25">
      <c r="A800" s="2" t="s">
        <v>443</v>
      </c>
      <c r="B800" s="3">
        <v>2</v>
      </c>
      <c r="C800" s="4">
        <v>45658</v>
      </c>
      <c r="D800" s="4">
        <v>45804</v>
      </c>
      <c r="E800" s="2" t="s">
        <v>444</v>
      </c>
      <c r="F800" s="2" t="s">
        <v>2395</v>
      </c>
      <c r="G800" s="2" t="s">
        <v>2396</v>
      </c>
      <c r="H800" s="2" t="s">
        <v>3519</v>
      </c>
      <c r="I800" s="4">
        <v>45702</v>
      </c>
      <c r="J800" s="2" t="s">
        <v>2413</v>
      </c>
      <c r="K800" s="2" t="s">
        <v>447</v>
      </c>
      <c r="L800" s="2" t="s">
        <v>448</v>
      </c>
      <c r="M800" s="2" t="s">
        <v>485</v>
      </c>
      <c r="N800" s="2" t="s">
        <v>486</v>
      </c>
      <c r="O800" s="2" t="s">
        <v>2399</v>
      </c>
      <c r="P800" s="2" t="s">
        <v>917</v>
      </c>
      <c r="Q800" s="3">
        <v>58007043</v>
      </c>
      <c r="R800" s="3">
        <v>0</v>
      </c>
      <c r="S800" s="3">
        <v>0</v>
      </c>
      <c r="T800" s="3">
        <v>0</v>
      </c>
      <c r="U800" s="2" t="s">
        <v>3520</v>
      </c>
      <c r="V800" s="2" t="s">
        <v>454</v>
      </c>
      <c r="W800" s="2" t="s">
        <v>3521</v>
      </c>
      <c r="X800" s="4">
        <v>45702</v>
      </c>
      <c r="Y800" s="2" t="s">
        <v>960</v>
      </c>
      <c r="Z800" s="2" t="s">
        <v>961</v>
      </c>
      <c r="AA800" s="2" t="s">
        <v>458</v>
      </c>
      <c r="AB800" s="2" t="s">
        <v>459</v>
      </c>
      <c r="AC800" s="4">
        <v>45702</v>
      </c>
      <c r="AD800" s="2" t="s">
        <v>460</v>
      </c>
      <c r="AE800" s="2" t="s">
        <v>461</v>
      </c>
    </row>
    <row r="801" spans="1:31" ht="15" x14ac:dyDescent="0.25">
      <c r="A801" s="2" t="s">
        <v>443</v>
      </c>
      <c r="B801" s="3">
        <v>2</v>
      </c>
      <c r="C801" s="4">
        <v>45658</v>
      </c>
      <c r="D801" s="4">
        <v>45804</v>
      </c>
      <c r="E801" s="2" t="s">
        <v>444</v>
      </c>
      <c r="F801" s="2" t="s">
        <v>577</v>
      </c>
      <c r="G801" s="2" t="s">
        <v>578</v>
      </c>
      <c r="H801" s="2" t="s">
        <v>3522</v>
      </c>
      <c r="I801" s="4">
        <v>45709</v>
      </c>
      <c r="J801" s="2" t="s">
        <v>3523</v>
      </c>
      <c r="K801" s="2" t="s">
        <v>447</v>
      </c>
      <c r="L801" s="2" t="s">
        <v>448</v>
      </c>
      <c r="M801" s="2" t="s">
        <v>497</v>
      </c>
      <c r="N801" s="2" t="s">
        <v>498</v>
      </c>
      <c r="O801" s="2" t="s">
        <v>581</v>
      </c>
      <c r="P801" s="2" t="s">
        <v>473</v>
      </c>
      <c r="Q801" s="3">
        <v>13626360</v>
      </c>
      <c r="R801" s="3">
        <v>0</v>
      </c>
      <c r="S801" s="3">
        <v>0</v>
      </c>
      <c r="T801" s="3">
        <v>0</v>
      </c>
      <c r="U801" s="2" t="s">
        <v>3524</v>
      </c>
      <c r="V801" s="2" t="s">
        <v>454</v>
      </c>
      <c r="W801" s="2" t="s">
        <v>3525</v>
      </c>
      <c r="X801" s="4">
        <v>45709</v>
      </c>
      <c r="Y801" s="2" t="s">
        <v>458</v>
      </c>
      <c r="Z801" s="2" t="s">
        <v>459</v>
      </c>
      <c r="AA801" s="2" t="s">
        <v>458</v>
      </c>
      <c r="AB801" s="2" t="s">
        <v>459</v>
      </c>
      <c r="AC801" s="4">
        <v>45709</v>
      </c>
      <c r="AD801" s="2" t="s">
        <v>460</v>
      </c>
      <c r="AE801" s="2" t="s">
        <v>461</v>
      </c>
    </row>
    <row r="802" spans="1:31" ht="15" x14ac:dyDescent="0.25">
      <c r="A802" s="2" t="s">
        <v>443</v>
      </c>
      <c r="B802" s="3">
        <v>2</v>
      </c>
      <c r="C802" s="4">
        <v>45658</v>
      </c>
      <c r="D802" s="4">
        <v>45804</v>
      </c>
      <c r="E802" s="2" t="s">
        <v>444</v>
      </c>
      <c r="F802" s="2" t="s">
        <v>577</v>
      </c>
      <c r="G802" s="2" t="s">
        <v>578</v>
      </c>
      <c r="H802" s="2" t="s">
        <v>3526</v>
      </c>
      <c r="I802" s="4">
        <v>45706</v>
      </c>
      <c r="J802" s="2" t="s">
        <v>1382</v>
      </c>
      <c r="K802" s="2" t="s">
        <v>447</v>
      </c>
      <c r="L802" s="2" t="s">
        <v>448</v>
      </c>
      <c r="M802" s="2" t="s">
        <v>646</v>
      </c>
      <c r="N802" s="2" t="s">
        <v>647</v>
      </c>
      <c r="O802" s="2" t="s">
        <v>581</v>
      </c>
      <c r="P802" s="2" t="s">
        <v>473</v>
      </c>
      <c r="Q802" s="3">
        <v>64964000</v>
      </c>
      <c r="R802" s="3">
        <v>0</v>
      </c>
      <c r="S802" s="3">
        <v>0</v>
      </c>
      <c r="T802" s="3">
        <v>0</v>
      </c>
      <c r="U802" s="2" t="s">
        <v>3527</v>
      </c>
      <c r="V802" s="2" t="s">
        <v>454</v>
      </c>
      <c r="W802" s="2" t="s">
        <v>1567</v>
      </c>
      <c r="X802" s="4">
        <v>45684</v>
      </c>
      <c r="Y802" s="2" t="s">
        <v>650</v>
      </c>
      <c r="Z802" s="2" t="s">
        <v>651</v>
      </c>
      <c r="AA802" s="2" t="s">
        <v>458</v>
      </c>
      <c r="AB802" s="2" t="s">
        <v>459</v>
      </c>
      <c r="AC802" s="4">
        <v>45706</v>
      </c>
      <c r="AD802" s="2" t="s">
        <v>460</v>
      </c>
      <c r="AE802" s="2" t="s">
        <v>461</v>
      </c>
    </row>
    <row r="803" spans="1:31" ht="15" x14ac:dyDescent="0.25">
      <c r="A803" s="2" t="s">
        <v>443</v>
      </c>
      <c r="B803" s="3">
        <v>2</v>
      </c>
      <c r="C803" s="4">
        <v>45658</v>
      </c>
      <c r="D803" s="4">
        <v>45804</v>
      </c>
      <c r="E803" s="2" t="s">
        <v>444</v>
      </c>
      <c r="F803" s="2" t="s">
        <v>577</v>
      </c>
      <c r="G803" s="2" t="s">
        <v>578</v>
      </c>
      <c r="H803" s="2" t="s">
        <v>3528</v>
      </c>
      <c r="I803" s="4">
        <v>45709</v>
      </c>
      <c r="J803" s="2" t="s">
        <v>3529</v>
      </c>
      <c r="K803" s="2" t="s">
        <v>447</v>
      </c>
      <c r="L803" s="2" t="s">
        <v>448</v>
      </c>
      <c r="M803" s="2" t="s">
        <v>497</v>
      </c>
      <c r="N803" s="2" t="s">
        <v>498</v>
      </c>
      <c r="O803" s="2" t="s">
        <v>581</v>
      </c>
      <c r="P803" s="2" t="s">
        <v>473</v>
      </c>
      <c r="Q803" s="3">
        <v>63000000</v>
      </c>
      <c r="R803" s="3">
        <v>0</v>
      </c>
      <c r="S803" s="3">
        <v>0</v>
      </c>
      <c r="T803" s="3">
        <v>0</v>
      </c>
      <c r="U803" s="2" t="s">
        <v>3530</v>
      </c>
      <c r="V803" s="2" t="s">
        <v>454</v>
      </c>
      <c r="W803" s="2" t="s">
        <v>3531</v>
      </c>
      <c r="X803" s="4">
        <v>45709</v>
      </c>
      <c r="Y803" s="2" t="s">
        <v>639</v>
      </c>
      <c r="Z803" s="2" t="s">
        <v>640</v>
      </c>
      <c r="AA803" s="2" t="s">
        <v>458</v>
      </c>
      <c r="AB803" s="2" t="s">
        <v>459</v>
      </c>
      <c r="AC803" s="4">
        <v>45709</v>
      </c>
      <c r="AD803" s="2" t="s">
        <v>460</v>
      </c>
      <c r="AE803" s="2" t="s">
        <v>461</v>
      </c>
    </row>
    <row r="804" spans="1:31" ht="15" x14ac:dyDescent="0.25">
      <c r="A804" s="2" t="s">
        <v>443</v>
      </c>
      <c r="B804" s="3">
        <v>2</v>
      </c>
      <c r="C804" s="4">
        <v>45658</v>
      </c>
      <c r="D804" s="4">
        <v>45804</v>
      </c>
      <c r="E804" s="2" t="s">
        <v>444</v>
      </c>
      <c r="F804" s="2" t="s">
        <v>577</v>
      </c>
      <c r="G804" s="2" t="s">
        <v>578</v>
      </c>
      <c r="H804" s="2" t="s">
        <v>3532</v>
      </c>
      <c r="I804" s="4">
        <v>45713</v>
      </c>
      <c r="J804" s="2" t="s">
        <v>3533</v>
      </c>
      <c r="K804" s="2" t="s">
        <v>447</v>
      </c>
      <c r="L804" s="2" t="s">
        <v>448</v>
      </c>
      <c r="M804" s="2" t="s">
        <v>497</v>
      </c>
      <c r="N804" s="2" t="s">
        <v>498</v>
      </c>
      <c r="O804" s="2" t="s">
        <v>581</v>
      </c>
      <c r="P804" s="2" t="s">
        <v>473</v>
      </c>
      <c r="Q804" s="3">
        <v>34685280</v>
      </c>
      <c r="R804" s="3">
        <v>0</v>
      </c>
      <c r="S804" s="3">
        <v>0</v>
      </c>
      <c r="T804" s="3">
        <v>0</v>
      </c>
      <c r="U804" s="2" t="s">
        <v>3534</v>
      </c>
      <c r="V804" s="2" t="s">
        <v>454</v>
      </c>
      <c r="W804" s="2" t="s">
        <v>3535</v>
      </c>
      <c r="X804" s="4">
        <v>45713</v>
      </c>
      <c r="Y804" s="2" t="s">
        <v>458</v>
      </c>
      <c r="Z804" s="2" t="s">
        <v>459</v>
      </c>
      <c r="AA804" s="2" t="s">
        <v>458</v>
      </c>
      <c r="AB804" s="2" t="s">
        <v>459</v>
      </c>
      <c r="AC804" s="4">
        <v>45713</v>
      </c>
      <c r="AD804" s="2" t="s">
        <v>460</v>
      </c>
      <c r="AE804" s="2" t="s">
        <v>461</v>
      </c>
    </row>
    <row r="805" spans="1:31" ht="15" x14ac:dyDescent="0.25">
      <c r="A805" s="2" t="s">
        <v>443</v>
      </c>
      <c r="B805" s="3">
        <v>2</v>
      </c>
      <c r="C805" s="4">
        <v>45658</v>
      </c>
      <c r="D805" s="4">
        <v>45804</v>
      </c>
      <c r="E805" s="2" t="s">
        <v>444</v>
      </c>
      <c r="F805" s="2" t="s">
        <v>563</v>
      </c>
      <c r="G805" s="2" t="s">
        <v>564</v>
      </c>
      <c r="H805" s="2" t="s">
        <v>3536</v>
      </c>
      <c r="I805" s="4">
        <v>45698</v>
      </c>
      <c r="J805" s="2" t="s">
        <v>3537</v>
      </c>
      <c r="K805" s="2" t="s">
        <v>519</v>
      </c>
      <c r="L805" s="2" t="s">
        <v>520</v>
      </c>
      <c r="M805" s="2" t="s">
        <v>558</v>
      </c>
      <c r="N805" s="2" t="s">
        <v>559</v>
      </c>
      <c r="O805" s="2" t="s">
        <v>567</v>
      </c>
      <c r="P805" s="2" t="s">
        <v>568</v>
      </c>
      <c r="Q805" s="3">
        <v>38277684</v>
      </c>
      <c r="R805" s="3">
        <v>0</v>
      </c>
      <c r="S805" s="3">
        <v>0</v>
      </c>
      <c r="T805" s="3">
        <v>0</v>
      </c>
      <c r="U805" s="2" t="s">
        <v>3538</v>
      </c>
      <c r="V805" s="2" t="s">
        <v>454</v>
      </c>
      <c r="W805" s="2" t="s">
        <v>3539</v>
      </c>
      <c r="X805" s="4">
        <v>45698</v>
      </c>
      <c r="Y805" s="2" t="s">
        <v>571</v>
      </c>
      <c r="Z805" s="2" t="s">
        <v>572</v>
      </c>
      <c r="AA805" s="2" t="s">
        <v>458</v>
      </c>
      <c r="AB805" s="2" t="s">
        <v>459</v>
      </c>
      <c r="AC805" s="4">
        <v>45698</v>
      </c>
      <c r="AD805" s="2" t="s">
        <v>460</v>
      </c>
      <c r="AE805" s="2" t="s">
        <v>461</v>
      </c>
    </row>
    <row r="806" spans="1:31" ht="15" x14ac:dyDescent="0.25">
      <c r="A806" s="2" t="s">
        <v>443</v>
      </c>
      <c r="B806" s="3">
        <v>2</v>
      </c>
      <c r="C806" s="4">
        <v>45658</v>
      </c>
      <c r="D806" s="4">
        <v>45804</v>
      </c>
      <c r="E806" s="2" t="s">
        <v>444</v>
      </c>
      <c r="F806" s="2" t="s">
        <v>688</v>
      </c>
      <c r="G806" s="2" t="s">
        <v>689</v>
      </c>
      <c r="H806" s="2" t="s">
        <v>3540</v>
      </c>
      <c r="I806" s="4">
        <v>45709</v>
      </c>
      <c r="J806" s="2" t="s">
        <v>3541</v>
      </c>
      <c r="K806" s="2" t="s">
        <v>519</v>
      </c>
      <c r="L806" s="2" t="s">
        <v>520</v>
      </c>
      <c r="M806" s="2" t="s">
        <v>485</v>
      </c>
      <c r="N806" s="2" t="s">
        <v>486</v>
      </c>
      <c r="O806" s="2" t="s">
        <v>692</v>
      </c>
      <c r="P806" s="2" t="s">
        <v>685</v>
      </c>
      <c r="Q806" s="3">
        <v>69533333</v>
      </c>
      <c r="R806" s="3">
        <v>0</v>
      </c>
      <c r="S806" s="3">
        <v>0</v>
      </c>
      <c r="T806" s="3">
        <v>0</v>
      </c>
      <c r="U806" s="2" t="s">
        <v>3542</v>
      </c>
      <c r="V806" s="2" t="s">
        <v>454</v>
      </c>
      <c r="W806" s="2" t="s">
        <v>3543</v>
      </c>
      <c r="X806" s="4">
        <v>45709</v>
      </c>
      <c r="Y806" s="2" t="s">
        <v>695</v>
      </c>
      <c r="Z806" s="2" t="s">
        <v>696</v>
      </c>
      <c r="AA806" s="2" t="s">
        <v>458</v>
      </c>
      <c r="AB806" s="2" t="s">
        <v>459</v>
      </c>
      <c r="AC806" s="4">
        <v>45709</v>
      </c>
      <c r="AD806" s="2" t="s">
        <v>460</v>
      </c>
      <c r="AE806" s="2" t="s">
        <v>461</v>
      </c>
    </row>
    <row r="807" spans="1:31" ht="15" x14ac:dyDescent="0.25">
      <c r="A807" s="2" t="s">
        <v>443</v>
      </c>
      <c r="B807" s="3">
        <v>2</v>
      </c>
      <c r="C807" s="4">
        <v>45658</v>
      </c>
      <c r="D807" s="4">
        <v>45804</v>
      </c>
      <c r="E807" s="2" t="s">
        <v>444</v>
      </c>
      <c r="F807" s="2" t="s">
        <v>688</v>
      </c>
      <c r="G807" s="2" t="s">
        <v>689</v>
      </c>
      <c r="H807" s="2" t="s">
        <v>3544</v>
      </c>
      <c r="I807" s="4">
        <v>45709</v>
      </c>
      <c r="J807" s="2" t="s">
        <v>3545</v>
      </c>
      <c r="K807" s="2" t="s">
        <v>519</v>
      </c>
      <c r="L807" s="2" t="s">
        <v>520</v>
      </c>
      <c r="M807" s="2" t="s">
        <v>485</v>
      </c>
      <c r="N807" s="2" t="s">
        <v>486</v>
      </c>
      <c r="O807" s="2" t="s">
        <v>692</v>
      </c>
      <c r="P807" s="2" t="s">
        <v>685</v>
      </c>
      <c r="Q807" s="3">
        <v>37940466</v>
      </c>
      <c r="R807" s="3">
        <v>0</v>
      </c>
      <c r="S807" s="3">
        <v>0</v>
      </c>
      <c r="T807" s="3">
        <v>0</v>
      </c>
      <c r="U807" s="2" t="s">
        <v>3546</v>
      </c>
      <c r="V807" s="2" t="s">
        <v>454</v>
      </c>
      <c r="W807" s="2" t="s">
        <v>3547</v>
      </c>
      <c r="X807" s="4">
        <v>45709</v>
      </c>
      <c r="Y807" s="2" t="s">
        <v>695</v>
      </c>
      <c r="Z807" s="2" t="s">
        <v>696</v>
      </c>
      <c r="AA807" s="2" t="s">
        <v>458</v>
      </c>
      <c r="AB807" s="2" t="s">
        <v>459</v>
      </c>
      <c r="AC807" s="4">
        <v>45709</v>
      </c>
      <c r="AD807" s="2" t="s">
        <v>460</v>
      </c>
      <c r="AE807" s="2" t="s">
        <v>461</v>
      </c>
    </row>
    <row r="808" spans="1:31" ht="15" x14ac:dyDescent="0.25">
      <c r="A808" s="2" t="s">
        <v>443</v>
      </c>
      <c r="B808" s="3">
        <v>3</v>
      </c>
      <c r="C808" s="4">
        <v>45658</v>
      </c>
      <c r="D808" s="4">
        <v>45804</v>
      </c>
      <c r="E808" s="2" t="s">
        <v>444</v>
      </c>
      <c r="F808" s="2" t="s">
        <v>466</v>
      </c>
      <c r="G808" s="2" t="s">
        <v>467</v>
      </c>
      <c r="H808" s="2" t="s">
        <v>3548</v>
      </c>
      <c r="I808" s="4">
        <v>45721</v>
      </c>
      <c r="J808" s="2" t="s">
        <v>3549</v>
      </c>
      <c r="K808" s="2" t="s">
        <v>447</v>
      </c>
      <c r="L808" s="2" t="s">
        <v>448</v>
      </c>
      <c r="M808" s="2" t="s">
        <v>470</v>
      </c>
      <c r="N808" s="2" t="s">
        <v>471</v>
      </c>
      <c r="O808" s="2" t="s">
        <v>472</v>
      </c>
      <c r="P808" s="2" t="s">
        <v>473</v>
      </c>
      <c r="Q808" s="3">
        <v>42000000</v>
      </c>
      <c r="R808" s="3">
        <v>0</v>
      </c>
      <c r="S808" s="3">
        <v>0</v>
      </c>
      <c r="T808" s="3">
        <v>12000000</v>
      </c>
      <c r="U808" s="2" t="s">
        <v>3550</v>
      </c>
      <c r="V808" s="2" t="s">
        <v>454</v>
      </c>
      <c r="W808" s="2" t="s">
        <v>3551</v>
      </c>
      <c r="X808" s="4">
        <v>45721</v>
      </c>
      <c r="Y808" s="2" t="s">
        <v>476</v>
      </c>
      <c r="Z808" s="2" t="s">
        <v>477</v>
      </c>
      <c r="AA808" s="2" t="s">
        <v>458</v>
      </c>
      <c r="AB808" s="2" t="s">
        <v>459</v>
      </c>
      <c r="AC808" s="4">
        <v>45721</v>
      </c>
      <c r="AD808" s="2" t="s">
        <v>460</v>
      </c>
      <c r="AE808" s="2" t="s">
        <v>461</v>
      </c>
    </row>
    <row r="809" spans="1:31" ht="15" x14ac:dyDescent="0.25">
      <c r="A809" s="2" t="s">
        <v>443</v>
      </c>
      <c r="B809" s="3">
        <v>3</v>
      </c>
      <c r="C809" s="4">
        <v>45658</v>
      </c>
      <c r="D809" s="4">
        <v>45804</v>
      </c>
      <c r="E809" s="2" t="s">
        <v>444</v>
      </c>
      <c r="F809" s="2" t="s">
        <v>910</v>
      </c>
      <c r="G809" s="2" t="s">
        <v>911</v>
      </c>
      <c r="H809" s="2" t="s">
        <v>3552</v>
      </c>
      <c r="I809" s="4">
        <v>45721</v>
      </c>
      <c r="J809" s="2" t="s">
        <v>3553</v>
      </c>
      <c r="K809" s="2" t="s">
        <v>914</v>
      </c>
      <c r="L809" s="2" t="s">
        <v>915</v>
      </c>
      <c r="M809" s="2" t="s">
        <v>485</v>
      </c>
      <c r="N809" s="2" t="s">
        <v>486</v>
      </c>
      <c r="O809" s="2" t="s">
        <v>916</v>
      </c>
      <c r="P809" s="2" t="s">
        <v>917</v>
      </c>
      <c r="Q809" s="3">
        <v>58529632</v>
      </c>
      <c r="R809" s="3">
        <v>0</v>
      </c>
      <c r="S809" s="3">
        <v>0</v>
      </c>
      <c r="T809" s="3">
        <v>8</v>
      </c>
      <c r="U809" s="2" t="s">
        <v>3554</v>
      </c>
      <c r="V809" s="2" t="s">
        <v>454</v>
      </c>
      <c r="W809" s="2" t="s">
        <v>3555</v>
      </c>
      <c r="X809" s="4">
        <v>45721</v>
      </c>
      <c r="Y809" s="2" t="s">
        <v>939</v>
      </c>
      <c r="Z809" s="2" t="s">
        <v>940</v>
      </c>
      <c r="AA809" s="2" t="s">
        <v>458</v>
      </c>
      <c r="AB809" s="2" t="s">
        <v>459</v>
      </c>
      <c r="AC809" s="4">
        <v>45721</v>
      </c>
      <c r="AD809" s="2" t="s">
        <v>460</v>
      </c>
      <c r="AE809" s="2" t="s">
        <v>461</v>
      </c>
    </row>
    <row r="810" spans="1:31" ht="15" x14ac:dyDescent="0.25">
      <c r="A810" s="2" t="s">
        <v>443</v>
      </c>
      <c r="B810" s="3">
        <v>3</v>
      </c>
      <c r="C810" s="4">
        <v>45658</v>
      </c>
      <c r="D810" s="4">
        <v>45804</v>
      </c>
      <c r="E810" s="2" t="s">
        <v>444</v>
      </c>
      <c r="F810" s="2" t="s">
        <v>577</v>
      </c>
      <c r="G810" s="2" t="s">
        <v>578</v>
      </c>
      <c r="H810" s="2" t="s">
        <v>3556</v>
      </c>
      <c r="I810" s="4">
        <v>45721</v>
      </c>
      <c r="J810" s="2" t="s">
        <v>3557</v>
      </c>
      <c r="K810" s="2" t="s">
        <v>447</v>
      </c>
      <c r="L810" s="2" t="s">
        <v>448</v>
      </c>
      <c r="M810" s="2" t="s">
        <v>646</v>
      </c>
      <c r="N810" s="2" t="s">
        <v>647</v>
      </c>
      <c r="O810" s="2" t="s">
        <v>581</v>
      </c>
      <c r="P810" s="2" t="s">
        <v>473</v>
      </c>
      <c r="Q810" s="3">
        <v>184000000</v>
      </c>
      <c r="R810" s="3">
        <v>0</v>
      </c>
      <c r="S810" s="3">
        <v>0</v>
      </c>
      <c r="T810" s="3">
        <v>613334</v>
      </c>
      <c r="U810" s="2" t="s">
        <v>3558</v>
      </c>
      <c r="V810" s="2" t="s">
        <v>454</v>
      </c>
      <c r="W810" s="2" t="s">
        <v>1547</v>
      </c>
      <c r="X810" s="4">
        <v>45720</v>
      </c>
      <c r="Y810" s="2" t="s">
        <v>650</v>
      </c>
      <c r="Z810" s="2" t="s">
        <v>651</v>
      </c>
      <c r="AA810" s="2" t="s">
        <v>458</v>
      </c>
      <c r="AB810" s="2" t="s">
        <v>459</v>
      </c>
      <c r="AC810" s="4">
        <v>45721</v>
      </c>
      <c r="AD810" s="2" t="s">
        <v>460</v>
      </c>
      <c r="AE810" s="2" t="s">
        <v>461</v>
      </c>
    </row>
    <row r="811" spans="1:31" ht="15" x14ac:dyDescent="0.25">
      <c r="A811" s="2" t="s">
        <v>443</v>
      </c>
      <c r="B811" s="3">
        <v>2</v>
      </c>
      <c r="C811" s="4">
        <v>45658</v>
      </c>
      <c r="D811" s="4">
        <v>45804</v>
      </c>
      <c r="E811" s="2" t="s">
        <v>444</v>
      </c>
      <c r="F811" s="2" t="s">
        <v>577</v>
      </c>
      <c r="G811" s="2" t="s">
        <v>578</v>
      </c>
      <c r="H811" s="2" t="s">
        <v>3559</v>
      </c>
      <c r="I811" s="4">
        <v>45713</v>
      </c>
      <c r="J811" s="2" t="s">
        <v>3560</v>
      </c>
      <c r="K811" s="2" t="s">
        <v>447</v>
      </c>
      <c r="L811" s="2" t="s">
        <v>448</v>
      </c>
      <c r="M811" s="2" t="s">
        <v>497</v>
      </c>
      <c r="N811" s="2" t="s">
        <v>498</v>
      </c>
      <c r="O811" s="2" t="s">
        <v>581</v>
      </c>
      <c r="P811" s="2" t="s">
        <v>473</v>
      </c>
      <c r="Q811" s="3">
        <v>57602340</v>
      </c>
      <c r="R811" s="3">
        <v>0</v>
      </c>
      <c r="S811" s="3">
        <v>0</v>
      </c>
      <c r="T811" s="3">
        <v>0</v>
      </c>
      <c r="U811" s="2" t="s">
        <v>3561</v>
      </c>
      <c r="V811" s="2" t="s">
        <v>454</v>
      </c>
      <c r="W811" s="2" t="s">
        <v>3562</v>
      </c>
      <c r="X811" s="4">
        <v>45713</v>
      </c>
      <c r="Y811" s="2" t="s">
        <v>458</v>
      </c>
      <c r="Z811" s="2" t="s">
        <v>459</v>
      </c>
      <c r="AA811" s="2" t="s">
        <v>458</v>
      </c>
      <c r="AB811" s="2" t="s">
        <v>459</v>
      </c>
      <c r="AC811" s="4">
        <v>45713</v>
      </c>
      <c r="AD811" s="2" t="s">
        <v>460</v>
      </c>
      <c r="AE811" s="2" t="s">
        <v>461</v>
      </c>
    </row>
    <row r="812" spans="1:31" ht="15" x14ac:dyDescent="0.25">
      <c r="A812" s="2" t="s">
        <v>443</v>
      </c>
      <c r="B812" s="3">
        <v>2</v>
      </c>
      <c r="C812" s="4">
        <v>45658</v>
      </c>
      <c r="D812" s="4">
        <v>45804</v>
      </c>
      <c r="E812" s="2" t="s">
        <v>444</v>
      </c>
      <c r="F812" s="2" t="s">
        <v>577</v>
      </c>
      <c r="G812" s="2" t="s">
        <v>578</v>
      </c>
      <c r="H812" s="2" t="s">
        <v>3563</v>
      </c>
      <c r="I812" s="4">
        <v>45706</v>
      </c>
      <c r="J812" s="2" t="s">
        <v>1552</v>
      </c>
      <c r="K812" s="2" t="s">
        <v>447</v>
      </c>
      <c r="L812" s="2" t="s">
        <v>448</v>
      </c>
      <c r="M812" s="2" t="s">
        <v>646</v>
      </c>
      <c r="N812" s="2" t="s">
        <v>647</v>
      </c>
      <c r="O812" s="2" t="s">
        <v>581</v>
      </c>
      <c r="P812" s="2" t="s">
        <v>473</v>
      </c>
      <c r="Q812" s="3">
        <v>79466667</v>
      </c>
      <c r="R812" s="3">
        <v>0</v>
      </c>
      <c r="S812" s="3">
        <v>0</v>
      </c>
      <c r="T812" s="3">
        <v>0</v>
      </c>
      <c r="U812" s="2" t="s">
        <v>3564</v>
      </c>
      <c r="V812" s="2" t="s">
        <v>454</v>
      </c>
      <c r="W812" s="2" t="s">
        <v>1554</v>
      </c>
      <c r="X812" s="4">
        <v>45684</v>
      </c>
      <c r="Y812" s="2" t="s">
        <v>650</v>
      </c>
      <c r="Z812" s="2" t="s">
        <v>651</v>
      </c>
      <c r="AA812" s="2" t="s">
        <v>458</v>
      </c>
      <c r="AB812" s="2" t="s">
        <v>459</v>
      </c>
      <c r="AC812" s="4">
        <v>45706</v>
      </c>
      <c r="AD812" s="2" t="s">
        <v>460</v>
      </c>
      <c r="AE812" s="2" t="s">
        <v>461</v>
      </c>
    </row>
    <row r="813" spans="1:31" ht="15" x14ac:dyDescent="0.25">
      <c r="A813" s="2" t="s">
        <v>443</v>
      </c>
      <c r="B813" s="3">
        <v>2</v>
      </c>
      <c r="C813" s="4">
        <v>45658</v>
      </c>
      <c r="D813" s="4">
        <v>45804</v>
      </c>
      <c r="E813" s="2" t="s">
        <v>444</v>
      </c>
      <c r="F813" s="2" t="s">
        <v>2395</v>
      </c>
      <c r="G813" s="2" t="s">
        <v>2396</v>
      </c>
      <c r="H813" s="2" t="s">
        <v>3565</v>
      </c>
      <c r="I813" s="4">
        <v>45702</v>
      </c>
      <c r="J813" s="2" t="s">
        <v>2406</v>
      </c>
      <c r="K813" s="2" t="s">
        <v>447</v>
      </c>
      <c r="L813" s="2" t="s">
        <v>448</v>
      </c>
      <c r="M813" s="2" t="s">
        <v>485</v>
      </c>
      <c r="N813" s="2" t="s">
        <v>486</v>
      </c>
      <c r="O813" s="2" t="s">
        <v>2399</v>
      </c>
      <c r="P813" s="2" t="s">
        <v>917</v>
      </c>
      <c r="Q813" s="3">
        <v>64452270</v>
      </c>
      <c r="R813" s="3">
        <v>0</v>
      </c>
      <c r="S813" s="3">
        <v>0</v>
      </c>
      <c r="T813" s="3">
        <v>0</v>
      </c>
      <c r="U813" s="2" t="s">
        <v>3566</v>
      </c>
      <c r="V813" s="2" t="s">
        <v>454</v>
      </c>
      <c r="W813" s="2" t="s">
        <v>3567</v>
      </c>
      <c r="X813" s="4">
        <v>45702</v>
      </c>
      <c r="Y813" s="2" t="s">
        <v>513</v>
      </c>
      <c r="Z813" s="2" t="s">
        <v>514</v>
      </c>
      <c r="AA813" s="2" t="s">
        <v>458</v>
      </c>
      <c r="AB813" s="2" t="s">
        <v>459</v>
      </c>
      <c r="AC813" s="4">
        <v>45702</v>
      </c>
      <c r="AD813" s="2" t="s">
        <v>460</v>
      </c>
      <c r="AE813" s="2" t="s">
        <v>461</v>
      </c>
    </row>
    <row r="814" spans="1:31" ht="15" x14ac:dyDescent="0.25">
      <c r="A814" s="2" t="s">
        <v>443</v>
      </c>
      <c r="B814" s="3">
        <v>2</v>
      </c>
      <c r="C814" s="4">
        <v>45658</v>
      </c>
      <c r="D814" s="4">
        <v>45804</v>
      </c>
      <c r="E814" s="2" t="s">
        <v>444</v>
      </c>
      <c r="F814" s="2" t="s">
        <v>544</v>
      </c>
      <c r="G814" s="2" t="s">
        <v>545</v>
      </c>
      <c r="H814" s="2" t="s">
        <v>3568</v>
      </c>
      <c r="I814" s="4">
        <v>45705</v>
      </c>
      <c r="J814" s="2" t="s">
        <v>3569</v>
      </c>
      <c r="K814" s="2" t="s">
        <v>447</v>
      </c>
      <c r="L814" s="2" t="s">
        <v>448</v>
      </c>
      <c r="M814" s="2" t="s">
        <v>485</v>
      </c>
      <c r="N814" s="2" t="s">
        <v>486</v>
      </c>
      <c r="O814" s="2" t="s">
        <v>548</v>
      </c>
      <c r="P814" s="2" t="s">
        <v>549</v>
      </c>
      <c r="Q814" s="3">
        <v>99146667</v>
      </c>
      <c r="R814" s="3">
        <v>0</v>
      </c>
      <c r="S814" s="3">
        <v>0</v>
      </c>
      <c r="T814" s="3">
        <v>0</v>
      </c>
      <c r="U814" s="2" t="s">
        <v>3570</v>
      </c>
      <c r="V814" s="2" t="s">
        <v>454</v>
      </c>
      <c r="W814" s="2" t="s">
        <v>3571</v>
      </c>
      <c r="X814" s="4">
        <v>45705</v>
      </c>
      <c r="Y814" s="2" t="s">
        <v>552</v>
      </c>
      <c r="Z814" s="2" t="s">
        <v>553</v>
      </c>
      <c r="AA814" s="2" t="s">
        <v>458</v>
      </c>
      <c r="AB814" s="2" t="s">
        <v>459</v>
      </c>
      <c r="AC814" s="4">
        <v>45705</v>
      </c>
      <c r="AD814" s="2" t="s">
        <v>460</v>
      </c>
      <c r="AE814" s="2" t="s">
        <v>461</v>
      </c>
    </row>
    <row r="815" spans="1:31" ht="15" x14ac:dyDescent="0.25">
      <c r="A815" s="2" t="s">
        <v>443</v>
      </c>
      <c r="B815" s="3">
        <v>2</v>
      </c>
      <c r="C815" s="4">
        <v>45658</v>
      </c>
      <c r="D815" s="4">
        <v>45804</v>
      </c>
      <c r="E815" s="2" t="s">
        <v>444</v>
      </c>
      <c r="F815" s="2" t="s">
        <v>544</v>
      </c>
      <c r="G815" s="2" t="s">
        <v>545</v>
      </c>
      <c r="H815" s="2" t="s">
        <v>3572</v>
      </c>
      <c r="I815" s="4">
        <v>45705</v>
      </c>
      <c r="J815" s="2" t="s">
        <v>3573</v>
      </c>
      <c r="K815" s="2" t="s">
        <v>447</v>
      </c>
      <c r="L815" s="2" t="s">
        <v>448</v>
      </c>
      <c r="M815" s="2" t="s">
        <v>485</v>
      </c>
      <c r="N815" s="2" t="s">
        <v>486</v>
      </c>
      <c r="O815" s="2" t="s">
        <v>548</v>
      </c>
      <c r="P815" s="2" t="s">
        <v>549</v>
      </c>
      <c r="Q815" s="3">
        <v>78730080</v>
      </c>
      <c r="R815" s="3">
        <v>0</v>
      </c>
      <c r="S815" s="3">
        <v>0</v>
      </c>
      <c r="T815" s="3">
        <v>0</v>
      </c>
      <c r="U815" s="2" t="s">
        <v>3574</v>
      </c>
      <c r="V815" s="2" t="s">
        <v>454</v>
      </c>
      <c r="W815" s="2" t="s">
        <v>3575</v>
      </c>
      <c r="X815" s="4">
        <v>45705</v>
      </c>
      <c r="Y815" s="2" t="s">
        <v>552</v>
      </c>
      <c r="Z815" s="2" t="s">
        <v>553</v>
      </c>
      <c r="AA815" s="2" t="s">
        <v>458</v>
      </c>
      <c r="AB815" s="2" t="s">
        <v>459</v>
      </c>
      <c r="AC815" s="4">
        <v>45705</v>
      </c>
      <c r="AD815" s="2" t="s">
        <v>460</v>
      </c>
      <c r="AE815" s="2" t="s">
        <v>461</v>
      </c>
    </row>
    <row r="816" spans="1:31" ht="15" x14ac:dyDescent="0.25">
      <c r="A816" s="2" t="s">
        <v>443</v>
      </c>
      <c r="B816" s="3">
        <v>2</v>
      </c>
      <c r="C816" s="4">
        <v>45658</v>
      </c>
      <c r="D816" s="4">
        <v>45804</v>
      </c>
      <c r="E816" s="2" t="s">
        <v>444</v>
      </c>
      <c r="F816" s="2" t="s">
        <v>515</v>
      </c>
      <c r="G816" s="2" t="s">
        <v>516</v>
      </c>
      <c r="H816" s="2" t="s">
        <v>3576</v>
      </c>
      <c r="I816" s="4">
        <v>45693</v>
      </c>
      <c r="J816" s="2" t="s">
        <v>3577</v>
      </c>
      <c r="K816" s="2" t="s">
        <v>519</v>
      </c>
      <c r="L816" s="2" t="s">
        <v>520</v>
      </c>
      <c r="M816" s="2" t="s">
        <v>521</v>
      </c>
      <c r="N816" s="2" t="s">
        <v>522</v>
      </c>
      <c r="O816" s="2" t="s">
        <v>523</v>
      </c>
      <c r="P816" s="2" t="s">
        <v>524</v>
      </c>
      <c r="Q816" s="3">
        <v>28904400</v>
      </c>
      <c r="R816" s="3">
        <v>0</v>
      </c>
      <c r="S816" s="3">
        <v>0</v>
      </c>
      <c r="T816" s="3">
        <v>0</v>
      </c>
      <c r="U816" s="2" t="s">
        <v>3578</v>
      </c>
      <c r="V816" s="2" t="s">
        <v>454</v>
      </c>
      <c r="W816" s="2" t="s">
        <v>3579</v>
      </c>
      <c r="X816" s="4">
        <v>45693</v>
      </c>
      <c r="Y816" s="2" t="s">
        <v>571</v>
      </c>
      <c r="Z816" s="2" t="s">
        <v>572</v>
      </c>
      <c r="AA816" s="2" t="s">
        <v>458</v>
      </c>
      <c r="AB816" s="2" t="s">
        <v>459</v>
      </c>
      <c r="AC816" s="4">
        <v>45693</v>
      </c>
      <c r="AD816" s="2" t="s">
        <v>460</v>
      </c>
      <c r="AE816" s="2" t="s">
        <v>461</v>
      </c>
    </row>
    <row r="817" spans="1:31" ht="15" x14ac:dyDescent="0.25">
      <c r="A817" s="2" t="s">
        <v>443</v>
      </c>
      <c r="B817" s="3">
        <v>2</v>
      </c>
      <c r="C817" s="4">
        <v>45658</v>
      </c>
      <c r="D817" s="4">
        <v>45804</v>
      </c>
      <c r="E817" s="2" t="s">
        <v>444</v>
      </c>
      <c r="F817" s="2" t="s">
        <v>2367</v>
      </c>
      <c r="G817" s="2" t="s">
        <v>2368</v>
      </c>
      <c r="H817" s="2" t="s">
        <v>3580</v>
      </c>
      <c r="I817" s="4">
        <v>45705</v>
      </c>
      <c r="J817" s="2" t="s">
        <v>3581</v>
      </c>
      <c r="K817" s="2" t="s">
        <v>447</v>
      </c>
      <c r="L817" s="2" t="s">
        <v>448</v>
      </c>
      <c r="M817" s="2" t="s">
        <v>485</v>
      </c>
      <c r="N817" s="2" t="s">
        <v>486</v>
      </c>
      <c r="O817" s="2" t="s">
        <v>2371</v>
      </c>
      <c r="P817" s="2" t="s">
        <v>2372</v>
      </c>
      <c r="Q817" s="3">
        <v>56776500</v>
      </c>
      <c r="R817" s="3">
        <v>0</v>
      </c>
      <c r="S817" s="3">
        <v>0</v>
      </c>
      <c r="T817" s="3">
        <v>0</v>
      </c>
      <c r="U817" s="2" t="s">
        <v>3582</v>
      </c>
      <c r="V817" s="2" t="s">
        <v>454</v>
      </c>
      <c r="W817" s="2" t="s">
        <v>3583</v>
      </c>
      <c r="X817" s="4">
        <v>45705</v>
      </c>
      <c r="Y817" s="2" t="s">
        <v>571</v>
      </c>
      <c r="Z817" s="2" t="s">
        <v>572</v>
      </c>
      <c r="AA817" s="2" t="s">
        <v>458</v>
      </c>
      <c r="AB817" s="2" t="s">
        <v>459</v>
      </c>
      <c r="AC817" s="4">
        <v>45705</v>
      </c>
      <c r="AD817" s="2" t="s">
        <v>460</v>
      </c>
      <c r="AE817" s="2" t="s">
        <v>461</v>
      </c>
    </row>
    <row r="818" spans="1:31" ht="15" x14ac:dyDescent="0.25">
      <c r="A818" s="2" t="s">
        <v>443</v>
      </c>
      <c r="B818" s="3">
        <v>2</v>
      </c>
      <c r="C818" s="4">
        <v>45658</v>
      </c>
      <c r="D818" s="4">
        <v>45804</v>
      </c>
      <c r="E818" s="2" t="s">
        <v>444</v>
      </c>
      <c r="F818" s="2" t="s">
        <v>554</v>
      </c>
      <c r="G818" s="2" t="s">
        <v>555</v>
      </c>
      <c r="H818" s="2" t="s">
        <v>3584</v>
      </c>
      <c r="I818" s="4">
        <v>45694</v>
      </c>
      <c r="J818" s="2" t="s">
        <v>3585</v>
      </c>
      <c r="K818" s="2" t="s">
        <v>519</v>
      </c>
      <c r="L818" s="2" t="s">
        <v>520</v>
      </c>
      <c r="M818" s="2" t="s">
        <v>558</v>
      </c>
      <c r="N818" s="2" t="s">
        <v>559</v>
      </c>
      <c r="O818" s="2" t="s">
        <v>560</v>
      </c>
      <c r="P818" s="2" t="s">
        <v>524</v>
      </c>
      <c r="Q818" s="3">
        <v>26013960</v>
      </c>
      <c r="R818" s="3">
        <v>0</v>
      </c>
      <c r="S818" s="3">
        <v>0</v>
      </c>
      <c r="T818" s="3">
        <v>0</v>
      </c>
      <c r="U818" s="2" t="s">
        <v>3586</v>
      </c>
      <c r="V818" s="2" t="s">
        <v>454</v>
      </c>
      <c r="W818" s="2" t="s">
        <v>3587</v>
      </c>
      <c r="X818" s="4">
        <v>45694</v>
      </c>
      <c r="Y818" s="2" t="s">
        <v>538</v>
      </c>
      <c r="Z818" s="2" t="s">
        <v>539</v>
      </c>
      <c r="AA818" s="2" t="s">
        <v>458</v>
      </c>
      <c r="AB818" s="2" t="s">
        <v>459</v>
      </c>
      <c r="AC818" s="4">
        <v>45694</v>
      </c>
      <c r="AD818" s="2" t="s">
        <v>460</v>
      </c>
      <c r="AE818" s="2" t="s">
        <v>461</v>
      </c>
    </row>
    <row r="819" spans="1:31" ht="15" x14ac:dyDescent="0.25">
      <c r="A819" s="2" t="s">
        <v>443</v>
      </c>
      <c r="B819" s="3">
        <v>2</v>
      </c>
      <c r="C819" s="4">
        <v>45658</v>
      </c>
      <c r="D819" s="4">
        <v>45804</v>
      </c>
      <c r="E819" s="2" t="s">
        <v>444</v>
      </c>
      <c r="F819" s="2" t="s">
        <v>910</v>
      </c>
      <c r="G819" s="2" t="s">
        <v>911</v>
      </c>
      <c r="H819" s="2" t="s">
        <v>3588</v>
      </c>
      <c r="I819" s="4">
        <v>45713</v>
      </c>
      <c r="J819" s="2" t="s">
        <v>3589</v>
      </c>
      <c r="K819" s="2" t="s">
        <v>914</v>
      </c>
      <c r="L819" s="2" t="s">
        <v>915</v>
      </c>
      <c r="M819" s="2" t="s">
        <v>485</v>
      </c>
      <c r="N819" s="2" t="s">
        <v>486</v>
      </c>
      <c r="O819" s="2" t="s">
        <v>916</v>
      </c>
      <c r="P819" s="2" t="s">
        <v>917</v>
      </c>
      <c r="Q819" s="3">
        <v>96388090</v>
      </c>
      <c r="R819" s="3">
        <v>0</v>
      </c>
      <c r="S819" s="3">
        <v>0</v>
      </c>
      <c r="T819" s="3">
        <v>0</v>
      </c>
      <c r="U819" s="2" t="s">
        <v>3590</v>
      </c>
      <c r="V819" s="2" t="s">
        <v>454</v>
      </c>
      <c r="W819" s="2" t="s">
        <v>3591</v>
      </c>
      <c r="X819" s="4">
        <v>45713</v>
      </c>
      <c r="Y819" s="2" t="s">
        <v>513</v>
      </c>
      <c r="Z819" s="2" t="s">
        <v>514</v>
      </c>
      <c r="AA819" s="2" t="s">
        <v>458</v>
      </c>
      <c r="AB819" s="2" t="s">
        <v>459</v>
      </c>
      <c r="AC819" s="4">
        <v>45713</v>
      </c>
      <c r="AD819" s="2" t="s">
        <v>460</v>
      </c>
      <c r="AE819" s="2" t="s">
        <v>461</v>
      </c>
    </row>
    <row r="820" spans="1:31" ht="15" x14ac:dyDescent="0.25">
      <c r="A820" s="2" t="s">
        <v>443</v>
      </c>
      <c r="B820" s="3">
        <v>2</v>
      </c>
      <c r="C820" s="4">
        <v>45658</v>
      </c>
      <c r="D820" s="4">
        <v>45804</v>
      </c>
      <c r="E820" s="2" t="s">
        <v>444</v>
      </c>
      <c r="F820" s="2" t="s">
        <v>2375</v>
      </c>
      <c r="G820" s="2" t="s">
        <v>2376</v>
      </c>
      <c r="H820" s="2" t="s">
        <v>3592</v>
      </c>
      <c r="I820" s="4">
        <v>45707</v>
      </c>
      <c r="J820" s="2" t="s">
        <v>3593</v>
      </c>
      <c r="K820" s="2" t="s">
        <v>519</v>
      </c>
      <c r="L820" s="2" t="s">
        <v>520</v>
      </c>
      <c r="M820" s="2" t="s">
        <v>485</v>
      </c>
      <c r="N820" s="2" t="s">
        <v>486</v>
      </c>
      <c r="O820" s="2" t="s">
        <v>2379</v>
      </c>
      <c r="P820" s="2" t="s">
        <v>2380</v>
      </c>
      <c r="Q820" s="3">
        <v>79466667</v>
      </c>
      <c r="R820" s="3">
        <v>0</v>
      </c>
      <c r="S820" s="3">
        <v>0</v>
      </c>
      <c r="T820" s="3">
        <v>0</v>
      </c>
      <c r="U820" s="2" t="s">
        <v>3594</v>
      </c>
      <c r="V820" s="2" t="s">
        <v>454</v>
      </c>
      <c r="W820" s="2" t="s">
        <v>3595</v>
      </c>
      <c r="X820" s="4">
        <v>45707</v>
      </c>
      <c r="Y820" s="2" t="s">
        <v>695</v>
      </c>
      <c r="Z820" s="2" t="s">
        <v>696</v>
      </c>
      <c r="AA820" s="2" t="s">
        <v>458</v>
      </c>
      <c r="AB820" s="2" t="s">
        <v>459</v>
      </c>
      <c r="AC820" s="4">
        <v>45707</v>
      </c>
      <c r="AD820" s="2" t="s">
        <v>460</v>
      </c>
      <c r="AE820" s="2" t="s">
        <v>461</v>
      </c>
    </row>
    <row r="821" spans="1:31" ht="15" x14ac:dyDescent="0.25">
      <c r="A821" s="2" t="s">
        <v>443</v>
      </c>
      <c r="B821" s="3">
        <v>3</v>
      </c>
      <c r="C821" s="4">
        <v>45658</v>
      </c>
      <c r="D821" s="4">
        <v>45804</v>
      </c>
      <c r="E821" s="2" t="s">
        <v>444</v>
      </c>
      <c r="F821" s="2" t="s">
        <v>910</v>
      </c>
      <c r="G821" s="2" t="s">
        <v>911</v>
      </c>
      <c r="H821" s="2" t="s">
        <v>3596</v>
      </c>
      <c r="I821" s="4">
        <v>45721</v>
      </c>
      <c r="J821" s="2" t="s">
        <v>3597</v>
      </c>
      <c r="K821" s="2" t="s">
        <v>914</v>
      </c>
      <c r="L821" s="2" t="s">
        <v>915</v>
      </c>
      <c r="M821" s="2" t="s">
        <v>485</v>
      </c>
      <c r="N821" s="2" t="s">
        <v>486</v>
      </c>
      <c r="O821" s="2" t="s">
        <v>916</v>
      </c>
      <c r="P821" s="2" t="s">
        <v>917</v>
      </c>
      <c r="Q821" s="3">
        <v>18891090</v>
      </c>
      <c r="R821" s="3">
        <v>18891090</v>
      </c>
      <c r="S821" s="3">
        <v>0</v>
      </c>
      <c r="T821" s="3">
        <v>0</v>
      </c>
      <c r="U821" s="2" t="s">
        <v>3598</v>
      </c>
      <c r="V821" s="2" t="s">
        <v>454</v>
      </c>
      <c r="W821" s="2" t="s">
        <v>3599</v>
      </c>
      <c r="X821" s="4">
        <v>45721</v>
      </c>
      <c r="Y821" s="2" t="s">
        <v>513</v>
      </c>
      <c r="Z821" s="2" t="s">
        <v>514</v>
      </c>
      <c r="AA821" s="2" t="s">
        <v>458</v>
      </c>
      <c r="AB821" s="2" t="s">
        <v>459</v>
      </c>
      <c r="AC821" s="4">
        <v>45721</v>
      </c>
      <c r="AD821" s="2" t="s">
        <v>460</v>
      </c>
      <c r="AE821" s="2" t="s">
        <v>461</v>
      </c>
    </row>
    <row r="822" spans="1:31" ht="15" x14ac:dyDescent="0.25">
      <c r="A822" s="2" t="s">
        <v>443</v>
      </c>
      <c r="B822" s="3">
        <v>2</v>
      </c>
      <c r="C822" s="4">
        <v>45658</v>
      </c>
      <c r="D822" s="4">
        <v>45804</v>
      </c>
      <c r="E822" s="2" t="s">
        <v>444</v>
      </c>
      <c r="F822" s="2" t="s">
        <v>563</v>
      </c>
      <c r="G822" s="2" t="s">
        <v>564</v>
      </c>
      <c r="H822" s="2" t="s">
        <v>3600</v>
      </c>
      <c r="I822" s="4">
        <v>45698</v>
      </c>
      <c r="J822" s="2" t="s">
        <v>3601</v>
      </c>
      <c r="K822" s="2" t="s">
        <v>519</v>
      </c>
      <c r="L822" s="2" t="s">
        <v>520</v>
      </c>
      <c r="M822" s="2" t="s">
        <v>558</v>
      </c>
      <c r="N822" s="2" t="s">
        <v>559</v>
      </c>
      <c r="O822" s="2" t="s">
        <v>567</v>
      </c>
      <c r="P822" s="2" t="s">
        <v>568</v>
      </c>
      <c r="Q822" s="3">
        <v>26013960</v>
      </c>
      <c r="R822" s="3">
        <v>26013960</v>
      </c>
      <c r="S822" s="3">
        <v>0</v>
      </c>
      <c r="T822" s="3">
        <v>0</v>
      </c>
      <c r="U822" s="2" t="s">
        <v>3602</v>
      </c>
      <c r="V822" s="2" t="s">
        <v>454</v>
      </c>
      <c r="W822" s="2" t="s">
        <v>3603</v>
      </c>
      <c r="X822" s="4">
        <v>45698</v>
      </c>
      <c r="Y822" s="2" t="s">
        <v>571</v>
      </c>
      <c r="Z822" s="2" t="s">
        <v>572</v>
      </c>
      <c r="AA822" s="2" t="s">
        <v>458</v>
      </c>
      <c r="AB822" s="2" t="s">
        <v>459</v>
      </c>
      <c r="AC822" s="4">
        <v>45698</v>
      </c>
      <c r="AD822" s="2" t="s">
        <v>460</v>
      </c>
      <c r="AE822" s="2" t="s">
        <v>461</v>
      </c>
    </row>
    <row r="823" spans="1:31" ht="15" x14ac:dyDescent="0.25">
      <c r="A823" s="2" t="s">
        <v>443</v>
      </c>
      <c r="B823" s="3">
        <v>3</v>
      </c>
      <c r="C823" s="4">
        <v>45658</v>
      </c>
      <c r="D823" s="4">
        <v>45804</v>
      </c>
      <c r="E823" s="2" t="s">
        <v>444</v>
      </c>
      <c r="F823" s="2" t="s">
        <v>2337</v>
      </c>
      <c r="G823" s="2" t="s">
        <v>2338</v>
      </c>
      <c r="H823" s="2" t="s">
        <v>3604</v>
      </c>
      <c r="I823" s="4">
        <v>45722</v>
      </c>
      <c r="J823" s="2" t="s">
        <v>3605</v>
      </c>
      <c r="K823" s="2" t="s">
        <v>447</v>
      </c>
      <c r="L823" s="2" t="s">
        <v>448</v>
      </c>
      <c r="M823" s="2" t="s">
        <v>485</v>
      </c>
      <c r="N823" s="2" t="s">
        <v>486</v>
      </c>
      <c r="O823" s="2" t="s">
        <v>2341</v>
      </c>
      <c r="P823" s="2" t="s">
        <v>488</v>
      </c>
      <c r="Q823" s="3">
        <v>57400000</v>
      </c>
      <c r="R823" s="3">
        <v>0</v>
      </c>
      <c r="S823" s="3">
        <v>0</v>
      </c>
      <c r="T823" s="3">
        <v>11400000</v>
      </c>
      <c r="U823" s="2" t="s">
        <v>3606</v>
      </c>
      <c r="V823" s="2" t="s">
        <v>454</v>
      </c>
      <c r="W823" s="2" t="s">
        <v>3476</v>
      </c>
      <c r="X823" s="4">
        <v>45720</v>
      </c>
      <c r="Y823" s="2" t="s">
        <v>491</v>
      </c>
      <c r="Z823" s="2" t="s">
        <v>492</v>
      </c>
      <c r="AA823" s="2" t="s">
        <v>458</v>
      </c>
      <c r="AB823" s="2" t="s">
        <v>459</v>
      </c>
      <c r="AC823" s="4">
        <v>45722</v>
      </c>
      <c r="AD823" s="2" t="s">
        <v>460</v>
      </c>
      <c r="AE823" s="2" t="s">
        <v>461</v>
      </c>
    </row>
    <row r="824" spans="1:31" ht="15" x14ac:dyDescent="0.25">
      <c r="A824" s="2" t="s">
        <v>443</v>
      </c>
      <c r="B824" s="3">
        <v>2</v>
      </c>
      <c r="C824" s="4">
        <v>45658</v>
      </c>
      <c r="D824" s="4">
        <v>45804</v>
      </c>
      <c r="E824" s="2" t="s">
        <v>444</v>
      </c>
      <c r="F824" s="2" t="s">
        <v>2367</v>
      </c>
      <c r="G824" s="2" t="s">
        <v>2368</v>
      </c>
      <c r="H824" s="2" t="s">
        <v>3607</v>
      </c>
      <c r="I824" s="4">
        <v>45695</v>
      </c>
      <c r="J824" s="2" t="s">
        <v>3608</v>
      </c>
      <c r="K824" s="2" t="s">
        <v>447</v>
      </c>
      <c r="L824" s="2" t="s">
        <v>448</v>
      </c>
      <c r="M824" s="2" t="s">
        <v>485</v>
      </c>
      <c r="N824" s="2" t="s">
        <v>486</v>
      </c>
      <c r="O824" s="2" t="s">
        <v>2371</v>
      </c>
      <c r="P824" s="2" t="s">
        <v>2372</v>
      </c>
      <c r="Q824" s="3">
        <v>42117840</v>
      </c>
      <c r="R824" s="3">
        <v>0</v>
      </c>
      <c r="S824" s="3">
        <v>0</v>
      </c>
      <c r="T824" s="3">
        <v>0</v>
      </c>
      <c r="U824" s="2" t="s">
        <v>3609</v>
      </c>
      <c r="V824" s="2" t="s">
        <v>454</v>
      </c>
      <c r="W824" s="2" t="s">
        <v>3610</v>
      </c>
      <c r="X824" s="4">
        <v>45695</v>
      </c>
      <c r="Y824" s="2" t="s">
        <v>571</v>
      </c>
      <c r="Z824" s="2" t="s">
        <v>572</v>
      </c>
      <c r="AA824" s="2" t="s">
        <v>458</v>
      </c>
      <c r="AB824" s="2" t="s">
        <v>459</v>
      </c>
      <c r="AC824" s="4">
        <v>45695</v>
      </c>
      <c r="AD824" s="2" t="s">
        <v>460</v>
      </c>
      <c r="AE824" s="2" t="s">
        <v>461</v>
      </c>
    </row>
    <row r="825" spans="1:31" ht="15" x14ac:dyDescent="0.25">
      <c r="A825" s="2" t="s">
        <v>443</v>
      </c>
      <c r="B825" s="3">
        <v>2</v>
      </c>
      <c r="C825" s="4">
        <v>45658</v>
      </c>
      <c r="D825" s="4">
        <v>45804</v>
      </c>
      <c r="E825" s="2" t="s">
        <v>444</v>
      </c>
      <c r="F825" s="2" t="s">
        <v>688</v>
      </c>
      <c r="G825" s="2" t="s">
        <v>689</v>
      </c>
      <c r="H825" s="2" t="s">
        <v>3611</v>
      </c>
      <c r="I825" s="4">
        <v>45709</v>
      </c>
      <c r="J825" s="2" t="s">
        <v>3612</v>
      </c>
      <c r="K825" s="2" t="s">
        <v>519</v>
      </c>
      <c r="L825" s="2" t="s">
        <v>520</v>
      </c>
      <c r="M825" s="2" t="s">
        <v>485</v>
      </c>
      <c r="N825" s="2" t="s">
        <v>486</v>
      </c>
      <c r="O825" s="2" t="s">
        <v>692</v>
      </c>
      <c r="P825" s="2" t="s">
        <v>685</v>
      </c>
      <c r="Q825" s="3">
        <v>79213545</v>
      </c>
      <c r="R825" s="3">
        <v>0</v>
      </c>
      <c r="S825" s="3">
        <v>0</v>
      </c>
      <c r="T825" s="3">
        <v>0</v>
      </c>
      <c r="U825" s="2" t="s">
        <v>3613</v>
      </c>
      <c r="V825" s="2" t="s">
        <v>454</v>
      </c>
      <c r="W825" s="2" t="s">
        <v>3614</v>
      </c>
      <c r="X825" s="4">
        <v>45709</v>
      </c>
      <c r="Y825" s="2" t="s">
        <v>695</v>
      </c>
      <c r="Z825" s="2" t="s">
        <v>696</v>
      </c>
      <c r="AA825" s="2" t="s">
        <v>458</v>
      </c>
      <c r="AB825" s="2" t="s">
        <v>459</v>
      </c>
      <c r="AC825" s="4">
        <v>45709</v>
      </c>
      <c r="AD825" s="2" t="s">
        <v>460</v>
      </c>
      <c r="AE825" s="2" t="s">
        <v>461</v>
      </c>
    </row>
    <row r="826" spans="1:31" ht="15" x14ac:dyDescent="0.25">
      <c r="A826" s="2" t="s">
        <v>443</v>
      </c>
      <c r="B826" s="3">
        <v>3</v>
      </c>
      <c r="C826" s="4">
        <v>45658</v>
      </c>
      <c r="D826" s="4">
        <v>45804</v>
      </c>
      <c r="E826" s="2" t="s">
        <v>444</v>
      </c>
      <c r="F826" s="2" t="s">
        <v>245</v>
      </c>
      <c r="G826" s="2" t="s">
        <v>246</v>
      </c>
      <c r="H826" s="2" t="s">
        <v>3615</v>
      </c>
      <c r="I826" s="4">
        <v>45722</v>
      </c>
      <c r="J826" s="2" t="s">
        <v>3616</v>
      </c>
      <c r="K826" s="2" t="s">
        <v>447</v>
      </c>
      <c r="L826" s="2" t="s">
        <v>448</v>
      </c>
      <c r="M826" s="2" t="s">
        <v>449</v>
      </c>
      <c r="N826" s="2" t="s">
        <v>450</v>
      </c>
      <c r="O826" s="2" t="s">
        <v>451</v>
      </c>
      <c r="P826" s="2" t="s">
        <v>452</v>
      </c>
      <c r="Q826" s="3">
        <v>15642000</v>
      </c>
      <c r="R826" s="3">
        <v>0</v>
      </c>
      <c r="S826" s="3">
        <v>0</v>
      </c>
      <c r="T826" s="3">
        <v>15642000</v>
      </c>
      <c r="U826" s="2" t="s">
        <v>3617</v>
      </c>
      <c r="V826" s="2" t="s">
        <v>454</v>
      </c>
      <c r="W826" s="2" t="s">
        <v>3618</v>
      </c>
      <c r="X826" s="4">
        <v>45721</v>
      </c>
      <c r="Y826" s="2" t="s">
        <v>639</v>
      </c>
      <c r="Z826" s="2" t="s">
        <v>640</v>
      </c>
      <c r="AA826" s="2" t="s">
        <v>458</v>
      </c>
      <c r="AB826" s="2" t="s">
        <v>459</v>
      </c>
      <c r="AC826" s="4">
        <v>45722</v>
      </c>
      <c r="AD826" s="2" t="s">
        <v>460</v>
      </c>
      <c r="AE826" s="2" t="s">
        <v>461</v>
      </c>
    </row>
    <row r="827" spans="1:31" ht="15" x14ac:dyDescent="0.25">
      <c r="A827" s="2" t="s">
        <v>443</v>
      </c>
      <c r="B827" s="3">
        <v>3</v>
      </c>
      <c r="C827" s="4">
        <v>45658</v>
      </c>
      <c r="D827" s="4">
        <v>45804</v>
      </c>
      <c r="E827" s="2" t="s">
        <v>444</v>
      </c>
      <c r="F827" s="2" t="s">
        <v>554</v>
      </c>
      <c r="G827" s="2" t="s">
        <v>555</v>
      </c>
      <c r="H827" s="2" t="s">
        <v>3619</v>
      </c>
      <c r="I827" s="4">
        <v>45722</v>
      </c>
      <c r="J827" s="2" t="s">
        <v>3620</v>
      </c>
      <c r="K827" s="2" t="s">
        <v>519</v>
      </c>
      <c r="L827" s="2" t="s">
        <v>520</v>
      </c>
      <c r="M827" s="2" t="s">
        <v>558</v>
      </c>
      <c r="N827" s="2" t="s">
        <v>559</v>
      </c>
      <c r="O827" s="2" t="s">
        <v>560</v>
      </c>
      <c r="P827" s="2" t="s">
        <v>524</v>
      </c>
      <c r="Q827" s="3">
        <v>30008961</v>
      </c>
      <c r="R827" s="3">
        <v>0</v>
      </c>
      <c r="S827" s="3">
        <v>0</v>
      </c>
      <c r="T827" s="3">
        <v>534294</v>
      </c>
      <c r="U827" s="2" t="s">
        <v>3621</v>
      </c>
      <c r="V827" s="2" t="s">
        <v>454</v>
      </c>
      <c r="W827" s="2" t="s">
        <v>3622</v>
      </c>
      <c r="X827" s="4">
        <v>45721</v>
      </c>
      <c r="Y827" s="2" t="s">
        <v>571</v>
      </c>
      <c r="Z827" s="2" t="s">
        <v>572</v>
      </c>
      <c r="AA827" s="2" t="s">
        <v>458</v>
      </c>
      <c r="AB827" s="2" t="s">
        <v>459</v>
      </c>
      <c r="AC827" s="4">
        <v>45722</v>
      </c>
      <c r="AD827" s="2" t="s">
        <v>460</v>
      </c>
      <c r="AE827" s="2" t="s">
        <v>461</v>
      </c>
    </row>
    <row r="828" spans="1:31" ht="15" x14ac:dyDescent="0.25">
      <c r="A828" s="2" t="s">
        <v>443</v>
      </c>
      <c r="B828" s="3">
        <v>2</v>
      </c>
      <c r="C828" s="4">
        <v>45658</v>
      </c>
      <c r="D828" s="4">
        <v>45804</v>
      </c>
      <c r="E828" s="2" t="s">
        <v>444</v>
      </c>
      <c r="F828" s="2" t="s">
        <v>2375</v>
      </c>
      <c r="G828" s="2" t="s">
        <v>2376</v>
      </c>
      <c r="H828" s="2" t="s">
        <v>3623</v>
      </c>
      <c r="I828" s="4">
        <v>45709</v>
      </c>
      <c r="J828" s="2" t="s">
        <v>3624</v>
      </c>
      <c r="K828" s="2" t="s">
        <v>519</v>
      </c>
      <c r="L828" s="2" t="s">
        <v>520</v>
      </c>
      <c r="M828" s="2" t="s">
        <v>485</v>
      </c>
      <c r="N828" s="2" t="s">
        <v>486</v>
      </c>
      <c r="O828" s="2" t="s">
        <v>2379</v>
      </c>
      <c r="P828" s="2" t="s">
        <v>2380</v>
      </c>
      <c r="Q828" s="3">
        <v>60000000</v>
      </c>
      <c r="R828" s="3">
        <v>0</v>
      </c>
      <c r="S828" s="3">
        <v>0</v>
      </c>
      <c r="T828" s="3">
        <v>0</v>
      </c>
      <c r="U828" s="2" t="s">
        <v>3625</v>
      </c>
      <c r="V828" s="2" t="s">
        <v>454</v>
      </c>
      <c r="W828" s="2" t="s">
        <v>3626</v>
      </c>
      <c r="X828" s="4">
        <v>45709</v>
      </c>
      <c r="Y828" s="2" t="s">
        <v>695</v>
      </c>
      <c r="Z828" s="2" t="s">
        <v>696</v>
      </c>
      <c r="AA828" s="2" t="s">
        <v>458</v>
      </c>
      <c r="AB828" s="2" t="s">
        <v>459</v>
      </c>
      <c r="AC828" s="4">
        <v>45709</v>
      </c>
      <c r="AD828" s="2" t="s">
        <v>460</v>
      </c>
      <c r="AE828" s="2" t="s">
        <v>461</v>
      </c>
    </row>
    <row r="829" spans="1:31" ht="15" x14ac:dyDescent="0.25">
      <c r="A829" s="2" t="s">
        <v>443</v>
      </c>
      <c r="B829" s="3">
        <v>1</v>
      </c>
      <c r="C829" s="4">
        <v>45658</v>
      </c>
      <c r="D829" s="4">
        <v>45804</v>
      </c>
      <c r="E829" s="2" t="s">
        <v>444</v>
      </c>
      <c r="F829" s="2" t="s">
        <v>688</v>
      </c>
      <c r="G829" s="2" t="s">
        <v>689</v>
      </c>
      <c r="H829" s="2" t="s">
        <v>3627</v>
      </c>
      <c r="I829" s="4">
        <v>45679</v>
      </c>
      <c r="J829" s="2" t="s">
        <v>3628</v>
      </c>
      <c r="K829" s="2" t="s">
        <v>519</v>
      </c>
      <c r="L829" s="2" t="s">
        <v>520</v>
      </c>
      <c r="M829" s="2" t="s">
        <v>485</v>
      </c>
      <c r="N829" s="2" t="s">
        <v>486</v>
      </c>
      <c r="O829" s="2" t="s">
        <v>692</v>
      </c>
      <c r="P829" s="2" t="s">
        <v>685</v>
      </c>
      <c r="Q829" s="3">
        <v>22662426</v>
      </c>
      <c r="R829" s="3">
        <v>0</v>
      </c>
      <c r="S829" s="3">
        <v>0</v>
      </c>
      <c r="T829" s="3">
        <v>0</v>
      </c>
      <c r="U829" s="2" t="s">
        <v>3629</v>
      </c>
      <c r="V829" s="2" t="s">
        <v>454</v>
      </c>
      <c r="W829" s="2" t="s">
        <v>3630</v>
      </c>
      <c r="X829" s="4">
        <v>45679</v>
      </c>
      <c r="Y829" s="2" t="s">
        <v>695</v>
      </c>
      <c r="Z829" s="2" t="s">
        <v>696</v>
      </c>
      <c r="AA829" s="2" t="s">
        <v>458</v>
      </c>
      <c r="AB829" s="2" t="s">
        <v>459</v>
      </c>
      <c r="AC829" s="4">
        <v>45679</v>
      </c>
      <c r="AD829" s="2" t="s">
        <v>460</v>
      </c>
      <c r="AE829" s="2" t="s">
        <v>461</v>
      </c>
    </row>
    <row r="830" spans="1:31" ht="15" x14ac:dyDescent="0.25">
      <c r="A830" s="2" t="s">
        <v>443</v>
      </c>
      <c r="B830" s="3">
        <v>3</v>
      </c>
      <c r="C830" s="4">
        <v>45658</v>
      </c>
      <c r="D830" s="4">
        <v>45804</v>
      </c>
      <c r="E830" s="2" t="s">
        <v>444</v>
      </c>
      <c r="F830" s="2" t="s">
        <v>577</v>
      </c>
      <c r="G830" s="2" t="s">
        <v>578</v>
      </c>
      <c r="H830" s="2" t="s">
        <v>3631</v>
      </c>
      <c r="I830" s="4">
        <v>45720</v>
      </c>
      <c r="J830" s="2" t="s">
        <v>3632</v>
      </c>
      <c r="K830" s="2" t="s">
        <v>447</v>
      </c>
      <c r="L830" s="2" t="s">
        <v>448</v>
      </c>
      <c r="M830" s="2" t="s">
        <v>497</v>
      </c>
      <c r="N830" s="2" t="s">
        <v>498</v>
      </c>
      <c r="O830" s="2" t="s">
        <v>581</v>
      </c>
      <c r="P830" s="2" t="s">
        <v>473</v>
      </c>
      <c r="Q830" s="3">
        <v>72500000</v>
      </c>
      <c r="R830" s="3">
        <v>0</v>
      </c>
      <c r="S830" s="3">
        <v>0</v>
      </c>
      <c r="T830" s="3">
        <v>0</v>
      </c>
      <c r="U830" s="2" t="s">
        <v>3633</v>
      </c>
      <c r="V830" s="2" t="s">
        <v>454</v>
      </c>
      <c r="W830" s="2" t="s">
        <v>3634</v>
      </c>
      <c r="X830" s="4">
        <v>45719</v>
      </c>
      <c r="Y830" s="2" t="s">
        <v>639</v>
      </c>
      <c r="Z830" s="2" t="s">
        <v>640</v>
      </c>
      <c r="AA830" s="2" t="s">
        <v>458</v>
      </c>
      <c r="AB830" s="2" t="s">
        <v>459</v>
      </c>
      <c r="AC830" s="4">
        <v>45720</v>
      </c>
      <c r="AD830" s="2" t="s">
        <v>460</v>
      </c>
      <c r="AE830" s="2" t="s">
        <v>461</v>
      </c>
    </row>
    <row r="831" spans="1:31" ht="15" x14ac:dyDescent="0.25">
      <c r="A831" s="2" t="s">
        <v>443</v>
      </c>
      <c r="B831" s="3">
        <v>2</v>
      </c>
      <c r="C831" s="4">
        <v>45658</v>
      </c>
      <c r="D831" s="4">
        <v>45804</v>
      </c>
      <c r="E831" s="2" t="s">
        <v>444</v>
      </c>
      <c r="F831" s="2" t="s">
        <v>910</v>
      </c>
      <c r="G831" s="2" t="s">
        <v>911</v>
      </c>
      <c r="H831" s="2" t="s">
        <v>3635</v>
      </c>
      <c r="I831" s="4">
        <v>45712</v>
      </c>
      <c r="J831" s="2" t="s">
        <v>1207</v>
      </c>
      <c r="K831" s="2" t="s">
        <v>914</v>
      </c>
      <c r="L831" s="2" t="s">
        <v>915</v>
      </c>
      <c r="M831" s="2" t="s">
        <v>485</v>
      </c>
      <c r="N831" s="2" t="s">
        <v>486</v>
      </c>
      <c r="O831" s="2" t="s">
        <v>916</v>
      </c>
      <c r="P831" s="2" t="s">
        <v>917</v>
      </c>
      <c r="Q831" s="3">
        <v>64452270</v>
      </c>
      <c r="R831" s="3">
        <v>0</v>
      </c>
      <c r="S831" s="3">
        <v>0</v>
      </c>
      <c r="T831" s="3">
        <v>0</v>
      </c>
      <c r="U831" s="2" t="s">
        <v>3636</v>
      </c>
      <c r="V831" s="2" t="s">
        <v>454</v>
      </c>
      <c r="W831" s="2" t="s">
        <v>3637</v>
      </c>
      <c r="X831" s="4">
        <v>45712</v>
      </c>
      <c r="Y831" s="2" t="s">
        <v>939</v>
      </c>
      <c r="Z831" s="2" t="s">
        <v>940</v>
      </c>
      <c r="AA831" s="2" t="s">
        <v>458</v>
      </c>
      <c r="AB831" s="2" t="s">
        <v>459</v>
      </c>
      <c r="AC831" s="4">
        <v>45712</v>
      </c>
      <c r="AD831" s="2" t="s">
        <v>460</v>
      </c>
      <c r="AE831" s="2" t="s">
        <v>461</v>
      </c>
    </row>
    <row r="832" spans="1:31" ht="15" x14ac:dyDescent="0.25">
      <c r="A832" s="2" t="s">
        <v>443</v>
      </c>
      <c r="B832" s="3">
        <v>2</v>
      </c>
      <c r="C832" s="4">
        <v>45658</v>
      </c>
      <c r="D832" s="4">
        <v>45804</v>
      </c>
      <c r="E832" s="2" t="s">
        <v>444</v>
      </c>
      <c r="F832" s="2" t="s">
        <v>688</v>
      </c>
      <c r="G832" s="2" t="s">
        <v>689</v>
      </c>
      <c r="H832" s="2" t="s">
        <v>3638</v>
      </c>
      <c r="I832" s="4">
        <v>45709</v>
      </c>
      <c r="J832" s="2" t="s">
        <v>3639</v>
      </c>
      <c r="K832" s="2" t="s">
        <v>519</v>
      </c>
      <c r="L832" s="2" t="s">
        <v>520</v>
      </c>
      <c r="M832" s="2" t="s">
        <v>485</v>
      </c>
      <c r="N832" s="2" t="s">
        <v>486</v>
      </c>
      <c r="O832" s="2" t="s">
        <v>692</v>
      </c>
      <c r="P832" s="2" t="s">
        <v>685</v>
      </c>
      <c r="Q832" s="3">
        <v>54347154</v>
      </c>
      <c r="R832" s="3">
        <v>0</v>
      </c>
      <c r="S832" s="3">
        <v>0</v>
      </c>
      <c r="T832" s="3">
        <v>0</v>
      </c>
      <c r="U832" s="2" t="s">
        <v>3640</v>
      </c>
      <c r="V832" s="2" t="s">
        <v>454</v>
      </c>
      <c r="W832" s="2" t="s">
        <v>3641</v>
      </c>
      <c r="X832" s="4">
        <v>45709</v>
      </c>
      <c r="Y832" s="2" t="s">
        <v>695</v>
      </c>
      <c r="Z832" s="2" t="s">
        <v>696</v>
      </c>
      <c r="AA832" s="2" t="s">
        <v>458</v>
      </c>
      <c r="AB832" s="2" t="s">
        <v>459</v>
      </c>
      <c r="AC832" s="4">
        <v>45709</v>
      </c>
      <c r="AD832" s="2" t="s">
        <v>460</v>
      </c>
      <c r="AE832" s="2" t="s">
        <v>461</v>
      </c>
    </row>
    <row r="833" spans="1:31" ht="15" x14ac:dyDescent="0.25">
      <c r="A833" s="2" t="s">
        <v>443</v>
      </c>
      <c r="B833" s="3">
        <v>3</v>
      </c>
      <c r="C833" s="4">
        <v>45658</v>
      </c>
      <c r="D833" s="4">
        <v>45804</v>
      </c>
      <c r="E833" s="2" t="s">
        <v>444</v>
      </c>
      <c r="F833" s="2" t="s">
        <v>2985</v>
      </c>
      <c r="G833" s="2" t="s">
        <v>2986</v>
      </c>
      <c r="H833" s="2" t="s">
        <v>3642</v>
      </c>
      <c r="I833" s="4">
        <v>45720</v>
      </c>
      <c r="J833" s="2" t="s">
        <v>3643</v>
      </c>
      <c r="K833" s="2" t="s">
        <v>447</v>
      </c>
      <c r="L833" s="2" t="s">
        <v>448</v>
      </c>
      <c r="M833" s="2" t="s">
        <v>497</v>
      </c>
      <c r="N833" s="2" t="s">
        <v>498</v>
      </c>
      <c r="O833" s="2" t="s">
        <v>2989</v>
      </c>
      <c r="P833" s="2" t="s">
        <v>488</v>
      </c>
      <c r="Q833" s="3">
        <v>98333333</v>
      </c>
      <c r="R833" s="3">
        <v>0</v>
      </c>
      <c r="S833" s="3">
        <v>0</v>
      </c>
      <c r="T833" s="3">
        <v>0</v>
      </c>
      <c r="U833" s="2" t="s">
        <v>3644</v>
      </c>
      <c r="V833" s="2" t="s">
        <v>454</v>
      </c>
      <c r="W833" s="2" t="s">
        <v>3645</v>
      </c>
      <c r="X833" s="4">
        <v>45720</v>
      </c>
      <c r="Y833" s="2" t="s">
        <v>639</v>
      </c>
      <c r="Z833" s="2" t="s">
        <v>640</v>
      </c>
      <c r="AA833" s="2" t="s">
        <v>458</v>
      </c>
      <c r="AB833" s="2" t="s">
        <v>459</v>
      </c>
      <c r="AC833" s="4">
        <v>45720</v>
      </c>
      <c r="AD833" s="2" t="s">
        <v>460</v>
      </c>
      <c r="AE833" s="2" t="s">
        <v>461</v>
      </c>
    </row>
    <row r="834" spans="1:31" ht="15" x14ac:dyDescent="0.25">
      <c r="A834" s="2" t="s">
        <v>443</v>
      </c>
      <c r="B834" s="3">
        <v>2</v>
      </c>
      <c r="C834" s="4">
        <v>45658</v>
      </c>
      <c r="D834" s="4">
        <v>45804</v>
      </c>
      <c r="E834" s="2" t="s">
        <v>444</v>
      </c>
      <c r="F834" s="2" t="s">
        <v>910</v>
      </c>
      <c r="G834" s="2" t="s">
        <v>911</v>
      </c>
      <c r="H834" s="2" t="s">
        <v>3646</v>
      </c>
      <c r="I834" s="4">
        <v>45709</v>
      </c>
      <c r="J834" s="2" t="s">
        <v>1075</v>
      </c>
      <c r="K834" s="2" t="s">
        <v>914</v>
      </c>
      <c r="L834" s="2" t="s">
        <v>915</v>
      </c>
      <c r="M834" s="2" t="s">
        <v>485</v>
      </c>
      <c r="N834" s="2" t="s">
        <v>486</v>
      </c>
      <c r="O834" s="2" t="s">
        <v>916</v>
      </c>
      <c r="P834" s="2" t="s">
        <v>917</v>
      </c>
      <c r="Q834" s="3">
        <v>64452270</v>
      </c>
      <c r="R834" s="3">
        <v>0</v>
      </c>
      <c r="S834" s="3">
        <v>0</v>
      </c>
      <c r="T834" s="3">
        <v>0</v>
      </c>
      <c r="U834" s="2" t="s">
        <v>3647</v>
      </c>
      <c r="V834" s="2" t="s">
        <v>454</v>
      </c>
      <c r="W834" s="2" t="s">
        <v>3648</v>
      </c>
      <c r="X834" s="4">
        <v>45709</v>
      </c>
      <c r="Y834" s="2" t="s">
        <v>939</v>
      </c>
      <c r="Z834" s="2" t="s">
        <v>940</v>
      </c>
      <c r="AA834" s="2" t="s">
        <v>458</v>
      </c>
      <c r="AB834" s="2" t="s">
        <v>459</v>
      </c>
      <c r="AC834" s="4">
        <v>45709</v>
      </c>
      <c r="AD834" s="2" t="s">
        <v>460</v>
      </c>
      <c r="AE834" s="2" t="s">
        <v>461</v>
      </c>
    </row>
    <row r="835" spans="1:31" ht="15" x14ac:dyDescent="0.25">
      <c r="A835" s="2" t="s">
        <v>443</v>
      </c>
      <c r="B835" s="3">
        <v>2</v>
      </c>
      <c r="C835" s="4">
        <v>45658</v>
      </c>
      <c r="D835" s="4">
        <v>45804</v>
      </c>
      <c r="E835" s="2" t="s">
        <v>444</v>
      </c>
      <c r="F835" s="2" t="s">
        <v>2985</v>
      </c>
      <c r="G835" s="2" t="s">
        <v>2986</v>
      </c>
      <c r="H835" s="2" t="s">
        <v>3649</v>
      </c>
      <c r="I835" s="4">
        <v>45702</v>
      </c>
      <c r="J835" s="2" t="s">
        <v>3012</v>
      </c>
      <c r="K835" s="2" t="s">
        <v>447</v>
      </c>
      <c r="L835" s="2" t="s">
        <v>448</v>
      </c>
      <c r="M835" s="2" t="s">
        <v>497</v>
      </c>
      <c r="N835" s="2" t="s">
        <v>498</v>
      </c>
      <c r="O835" s="2" t="s">
        <v>2989</v>
      </c>
      <c r="P835" s="2" t="s">
        <v>488</v>
      </c>
      <c r="Q835" s="3">
        <v>21678300</v>
      </c>
      <c r="R835" s="3">
        <v>0</v>
      </c>
      <c r="S835" s="3">
        <v>0</v>
      </c>
      <c r="T835" s="3">
        <v>0</v>
      </c>
      <c r="U835" s="2" t="s">
        <v>3650</v>
      </c>
      <c r="V835" s="2" t="s">
        <v>454</v>
      </c>
      <c r="W835" s="2" t="s">
        <v>3651</v>
      </c>
      <c r="X835" s="4">
        <v>45702</v>
      </c>
      <c r="Y835" s="2" t="s">
        <v>456</v>
      </c>
      <c r="Z835" s="2" t="s">
        <v>457</v>
      </c>
      <c r="AA835" s="2" t="s">
        <v>458</v>
      </c>
      <c r="AB835" s="2" t="s">
        <v>459</v>
      </c>
      <c r="AC835" s="4">
        <v>45702</v>
      </c>
      <c r="AD835" s="2" t="s">
        <v>460</v>
      </c>
      <c r="AE835" s="2" t="s">
        <v>461</v>
      </c>
    </row>
    <row r="836" spans="1:31" ht="15" x14ac:dyDescent="0.25">
      <c r="A836" s="2" t="s">
        <v>443</v>
      </c>
      <c r="B836" s="3">
        <v>2</v>
      </c>
      <c r="C836" s="4">
        <v>45658</v>
      </c>
      <c r="D836" s="4">
        <v>45804</v>
      </c>
      <c r="E836" s="2" t="s">
        <v>444</v>
      </c>
      <c r="F836" s="2" t="s">
        <v>2985</v>
      </c>
      <c r="G836" s="2" t="s">
        <v>2986</v>
      </c>
      <c r="H836" s="2" t="s">
        <v>3652</v>
      </c>
      <c r="I836" s="4">
        <v>45702</v>
      </c>
      <c r="J836" s="2" t="s">
        <v>3012</v>
      </c>
      <c r="K836" s="2" t="s">
        <v>447</v>
      </c>
      <c r="L836" s="2" t="s">
        <v>448</v>
      </c>
      <c r="M836" s="2" t="s">
        <v>497</v>
      </c>
      <c r="N836" s="2" t="s">
        <v>498</v>
      </c>
      <c r="O836" s="2" t="s">
        <v>2989</v>
      </c>
      <c r="P836" s="2" t="s">
        <v>488</v>
      </c>
      <c r="Q836" s="3">
        <v>21678300</v>
      </c>
      <c r="R836" s="3">
        <v>0</v>
      </c>
      <c r="S836" s="3">
        <v>0</v>
      </c>
      <c r="T836" s="3">
        <v>0</v>
      </c>
      <c r="U836" s="2" t="s">
        <v>3653</v>
      </c>
      <c r="V836" s="2" t="s">
        <v>454</v>
      </c>
      <c r="W836" s="2" t="s">
        <v>3654</v>
      </c>
      <c r="X836" s="4">
        <v>45702</v>
      </c>
      <c r="Y836" s="2" t="s">
        <v>456</v>
      </c>
      <c r="Z836" s="2" t="s">
        <v>457</v>
      </c>
      <c r="AA836" s="2" t="s">
        <v>458</v>
      </c>
      <c r="AB836" s="2" t="s">
        <v>459</v>
      </c>
      <c r="AC836" s="4">
        <v>45702</v>
      </c>
      <c r="AD836" s="2" t="s">
        <v>460</v>
      </c>
      <c r="AE836" s="2" t="s">
        <v>461</v>
      </c>
    </row>
    <row r="837" spans="1:31" ht="15" x14ac:dyDescent="0.25">
      <c r="A837" s="2" t="s">
        <v>443</v>
      </c>
      <c r="B837" s="3">
        <v>2</v>
      </c>
      <c r="C837" s="4">
        <v>45658</v>
      </c>
      <c r="D837" s="4">
        <v>45804</v>
      </c>
      <c r="E837" s="2" t="s">
        <v>444</v>
      </c>
      <c r="F837" s="2" t="s">
        <v>2375</v>
      </c>
      <c r="G837" s="2" t="s">
        <v>2376</v>
      </c>
      <c r="H837" s="2" t="s">
        <v>3655</v>
      </c>
      <c r="I837" s="4">
        <v>45709</v>
      </c>
      <c r="J837" s="2" t="s">
        <v>3639</v>
      </c>
      <c r="K837" s="2" t="s">
        <v>519</v>
      </c>
      <c r="L837" s="2" t="s">
        <v>520</v>
      </c>
      <c r="M837" s="2" t="s">
        <v>485</v>
      </c>
      <c r="N837" s="2" t="s">
        <v>486</v>
      </c>
      <c r="O837" s="2" t="s">
        <v>2379</v>
      </c>
      <c r="P837" s="2" t="s">
        <v>2380</v>
      </c>
      <c r="Q837" s="3">
        <v>54347154</v>
      </c>
      <c r="R837" s="3">
        <v>0</v>
      </c>
      <c r="S837" s="3">
        <v>0</v>
      </c>
      <c r="T837" s="3">
        <v>0</v>
      </c>
      <c r="U837" s="2" t="s">
        <v>3656</v>
      </c>
      <c r="V837" s="2" t="s">
        <v>454</v>
      </c>
      <c r="W837" s="2" t="s">
        <v>3657</v>
      </c>
      <c r="X837" s="4">
        <v>45709</v>
      </c>
      <c r="Y837" s="2" t="s">
        <v>695</v>
      </c>
      <c r="Z837" s="2" t="s">
        <v>696</v>
      </c>
      <c r="AA837" s="2" t="s">
        <v>458</v>
      </c>
      <c r="AB837" s="2" t="s">
        <v>459</v>
      </c>
      <c r="AC837" s="4">
        <v>45709</v>
      </c>
      <c r="AD837" s="2" t="s">
        <v>460</v>
      </c>
      <c r="AE837" s="2" t="s">
        <v>461</v>
      </c>
    </row>
    <row r="838" spans="1:31" ht="15" x14ac:dyDescent="0.25">
      <c r="A838" s="2" t="s">
        <v>443</v>
      </c>
      <c r="B838" s="3">
        <v>3</v>
      </c>
      <c r="C838" s="4">
        <v>45658</v>
      </c>
      <c r="D838" s="4">
        <v>45804</v>
      </c>
      <c r="E838" s="2" t="s">
        <v>444</v>
      </c>
      <c r="F838" s="2" t="s">
        <v>348</v>
      </c>
      <c r="G838" s="2" t="s">
        <v>349</v>
      </c>
      <c r="H838" s="2" t="s">
        <v>3658</v>
      </c>
      <c r="I838" s="4">
        <v>45723</v>
      </c>
      <c r="J838" s="2" t="s">
        <v>3659</v>
      </c>
      <c r="K838" s="2" t="s">
        <v>3660</v>
      </c>
      <c r="L838" s="2" t="s">
        <v>3661</v>
      </c>
      <c r="M838" s="2" t="s">
        <v>3662</v>
      </c>
      <c r="N838" s="2" t="s">
        <v>3663</v>
      </c>
      <c r="O838" s="2" t="s">
        <v>3664</v>
      </c>
      <c r="P838" s="2" t="s">
        <v>3665</v>
      </c>
      <c r="Q838" s="3">
        <v>86158868</v>
      </c>
      <c r="R838" s="3">
        <v>0</v>
      </c>
      <c r="S838" s="3">
        <v>0</v>
      </c>
      <c r="T838" s="3">
        <v>0</v>
      </c>
      <c r="U838" s="2" t="s">
        <v>3666</v>
      </c>
      <c r="V838" s="2" t="s">
        <v>454</v>
      </c>
      <c r="W838" s="2" t="s">
        <v>454</v>
      </c>
      <c r="X838" s="4">
        <v>45723</v>
      </c>
      <c r="Y838" s="2" t="s">
        <v>639</v>
      </c>
      <c r="Z838" s="2" t="s">
        <v>640</v>
      </c>
      <c r="AA838" s="2" t="s">
        <v>458</v>
      </c>
      <c r="AB838" s="2" t="s">
        <v>459</v>
      </c>
      <c r="AC838" s="4">
        <v>45723</v>
      </c>
      <c r="AD838" s="2" t="s">
        <v>460</v>
      </c>
      <c r="AE838" s="2" t="s">
        <v>461</v>
      </c>
    </row>
    <row r="839" spans="1:31" ht="15" x14ac:dyDescent="0.25">
      <c r="A839" s="2" t="s">
        <v>443</v>
      </c>
      <c r="B839" s="3">
        <v>3</v>
      </c>
      <c r="C839" s="4">
        <v>45658</v>
      </c>
      <c r="D839" s="4">
        <v>45804</v>
      </c>
      <c r="E839" s="2" t="s">
        <v>444</v>
      </c>
      <c r="F839" s="2" t="s">
        <v>213</v>
      </c>
      <c r="G839" s="2" t="s">
        <v>842</v>
      </c>
      <c r="H839" s="2" t="s">
        <v>3667</v>
      </c>
      <c r="I839" s="4">
        <v>45723</v>
      </c>
      <c r="J839" s="2" t="s">
        <v>3668</v>
      </c>
      <c r="K839" s="2" t="s">
        <v>447</v>
      </c>
      <c r="L839" s="2" t="s">
        <v>448</v>
      </c>
      <c r="M839" s="2" t="s">
        <v>449</v>
      </c>
      <c r="N839" s="2" t="s">
        <v>450</v>
      </c>
      <c r="O839" s="2" t="s">
        <v>451</v>
      </c>
      <c r="P839" s="2" t="s">
        <v>452</v>
      </c>
      <c r="Q839" s="3">
        <v>85276391</v>
      </c>
      <c r="R839" s="3">
        <v>0</v>
      </c>
      <c r="S839" s="3">
        <v>0</v>
      </c>
      <c r="T839" s="3">
        <v>0</v>
      </c>
      <c r="U839" s="2" t="s">
        <v>3669</v>
      </c>
      <c r="V839" s="2" t="s">
        <v>454</v>
      </c>
      <c r="W839" s="2" t="s">
        <v>3670</v>
      </c>
      <c r="X839" s="4">
        <v>45723</v>
      </c>
      <c r="Y839" s="2" t="s">
        <v>639</v>
      </c>
      <c r="Z839" s="2" t="s">
        <v>640</v>
      </c>
      <c r="AA839" s="2" t="s">
        <v>458</v>
      </c>
      <c r="AB839" s="2" t="s">
        <v>459</v>
      </c>
      <c r="AC839" s="4">
        <v>45723</v>
      </c>
      <c r="AD839" s="2" t="s">
        <v>460</v>
      </c>
      <c r="AE839" s="2" t="s">
        <v>461</v>
      </c>
    </row>
    <row r="840" spans="1:31" ht="15" x14ac:dyDescent="0.25">
      <c r="A840" s="2" t="s">
        <v>443</v>
      </c>
      <c r="B840" s="3">
        <v>3</v>
      </c>
      <c r="C840" s="4">
        <v>45658</v>
      </c>
      <c r="D840" s="4">
        <v>45804</v>
      </c>
      <c r="E840" s="2" t="s">
        <v>444</v>
      </c>
      <c r="F840" s="2" t="s">
        <v>215</v>
      </c>
      <c r="G840" s="2" t="s">
        <v>3427</v>
      </c>
      <c r="H840" s="2" t="s">
        <v>3667</v>
      </c>
      <c r="I840" s="4">
        <v>45723</v>
      </c>
      <c r="J840" s="2" t="s">
        <v>3668</v>
      </c>
      <c r="K840" s="2" t="s">
        <v>447</v>
      </c>
      <c r="L840" s="2" t="s">
        <v>448</v>
      </c>
      <c r="M840" s="2" t="s">
        <v>449</v>
      </c>
      <c r="N840" s="2" t="s">
        <v>450</v>
      </c>
      <c r="O840" s="2" t="s">
        <v>451</v>
      </c>
      <c r="P840" s="2" t="s">
        <v>452</v>
      </c>
      <c r="Q840" s="3">
        <v>39849603</v>
      </c>
      <c r="R840" s="3">
        <v>0</v>
      </c>
      <c r="S840" s="3">
        <v>0</v>
      </c>
      <c r="T840" s="3">
        <v>0</v>
      </c>
      <c r="U840" s="2" t="s">
        <v>3669</v>
      </c>
      <c r="V840" s="2" t="s">
        <v>827</v>
      </c>
      <c r="W840" s="2" t="s">
        <v>3670</v>
      </c>
      <c r="X840" s="4">
        <v>45723</v>
      </c>
      <c r="Y840" s="2" t="s">
        <v>639</v>
      </c>
      <c r="Z840" s="2" t="s">
        <v>640</v>
      </c>
      <c r="AA840" s="2" t="s">
        <v>458</v>
      </c>
      <c r="AB840" s="2" t="s">
        <v>459</v>
      </c>
      <c r="AC840" s="4">
        <v>45723</v>
      </c>
      <c r="AD840" s="2" t="s">
        <v>460</v>
      </c>
      <c r="AE840" s="2" t="s">
        <v>461</v>
      </c>
    </row>
    <row r="841" spans="1:31" ht="15" x14ac:dyDescent="0.25">
      <c r="A841" s="2" t="s">
        <v>443</v>
      </c>
      <c r="B841" s="3">
        <v>3</v>
      </c>
      <c r="C841" s="4">
        <v>45658</v>
      </c>
      <c r="D841" s="4">
        <v>45804</v>
      </c>
      <c r="E841" s="2" t="s">
        <v>444</v>
      </c>
      <c r="F841" s="2" t="s">
        <v>219</v>
      </c>
      <c r="G841" s="2" t="s">
        <v>220</v>
      </c>
      <c r="H841" s="2" t="s">
        <v>3667</v>
      </c>
      <c r="I841" s="4">
        <v>45723</v>
      </c>
      <c r="J841" s="2" t="s">
        <v>3668</v>
      </c>
      <c r="K841" s="2" t="s">
        <v>447</v>
      </c>
      <c r="L841" s="2" t="s">
        <v>448</v>
      </c>
      <c r="M841" s="2" t="s">
        <v>449</v>
      </c>
      <c r="N841" s="2" t="s">
        <v>450</v>
      </c>
      <c r="O841" s="2" t="s">
        <v>451</v>
      </c>
      <c r="P841" s="2" t="s">
        <v>452</v>
      </c>
      <c r="Q841" s="3">
        <v>87943345</v>
      </c>
      <c r="R841" s="3">
        <v>0</v>
      </c>
      <c r="S841" s="3">
        <v>0</v>
      </c>
      <c r="T841" s="3">
        <v>0</v>
      </c>
      <c r="U841" s="2" t="s">
        <v>3669</v>
      </c>
      <c r="V841" s="2" t="s">
        <v>3422</v>
      </c>
      <c r="W841" s="2" t="s">
        <v>3670</v>
      </c>
      <c r="X841" s="4">
        <v>45723</v>
      </c>
      <c r="Y841" s="2" t="s">
        <v>639</v>
      </c>
      <c r="Z841" s="2" t="s">
        <v>640</v>
      </c>
      <c r="AA841" s="2" t="s">
        <v>458</v>
      </c>
      <c r="AB841" s="2" t="s">
        <v>459</v>
      </c>
      <c r="AC841" s="4">
        <v>45723</v>
      </c>
      <c r="AD841" s="2" t="s">
        <v>460</v>
      </c>
      <c r="AE841" s="2" t="s">
        <v>461</v>
      </c>
    </row>
    <row r="842" spans="1:31" ht="15" x14ac:dyDescent="0.25">
      <c r="A842" s="2" t="s">
        <v>443</v>
      </c>
      <c r="B842" s="3">
        <v>3</v>
      </c>
      <c r="C842" s="4">
        <v>45658</v>
      </c>
      <c r="D842" s="4">
        <v>45804</v>
      </c>
      <c r="E842" s="2" t="s">
        <v>444</v>
      </c>
      <c r="F842" s="2" t="s">
        <v>225</v>
      </c>
      <c r="G842" s="2" t="s">
        <v>226</v>
      </c>
      <c r="H842" s="2" t="s">
        <v>3667</v>
      </c>
      <c r="I842" s="4">
        <v>45723</v>
      </c>
      <c r="J842" s="2" t="s">
        <v>3668</v>
      </c>
      <c r="K842" s="2" t="s">
        <v>447</v>
      </c>
      <c r="L842" s="2" t="s">
        <v>448</v>
      </c>
      <c r="M842" s="2" t="s">
        <v>449</v>
      </c>
      <c r="N842" s="2" t="s">
        <v>450</v>
      </c>
      <c r="O842" s="2" t="s">
        <v>451</v>
      </c>
      <c r="P842" s="2" t="s">
        <v>452</v>
      </c>
      <c r="Q842" s="3">
        <v>41308500</v>
      </c>
      <c r="R842" s="3">
        <v>0</v>
      </c>
      <c r="S842" s="3">
        <v>0</v>
      </c>
      <c r="T842" s="3">
        <v>0</v>
      </c>
      <c r="U842" s="2" t="s">
        <v>3669</v>
      </c>
      <c r="V842" s="2" t="s">
        <v>675</v>
      </c>
      <c r="W842" s="2" t="s">
        <v>3670</v>
      </c>
      <c r="X842" s="4">
        <v>45723</v>
      </c>
      <c r="Y842" s="2" t="s">
        <v>639</v>
      </c>
      <c r="Z842" s="2" t="s">
        <v>640</v>
      </c>
      <c r="AA842" s="2" t="s">
        <v>458</v>
      </c>
      <c r="AB842" s="2" t="s">
        <v>459</v>
      </c>
      <c r="AC842" s="4">
        <v>45723</v>
      </c>
      <c r="AD842" s="2" t="s">
        <v>460</v>
      </c>
      <c r="AE842" s="2" t="s">
        <v>461</v>
      </c>
    </row>
    <row r="843" spans="1:31" ht="15" x14ac:dyDescent="0.25">
      <c r="A843" s="2" t="s">
        <v>443</v>
      </c>
      <c r="B843" s="3">
        <v>3</v>
      </c>
      <c r="C843" s="4">
        <v>45658</v>
      </c>
      <c r="D843" s="4">
        <v>45804</v>
      </c>
      <c r="E843" s="2" t="s">
        <v>444</v>
      </c>
      <c r="F843" s="2" t="s">
        <v>3423</v>
      </c>
      <c r="G843" s="2" t="s">
        <v>3424</v>
      </c>
      <c r="H843" s="2" t="s">
        <v>3667</v>
      </c>
      <c r="I843" s="4">
        <v>45723</v>
      </c>
      <c r="J843" s="2" t="s">
        <v>3668</v>
      </c>
      <c r="K843" s="2" t="s">
        <v>447</v>
      </c>
      <c r="L843" s="2" t="s">
        <v>448</v>
      </c>
      <c r="M843" s="2" t="s">
        <v>449</v>
      </c>
      <c r="N843" s="2" t="s">
        <v>450</v>
      </c>
      <c r="O843" s="2" t="s">
        <v>451</v>
      </c>
      <c r="P843" s="2" t="s">
        <v>452</v>
      </c>
      <c r="Q843" s="3">
        <v>8268800</v>
      </c>
      <c r="R843" s="3">
        <v>0</v>
      </c>
      <c r="S843" s="3">
        <v>0</v>
      </c>
      <c r="T843" s="3">
        <v>0</v>
      </c>
      <c r="U843" s="2" t="s">
        <v>3669</v>
      </c>
      <c r="V843" s="2" t="s">
        <v>846</v>
      </c>
      <c r="W843" s="2" t="s">
        <v>3670</v>
      </c>
      <c r="X843" s="4">
        <v>45723</v>
      </c>
      <c r="Y843" s="2" t="s">
        <v>639</v>
      </c>
      <c r="Z843" s="2" t="s">
        <v>640</v>
      </c>
      <c r="AA843" s="2" t="s">
        <v>458</v>
      </c>
      <c r="AB843" s="2" t="s">
        <v>459</v>
      </c>
      <c r="AC843" s="4">
        <v>45723</v>
      </c>
      <c r="AD843" s="2" t="s">
        <v>460</v>
      </c>
      <c r="AE843" s="2" t="s">
        <v>461</v>
      </c>
    </row>
    <row r="844" spans="1:31" ht="15" x14ac:dyDescent="0.25">
      <c r="A844" s="2" t="s">
        <v>443</v>
      </c>
      <c r="B844" s="3">
        <v>3</v>
      </c>
      <c r="C844" s="4">
        <v>45658</v>
      </c>
      <c r="D844" s="4">
        <v>45804</v>
      </c>
      <c r="E844" s="2" t="s">
        <v>444</v>
      </c>
      <c r="F844" s="2" t="s">
        <v>229</v>
      </c>
      <c r="G844" s="2" t="s">
        <v>230</v>
      </c>
      <c r="H844" s="2" t="s">
        <v>3667</v>
      </c>
      <c r="I844" s="4">
        <v>45723</v>
      </c>
      <c r="J844" s="2" t="s">
        <v>3668</v>
      </c>
      <c r="K844" s="2" t="s">
        <v>447</v>
      </c>
      <c r="L844" s="2" t="s">
        <v>448</v>
      </c>
      <c r="M844" s="2" t="s">
        <v>449</v>
      </c>
      <c r="N844" s="2" t="s">
        <v>450</v>
      </c>
      <c r="O844" s="2" t="s">
        <v>451</v>
      </c>
      <c r="P844" s="2" t="s">
        <v>452</v>
      </c>
      <c r="Q844" s="3">
        <v>30981700</v>
      </c>
      <c r="R844" s="3">
        <v>0</v>
      </c>
      <c r="S844" s="3">
        <v>0</v>
      </c>
      <c r="T844" s="3">
        <v>0</v>
      </c>
      <c r="U844" s="2" t="s">
        <v>3669</v>
      </c>
      <c r="V844" s="2" t="s">
        <v>909</v>
      </c>
      <c r="W844" s="2" t="s">
        <v>3670</v>
      </c>
      <c r="X844" s="4">
        <v>45723</v>
      </c>
      <c r="Y844" s="2" t="s">
        <v>639</v>
      </c>
      <c r="Z844" s="2" t="s">
        <v>640</v>
      </c>
      <c r="AA844" s="2" t="s">
        <v>458</v>
      </c>
      <c r="AB844" s="2" t="s">
        <v>459</v>
      </c>
      <c r="AC844" s="4">
        <v>45723</v>
      </c>
      <c r="AD844" s="2" t="s">
        <v>460</v>
      </c>
      <c r="AE844" s="2" t="s">
        <v>461</v>
      </c>
    </row>
    <row r="845" spans="1:31" ht="15" x14ac:dyDescent="0.25">
      <c r="A845" s="2" t="s">
        <v>443</v>
      </c>
      <c r="B845" s="3">
        <v>3</v>
      </c>
      <c r="C845" s="4">
        <v>45658</v>
      </c>
      <c r="D845" s="4">
        <v>45804</v>
      </c>
      <c r="E845" s="2" t="s">
        <v>444</v>
      </c>
      <c r="F845" s="2" t="s">
        <v>231</v>
      </c>
      <c r="G845" s="2" t="s">
        <v>232</v>
      </c>
      <c r="H845" s="2" t="s">
        <v>3667</v>
      </c>
      <c r="I845" s="4">
        <v>45723</v>
      </c>
      <c r="J845" s="2" t="s">
        <v>3668</v>
      </c>
      <c r="K845" s="2" t="s">
        <v>447</v>
      </c>
      <c r="L845" s="2" t="s">
        <v>448</v>
      </c>
      <c r="M845" s="2" t="s">
        <v>449</v>
      </c>
      <c r="N845" s="2" t="s">
        <v>450</v>
      </c>
      <c r="O845" s="2" t="s">
        <v>451</v>
      </c>
      <c r="P845" s="2" t="s">
        <v>452</v>
      </c>
      <c r="Q845" s="3">
        <v>5168400</v>
      </c>
      <c r="R845" s="3">
        <v>0</v>
      </c>
      <c r="S845" s="3">
        <v>0</v>
      </c>
      <c r="T845" s="3">
        <v>0</v>
      </c>
      <c r="U845" s="2" t="s">
        <v>3669</v>
      </c>
      <c r="V845" s="2" t="s">
        <v>831</v>
      </c>
      <c r="W845" s="2" t="s">
        <v>3670</v>
      </c>
      <c r="X845" s="4">
        <v>45723</v>
      </c>
      <c r="Y845" s="2" t="s">
        <v>639</v>
      </c>
      <c r="Z845" s="2" t="s">
        <v>640</v>
      </c>
      <c r="AA845" s="2" t="s">
        <v>458</v>
      </c>
      <c r="AB845" s="2" t="s">
        <v>459</v>
      </c>
      <c r="AC845" s="4">
        <v>45723</v>
      </c>
      <c r="AD845" s="2" t="s">
        <v>460</v>
      </c>
      <c r="AE845" s="2" t="s">
        <v>461</v>
      </c>
    </row>
    <row r="846" spans="1:31" ht="15" x14ac:dyDescent="0.25">
      <c r="A846" s="2" t="s">
        <v>443</v>
      </c>
      <c r="B846" s="3">
        <v>3</v>
      </c>
      <c r="C846" s="4">
        <v>45658</v>
      </c>
      <c r="D846" s="4">
        <v>45804</v>
      </c>
      <c r="E846" s="2" t="s">
        <v>444</v>
      </c>
      <c r="F846" s="2" t="s">
        <v>233</v>
      </c>
      <c r="G846" s="2" t="s">
        <v>234</v>
      </c>
      <c r="H846" s="2" t="s">
        <v>3667</v>
      </c>
      <c r="I846" s="4">
        <v>45723</v>
      </c>
      <c r="J846" s="2" t="s">
        <v>3668</v>
      </c>
      <c r="K846" s="2" t="s">
        <v>447</v>
      </c>
      <c r="L846" s="2" t="s">
        <v>448</v>
      </c>
      <c r="M846" s="2" t="s">
        <v>449</v>
      </c>
      <c r="N846" s="2" t="s">
        <v>450</v>
      </c>
      <c r="O846" s="2" t="s">
        <v>451</v>
      </c>
      <c r="P846" s="2" t="s">
        <v>452</v>
      </c>
      <c r="Q846" s="3">
        <v>5168400</v>
      </c>
      <c r="R846" s="3">
        <v>0</v>
      </c>
      <c r="S846" s="3">
        <v>0</v>
      </c>
      <c r="T846" s="3">
        <v>0</v>
      </c>
      <c r="U846" s="2" t="s">
        <v>3669</v>
      </c>
      <c r="V846" s="2" t="s">
        <v>850</v>
      </c>
      <c r="W846" s="2" t="s">
        <v>3670</v>
      </c>
      <c r="X846" s="4">
        <v>45723</v>
      </c>
      <c r="Y846" s="2" t="s">
        <v>639</v>
      </c>
      <c r="Z846" s="2" t="s">
        <v>640</v>
      </c>
      <c r="AA846" s="2" t="s">
        <v>458</v>
      </c>
      <c r="AB846" s="2" t="s">
        <v>459</v>
      </c>
      <c r="AC846" s="4">
        <v>45723</v>
      </c>
      <c r="AD846" s="2" t="s">
        <v>460</v>
      </c>
      <c r="AE846" s="2" t="s">
        <v>461</v>
      </c>
    </row>
    <row r="847" spans="1:31" ht="15" x14ac:dyDescent="0.25">
      <c r="A847" s="2" t="s">
        <v>443</v>
      </c>
      <c r="B847" s="3">
        <v>3</v>
      </c>
      <c r="C847" s="4">
        <v>45658</v>
      </c>
      <c r="D847" s="4">
        <v>45804</v>
      </c>
      <c r="E847" s="2" t="s">
        <v>444</v>
      </c>
      <c r="F847" s="2" t="s">
        <v>235</v>
      </c>
      <c r="G847" s="2" t="s">
        <v>3421</v>
      </c>
      <c r="H847" s="2" t="s">
        <v>3667</v>
      </c>
      <c r="I847" s="4">
        <v>45723</v>
      </c>
      <c r="J847" s="2" t="s">
        <v>3668</v>
      </c>
      <c r="K847" s="2" t="s">
        <v>447</v>
      </c>
      <c r="L847" s="2" t="s">
        <v>448</v>
      </c>
      <c r="M847" s="2" t="s">
        <v>449</v>
      </c>
      <c r="N847" s="2" t="s">
        <v>450</v>
      </c>
      <c r="O847" s="2" t="s">
        <v>451</v>
      </c>
      <c r="P847" s="2" t="s">
        <v>452</v>
      </c>
      <c r="Q847" s="3">
        <v>10331500</v>
      </c>
      <c r="R847" s="3">
        <v>0</v>
      </c>
      <c r="S847" s="3">
        <v>0</v>
      </c>
      <c r="T847" s="3">
        <v>0</v>
      </c>
      <c r="U847" s="2" t="s">
        <v>3669</v>
      </c>
      <c r="V847" s="2" t="s">
        <v>854</v>
      </c>
      <c r="W847" s="2" t="s">
        <v>3670</v>
      </c>
      <c r="X847" s="4">
        <v>45723</v>
      </c>
      <c r="Y847" s="2" t="s">
        <v>639</v>
      </c>
      <c r="Z847" s="2" t="s">
        <v>640</v>
      </c>
      <c r="AA847" s="2" t="s">
        <v>458</v>
      </c>
      <c r="AB847" s="2" t="s">
        <v>459</v>
      </c>
      <c r="AC847" s="4">
        <v>45723</v>
      </c>
      <c r="AD847" s="2" t="s">
        <v>460</v>
      </c>
      <c r="AE847" s="2" t="s">
        <v>461</v>
      </c>
    </row>
    <row r="848" spans="1:31" ht="15" x14ac:dyDescent="0.25">
      <c r="A848" s="2" t="s">
        <v>443</v>
      </c>
      <c r="B848" s="3">
        <v>3</v>
      </c>
      <c r="C848" s="4">
        <v>45658</v>
      </c>
      <c r="D848" s="4">
        <v>45804</v>
      </c>
      <c r="E848" s="2" t="s">
        <v>444</v>
      </c>
      <c r="F848" s="2" t="s">
        <v>217</v>
      </c>
      <c r="G848" s="2" t="s">
        <v>218</v>
      </c>
      <c r="H848" s="2" t="s">
        <v>3667</v>
      </c>
      <c r="I848" s="4">
        <v>45723</v>
      </c>
      <c r="J848" s="2" t="s">
        <v>3668</v>
      </c>
      <c r="K848" s="2" t="s">
        <v>447</v>
      </c>
      <c r="L848" s="2" t="s">
        <v>448</v>
      </c>
      <c r="M848" s="2" t="s">
        <v>449</v>
      </c>
      <c r="N848" s="2" t="s">
        <v>450</v>
      </c>
      <c r="O848" s="2" t="s">
        <v>451</v>
      </c>
      <c r="P848" s="2" t="s">
        <v>452</v>
      </c>
      <c r="Q848" s="3">
        <v>683349</v>
      </c>
      <c r="R848" s="3">
        <v>0</v>
      </c>
      <c r="S848" s="3">
        <v>0</v>
      </c>
      <c r="T848" s="3">
        <v>0</v>
      </c>
      <c r="U848" s="2" t="s">
        <v>3669</v>
      </c>
      <c r="V848" s="2" t="s">
        <v>859</v>
      </c>
      <c r="W848" s="2" t="s">
        <v>3670</v>
      </c>
      <c r="X848" s="4">
        <v>45723</v>
      </c>
      <c r="Y848" s="2" t="s">
        <v>639</v>
      </c>
      <c r="Z848" s="2" t="s">
        <v>640</v>
      </c>
      <c r="AA848" s="2" t="s">
        <v>458</v>
      </c>
      <c r="AB848" s="2" t="s">
        <v>459</v>
      </c>
      <c r="AC848" s="4">
        <v>45723</v>
      </c>
      <c r="AD848" s="2" t="s">
        <v>460</v>
      </c>
      <c r="AE848" s="2" t="s">
        <v>461</v>
      </c>
    </row>
    <row r="849" spans="1:31" ht="15" x14ac:dyDescent="0.25">
      <c r="A849" s="2" t="s">
        <v>443</v>
      </c>
      <c r="B849" s="3">
        <v>3</v>
      </c>
      <c r="C849" s="4">
        <v>45658</v>
      </c>
      <c r="D849" s="4">
        <v>45804</v>
      </c>
      <c r="E849" s="2" t="s">
        <v>444</v>
      </c>
      <c r="F849" s="2" t="s">
        <v>352</v>
      </c>
      <c r="G849" s="2" t="s">
        <v>353</v>
      </c>
      <c r="H849" s="2" t="s">
        <v>3671</v>
      </c>
      <c r="I849" s="4">
        <v>45723</v>
      </c>
      <c r="J849" s="2" t="s">
        <v>3672</v>
      </c>
      <c r="K849" s="2" t="s">
        <v>447</v>
      </c>
      <c r="L849" s="2" t="s">
        <v>448</v>
      </c>
      <c r="M849" s="2" t="s">
        <v>3662</v>
      </c>
      <c r="N849" s="2" t="s">
        <v>3663</v>
      </c>
      <c r="O849" s="2" t="s">
        <v>3664</v>
      </c>
      <c r="P849" s="2" t="s">
        <v>3665</v>
      </c>
      <c r="Q849" s="3">
        <v>2521297378</v>
      </c>
      <c r="R849" s="3">
        <v>0</v>
      </c>
      <c r="S849" s="3">
        <v>0</v>
      </c>
      <c r="T849" s="3">
        <v>0</v>
      </c>
      <c r="U849" s="2" t="s">
        <v>3673</v>
      </c>
      <c r="V849" s="2" t="s">
        <v>454</v>
      </c>
      <c r="W849" s="2" t="s">
        <v>3422</v>
      </c>
      <c r="X849" s="4">
        <v>45723</v>
      </c>
      <c r="Y849" s="2" t="s">
        <v>639</v>
      </c>
      <c r="Z849" s="2" t="s">
        <v>640</v>
      </c>
      <c r="AA849" s="2" t="s">
        <v>458</v>
      </c>
      <c r="AB849" s="2" t="s">
        <v>459</v>
      </c>
      <c r="AC849" s="4">
        <v>45723</v>
      </c>
      <c r="AD849" s="2" t="s">
        <v>460</v>
      </c>
      <c r="AE849" s="2" t="s">
        <v>461</v>
      </c>
    </row>
    <row r="850" spans="1:31" ht="15" x14ac:dyDescent="0.25">
      <c r="A850" s="2" t="s">
        <v>443</v>
      </c>
      <c r="B850" s="3">
        <v>3</v>
      </c>
      <c r="C850" s="4">
        <v>45658</v>
      </c>
      <c r="D850" s="4">
        <v>45804</v>
      </c>
      <c r="E850" s="2" t="s">
        <v>444</v>
      </c>
      <c r="F850" s="2" t="s">
        <v>350</v>
      </c>
      <c r="G850" s="2" t="s">
        <v>351</v>
      </c>
      <c r="H850" s="2" t="s">
        <v>3674</v>
      </c>
      <c r="I850" s="4">
        <v>45723</v>
      </c>
      <c r="J850" s="2" t="s">
        <v>3675</v>
      </c>
      <c r="K850" s="2" t="s">
        <v>3676</v>
      </c>
      <c r="L850" s="2" t="s">
        <v>3677</v>
      </c>
      <c r="M850" s="2" t="s">
        <v>3662</v>
      </c>
      <c r="N850" s="2" t="s">
        <v>3663</v>
      </c>
      <c r="O850" s="2" t="s">
        <v>3664</v>
      </c>
      <c r="P850" s="2" t="s">
        <v>3665</v>
      </c>
      <c r="Q850" s="3">
        <v>22714249</v>
      </c>
      <c r="R850" s="3">
        <v>0</v>
      </c>
      <c r="S850" s="3">
        <v>0</v>
      </c>
      <c r="T850" s="3">
        <v>0</v>
      </c>
      <c r="U850" s="2" t="s">
        <v>3678</v>
      </c>
      <c r="V850" s="2" t="s">
        <v>454</v>
      </c>
      <c r="W850" s="2" t="s">
        <v>827</v>
      </c>
      <c r="X850" s="4">
        <v>45723</v>
      </c>
      <c r="Y850" s="2" t="s">
        <v>639</v>
      </c>
      <c r="Z850" s="2" t="s">
        <v>640</v>
      </c>
      <c r="AA850" s="2" t="s">
        <v>458</v>
      </c>
      <c r="AB850" s="2" t="s">
        <v>459</v>
      </c>
      <c r="AC850" s="4">
        <v>45723</v>
      </c>
      <c r="AD850" s="2" t="s">
        <v>460</v>
      </c>
      <c r="AE850" s="2" t="s">
        <v>461</v>
      </c>
    </row>
    <row r="851" spans="1:31" ht="15" x14ac:dyDescent="0.25">
      <c r="A851" s="2" t="s">
        <v>443</v>
      </c>
      <c r="B851" s="3">
        <v>3</v>
      </c>
      <c r="C851" s="4">
        <v>45658</v>
      </c>
      <c r="D851" s="4">
        <v>45804</v>
      </c>
      <c r="E851" s="2" t="s">
        <v>444</v>
      </c>
      <c r="F851" s="2" t="s">
        <v>221</v>
      </c>
      <c r="G851" s="2" t="s">
        <v>222</v>
      </c>
      <c r="H851" s="2" t="s">
        <v>3679</v>
      </c>
      <c r="I851" s="4">
        <v>45723</v>
      </c>
      <c r="J851" s="2" t="s">
        <v>3680</v>
      </c>
      <c r="K851" s="2" t="s">
        <v>447</v>
      </c>
      <c r="L851" s="2" t="s">
        <v>448</v>
      </c>
      <c r="M851" s="2" t="s">
        <v>449</v>
      </c>
      <c r="N851" s="2" t="s">
        <v>450</v>
      </c>
      <c r="O851" s="2" t="s">
        <v>451</v>
      </c>
      <c r="P851" s="2" t="s">
        <v>452</v>
      </c>
      <c r="Q851" s="3">
        <v>262188</v>
      </c>
      <c r="R851" s="3">
        <v>0</v>
      </c>
      <c r="S851" s="3">
        <v>0</v>
      </c>
      <c r="T851" s="3">
        <v>0</v>
      </c>
      <c r="U851" s="2" t="s">
        <v>3681</v>
      </c>
      <c r="V851" s="2" t="s">
        <v>454</v>
      </c>
      <c r="W851" s="2" t="s">
        <v>3682</v>
      </c>
      <c r="X851" s="4">
        <v>45723</v>
      </c>
      <c r="Y851" s="2" t="s">
        <v>639</v>
      </c>
      <c r="Z851" s="2" t="s">
        <v>640</v>
      </c>
      <c r="AA851" s="2" t="s">
        <v>458</v>
      </c>
      <c r="AB851" s="2" t="s">
        <v>459</v>
      </c>
      <c r="AC851" s="4">
        <v>45723</v>
      </c>
      <c r="AD851" s="2" t="s">
        <v>460</v>
      </c>
      <c r="AE851" s="2" t="s">
        <v>461</v>
      </c>
    </row>
    <row r="852" spans="1:31" ht="15" x14ac:dyDescent="0.25">
      <c r="A852" s="2" t="s">
        <v>443</v>
      </c>
      <c r="B852" s="3">
        <v>3</v>
      </c>
      <c r="C852" s="4">
        <v>45658</v>
      </c>
      <c r="D852" s="4">
        <v>45804</v>
      </c>
      <c r="E852" s="2" t="s">
        <v>444</v>
      </c>
      <c r="F852" s="2" t="s">
        <v>304</v>
      </c>
      <c r="G852" s="2" t="s">
        <v>3428</v>
      </c>
      <c r="H852" s="2" t="s">
        <v>3679</v>
      </c>
      <c r="I852" s="4">
        <v>45723</v>
      </c>
      <c r="J852" s="2" t="s">
        <v>3680</v>
      </c>
      <c r="K852" s="2" t="s">
        <v>447</v>
      </c>
      <c r="L852" s="2" t="s">
        <v>448</v>
      </c>
      <c r="M852" s="2" t="s">
        <v>449</v>
      </c>
      <c r="N852" s="2" t="s">
        <v>450</v>
      </c>
      <c r="O852" s="2" t="s">
        <v>451</v>
      </c>
      <c r="P852" s="2" t="s">
        <v>452</v>
      </c>
      <c r="Q852" s="3">
        <v>5244</v>
      </c>
      <c r="R852" s="3">
        <v>0</v>
      </c>
      <c r="S852" s="3">
        <v>0</v>
      </c>
      <c r="T852" s="3">
        <v>0</v>
      </c>
      <c r="U852" s="2" t="s">
        <v>3681</v>
      </c>
      <c r="V852" s="2" t="s">
        <v>827</v>
      </c>
      <c r="W852" s="2" t="s">
        <v>3682</v>
      </c>
      <c r="X852" s="4">
        <v>45723</v>
      </c>
      <c r="Y852" s="2" t="s">
        <v>639</v>
      </c>
      <c r="Z852" s="2" t="s">
        <v>640</v>
      </c>
      <c r="AA852" s="2" t="s">
        <v>458</v>
      </c>
      <c r="AB852" s="2" t="s">
        <v>459</v>
      </c>
      <c r="AC852" s="4">
        <v>45723</v>
      </c>
      <c r="AD852" s="2" t="s">
        <v>460</v>
      </c>
      <c r="AE852" s="2" t="s">
        <v>461</v>
      </c>
    </row>
    <row r="853" spans="1:31" ht="15" x14ac:dyDescent="0.25">
      <c r="A853" s="2" t="s">
        <v>443</v>
      </c>
      <c r="B853" s="3">
        <v>3</v>
      </c>
      <c r="C853" s="4">
        <v>45658</v>
      </c>
      <c r="D853" s="4">
        <v>45804</v>
      </c>
      <c r="E853" s="2" t="s">
        <v>444</v>
      </c>
      <c r="F853" s="2" t="s">
        <v>577</v>
      </c>
      <c r="G853" s="2" t="s">
        <v>578</v>
      </c>
      <c r="H853" s="2" t="s">
        <v>3683</v>
      </c>
      <c r="I853" s="4">
        <v>45721</v>
      </c>
      <c r="J853" s="2" t="s">
        <v>3684</v>
      </c>
      <c r="K853" s="2" t="s">
        <v>447</v>
      </c>
      <c r="L853" s="2" t="s">
        <v>448</v>
      </c>
      <c r="M853" s="2" t="s">
        <v>497</v>
      </c>
      <c r="N853" s="2" t="s">
        <v>498</v>
      </c>
      <c r="O853" s="2" t="s">
        <v>581</v>
      </c>
      <c r="P853" s="2" t="s">
        <v>473</v>
      </c>
      <c r="Q853" s="3">
        <v>100000000</v>
      </c>
      <c r="R853" s="3">
        <v>0</v>
      </c>
      <c r="S853" s="3">
        <v>0</v>
      </c>
      <c r="T853" s="3">
        <v>0</v>
      </c>
      <c r="U853" s="2" t="s">
        <v>3685</v>
      </c>
      <c r="V853" s="2" t="s">
        <v>454</v>
      </c>
      <c r="W853" s="2" t="s">
        <v>3686</v>
      </c>
      <c r="X853" s="4">
        <v>45720</v>
      </c>
      <c r="Y853" s="2" t="s">
        <v>639</v>
      </c>
      <c r="Z853" s="2" t="s">
        <v>640</v>
      </c>
      <c r="AA853" s="2" t="s">
        <v>458</v>
      </c>
      <c r="AB853" s="2" t="s">
        <v>459</v>
      </c>
      <c r="AC853" s="4">
        <v>45721</v>
      </c>
      <c r="AD853" s="2" t="s">
        <v>460</v>
      </c>
      <c r="AE853" s="2" t="s">
        <v>461</v>
      </c>
    </row>
    <row r="854" spans="1:31" ht="15" x14ac:dyDescent="0.25">
      <c r="A854" s="2" t="s">
        <v>443</v>
      </c>
      <c r="B854" s="3">
        <v>2</v>
      </c>
      <c r="C854" s="4">
        <v>45658</v>
      </c>
      <c r="D854" s="4">
        <v>45804</v>
      </c>
      <c r="E854" s="2" t="s">
        <v>444</v>
      </c>
      <c r="F854" s="2" t="s">
        <v>2395</v>
      </c>
      <c r="G854" s="2" t="s">
        <v>2396</v>
      </c>
      <c r="H854" s="2" t="s">
        <v>3687</v>
      </c>
      <c r="I854" s="4">
        <v>45713</v>
      </c>
      <c r="J854" s="2" t="s">
        <v>2502</v>
      </c>
      <c r="K854" s="2" t="s">
        <v>447</v>
      </c>
      <c r="L854" s="2" t="s">
        <v>448</v>
      </c>
      <c r="M854" s="2" t="s">
        <v>485</v>
      </c>
      <c r="N854" s="2" t="s">
        <v>486</v>
      </c>
      <c r="O854" s="2" t="s">
        <v>2399</v>
      </c>
      <c r="P854" s="2" t="s">
        <v>917</v>
      </c>
      <c r="Q854" s="3">
        <v>58007043</v>
      </c>
      <c r="R854" s="3">
        <v>0</v>
      </c>
      <c r="S854" s="3">
        <v>0</v>
      </c>
      <c r="T854" s="3">
        <v>0</v>
      </c>
      <c r="U854" s="2" t="s">
        <v>3688</v>
      </c>
      <c r="V854" s="2" t="s">
        <v>454</v>
      </c>
      <c r="W854" s="2" t="s">
        <v>3689</v>
      </c>
      <c r="X854" s="4">
        <v>45709</v>
      </c>
      <c r="Y854" s="2" t="s">
        <v>513</v>
      </c>
      <c r="Z854" s="2" t="s">
        <v>514</v>
      </c>
      <c r="AA854" s="2" t="s">
        <v>458</v>
      </c>
      <c r="AB854" s="2" t="s">
        <v>459</v>
      </c>
      <c r="AC854" s="4">
        <v>45713</v>
      </c>
      <c r="AD854" s="2" t="s">
        <v>460</v>
      </c>
      <c r="AE854" s="2" t="s">
        <v>461</v>
      </c>
    </row>
    <row r="855" spans="1:31" ht="15" x14ac:dyDescent="0.25">
      <c r="A855" s="2" t="s">
        <v>443</v>
      </c>
      <c r="B855" s="3">
        <v>3</v>
      </c>
      <c r="C855" s="4">
        <v>45658</v>
      </c>
      <c r="D855" s="4">
        <v>45804</v>
      </c>
      <c r="E855" s="2" t="s">
        <v>444</v>
      </c>
      <c r="F855" s="2" t="s">
        <v>910</v>
      </c>
      <c r="G855" s="2" t="s">
        <v>911</v>
      </c>
      <c r="H855" s="2" t="s">
        <v>3690</v>
      </c>
      <c r="I855" s="4">
        <v>45720</v>
      </c>
      <c r="J855" s="2" t="s">
        <v>3691</v>
      </c>
      <c r="K855" s="2" t="s">
        <v>447</v>
      </c>
      <c r="L855" s="2" t="s">
        <v>448</v>
      </c>
      <c r="M855" s="2" t="s">
        <v>485</v>
      </c>
      <c r="N855" s="2" t="s">
        <v>486</v>
      </c>
      <c r="O855" s="2" t="s">
        <v>916</v>
      </c>
      <c r="P855" s="2" t="s">
        <v>917</v>
      </c>
      <c r="Q855" s="3">
        <v>96388090</v>
      </c>
      <c r="R855" s="3">
        <v>0</v>
      </c>
      <c r="S855" s="3">
        <v>0</v>
      </c>
      <c r="T855" s="3">
        <v>0</v>
      </c>
      <c r="U855" s="2" t="s">
        <v>3692</v>
      </c>
      <c r="V855" s="2" t="s">
        <v>454</v>
      </c>
      <c r="W855" s="2" t="s">
        <v>3693</v>
      </c>
      <c r="X855" s="4">
        <v>45719</v>
      </c>
      <c r="Y855" s="2" t="s">
        <v>513</v>
      </c>
      <c r="Z855" s="2" t="s">
        <v>514</v>
      </c>
      <c r="AA855" s="2" t="s">
        <v>458</v>
      </c>
      <c r="AB855" s="2" t="s">
        <v>459</v>
      </c>
      <c r="AC855" s="4">
        <v>45720</v>
      </c>
      <c r="AD855" s="2" t="s">
        <v>460</v>
      </c>
      <c r="AE855" s="2" t="s">
        <v>461</v>
      </c>
    </row>
    <row r="856" spans="1:31" ht="15" x14ac:dyDescent="0.25">
      <c r="A856" s="2" t="s">
        <v>443</v>
      </c>
      <c r="B856" s="3">
        <v>2</v>
      </c>
      <c r="C856" s="4">
        <v>45658</v>
      </c>
      <c r="D856" s="4">
        <v>45804</v>
      </c>
      <c r="E856" s="2" t="s">
        <v>444</v>
      </c>
      <c r="F856" s="2" t="s">
        <v>2885</v>
      </c>
      <c r="G856" s="2" t="s">
        <v>2886</v>
      </c>
      <c r="H856" s="2" t="s">
        <v>3694</v>
      </c>
      <c r="I856" s="4">
        <v>45714</v>
      </c>
      <c r="J856" s="2" t="s">
        <v>3695</v>
      </c>
      <c r="K856" s="2" t="s">
        <v>447</v>
      </c>
      <c r="L856" s="2" t="s">
        <v>448</v>
      </c>
      <c r="M856" s="2" t="s">
        <v>485</v>
      </c>
      <c r="N856" s="2" t="s">
        <v>486</v>
      </c>
      <c r="O856" s="2" t="s">
        <v>2889</v>
      </c>
      <c r="P856" s="2" t="s">
        <v>606</v>
      </c>
      <c r="Q856" s="3">
        <v>16000000</v>
      </c>
      <c r="R856" s="3">
        <v>16000000</v>
      </c>
      <c r="S856" s="3">
        <v>0</v>
      </c>
      <c r="T856" s="3">
        <v>0</v>
      </c>
      <c r="U856" s="2" t="s">
        <v>3696</v>
      </c>
      <c r="V856" s="2" t="s">
        <v>454</v>
      </c>
      <c r="W856" s="2" t="s">
        <v>3697</v>
      </c>
      <c r="X856" s="4">
        <v>45714</v>
      </c>
      <c r="Y856" s="2" t="s">
        <v>552</v>
      </c>
      <c r="Z856" s="2" t="s">
        <v>553</v>
      </c>
      <c r="AA856" s="2" t="s">
        <v>458</v>
      </c>
      <c r="AB856" s="2" t="s">
        <v>459</v>
      </c>
      <c r="AC856" s="4">
        <v>45714</v>
      </c>
      <c r="AD856" s="2" t="s">
        <v>460</v>
      </c>
      <c r="AE856" s="2" t="s">
        <v>461</v>
      </c>
    </row>
    <row r="857" spans="1:31" ht="15" x14ac:dyDescent="0.25">
      <c r="A857" s="2" t="s">
        <v>443</v>
      </c>
      <c r="B857" s="3">
        <v>2</v>
      </c>
      <c r="C857" s="4">
        <v>45658</v>
      </c>
      <c r="D857" s="4">
        <v>45804</v>
      </c>
      <c r="E857" s="2" t="s">
        <v>444</v>
      </c>
      <c r="F857" s="2" t="s">
        <v>2375</v>
      </c>
      <c r="G857" s="2" t="s">
        <v>2376</v>
      </c>
      <c r="H857" s="2" t="s">
        <v>3698</v>
      </c>
      <c r="I857" s="4">
        <v>45699</v>
      </c>
      <c r="J857" s="2" t="s">
        <v>3699</v>
      </c>
      <c r="K857" s="2" t="s">
        <v>519</v>
      </c>
      <c r="L857" s="2" t="s">
        <v>520</v>
      </c>
      <c r="M857" s="2" t="s">
        <v>485</v>
      </c>
      <c r="N857" s="2" t="s">
        <v>486</v>
      </c>
      <c r="O857" s="2" t="s">
        <v>2379</v>
      </c>
      <c r="P857" s="2" t="s">
        <v>2380</v>
      </c>
      <c r="Q857" s="3">
        <v>38277684</v>
      </c>
      <c r="R857" s="3">
        <v>0</v>
      </c>
      <c r="S857" s="3">
        <v>0</v>
      </c>
      <c r="T857" s="3">
        <v>0</v>
      </c>
      <c r="U857" s="2" t="s">
        <v>3700</v>
      </c>
      <c r="V857" s="2" t="s">
        <v>454</v>
      </c>
      <c r="W857" s="2" t="s">
        <v>3701</v>
      </c>
      <c r="X857" s="4">
        <v>45699</v>
      </c>
      <c r="Y857" s="2" t="s">
        <v>695</v>
      </c>
      <c r="Z857" s="2" t="s">
        <v>696</v>
      </c>
      <c r="AA857" s="2" t="s">
        <v>458</v>
      </c>
      <c r="AB857" s="2" t="s">
        <v>459</v>
      </c>
      <c r="AC857" s="4">
        <v>45699</v>
      </c>
      <c r="AD857" s="2" t="s">
        <v>460</v>
      </c>
      <c r="AE857" s="2" t="s">
        <v>461</v>
      </c>
    </row>
    <row r="858" spans="1:31" ht="15" x14ac:dyDescent="0.25">
      <c r="A858" s="2" t="s">
        <v>443</v>
      </c>
      <c r="B858" s="3">
        <v>2</v>
      </c>
      <c r="C858" s="4">
        <v>45658</v>
      </c>
      <c r="D858" s="4">
        <v>45804</v>
      </c>
      <c r="E858" s="2" t="s">
        <v>444</v>
      </c>
      <c r="F858" s="2" t="s">
        <v>910</v>
      </c>
      <c r="G858" s="2" t="s">
        <v>911</v>
      </c>
      <c r="H858" s="2" t="s">
        <v>3702</v>
      </c>
      <c r="I858" s="4">
        <v>45712</v>
      </c>
      <c r="J858" s="2" t="s">
        <v>3703</v>
      </c>
      <c r="K858" s="2" t="s">
        <v>447</v>
      </c>
      <c r="L858" s="2" t="s">
        <v>448</v>
      </c>
      <c r="M858" s="2" t="s">
        <v>485</v>
      </c>
      <c r="N858" s="2" t="s">
        <v>486</v>
      </c>
      <c r="O858" s="2" t="s">
        <v>916</v>
      </c>
      <c r="P858" s="2" t="s">
        <v>917</v>
      </c>
      <c r="Q858" s="3">
        <v>58007043</v>
      </c>
      <c r="R858" s="3">
        <v>0</v>
      </c>
      <c r="S858" s="3">
        <v>0</v>
      </c>
      <c r="T858" s="3">
        <v>0</v>
      </c>
      <c r="U858" s="2" t="s">
        <v>3704</v>
      </c>
      <c r="V858" s="2" t="s">
        <v>454</v>
      </c>
      <c r="W858" s="2" t="s">
        <v>3705</v>
      </c>
      <c r="X858" s="4">
        <v>45709</v>
      </c>
      <c r="Y858" s="2" t="s">
        <v>939</v>
      </c>
      <c r="Z858" s="2" t="s">
        <v>940</v>
      </c>
      <c r="AA858" s="2" t="s">
        <v>458</v>
      </c>
      <c r="AB858" s="2" t="s">
        <v>459</v>
      </c>
      <c r="AC858" s="4">
        <v>45712</v>
      </c>
      <c r="AD858" s="2" t="s">
        <v>460</v>
      </c>
      <c r="AE858" s="2" t="s">
        <v>461</v>
      </c>
    </row>
    <row r="859" spans="1:31" ht="15" x14ac:dyDescent="0.25">
      <c r="A859" s="2" t="s">
        <v>443</v>
      </c>
      <c r="B859" s="3">
        <v>2</v>
      </c>
      <c r="C859" s="4">
        <v>45658</v>
      </c>
      <c r="D859" s="4">
        <v>45804</v>
      </c>
      <c r="E859" s="2" t="s">
        <v>444</v>
      </c>
      <c r="F859" s="2" t="s">
        <v>688</v>
      </c>
      <c r="G859" s="2" t="s">
        <v>689</v>
      </c>
      <c r="H859" s="2" t="s">
        <v>3706</v>
      </c>
      <c r="I859" s="4">
        <v>45709</v>
      </c>
      <c r="J859" s="2" t="s">
        <v>3707</v>
      </c>
      <c r="K859" s="2" t="s">
        <v>519</v>
      </c>
      <c r="L859" s="2" t="s">
        <v>520</v>
      </c>
      <c r="M859" s="2" t="s">
        <v>485</v>
      </c>
      <c r="N859" s="2" t="s">
        <v>486</v>
      </c>
      <c r="O859" s="2" t="s">
        <v>692</v>
      </c>
      <c r="P859" s="2" t="s">
        <v>685</v>
      </c>
      <c r="Q859" s="3">
        <v>38277684</v>
      </c>
      <c r="R859" s="3">
        <v>0</v>
      </c>
      <c r="S859" s="3">
        <v>0</v>
      </c>
      <c r="T859" s="3">
        <v>0</v>
      </c>
      <c r="U859" s="2" t="s">
        <v>3708</v>
      </c>
      <c r="V859" s="2" t="s">
        <v>454</v>
      </c>
      <c r="W859" s="2" t="s">
        <v>3709</v>
      </c>
      <c r="X859" s="4">
        <v>45709</v>
      </c>
      <c r="Y859" s="2" t="s">
        <v>695</v>
      </c>
      <c r="Z859" s="2" t="s">
        <v>696</v>
      </c>
      <c r="AA859" s="2" t="s">
        <v>458</v>
      </c>
      <c r="AB859" s="2" t="s">
        <v>459</v>
      </c>
      <c r="AC859" s="4">
        <v>45709</v>
      </c>
      <c r="AD859" s="2" t="s">
        <v>460</v>
      </c>
      <c r="AE859" s="2" t="s">
        <v>461</v>
      </c>
    </row>
    <row r="860" spans="1:31" ht="15" x14ac:dyDescent="0.25">
      <c r="A860" s="2" t="s">
        <v>443</v>
      </c>
      <c r="B860" s="3">
        <v>2</v>
      </c>
      <c r="C860" s="4">
        <v>45658</v>
      </c>
      <c r="D860" s="4">
        <v>45804</v>
      </c>
      <c r="E860" s="2" t="s">
        <v>444</v>
      </c>
      <c r="F860" s="2" t="s">
        <v>2985</v>
      </c>
      <c r="G860" s="2" t="s">
        <v>2986</v>
      </c>
      <c r="H860" s="2" t="s">
        <v>3710</v>
      </c>
      <c r="I860" s="4">
        <v>45702</v>
      </c>
      <c r="J860" s="2" t="s">
        <v>3012</v>
      </c>
      <c r="K860" s="2" t="s">
        <v>447</v>
      </c>
      <c r="L860" s="2" t="s">
        <v>448</v>
      </c>
      <c r="M860" s="2" t="s">
        <v>497</v>
      </c>
      <c r="N860" s="2" t="s">
        <v>498</v>
      </c>
      <c r="O860" s="2" t="s">
        <v>2989</v>
      </c>
      <c r="P860" s="2" t="s">
        <v>488</v>
      </c>
      <c r="Q860" s="3">
        <v>21678300</v>
      </c>
      <c r="R860" s="3">
        <v>0</v>
      </c>
      <c r="S860" s="3">
        <v>0</v>
      </c>
      <c r="T860" s="3">
        <v>0</v>
      </c>
      <c r="U860" s="2" t="s">
        <v>3711</v>
      </c>
      <c r="V860" s="2" t="s">
        <v>454</v>
      </c>
      <c r="W860" s="2" t="s">
        <v>3712</v>
      </c>
      <c r="X860" s="4">
        <v>45702</v>
      </c>
      <c r="Y860" s="2" t="s">
        <v>456</v>
      </c>
      <c r="Z860" s="2" t="s">
        <v>457</v>
      </c>
      <c r="AA860" s="2" t="s">
        <v>458</v>
      </c>
      <c r="AB860" s="2" t="s">
        <v>459</v>
      </c>
      <c r="AC860" s="4">
        <v>45702</v>
      </c>
      <c r="AD860" s="2" t="s">
        <v>460</v>
      </c>
      <c r="AE860" s="2" t="s">
        <v>461</v>
      </c>
    </row>
    <row r="861" spans="1:31" ht="15" x14ac:dyDescent="0.25">
      <c r="A861" s="2" t="s">
        <v>443</v>
      </c>
      <c r="B861" s="3">
        <v>2</v>
      </c>
      <c r="C861" s="4">
        <v>45658</v>
      </c>
      <c r="D861" s="4">
        <v>45804</v>
      </c>
      <c r="E861" s="2" t="s">
        <v>444</v>
      </c>
      <c r="F861" s="2" t="s">
        <v>910</v>
      </c>
      <c r="G861" s="2" t="s">
        <v>911</v>
      </c>
      <c r="H861" s="2" t="s">
        <v>3713</v>
      </c>
      <c r="I861" s="4">
        <v>45713</v>
      </c>
      <c r="J861" s="2" t="s">
        <v>1075</v>
      </c>
      <c r="K861" s="2" t="s">
        <v>914</v>
      </c>
      <c r="L861" s="2" t="s">
        <v>915</v>
      </c>
      <c r="M861" s="2" t="s">
        <v>485</v>
      </c>
      <c r="N861" s="2" t="s">
        <v>486</v>
      </c>
      <c r="O861" s="2" t="s">
        <v>916</v>
      </c>
      <c r="P861" s="2" t="s">
        <v>917</v>
      </c>
      <c r="Q861" s="3">
        <v>64452270</v>
      </c>
      <c r="R861" s="3">
        <v>0</v>
      </c>
      <c r="S861" s="3">
        <v>0</v>
      </c>
      <c r="T861" s="3">
        <v>0</v>
      </c>
      <c r="U861" s="2" t="s">
        <v>3714</v>
      </c>
      <c r="V861" s="2" t="s">
        <v>454</v>
      </c>
      <c r="W861" s="2" t="s">
        <v>3715</v>
      </c>
      <c r="X861" s="4">
        <v>45712</v>
      </c>
      <c r="Y861" s="2" t="s">
        <v>939</v>
      </c>
      <c r="Z861" s="2" t="s">
        <v>940</v>
      </c>
      <c r="AA861" s="2" t="s">
        <v>458</v>
      </c>
      <c r="AB861" s="2" t="s">
        <v>459</v>
      </c>
      <c r="AC861" s="4">
        <v>45713</v>
      </c>
      <c r="AD861" s="2" t="s">
        <v>460</v>
      </c>
      <c r="AE861" s="2" t="s">
        <v>461</v>
      </c>
    </row>
    <row r="862" spans="1:31" ht="15" x14ac:dyDescent="0.25">
      <c r="A862" s="2" t="s">
        <v>443</v>
      </c>
      <c r="B862" s="3">
        <v>2</v>
      </c>
      <c r="C862" s="4">
        <v>45658</v>
      </c>
      <c r="D862" s="4">
        <v>45804</v>
      </c>
      <c r="E862" s="2" t="s">
        <v>444</v>
      </c>
      <c r="F862" s="2" t="s">
        <v>688</v>
      </c>
      <c r="G862" s="2" t="s">
        <v>689</v>
      </c>
      <c r="H862" s="2" t="s">
        <v>3716</v>
      </c>
      <c r="I862" s="4">
        <v>45709</v>
      </c>
      <c r="J862" s="2" t="s">
        <v>3717</v>
      </c>
      <c r="K862" s="2" t="s">
        <v>519</v>
      </c>
      <c r="L862" s="2" t="s">
        <v>520</v>
      </c>
      <c r="M862" s="2" t="s">
        <v>485</v>
      </c>
      <c r="N862" s="2" t="s">
        <v>486</v>
      </c>
      <c r="O862" s="2" t="s">
        <v>692</v>
      </c>
      <c r="P862" s="2" t="s">
        <v>685</v>
      </c>
      <c r="Q862" s="3">
        <v>119200000</v>
      </c>
      <c r="R862" s="3">
        <v>0</v>
      </c>
      <c r="S862" s="3">
        <v>0</v>
      </c>
      <c r="T862" s="3">
        <v>0</v>
      </c>
      <c r="U862" s="2" t="s">
        <v>3718</v>
      </c>
      <c r="V862" s="2" t="s">
        <v>454</v>
      </c>
      <c r="W862" s="2" t="s">
        <v>3719</v>
      </c>
      <c r="X862" s="4">
        <v>45709</v>
      </c>
      <c r="Y862" s="2" t="s">
        <v>695</v>
      </c>
      <c r="Z862" s="2" t="s">
        <v>696</v>
      </c>
      <c r="AA862" s="2" t="s">
        <v>458</v>
      </c>
      <c r="AB862" s="2" t="s">
        <v>459</v>
      </c>
      <c r="AC862" s="4">
        <v>45709</v>
      </c>
      <c r="AD862" s="2" t="s">
        <v>460</v>
      </c>
      <c r="AE862" s="2" t="s">
        <v>461</v>
      </c>
    </row>
    <row r="863" spans="1:31" ht="15" x14ac:dyDescent="0.25">
      <c r="A863" s="2" t="s">
        <v>443</v>
      </c>
      <c r="B863" s="3">
        <v>2</v>
      </c>
      <c r="C863" s="4">
        <v>45658</v>
      </c>
      <c r="D863" s="4">
        <v>45804</v>
      </c>
      <c r="E863" s="2" t="s">
        <v>444</v>
      </c>
      <c r="F863" s="2" t="s">
        <v>2985</v>
      </c>
      <c r="G863" s="2" t="s">
        <v>2986</v>
      </c>
      <c r="H863" s="2" t="s">
        <v>3720</v>
      </c>
      <c r="I863" s="4">
        <v>45702</v>
      </c>
      <c r="J863" s="2" t="s">
        <v>3090</v>
      </c>
      <c r="K863" s="2" t="s">
        <v>447</v>
      </c>
      <c r="L863" s="2" t="s">
        <v>448</v>
      </c>
      <c r="M863" s="2" t="s">
        <v>497</v>
      </c>
      <c r="N863" s="2" t="s">
        <v>498</v>
      </c>
      <c r="O863" s="2" t="s">
        <v>2989</v>
      </c>
      <c r="P863" s="2" t="s">
        <v>488</v>
      </c>
      <c r="Q863" s="3">
        <v>21678300</v>
      </c>
      <c r="R863" s="3">
        <v>0</v>
      </c>
      <c r="S863" s="3">
        <v>0</v>
      </c>
      <c r="T863" s="3">
        <v>0</v>
      </c>
      <c r="U863" s="2" t="s">
        <v>3721</v>
      </c>
      <c r="V863" s="2" t="s">
        <v>454</v>
      </c>
      <c r="W863" s="2" t="s">
        <v>3722</v>
      </c>
      <c r="X863" s="4">
        <v>45702</v>
      </c>
      <c r="Y863" s="2" t="s">
        <v>456</v>
      </c>
      <c r="Z863" s="2" t="s">
        <v>457</v>
      </c>
      <c r="AA863" s="2" t="s">
        <v>458</v>
      </c>
      <c r="AB863" s="2" t="s">
        <v>459</v>
      </c>
      <c r="AC863" s="4">
        <v>45702</v>
      </c>
      <c r="AD863" s="2" t="s">
        <v>460</v>
      </c>
      <c r="AE863" s="2" t="s">
        <v>461</v>
      </c>
    </row>
    <row r="864" spans="1:31" ht="15" x14ac:dyDescent="0.25">
      <c r="A864" s="2" t="s">
        <v>443</v>
      </c>
      <c r="B864" s="3">
        <v>2</v>
      </c>
      <c r="C864" s="4">
        <v>45658</v>
      </c>
      <c r="D864" s="4">
        <v>45804</v>
      </c>
      <c r="E864" s="2" t="s">
        <v>444</v>
      </c>
      <c r="F864" s="2" t="s">
        <v>2375</v>
      </c>
      <c r="G864" s="2" t="s">
        <v>2376</v>
      </c>
      <c r="H864" s="2" t="s">
        <v>3723</v>
      </c>
      <c r="I864" s="4">
        <v>45707</v>
      </c>
      <c r="J864" s="2" t="s">
        <v>3724</v>
      </c>
      <c r="K864" s="2" t="s">
        <v>519</v>
      </c>
      <c r="L864" s="2" t="s">
        <v>520</v>
      </c>
      <c r="M864" s="2" t="s">
        <v>485</v>
      </c>
      <c r="N864" s="2" t="s">
        <v>486</v>
      </c>
      <c r="O864" s="2" t="s">
        <v>2379</v>
      </c>
      <c r="P864" s="2" t="s">
        <v>2380</v>
      </c>
      <c r="Q864" s="3">
        <v>119200000</v>
      </c>
      <c r="R864" s="3">
        <v>0</v>
      </c>
      <c r="S864" s="3">
        <v>0</v>
      </c>
      <c r="T864" s="3">
        <v>0</v>
      </c>
      <c r="U864" s="2" t="s">
        <v>3725</v>
      </c>
      <c r="V864" s="2" t="s">
        <v>454</v>
      </c>
      <c r="W864" s="2" t="s">
        <v>3726</v>
      </c>
      <c r="X864" s="4">
        <v>45707</v>
      </c>
      <c r="Y864" s="2" t="s">
        <v>695</v>
      </c>
      <c r="Z864" s="2" t="s">
        <v>696</v>
      </c>
      <c r="AA864" s="2" t="s">
        <v>458</v>
      </c>
      <c r="AB864" s="2" t="s">
        <v>459</v>
      </c>
      <c r="AC864" s="4">
        <v>45707</v>
      </c>
      <c r="AD864" s="2" t="s">
        <v>460</v>
      </c>
      <c r="AE864" s="2" t="s">
        <v>461</v>
      </c>
    </row>
    <row r="865" spans="1:31" ht="15" x14ac:dyDescent="0.25">
      <c r="A865" s="2" t="s">
        <v>443</v>
      </c>
      <c r="B865" s="3">
        <v>2</v>
      </c>
      <c r="C865" s="4">
        <v>45658</v>
      </c>
      <c r="D865" s="4">
        <v>45804</v>
      </c>
      <c r="E865" s="2" t="s">
        <v>444</v>
      </c>
      <c r="F865" s="2" t="s">
        <v>910</v>
      </c>
      <c r="G865" s="2" t="s">
        <v>911</v>
      </c>
      <c r="H865" s="2" t="s">
        <v>3727</v>
      </c>
      <c r="I865" s="4">
        <v>45712</v>
      </c>
      <c r="J865" s="2" t="s">
        <v>3728</v>
      </c>
      <c r="K865" s="2" t="s">
        <v>914</v>
      </c>
      <c r="L865" s="2" t="s">
        <v>915</v>
      </c>
      <c r="M865" s="2" t="s">
        <v>485</v>
      </c>
      <c r="N865" s="2" t="s">
        <v>486</v>
      </c>
      <c r="O865" s="2" t="s">
        <v>916</v>
      </c>
      <c r="P865" s="2" t="s">
        <v>917</v>
      </c>
      <c r="Q865" s="3">
        <v>50582700</v>
      </c>
      <c r="R865" s="3">
        <v>0</v>
      </c>
      <c r="S865" s="3">
        <v>0</v>
      </c>
      <c r="T865" s="3">
        <v>0</v>
      </c>
      <c r="U865" s="2" t="s">
        <v>3729</v>
      </c>
      <c r="V865" s="2" t="s">
        <v>454</v>
      </c>
      <c r="W865" s="2" t="s">
        <v>3730</v>
      </c>
      <c r="X865" s="4">
        <v>45712</v>
      </c>
      <c r="Y865" s="2" t="s">
        <v>939</v>
      </c>
      <c r="Z865" s="2" t="s">
        <v>940</v>
      </c>
      <c r="AA865" s="2" t="s">
        <v>458</v>
      </c>
      <c r="AB865" s="2" t="s">
        <v>459</v>
      </c>
      <c r="AC865" s="4">
        <v>45712</v>
      </c>
      <c r="AD865" s="2" t="s">
        <v>460</v>
      </c>
      <c r="AE865" s="2" t="s">
        <v>461</v>
      </c>
    </row>
    <row r="866" spans="1:31" ht="15" x14ac:dyDescent="0.25">
      <c r="A866" s="2" t="s">
        <v>443</v>
      </c>
      <c r="B866" s="3">
        <v>2</v>
      </c>
      <c r="C866" s="4">
        <v>45658</v>
      </c>
      <c r="D866" s="4">
        <v>45804</v>
      </c>
      <c r="E866" s="2" t="s">
        <v>444</v>
      </c>
      <c r="F866" s="2" t="s">
        <v>688</v>
      </c>
      <c r="G866" s="2" t="s">
        <v>689</v>
      </c>
      <c r="H866" s="2" t="s">
        <v>3731</v>
      </c>
      <c r="I866" s="4">
        <v>45707</v>
      </c>
      <c r="J866" s="2" t="s">
        <v>3732</v>
      </c>
      <c r="K866" s="2" t="s">
        <v>519</v>
      </c>
      <c r="L866" s="2" t="s">
        <v>520</v>
      </c>
      <c r="M866" s="2" t="s">
        <v>485</v>
      </c>
      <c r="N866" s="2" t="s">
        <v>486</v>
      </c>
      <c r="O866" s="2" t="s">
        <v>692</v>
      </c>
      <c r="P866" s="2" t="s">
        <v>685</v>
      </c>
      <c r="Q866" s="3">
        <v>69533333</v>
      </c>
      <c r="R866" s="3">
        <v>0</v>
      </c>
      <c r="S866" s="3">
        <v>0</v>
      </c>
      <c r="T866" s="3">
        <v>0</v>
      </c>
      <c r="U866" s="2" t="s">
        <v>3733</v>
      </c>
      <c r="V866" s="2" t="s">
        <v>454</v>
      </c>
      <c r="W866" s="2" t="s">
        <v>3734</v>
      </c>
      <c r="X866" s="4">
        <v>45707</v>
      </c>
      <c r="Y866" s="2" t="s">
        <v>695</v>
      </c>
      <c r="Z866" s="2" t="s">
        <v>696</v>
      </c>
      <c r="AA866" s="2" t="s">
        <v>458</v>
      </c>
      <c r="AB866" s="2" t="s">
        <v>459</v>
      </c>
      <c r="AC866" s="4">
        <v>45707</v>
      </c>
      <c r="AD866" s="2" t="s">
        <v>460</v>
      </c>
      <c r="AE866" s="2" t="s">
        <v>461</v>
      </c>
    </row>
    <row r="867" spans="1:31" ht="15" x14ac:dyDescent="0.25">
      <c r="A867" s="2" t="s">
        <v>443</v>
      </c>
      <c r="B867" s="3">
        <v>2</v>
      </c>
      <c r="C867" s="4">
        <v>45658</v>
      </c>
      <c r="D867" s="4">
        <v>45804</v>
      </c>
      <c r="E867" s="2" t="s">
        <v>444</v>
      </c>
      <c r="F867" s="2" t="s">
        <v>466</v>
      </c>
      <c r="G867" s="2" t="s">
        <v>467</v>
      </c>
      <c r="H867" s="2" t="s">
        <v>3735</v>
      </c>
      <c r="I867" s="4">
        <v>45715</v>
      </c>
      <c r="J867" s="2" t="s">
        <v>3736</v>
      </c>
      <c r="K867" s="2" t="s">
        <v>447</v>
      </c>
      <c r="L867" s="2" t="s">
        <v>448</v>
      </c>
      <c r="M867" s="2" t="s">
        <v>470</v>
      </c>
      <c r="N867" s="2" t="s">
        <v>471</v>
      </c>
      <c r="O867" s="2" t="s">
        <v>472</v>
      </c>
      <c r="P867" s="2" t="s">
        <v>473</v>
      </c>
      <c r="Q867" s="3">
        <v>76000000</v>
      </c>
      <c r="R867" s="3">
        <v>0</v>
      </c>
      <c r="S867" s="3">
        <v>0</v>
      </c>
      <c r="T867" s="3">
        <v>0</v>
      </c>
      <c r="U867" s="2" t="s">
        <v>3737</v>
      </c>
      <c r="V867" s="2" t="s">
        <v>454</v>
      </c>
      <c r="W867" s="2" t="s">
        <v>3738</v>
      </c>
      <c r="X867" s="4">
        <v>45715</v>
      </c>
      <c r="Y867" s="2" t="s">
        <v>476</v>
      </c>
      <c r="Z867" s="2" t="s">
        <v>477</v>
      </c>
      <c r="AA867" s="2" t="s">
        <v>458</v>
      </c>
      <c r="AB867" s="2" t="s">
        <v>459</v>
      </c>
      <c r="AC867" s="4">
        <v>45715</v>
      </c>
      <c r="AD867" s="2" t="s">
        <v>460</v>
      </c>
      <c r="AE867" s="2" t="s">
        <v>461</v>
      </c>
    </row>
    <row r="868" spans="1:31" ht="15" x14ac:dyDescent="0.25">
      <c r="A868" s="2" t="s">
        <v>443</v>
      </c>
      <c r="B868" s="3">
        <v>2</v>
      </c>
      <c r="C868" s="4">
        <v>45658</v>
      </c>
      <c r="D868" s="4">
        <v>45804</v>
      </c>
      <c r="E868" s="2" t="s">
        <v>444</v>
      </c>
      <c r="F868" s="2" t="s">
        <v>2985</v>
      </c>
      <c r="G868" s="2" t="s">
        <v>2986</v>
      </c>
      <c r="H868" s="2" t="s">
        <v>3739</v>
      </c>
      <c r="I868" s="4">
        <v>45702</v>
      </c>
      <c r="J868" s="2" t="s">
        <v>3012</v>
      </c>
      <c r="K868" s="2" t="s">
        <v>447</v>
      </c>
      <c r="L868" s="2" t="s">
        <v>448</v>
      </c>
      <c r="M868" s="2" t="s">
        <v>497</v>
      </c>
      <c r="N868" s="2" t="s">
        <v>498</v>
      </c>
      <c r="O868" s="2" t="s">
        <v>2989</v>
      </c>
      <c r="P868" s="2" t="s">
        <v>488</v>
      </c>
      <c r="Q868" s="3">
        <v>21678300</v>
      </c>
      <c r="R868" s="3">
        <v>0</v>
      </c>
      <c r="S868" s="3">
        <v>0</v>
      </c>
      <c r="T868" s="3">
        <v>0</v>
      </c>
      <c r="U868" s="2" t="s">
        <v>3740</v>
      </c>
      <c r="V868" s="2" t="s">
        <v>454</v>
      </c>
      <c r="W868" s="2" t="s">
        <v>3741</v>
      </c>
      <c r="X868" s="4">
        <v>45702</v>
      </c>
      <c r="Y868" s="2" t="s">
        <v>456</v>
      </c>
      <c r="Z868" s="2" t="s">
        <v>457</v>
      </c>
      <c r="AA868" s="2" t="s">
        <v>458</v>
      </c>
      <c r="AB868" s="2" t="s">
        <v>459</v>
      </c>
      <c r="AC868" s="4">
        <v>45702</v>
      </c>
      <c r="AD868" s="2" t="s">
        <v>460</v>
      </c>
      <c r="AE868" s="2" t="s">
        <v>461</v>
      </c>
    </row>
    <row r="869" spans="1:31" ht="15" x14ac:dyDescent="0.25">
      <c r="A869" s="2" t="s">
        <v>443</v>
      </c>
      <c r="B869" s="3">
        <v>2</v>
      </c>
      <c r="C869" s="4">
        <v>45658</v>
      </c>
      <c r="D869" s="4">
        <v>45804</v>
      </c>
      <c r="E869" s="2" t="s">
        <v>444</v>
      </c>
      <c r="F869" s="2" t="s">
        <v>910</v>
      </c>
      <c r="G869" s="2" t="s">
        <v>911</v>
      </c>
      <c r="H869" s="2" t="s">
        <v>3742</v>
      </c>
      <c r="I869" s="4">
        <v>45716</v>
      </c>
      <c r="J869" s="2" t="s">
        <v>3553</v>
      </c>
      <c r="K869" s="2" t="s">
        <v>914</v>
      </c>
      <c r="L869" s="2" t="s">
        <v>915</v>
      </c>
      <c r="M869" s="2" t="s">
        <v>485</v>
      </c>
      <c r="N869" s="2" t="s">
        <v>486</v>
      </c>
      <c r="O869" s="2" t="s">
        <v>916</v>
      </c>
      <c r="P869" s="2" t="s">
        <v>917</v>
      </c>
      <c r="Q869" s="3">
        <v>65845827</v>
      </c>
      <c r="R869" s="3">
        <v>0</v>
      </c>
      <c r="S869" s="3">
        <v>0</v>
      </c>
      <c r="T869" s="3">
        <v>0</v>
      </c>
      <c r="U869" s="2" t="s">
        <v>3743</v>
      </c>
      <c r="V869" s="2" t="s">
        <v>454</v>
      </c>
      <c r="W869" s="2" t="s">
        <v>3744</v>
      </c>
      <c r="X869" s="4">
        <v>45715</v>
      </c>
      <c r="Y869" s="2" t="s">
        <v>513</v>
      </c>
      <c r="Z869" s="2" t="s">
        <v>514</v>
      </c>
      <c r="AA869" s="2" t="s">
        <v>458</v>
      </c>
      <c r="AB869" s="2" t="s">
        <v>459</v>
      </c>
      <c r="AC869" s="4">
        <v>45716</v>
      </c>
      <c r="AD869" s="2" t="s">
        <v>460</v>
      </c>
      <c r="AE869" s="2" t="s">
        <v>461</v>
      </c>
    </row>
    <row r="870" spans="1:31" ht="15" x14ac:dyDescent="0.25">
      <c r="A870" s="2" t="s">
        <v>443</v>
      </c>
      <c r="B870" s="3">
        <v>2</v>
      </c>
      <c r="C870" s="4">
        <v>45658</v>
      </c>
      <c r="D870" s="4">
        <v>45804</v>
      </c>
      <c r="E870" s="2" t="s">
        <v>444</v>
      </c>
      <c r="F870" s="2" t="s">
        <v>2367</v>
      </c>
      <c r="G870" s="2" t="s">
        <v>2368</v>
      </c>
      <c r="H870" s="2" t="s">
        <v>3745</v>
      </c>
      <c r="I870" s="4">
        <v>45695</v>
      </c>
      <c r="J870" s="2" t="s">
        <v>3746</v>
      </c>
      <c r="K870" s="2" t="s">
        <v>447</v>
      </c>
      <c r="L870" s="2" t="s">
        <v>448</v>
      </c>
      <c r="M870" s="2" t="s">
        <v>485</v>
      </c>
      <c r="N870" s="2" t="s">
        <v>486</v>
      </c>
      <c r="O870" s="2" t="s">
        <v>2371</v>
      </c>
      <c r="P870" s="2" t="s">
        <v>2372</v>
      </c>
      <c r="Q870" s="3">
        <v>60286320</v>
      </c>
      <c r="R870" s="3">
        <v>60286320</v>
      </c>
      <c r="S870" s="3">
        <v>0</v>
      </c>
      <c r="T870" s="3">
        <v>0</v>
      </c>
      <c r="U870" s="2" t="s">
        <v>3747</v>
      </c>
      <c r="V870" s="2" t="s">
        <v>454</v>
      </c>
      <c r="W870" s="2" t="s">
        <v>3748</v>
      </c>
      <c r="X870" s="4">
        <v>45695</v>
      </c>
      <c r="Y870" s="2" t="s">
        <v>571</v>
      </c>
      <c r="Z870" s="2" t="s">
        <v>572</v>
      </c>
      <c r="AA870" s="2" t="s">
        <v>458</v>
      </c>
      <c r="AB870" s="2" t="s">
        <v>459</v>
      </c>
      <c r="AC870" s="4">
        <v>45695</v>
      </c>
      <c r="AD870" s="2" t="s">
        <v>460</v>
      </c>
      <c r="AE870" s="2" t="s">
        <v>461</v>
      </c>
    </row>
    <row r="871" spans="1:31" ht="15" x14ac:dyDescent="0.25">
      <c r="A871" s="2" t="s">
        <v>443</v>
      </c>
      <c r="B871" s="3">
        <v>3</v>
      </c>
      <c r="C871" s="4">
        <v>45658</v>
      </c>
      <c r="D871" s="4">
        <v>45804</v>
      </c>
      <c r="E871" s="2" t="s">
        <v>444</v>
      </c>
      <c r="F871" s="2" t="s">
        <v>577</v>
      </c>
      <c r="G871" s="2" t="s">
        <v>578</v>
      </c>
      <c r="H871" s="2" t="s">
        <v>3749</v>
      </c>
      <c r="I871" s="4">
        <v>45726</v>
      </c>
      <c r="J871" s="2" t="s">
        <v>3750</v>
      </c>
      <c r="K871" s="2" t="s">
        <v>447</v>
      </c>
      <c r="L871" s="2" t="s">
        <v>448</v>
      </c>
      <c r="M871" s="2" t="s">
        <v>497</v>
      </c>
      <c r="N871" s="2" t="s">
        <v>498</v>
      </c>
      <c r="O871" s="2" t="s">
        <v>581</v>
      </c>
      <c r="P871" s="2" t="s">
        <v>473</v>
      </c>
      <c r="Q871" s="3">
        <v>63000000</v>
      </c>
      <c r="R871" s="3">
        <v>0</v>
      </c>
      <c r="S871" s="3">
        <v>0</v>
      </c>
      <c r="T871" s="3">
        <v>63000000</v>
      </c>
      <c r="U871" s="2" t="s">
        <v>3751</v>
      </c>
      <c r="V871" s="2" t="s">
        <v>454</v>
      </c>
      <c r="W871" s="2" t="s">
        <v>3752</v>
      </c>
      <c r="X871" s="4">
        <v>45723</v>
      </c>
      <c r="Y871" s="2" t="s">
        <v>639</v>
      </c>
      <c r="Z871" s="2" t="s">
        <v>640</v>
      </c>
      <c r="AA871" s="2" t="s">
        <v>458</v>
      </c>
      <c r="AB871" s="2" t="s">
        <v>459</v>
      </c>
      <c r="AC871" s="4">
        <v>45726</v>
      </c>
      <c r="AD871" s="2" t="s">
        <v>460</v>
      </c>
      <c r="AE871" s="2" t="s">
        <v>461</v>
      </c>
    </row>
    <row r="872" spans="1:31" ht="15" x14ac:dyDescent="0.25">
      <c r="A872" s="2" t="s">
        <v>443</v>
      </c>
      <c r="B872" s="3">
        <v>3</v>
      </c>
      <c r="C872" s="4">
        <v>45658</v>
      </c>
      <c r="D872" s="4">
        <v>45804</v>
      </c>
      <c r="E872" s="2" t="s">
        <v>444</v>
      </c>
      <c r="F872" s="2" t="s">
        <v>577</v>
      </c>
      <c r="G872" s="2" t="s">
        <v>578</v>
      </c>
      <c r="H872" s="2" t="s">
        <v>3753</v>
      </c>
      <c r="I872" s="4">
        <v>45726</v>
      </c>
      <c r="J872" s="2" t="s">
        <v>3754</v>
      </c>
      <c r="K872" s="2" t="s">
        <v>447</v>
      </c>
      <c r="L872" s="2" t="s">
        <v>448</v>
      </c>
      <c r="M872" s="2" t="s">
        <v>497</v>
      </c>
      <c r="N872" s="2" t="s">
        <v>498</v>
      </c>
      <c r="O872" s="2" t="s">
        <v>581</v>
      </c>
      <c r="P872" s="2" t="s">
        <v>473</v>
      </c>
      <c r="Q872" s="3">
        <v>40500000</v>
      </c>
      <c r="R872" s="3">
        <v>0</v>
      </c>
      <c r="S872" s="3">
        <v>0</v>
      </c>
      <c r="T872" s="3">
        <v>40500000</v>
      </c>
      <c r="U872" s="2" t="s">
        <v>3755</v>
      </c>
      <c r="V872" s="2" t="s">
        <v>454</v>
      </c>
      <c r="W872" s="2" t="s">
        <v>3756</v>
      </c>
      <c r="X872" s="4">
        <v>45726</v>
      </c>
      <c r="Y872" s="2" t="s">
        <v>639</v>
      </c>
      <c r="Z872" s="2" t="s">
        <v>640</v>
      </c>
      <c r="AA872" s="2" t="s">
        <v>458</v>
      </c>
      <c r="AB872" s="2" t="s">
        <v>459</v>
      </c>
      <c r="AC872" s="4">
        <v>45726</v>
      </c>
      <c r="AD872" s="2" t="s">
        <v>460</v>
      </c>
      <c r="AE872" s="2" t="s">
        <v>461</v>
      </c>
    </row>
    <row r="873" spans="1:31" ht="15" x14ac:dyDescent="0.25">
      <c r="A873" s="2" t="s">
        <v>443</v>
      </c>
      <c r="B873" s="3">
        <v>3</v>
      </c>
      <c r="C873" s="4">
        <v>45658</v>
      </c>
      <c r="D873" s="4">
        <v>45804</v>
      </c>
      <c r="E873" s="2" t="s">
        <v>444</v>
      </c>
      <c r="F873" s="2" t="s">
        <v>577</v>
      </c>
      <c r="G873" s="2" t="s">
        <v>578</v>
      </c>
      <c r="H873" s="2" t="s">
        <v>3757</v>
      </c>
      <c r="I873" s="4">
        <v>45726</v>
      </c>
      <c r="J873" s="2" t="s">
        <v>3758</v>
      </c>
      <c r="K873" s="2" t="s">
        <v>447</v>
      </c>
      <c r="L873" s="2" t="s">
        <v>448</v>
      </c>
      <c r="M873" s="2" t="s">
        <v>497</v>
      </c>
      <c r="N873" s="2" t="s">
        <v>498</v>
      </c>
      <c r="O873" s="2" t="s">
        <v>581</v>
      </c>
      <c r="P873" s="2" t="s">
        <v>473</v>
      </c>
      <c r="Q873" s="3">
        <v>63000000</v>
      </c>
      <c r="R873" s="3">
        <v>0</v>
      </c>
      <c r="S873" s="3">
        <v>0</v>
      </c>
      <c r="T873" s="3">
        <v>63000000</v>
      </c>
      <c r="U873" s="2" t="s">
        <v>3759</v>
      </c>
      <c r="V873" s="2" t="s">
        <v>454</v>
      </c>
      <c r="W873" s="2" t="s">
        <v>3760</v>
      </c>
      <c r="X873" s="4">
        <v>45726</v>
      </c>
      <c r="Y873" s="2" t="s">
        <v>639</v>
      </c>
      <c r="Z873" s="2" t="s">
        <v>640</v>
      </c>
      <c r="AA873" s="2" t="s">
        <v>458</v>
      </c>
      <c r="AB873" s="2" t="s">
        <v>459</v>
      </c>
      <c r="AC873" s="4">
        <v>45726</v>
      </c>
      <c r="AD873" s="2" t="s">
        <v>460</v>
      </c>
      <c r="AE873" s="2" t="s">
        <v>461</v>
      </c>
    </row>
    <row r="874" spans="1:31" ht="15" x14ac:dyDescent="0.25">
      <c r="A874" s="2" t="s">
        <v>443</v>
      </c>
      <c r="B874" s="3">
        <v>3</v>
      </c>
      <c r="C874" s="4">
        <v>45658</v>
      </c>
      <c r="D874" s="4">
        <v>45804</v>
      </c>
      <c r="E874" s="2" t="s">
        <v>444</v>
      </c>
      <c r="F874" s="2" t="s">
        <v>577</v>
      </c>
      <c r="G874" s="2" t="s">
        <v>578</v>
      </c>
      <c r="H874" s="2" t="s">
        <v>3761</v>
      </c>
      <c r="I874" s="4">
        <v>45726</v>
      </c>
      <c r="J874" s="2" t="s">
        <v>3762</v>
      </c>
      <c r="K874" s="2" t="s">
        <v>447</v>
      </c>
      <c r="L874" s="2" t="s">
        <v>448</v>
      </c>
      <c r="M874" s="2" t="s">
        <v>497</v>
      </c>
      <c r="N874" s="2" t="s">
        <v>498</v>
      </c>
      <c r="O874" s="2" t="s">
        <v>581</v>
      </c>
      <c r="P874" s="2" t="s">
        <v>473</v>
      </c>
      <c r="Q874" s="3">
        <v>63000000</v>
      </c>
      <c r="R874" s="3">
        <v>0</v>
      </c>
      <c r="S874" s="3">
        <v>0</v>
      </c>
      <c r="T874" s="3">
        <v>63000000</v>
      </c>
      <c r="U874" s="2" t="s">
        <v>3763</v>
      </c>
      <c r="V874" s="2" t="s">
        <v>454</v>
      </c>
      <c r="W874" s="2" t="s">
        <v>3764</v>
      </c>
      <c r="X874" s="4">
        <v>45726</v>
      </c>
      <c r="Y874" s="2" t="s">
        <v>639</v>
      </c>
      <c r="Z874" s="2" t="s">
        <v>640</v>
      </c>
      <c r="AA874" s="2" t="s">
        <v>458</v>
      </c>
      <c r="AB874" s="2" t="s">
        <v>459</v>
      </c>
      <c r="AC874" s="4">
        <v>45726</v>
      </c>
      <c r="AD874" s="2" t="s">
        <v>460</v>
      </c>
      <c r="AE874" s="2" t="s">
        <v>461</v>
      </c>
    </row>
    <row r="875" spans="1:31" ht="15" x14ac:dyDescent="0.25">
      <c r="A875" s="2" t="s">
        <v>443</v>
      </c>
      <c r="B875" s="3">
        <v>2</v>
      </c>
      <c r="C875" s="4">
        <v>45658</v>
      </c>
      <c r="D875" s="4">
        <v>45804</v>
      </c>
      <c r="E875" s="2" t="s">
        <v>444</v>
      </c>
      <c r="F875" s="2" t="s">
        <v>563</v>
      </c>
      <c r="G875" s="2" t="s">
        <v>564</v>
      </c>
      <c r="H875" s="2" t="s">
        <v>3765</v>
      </c>
      <c r="I875" s="4">
        <v>45698</v>
      </c>
      <c r="J875" s="2" t="s">
        <v>3766</v>
      </c>
      <c r="K875" s="2" t="s">
        <v>519</v>
      </c>
      <c r="L875" s="2" t="s">
        <v>520</v>
      </c>
      <c r="M875" s="2" t="s">
        <v>558</v>
      </c>
      <c r="N875" s="2" t="s">
        <v>559</v>
      </c>
      <c r="O875" s="2" t="s">
        <v>567</v>
      </c>
      <c r="P875" s="2" t="s">
        <v>568</v>
      </c>
      <c r="Q875" s="3">
        <v>21678300</v>
      </c>
      <c r="R875" s="3">
        <v>0</v>
      </c>
      <c r="S875" s="3">
        <v>0</v>
      </c>
      <c r="T875" s="3">
        <v>0</v>
      </c>
      <c r="U875" s="2" t="s">
        <v>3767</v>
      </c>
      <c r="V875" s="2" t="s">
        <v>454</v>
      </c>
      <c r="W875" s="2" t="s">
        <v>3768</v>
      </c>
      <c r="X875" s="4">
        <v>45698</v>
      </c>
      <c r="Y875" s="2" t="s">
        <v>571</v>
      </c>
      <c r="Z875" s="2" t="s">
        <v>572</v>
      </c>
      <c r="AA875" s="2" t="s">
        <v>458</v>
      </c>
      <c r="AB875" s="2" t="s">
        <v>459</v>
      </c>
      <c r="AC875" s="4">
        <v>45698</v>
      </c>
      <c r="AD875" s="2" t="s">
        <v>460</v>
      </c>
      <c r="AE875" s="2" t="s">
        <v>461</v>
      </c>
    </row>
    <row r="876" spans="1:31" ht="15" x14ac:dyDescent="0.25">
      <c r="A876" s="2" t="s">
        <v>443</v>
      </c>
      <c r="B876" s="3">
        <v>2</v>
      </c>
      <c r="C876" s="4">
        <v>45658</v>
      </c>
      <c r="D876" s="4">
        <v>45804</v>
      </c>
      <c r="E876" s="2" t="s">
        <v>444</v>
      </c>
      <c r="F876" s="2" t="s">
        <v>688</v>
      </c>
      <c r="G876" s="2" t="s">
        <v>689</v>
      </c>
      <c r="H876" s="2" t="s">
        <v>3769</v>
      </c>
      <c r="I876" s="4">
        <v>45709</v>
      </c>
      <c r="J876" s="2" t="s">
        <v>2456</v>
      </c>
      <c r="K876" s="2" t="s">
        <v>519</v>
      </c>
      <c r="L876" s="2" t="s">
        <v>520</v>
      </c>
      <c r="M876" s="2" t="s">
        <v>485</v>
      </c>
      <c r="N876" s="2" t="s">
        <v>486</v>
      </c>
      <c r="O876" s="2" t="s">
        <v>692</v>
      </c>
      <c r="P876" s="2" t="s">
        <v>685</v>
      </c>
      <c r="Q876" s="3">
        <v>66652170</v>
      </c>
      <c r="R876" s="3">
        <v>0</v>
      </c>
      <c r="S876" s="3">
        <v>0</v>
      </c>
      <c r="T876" s="3">
        <v>0</v>
      </c>
      <c r="U876" s="2" t="s">
        <v>3770</v>
      </c>
      <c r="V876" s="2" t="s">
        <v>454</v>
      </c>
      <c r="W876" s="2" t="s">
        <v>3771</v>
      </c>
      <c r="X876" s="4">
        <v>45709</v>
      </c>
      <c r="Y876" s="2" t="s">
        <v>695</v>
      </c>
      <c r="Z876" s="2" t="s">
        <v>696</v>
      </c>
      <c r="AA876" s="2" t="s">
        <v>458</v>
      </c>
      <c r="AB876" s="2" t="s">
        <v>459</v>
      </c>
      <c r="AC876" s="4">
        <v>45709</v>
      </c>
      <c r="AD876" s="2" t="s">
        <v>460</v>
      </c>
      <c r="AE876" s="2" t="s">
        <v>461</v>
      </c>
    </row>
    <row r="877" spans="1:31" ht="15" x14ac:dyDescent="0.25">
      <c r="A877" s="2" t="s">
        <v>443</v>
      </c>
      <c r="B877" s="3">
        <v>1</v>
      </c>
      <c r="C877" s="4">
        <v>45658</v>
      </c>
      <c r="D877" s="4">
        <v>45804</v>
      </c>
      <c r="E877" s="2" t="s">
        <v>444</v>
      </c>
      <c r="F877" s="2" t="s">
        <v>502</v>
      </c>
      <c r="G877" s="2" t="s">
        <v>503</v>
      </c>
      <c r="H877" s="2" t="s">
        <v>3772</v>
      </c>
      <c r="I877" s="4">
        <v>45658</v>
      </c>
      <c r="J877" s="2" t="s">
        <v>3773</v>
      </c>
      <c r="K877" s="2" t="s">
        <v>506</v>
      </c>
      <c r="L877" s="2" t="s">
        <v>507</v>
      </c>
      <c r="M877" s="2" t="s">
        <v>3216</v>
      </c>
      <c r="N877" s="2" t="s">
        <v>3217</v>
      </c>
      <c r="O877" s="2" t="s">
        <v>510</v>
      </c>
      <c r="P877" s="2" t="s">
        <v>473</v>
      </c>
      <c r="Q877" s="3">
        <v>300000000</v>
      </c>
      <c r="R877" s="3">
        <v>300000000</v>
      </c>
      <c r="S877" s="3">
        <v>0</v>
      </c>
      <c r="T877" s="3">
        <v>0</v>
      </c>
      <c r="U877" s="2" t="s">
        <v>3774</v>
      </c>
      <c r="V877" s="2" t="s">
        <v>454</v>
      </c>
      <c r="W877" s="2" t="s">
        <v>3775</v>
      </c>
      <c r="X877" s="4">
        <v>45658</v>
      </c>
      <c r="Y877" s="2" t="s">
        <v>513</v>
      </c>
      <c r="Z877" s="2" t="s">
        <v>514</v>
      </c>
      <c r="AA877" s="2" t="s">
        <v>458</v>
      </c>
      <c r="AB877" s="2" t="s">
        <v>459</v>
      </c>
      <c r="AC877" s="4">
        <v>45658</v>
      </c>
      <c r="AD877" s="2" t="s">
        <v>460</v>
      </c>
      <c r="AE877" s="2" t="s">
        <v>461</v>
      </c>
    </row>
    <row r="878" spans="1:31" ht="15" x14ac:dyDescent="0.25">
      <c r="A878" s="2" t="s">
        <v>443</v>
      </c>
      <c r="B878" s="3">
        <v>1</v>
      </c>
      <c r="C878" s="4">
        <v>45658</v>
      </c>
      <c r="D878" s="4">
        <v>45804</v>
      </c>
      <c r="E878" s="2" t="s">
        <v>444</v>
      </c>
      <c r="F878" s="2" t="s">
        <v>502</v>
      </c>
      <c r="G878" s="2" t="s">
        <v>503</v>
      </c>
      <c r="H878" s="2" t="s">
        <v>3776</v>
      </c>
      <c r="I878" s="4">
        <v>45658</v>
      </c>
      <c r="J878" s="2" t="s">
        <v>3777</v>
      </c>
      <c r="K878" s="2" t="s">
        <v>506</v>
      </c>
      <c r="L878" s="2" t="s">
        <v>507</v>
      </c>
      <c r="M878" s="2" t="s">
        <v>508</v>
      </c>
      <c r="N878" s="2" t="s">
        <v>509</v>
      </c>
      <c r="O878" s="2" t="s">
        <v>510</v>
      </c>
      <c r="P878" s="2" t="s">
        <v>473</v>
      </c>
      <c r="Q878" s="3">
        <v>300000000</v>
      </c>
      <c r="R878" s="3">
        <v>300000000</v>
      </c>
      <c r="S878" s="3">
        <v>0</v>
      </c>
      <c r="T878" s="3">
        <v>0</v>
      </c>
      <c r="U878" s="2" t="s">
        <v>3778</v>
      </c>
      <c r="V878" s="2" t="s">
        <v>454</v>
      </c>
      <c r="W878" s="2" t="s">
        <v>3779</v>
      </c>
      <c r="X878" s="4">
        <v>45658</v>
      </c>
      <c r="Y878" s="2" t="s">
        <v>513</v>
      </c>
      <c r="Z878" s="2" t="s">
        <v>514</v>
      </c>
      <c r="AA878" s="2" t="s">
        <v>458</v>
      </c>
      <c r="AB878" s="2" t="s">
        <v>459</v>
      </c>
      <c r="AC878" s="4">
        <v>45658</v>
      </c>
      <c r="AD878" s="2" t="s">
        <v>460</v>
      </c>
      <c r="AE878" s="2" t="s">
        <v>461</v>
      </c>
    </row>
    <row r="879" spans="1:31" ht="15" x14ac:dyDescent="0.25">
      <c r="A879" s="2" t="s">
        <v>443</v>
      </c>
      <c r="B879" s="3">
        <v>1</v>
      </c>
      <c r="C879" s="4">
        <v>45658</v>
      </c>
      <c r="D879" s="4">
        <v>45804</v>
      </c>
      <c r="E879" s="2" t="s">
        <v>444</v>
      </c>
      <c r="F879" s="2" t="s">
        <v>502</v>
      </c>
      <c r="G879" s="2" t="s">
        <v>503</v>
      </c>
      <c r="H879" s="2" t="s">
        <v>3780</v>
      </c>
      <c r="I879" s="4">
        <v>45658</v>
      </c>
      <c r="J879" s="2" t="s">
        <v>3781</v>
      </c>
      <c r="K879" s="2" t="s">
        <v>506</v>
      </c>
      <c r="L879" s="2" t="s">
        <v>507</v>
      </c>
      <c r="M879" s="2" t="s">
        <v>3216</v>
      </c>
      <c r="N879" s="2" t="s">
        <v>3217</v>
      </c>
      <c r="O879" s="2" t="s">
        <v>510</v>
      </c>
      <c r="P879" s="2" t="s">
        <v>473</v>
      </c>
      <c r="Q879" s="3">
        <v>350000000</v>
      </c>
      <c r="R879" s="3">
        <v>350000000</v>
      </c>
      <c r="S879" s="3">
        <v>0</v>
      </c>
      <c r="T879" s="3">
        <v>0</v>
      </c>
      <c r="U879" s="2" t="s">
        <v>3782</v>
      </c>
      <c r="V879" s="2" t="s">
        <v>454</v>
      </c>
      <c r="W879" s="2" t="s">
        <v>3783</v>
      </c>
      <c r="X879" s="4">
        <v>45658</v>
      </c>
      <c r="Y879" s="2" t="s">
        <v>513</v>
      </c>
      <c r="Z879" s="2" t="s">
        <v>514</v>
      </c>
      <c r="AA879" s="2" t="s">
        <v>458</v>
      </c>
      <c r="AB879" s="2" t="s">
        <v>459</v>
      </c>
      <c r="AC879" s="4">
        <v>45658</v>
      </c>
      <c r="AD879" s="2" t="s">
        <v>460</v>
      </c>
      <c r="AE879" s="2" t="s">
        <v>461</v>
      </c>
    </row>
    <row r="880" spans="1:31" ht="15" x14ac:dyDescent="0.25">
      <c r="A880" s="2" t="s">
        <v>443</v>
      </c>
      <c r="B880" s="3">
        <v>2</v>
      </c>
      <c r="C880" s="4">
        <v>45658</v>
      </c>
      <c r="D880" s="4">
        <v>45804</v>
      </c>
      <c r="E880" s="2" t="s">
        <v>444</v>
      </c>
      <c r="F880" s="2" t="s">
        <v>554</v>
      </c>
      <c r="G880" s="2" t="s">
        <v>555</v>
      </c>
      <c r="H880" s="2" t="s">
        <v>3784</v>
      </c>
      <c r="I880" s="4">
        <v>45693</v>
      </c>
      <c r="J880" s="2" t="s">
        <v>3785</v>
      </c>
      <c r="K880" s="2" t="s">
        <v>519</v>
      </c>
      <c r="L880" s="2" t="s">
        <v>520</v>
      </c>
      <c r="M880" s="2" t="s">
        <v>533</v>
      </c>
      <c r="N880" s="2" t="s">
        <v>534</v>
      </c>
      <c r="O880" s="2" t="s">
        <v>560</v>
      </c>
      <c r="P880" s="2" t="s">
        <v>524</v>
      </c>
      <c r="Q880" s="3">
        <v>38277684</v>
      </c>
      <c r="R880" s="3">
        <v>0</v>
      </c>
      <c r="S880" s="3">
        <v>0</v>
      </c>
      <c r="T880" s="3">
        <v>0</v>
      </c>
      <c r="U880" s="2" t="s">
        <v>3786</v>
      </c>
      <c r="V880" s="2" t="s">
        <v>454</v>
      </c>
      <c r="W880" s="2" t="s">
        <v>3787</v>
      </c>
      <c r="X880" s="4">
        <v>45693</v>
      </c>
      <c r="Y880" s="2" t="s">
        <v>571</v>
      </c>
      <c r="Z880" s="2" t="s">
        <v>572</v>
      </c>
      <c r="AA880" s="2" t="s">
        <v>458</v>
      </c>
      <c r="AB880" s="2" t="s">
        <v>459</v>
      </c>
      <c r="AC880" s="4">
        <v>45693</v>
      </c>
      <c r="AD880" s="2" t="s">
        <v>460</v>
      </c>
      <c r="AE880" s="2" t="s">
        <v>461</v>
      </c>
    </row>
    <row r="881" spans="1:31" ht="15" x14ac:dyDescent="0.25">
      <c r="A881" s="2" t="s">
        <v>443</v>
      </c>
      <c r="B881" s="3">
        <v>2</v>
      </c>
      <c r="C881" s="4">
        <v>45658</v>
      </c>
      <c r="D881" s="4">
        <v>45804</v>
      </c>
      <c r="E881" s="2" t="s">
        <v>444</v>
      </c>
      <c r="F881" s="2" t="s">
        <v>2985</v>
      </c>
      <c r="G881" s="2" t="s">
        <v>2986</v>
      </c>
      <c r="H881" s="2" t="s">
        <v>3788</v>
      </c>
      <c r="I881" s="4">
        <v>45702</v>
      </c>
      <c r="J881" s="2" t="s">
        <v>3012</v>
      </c>
      <c r="K881" s="2" t="s">
        <v>447</v>
      </c>
      <c r="L881" s="2" t="s">
        <v>448</v>
      </c>
      <c r="M881" s="2" t="s">
        <v>497</v>
      </c>
      <c r="N881" s="2" t="s">
        <v>498</v>
      </c>
      <c r="O881" s="2" t="s">
        <v>2989</v>
      </c>
      <c r="P881" s="2" t="s">
        <v>488</v>
      </c>
      <c r="Q881" s="3">
        <v>21678300</v>
      </c>
      <c r="R881" s="3">
        <v>0</v>
      </c>
      <c r="S881" s="3">
        <v>0</v>
      </c>
      <c r="T881" s="3">
        <v>0</v>
      </c>
      <c r="U881" s="2" t="s">
        <v>3789</v>
      </c>
      <c r="V881" s="2" t="s">
        <v>454</v>
      </c>
      <c r="W881" s="2" t="s">
        <v>3790</v>
      </c>
      <c r="X881" s="4">
        <v>45702</v>
      </c>
      <c r="Y881" s="2" t="s">
        <v>456</v>
      </c>
      <c r="Z881" s="2" t="s">
        <v>457</v>
      </c>
      <c r="AA881" s="2" t="s">
        <v>458</v>
      </c>
      <c r="AB881" s="2" t="s">
        <v>459</v>
      </c>
      <c r="AC881" s="4">
        <v>45702</v>
      </c>
      <c r="AD881" s="2" t="s">
        <v>460</v>
      </c>
      <c r="AE881" s="2" t="s">
        <v>461</v>
      </c>
    </row>
    <row r="882" spans="1:31" ht="15" x14ac:dyDescent="0.25">
      <c r="A882" s="2" t="s">
        <v>443</v>
      </c>
      <c r="B882" s="3">
        <v>2</v>
      </c>
      <c r="C882" s="4">
        <v>45658</v>
      </c>
      <c r="D882" s="4">
        <v>45804</v>
      </c>
      <c r="E882" s="2" t="s">
        <v>444</v>
      </c>
      <c r="F882" s="2" t="s">
        <v>910</v>
      </c>
      <c r="G882" s="2" t="s">
        <v>911</v>
      </c>
      <c r="H882" s="2" t="s">
        <v>3791</v>
      </c>
      <c r="I882" s="4">
        <v>45713</v>
      </c>
      <c r="J882" s="2" t="s">
        <v>1075</v>
      </c>
      <c r="K882" s="2" t="s">
        <v>447</v>
      </c>
      <c r="L882" s="2" t="s">
        <v>448</v>
      </c>
      <c r="M882" s="2" t="s">
        <v>485</v>
      </c>
      <c r="N882" s="2" t="s">
        <v>486</v>
      </c>
      <c r="O882" s="2" t="s">
        <v>916</v>
      </c>
      <c r="P882" s="2" t="s">
        <v>917</v>
      </c>
      <c r="Q882" s="3">
        <v>64452270</v>
      </c>
      <c r="R882" s="3">
        <v>0</v>
      </c>
      <c r="S882" s="3">
        <v>0</v>
      </c>
      <c r="T882" s="3">
        <v>0</v>
      </c>
      <c r="U882" s="2" t="s">
        <v>3792</v>
      </c>
      <c r="V882" s="2" t="s">
        <v>454</v>
      </c>
      <c r="W882" s="2" t="s">
        <v>3793</v>
      </c>
      <c r="X882" s="4">
        <v>45712</v>
      </c>
      <c r="Y882" s="2" t="s">
        <v>939</v>
      </c>
      <c r="Z882" s="2" t="s">
        <v>940</v>
      </c>
      <c r="AA882" s="2" t="s">
        <v>458</v>
      </c>
      <c r="AB882" s="2" t="s">
        <v>459</v>
      </c>
      <c r="AC882" s="4">
        <v>45713</v>
      </c>
      <c r="AD882" s="2" t="s">
        <v>460</v>
      </c>
      <c r="AE882" s="2" t="s">
        <v>461</v>
      </c>
    </row>
    <row r="883" spans="1:31" ht="15" x14ac:dyDescent="0.25">
      <c r="A883" s="2" t="s">
        <v>443</v>
      </c>
      <c r="B883" s="3">
        <v>3</v>
      </c>
      <c r="C883" s="4">
        <v>45658</v>
      </c>
      <c r="D883" s="4">
        <v>45804</v>
      </c>
      <c r="E883" s="2" t="s">
        <v>444</v>
      </c>
      <c r="F883" s="2" t="s">
        <v>910</v>
      </c>
      <c r="G883" s="2" t="s">
        <v>911</v>
      </c>
      <c r="H883" s="2" t="s">
        <v>3794</v>
      </c>
      <c r="I883" s="4">
        <v>45720</v>
      </c>
      <c r="J883" s="2" t="s">
        <v>1207</v>
      </c>
      <c r="K883" s="2" t="s">
        <v>914</v>
      </c>
      <c r="L883" s="2" t="s">
        <v>915</v>
      </c>
      <c r="M883" s="2" t="s">
        <v>485</v>
      </c>
      <c r="N883" s="2" t="s">
        <v>486</v>
      </c>
      <c r="O883" s="2" t="s">
        <v>916</v>
      </c>
      <c r="P883" s="2" t="s">
        <v>917</v>
      </c>
      <c r="Q883" s="3">
        <v>58007043</v>
      </c>
      <c r="R883" s="3">
        <v>0</v>
      </c>
      <c r="S883" s="3">
        <v>0</v>
      </c>
      <c r="T883" s="3">
        <v>0</v>
      </c>
      <c r="U883" s="2" t="s">
        <v>3795</v>
      </c>
      <c r="V883" s="2" t="s">
        <v>454</v>
      </c>
      <c r="W883" s="2" t="s">
        <v>3796</v>
      </c>
      <c r="X883" s="4">
        <v>45719</v>
      </c>
      <c r="Y883" s="2" t="s">
        <v>939</v>
      </c>
      <c r="Z883" s="2" t="s">
        <v>940</v>
      </c>
      <c r="AA883" s="2" t="s">
        <v>458</v>
      </c>
      <c r="AB883" s="2" t="s">
        <v>459</v>
      </c>
      <c r="AC883" s="4">
        <v>45720</v>
      </c>
      <c r="AD883" s="2" t="s">
        <v>460</v>
      </c>
      <c r="AE883" s="2" t="s">
        <v>461</v>
      </c>
    </row>
    <row r="884" spans="1:31" ht="15" x14ac:dyDescent="0.25">
      <c r="A884" s="2" t="s">
        <v>443</v>
      </c>
      <c r="B884" s="3">
        <v>2</v>
      </c>
      <c r="C884" s="4">
        <v>45658</v>
      </c>
      <c r="D884" s="4">
        <v>45804</v>
      </c>
      <c r="E884" s="2" t="s">
        <v>444</v>
      </c>
      <c r="F884" s="2" t="s">
        <v>688</v>
      </c>
      <c r="G884" s="2" t="s">
        <v>689</v>
      </c>
      <c r="H884" s="2" t="s">
        <v>3797</v>
      </c>
      <c r="I884" s="4">
        <v>45709</v>
      </c>
      <c r="J884" s="2" t="s">
        <v>3798</v>
      </c>
      <c r="K884" s="2" t="s">
        <v>519</v>
      </c>
      <c r="L884" s="2" t="s">
        <v>520</v>
      </c>
      <c r="M884" s="2" t="s">
        <v>485</v>
      </c>
      <c r="N884" s="2" t="s">
        <v>486</v>
      </c>
      <c r="O884" s="2" t="s">
        <v>692</v>
      </c>
      <c r="P884" s="2" t="s">
        <v>685</v>
      </c>
      <c r="Q884" s="3">
        <v>119200000</v>
      </c>
      <c r="R884" s="3">
        <v>0</v>
      </c>
      <c r="S884" s="3">
        <v>0</v>
      </c>
      <c r="T884" s="3">
        <v>0</v>
      </c>
      <c r="U884" s="2" t="s">
        <v>3799</v>
      </c>
      <c r="V884" s="2" t="s">
        <v>454</v>
      </c>
      <c r="W884" s="2" t="s">
        <v>3800</v>
      </c>
      <c r="X884" s="4">
        <v>45709</v>
      </c>
      <c r="Y884" s="2" t="s">
        <v>695</v>
      </c>
      <c r="Z884" s="2" t="s">
        <v>696</v>
      </c>
      <c r="AA884" s="2" t="s">
        <v>458</v>
      </c>
      <c r="AB884" s="2" t="s">
        <v>459</v>
      </c>
      <c r="AC884" s="4">
        <v>45709</v>
      </c>
      <c r="AD884" s="2" t="s">
        <v>460</v>
      </c>
      <c r="AE884" s="2" t="s">
        <v>461</v>
      </c>
    </row>
    <row r="885" spans="1:31" ht="15" x14ac:dyDescent="0.25">
      <c r="A885" s="2" t="s">
        <v>443</v>
      </c>
      <c r="B885" s="3">
        <v>3</v>
      </c>
      <c r="C885" s="4">
        <v>45658</v>
      </c>
      <c r="D885" s="4">
        <v>45804</v>
      </c>
      <c r="E885" s="2" t="s">
        <v>444</v>
      </c>
      <c r="F885" s="2" t="s">
        <v>554</v>
      </c>
      <c r="G885" s="2" t="s">
        <v>555</v>
      </c>
      <c r="H885" s="2" t="s">
        <v>3801</v>
      </c>
      <c r="I885" s="4">
        <v>45721</v>
      </c>
      <c r="J885" s="2" t="s">
        <v>3802</v>
      </c>
      <c r="K885" s="2" t="s">
        <v>519</v>
      </c>
      <c r="L885" s="2" t="s">
        <v>520</v>
      </c>
      <c r="M885" s="2" t="s">
        <v>533</v>
      </c>
      <c r="N885" s="2" t="s">
        <v>534</v>
      </c>
      <c r="O885" s="2" t="s">
        <v>560</v>
      </c>
      <c r="P885" s="2" t="s">
        <v>524</v>
      </c>
      <c r="Q885" s="3">
        <v>70196400</v>
      </c>
      <c r="R885" s="3">
        <v>0</v>
      </c>
      <c r="S885" s="3">
        <v>0</v>
      </c>
      <c r="T885" s="3">
        <v>0</v>
      </c>
      <c r="U885" s="2" t="s">
        <v>3803</v>
      </c>
      <c r="V885" s="2" t="s">
        <v>454</v>
      </c>
      <c r="W885" s="2" t="s">
        <v>3804</v>
      </c>
      <c r="X885" s="4">
        <v>45721</v>
      </c>
      <c r="Y885" s="2" t="s">
        <v>571</v>
      </c>
      <c r="Z885" s="2" t="s">
        <v>572</v>
      </c>
      <c r="AA885" s="2" t="s">
        <v>458</v>
      </c>
      <c r="AB885" s="2" t="s">
        <v>459</v>
      </c>
      <c r="AC885" s="4">
        <v>45721</v>
      </c>
      <c r="AD885" s="2" t="s">
        <v>460</v>
      </c>
      <c r="AE885" s="2" t="s">
        <v>461</v>
      </c>
    </row>
    <row r="886" spans="1:31" ht="15" x14ac:dyDescent="0.25">
      <c r="A886" s="2" t="s">
        <v>443</v>
      </c>
      <c r="B886" s="3">
        <v>2</v>
      </c>
      <c r="C886" s="4">
        <v>45658</v>
      </c>
      <c r="D886" s="4">
        <v>45804</v>
      </c>
      <c r="E886" s="2" t="s">
        <v>444</v>
      </c>
      <c r="F886" s="2" t="s">
        <v>910</v>
      </c>
      <c r="G886" s="2" t="s">
        <v>911</v>
      </c>
      <c r="H886" s="2" t="s">
        <v>3805</v>
      </c>
      <c r="I886" s="4">
        <v>45716</v>
      </c>
      <c r="J886" s="2" t="s">
        <v>3806</v>
      </c>
      <c r="K886" s="2" t="s">
        <v>447</v>
      </c>
      <c r="L886" s="2" t="s">
        <v>448</v>
      </c>
      <c r="M886" s="2" t="s">
        <v>485</v>
      </c>
      <c r="N886" s="2" t="s">
        <v>486</v>
      </c>
      <c r="O886" s="2" t="s">
        <v>916</v>
      </c>
      <c r="P886" s="2" t="s">
        <v>917</v>
      </c>
      <c r="Q886" s="3">
        <v>149683500</v>
      </c>
      <c r="R886" s="3">
        <v>0</v>
      </c>
      <c r="S886" s="3">
        <v>0</v>
      </c>
      <c r="T886" s="3">
        <v>0</v>
      </c>
      <c r="U886" s="2" t="s">
        <v>3807</v>
      </c>
      <c r="V886" s="2" t="s">
        <v>454</v>
      </c>
      <c r="W886" s="2" t="s">
        <v>3808</v>
      </c>
      <c r="X886" s="4">
        <v>45716</v>
      </c>
      <c r="Y886" s="2" t="s">
        <v>513</v>
      </c>
      <c r="Z886" s="2" t="s">
        <v>514</v>
      </c>
      <c r="AA886" s="2" t="s">
        <v>458</v>
      </c>
      <c r="AB886" s="2" t="s">
        <v>459</v>
      </c>
      <c r="AC886" s="4">
        <v>45716</v>
      </c>
      <c r="AD886" s="2" t="s">
        <v>460</v>
      </c>
      <c r="AE886" s="2" t="s">
        <v>461</v>
      </c>
    </row>
    <row r="887" spans="1:31" ht="15" x14ac:dyDescent="0.25">
      <c r="A887" s="2" t="s">
        <v>443</v>
      </c>
      <c r="B887" s="3">
        <v>2</v>
      </c>
      <c r="C887" s="4">
        <v>45658</v>
      </c>
      <c r="D887" s="4">
        <v>45804</v>
      </c>
      <c r="E887" s="2" t="s">
        <v>444</v>
      </c>
      <c r="F887" s="2" t="s">
        <v>910</v>
      </c>
      <c r="G887" s="2" t="s">
        <v>911</v>
      </c>
      <c r="H887" s="2" t="s">
        <v>3809</v>
      </c>
      <c r="I887" s="4">
        <v>45716</v>
      </c>
      <c r="J887" s="2" t="s">
        <v>3810</v>
      </c>
      <c r="K887" s="2" t="s">
        <v>447</v>
      </c>
      <c r="L887" s="2" t="s">
        <v>448</v>
      </c>
      <c r="M887" s="2" t="s">
        <v>485</v>
      </c>
      <c r="N887" s="2" t="s">
        <v>486</v>
      </c>
      <c r="O887" s="2" t="s">
        <v>916</v>
      </c>
      <c r="P887" s="2" t="s">
        <v>917</v>
      </c>
      <c r="Q887" s="3">
        <v>86749290</v>
      </c>
      <c r="R887" s="3">
        <v>0</v>
      </c>
      <c r="S887" s="3">
        <v>0</v>
      </c>
      <c r="T887" s="3">
        <v>0</v>
      </c>
      <c r="U887" s="2" t="s">
        <v>3811</v>
      </c>
      <c r="V887" s="2" t="s">
        <v>454</v>
      </c>
      <c r="W887" s="2" t="s">
        <v>3812</v>
      </c>
      <c r="X887" s="4">
        <v>45716</v>
      </c>
      <c r="Y887" s="2" t="s">
        <v>513</v>
      </c>
      <c r="Z887" s="2" t="s">
        <v>514</v>
      </c>
      <c r="AA887" s="2" t="s">
        <v>458</v>
      </c>
      <c r="AB887" s="2" t="s">
        <v>459</v>
      </c>
      <c r="AC887" s="4">
        <v>45716</v>
      </c>
      <c r="AD887" s="2" t="s">
        <v>460</v>
      </c>
      <c r="AE887" s="2" t="s">
        <v>461</v>
      </c>
    </row>
    <row r="888" spans="1:31" ht="15" x14ac:dyDescent="0.25">
      <c r="A888" s="2" t="s">
        <v>443</v>
      </c>
      <c r="B888" s="3">
        <v>2</v>
      </c>
      <c r="C888" s="4">
        <v>45658</v>
      </c>
      <c r="D888" s="4">
        <v>45804</v>
      </c>
      <c r="E888" s="2" t="s">
        <v>444</v>
      </c>
      <c r="F888" s="2" t="s">
        <v>2375</v>
      </c>
      <c r="G888" s="2" t="s">
        <v>2376</v>
      </c>
      <c r="H888" s="2" t="s">
        <v>3813</v>
      </c>
      <c r="I888" s="4">
        <v>45707</v>
      </c>
      <c r="J888" s="2" t="s">
        <v>3814</v>
      </c>
      <c r="K888" s="2" t="s">
        <v>519</v>
      </c>
      <c r="L888" s="2" t="s">
        <v>520</v>
      </c>
      <c r="M888" s="2" t="s">
        <v>485</v>
      </c>
      <c r="N888" s="2" t="s">
        <v>486</v>
      </c>
      <c r="O888" s="2" t="s">
        <v>2379</v>
      </c>
      <c r="P888" s="2" t="s">
        <v>2380</v>
      </c>
      <c r="Q888" s="3">
        <v>79466667</v>
      </c>
      <c r="R888" s="3">
        <v>0</v>
      </c>
      <c r="S888" s="3">
        <v>0</v>
      </c>
      <c r="T888" s="3">
        <v>0</v>
      </c>
      <c r="U888" s="2" t="s">
        <v>3815</v>
      </c>
      <c r="V888" s="2" t="s">
        <v>454</v>
      </c>
      <c r="W888" s="2" t="s">
        <v>3816</v>
      </c>
      <c r="X888" s="4">
        <v>45707</v>
      </c>
      <c r="Y888" s="2" t="s">
        <v>695</v>
      </c>
      <c r="Z888" s="2" t="s">
        <v>696</v>
      </c>
      <c r="AA888" s="2" t="s">
        <v>458</v>
      </c>
      <c r="AB888" s="2" t="s">
        <v>459</v>
      </c>
      <c r="AC888" s="4">
        <v>45707</v>
      </c>
      <c r="AD888" s="2" t="s">
        <v>460</v>
      </c>
      <c r="AE888" s="2" t="s">
        <v>461</v>
      </c>
    </row>
    <row r="889" spans="1:31" ht="15" x14ac:dyDescent="0.25">
      <c r="A889" s="2" t="s">
        <v>443</v>
      </c>
      <c r="B889" s="3">
        <v>3</v>
      </c>
      <c r="C889" s="4">
        <v>45658</v>
      </c>
      <c r="D889" s="4">
        <v>45804</v>
      </c>
      <c r="E889" s="2" t="s">
        <v>444</v>
      </c>
      <c r="F889" s="2" t="s">
        <v>910</v>
      </c>
      <c r="G889" s="2" t="s">
        <v>911</v>
      </c>
      <c r="H889" s="2" t="s">
        <v>3817</v>
      </c>
      <c r="I889" s="4">
        <v>45720</v>
      </c>
      <c r="J889" s="2" t="s">
        <v>1207</v>
      </c>
      <c r="K889" s="2" t="s">
        <v>914</v>
      </c>
      <c r="L889" s="2" t="s">
        <v>915</v>
      </c>
      <c r="M889" s="2" t="s">
        <v>485</v>
      </c>
      <c r="N889" s="2" t="s">
        <v>486</v>
      </c>
      <c r="O889" s="2" t="s">
        <v>916</v>
      </c>
      <c r="P889" s="2" t="s">
        <v>917</v>
      </c>
      <c r="Q889" s="3">
        <v>58007043</v>
      </c>
      <c r="R889" s="3">
        <v>0</v>
      </c>
      <c r="S889" s="3">
        <v>0</v>
      </c>
      <c r="T889" s="3">
        <v>0</v>
      </c>
      <c r="U889" s="2" t="s">
        <v>3818</v>
      </c>
      <c r="V889" s="2" t="s">
        <v>454</v>
      </c>
      <c r="W889" s="2" t="s">
        <v>3819</v>
      </c>
      <c r="X889" s="4">
        <v>45720</v>
      </c>
      <c r="Y889" s="2" t="s">
        <v>513</v>
      </c>
      <c r="Z889" s="2" t="s">
        <v>514</v>
      </c>
      <c r="AA889" s="2" t="s">
        <v>458</v>
      </c>
      <c r="AB889" s="2" t="s">
        <v>459</v>
      </c>
      <c r="AC889" s="4">
        <v>45720</v>
      </c>
      <c r="AD889" s="2" t="s">
        <v>460</v>
      </c>
      <c r="AE889" s="2" t="s">
        <v>461</v>
      </c>
    </row>
    <row r="890" spans="1:31" ht="15" x14ac:dyDescent="0.25">
      <c r="A890" s="2" t="s">
        <v>443</v>
      </c>
      <c r="B890" s="3">
        <v>2</v>
      </c>
      <c r="C890" s="4">
        <v>45658</v>
      </c>
      <c r="D890" s="4">
        <v>45804</v>
      </c>
      <c r="E890" s="2" t="s">
        <v>444</v>
      </c>
      <c r="F890" s="2" t="s">
        <v>2985</v>
      </c>
      <c r="G890" s="2" t="s">
        <v>2986</v>
      </c>
      <c r="H890" s="2" t="s">
        <v>3820</v>
      </c>
      <c r="I890" s="4">
        <v>45702</v>
      </c>
      <c r="J890" s="2" t="s">
        <v>3012</v>
      </c>
      <c r="K890" s="2" t="s">
        <v>447</v>
      </c>
      <c r="L890" s="2" t="s">
        <v>448</v>
      </c>
      <c r="M890" s="2" t="s">
        <v>497</v>
      </c>
      <c r="N890" s="2" t="s">
        <v>498</v>
      </c>
      <c r="O890" s="2" t="s">
        <v>2989</v>
      </c>
      <c r="P890" s="2" t="s">
        <v>488</v>
      </c>
      <c r="Q890" s="3">
        <v>21678300</v>
      </c>
      <c r="R890" s="3">
        <v>0</v>
      </c>
      <c r="S890" s="3">
        <v>0</v>
      </c>
      <c r="T890" s="3">
        <v>0</v>
      </c>
      <c r="U890" s="2" t="s">
        <v>3821</v>
      </c>
      <c r="V890" s="2" t="s">
        <v>454</v>
      </c>
      <c r="W890" s="2" t="s">
        <v>3822</v>
      </c>
      <c r="X890" s="4">
        <v>45702</v>
      </c>
      <c r="Y890" s="2" t="s">
        <v>456</v>
      </c>
      <c r="Z890" s="2" t="s">
        <v>457</v>
      </c>
      <c r="AA890" s="2" t="s">
        <v>458</v>
      </c>
      <c r="AB890" s="2" t="s">
        <v>459</v>
      </c>
      <c r="AC890" s="4">
        <v>45702</v>
      </c>
      <c r="AD890" s="2" t="s">
        <v>460</v>
      </c>
      <c r="AE890" s="2" t="s">
        <v>461</v>
      </c>
    </row>
    <row r="891" spans="1:31" ht="15" x14ac:dyDescent="0.25">
      <c r="A891" s="2" t="s">
        <v>443</v>
      </c>
      <c r="B891" s="3">
        <v>3</v>
      </c>
      <c r="C891" s="4">
        <v>45658</v>
      </c>
      <c r="D891" s="4">
        <v>45804</v>
      </c>
      <c r="E891" s="2" t="s">
        <v>444</v>
      </c>
      <c r="F891" s="2" t="s">
        <v>910</v>
      </c>
      <c r="G891" s="2" t="s">
        <v>911</v>
      </c>
      <c r="H891" s="2" t="s">
        <v>3823</v>
      </c>
      <c r="I891" s="4">
        <v>45728</v>
      </c>
      <c r="J891" s="2" t="s">
        <v>3553</v>
      </c>
      <c r="K891" s="2" t="s">
        <v>914</v>
      </c>
      <c r="L891" s="2" t="s">
        <v>915</v>
      </c>
      <c r="M891" s="2" t="s">
        <v>485</v>
      </c>
      <c r="N891" s="2" t="s">
        <v>486</v>
      </c>
      <c r="O891" s="2" t="s">
        <v>916</v>
      </c>
      <c r="P891" s="2" t="s">
        <v>917</v>
      </c>
      <c r="Q891" s="3">
        <v>65845845</v>
      </c>
      <c r="R891" s="3">
        <v>0</v>
      </c>
      <c r="S891" s="3">
        <v>0</v>
      </c>
      <c r="T891" s="3">
        <v>18</v>
      </c>
      <c r="U891" s="2" t="s">
        <v>3824</v>
      </c>
      <c r="V891" s="2" t="s">
        <v>454</v>
      </c>
      <c r="W891" s="2" t="s">
        <v>3825</v>
      </c>
      <c r="X891" s="4">
        <v>45727</v>
      </c>
      <c r="Y891" s="2" t="s">
        <v>939</v>
      </c>
      <c r="Z891" s="2" t="s">
        <v>940</v>
      </c>
      <c r="AA891" s="2" t="s">
        <v>458</v>
      </c>
      <c r="AB891" s="2" t="s">
        <v>459</v>
      </c>
      <c r="AC891" s="4">
        <v>45728</v>
      </c>
      <c r="AD891" s="2" t="s">
        <v>460</v>
      </c>
      <c r="AE891" s="2" t="s">
        <v>461</v>
      </c>
    </row>
    <row r="892" spans="1:31" ht="15" x14ac:dyDescent="0.25">
      <c r="A892" s="2" t="s">
        <v>443</v>
      </c>
      <c r="B892" s="3">
        <v>3</v>
      </c>
      <c r="C892" s="4">
        <v>45658</v>
      </c>
      <c r="D892" s="4">
        <v>45804</v>
      </c>
      <c r="E892" s="2" t="s">
        <v>444</v>
      </c>
      <c r="F892" s="2" t="s">
        <v>910</v>
      </c>
      <c r="G892" s="2" t="s">
        <v>911</v>
      </c>
      <c r="H892" s="2" t="s">
        <v>3826</v>
      </c>
      <c r="I892" s="4">
        <v>45728</v>
      </c>
      <c r="J892" s="2" t="s">
        <v>3827</v>
      </c>
      <c r="K892" s="2" t="s">
        <v>914</v>
      </c>
      <c r="L892" s="2" t="s">
        <v>915</v>
      </c>
      <c r="M892" s="2" t="s">
        <v>485</v>
      </c>
      <c r="N892" s="2" t="s">
        <v>486</v>
      </c>
      <c r="O892" s="2" t="s">
        <v>916</v>
      </c>
      <c r="P892" s="2" t="s">
        <v>917</v>
      </c>
      <c r="Q892" s="3">
        <v>65845836</v>
      </c>
      <c r="R892" s="3">
        <v>0</v>
      </c>
      <c r="S892" s="3">
        <v>0</v>
      </c>
      <c r="T892" s="3">
        <v>9</v>
      </c>
      <c r="U892" s="2" t="s">
        <v>3828</v>
      </c>
      <c r="V892" s="2" t="s">
        <v>454</v>
      </c>
      <c r="W892" s="2" t="s">
        <v>3829</v>
      </c>
      <c r="X892" s="4">
        <v>45727</v>
      </c>
      <c r="Y892" s="2" t="s">
        <v>939</v>
      </c>
      <c r="Z892" s="2" t="s">
        <v>940</v>
      </c>
      <c r="AA892" s="2" t="s">
        <v>458</v>
      </c>
      <c r="AB892" s="2" t="s">
        <v>459</v>
      </c>
      <c r="AC892" s="4">
        <v>45728</v>
      </c>
      <c r="AD892" s="2" t="s">
        <v>460</v>
      </c>
      <c r="AE892" s="2" t="s">
        <v>461</v>
      </c>
    </row>
    <row r="893" spans="1:31" ht="15" x14ac:dyDescent="0.25">
      <c r="A893" s="2" t="s">
        <v>443</v>
      </c>
      <c r="B893" s="3">
        <v>2</v>
      </c>
      <c r="C893" s="4">
        <v>45658</v>
      </c>
      <c r="D893" s="4">
        <v>45804</v>
      </c>
      <c r="E893" s="2" t="s">
        <v>444</v>
      </c>
      <c r="F893" s="2" t="s">
        <v>910</v>
      </c>
      <c r="G893" s="2" t="s">
        <v>911</v>
      </c>
      <c r="H893" s="2" t="s">
        <v>3830</v>
      </c>
      <c r="I893" s="4">
        <v>45716</v>
      </c>
      <c r="J893" s="2" t="s">
        <v>993</v>
      </c>
      <c r="K893" s="2" t="s">
        <v>447</v>
      </c>
      <c r="L893" s="2" t="s">
        <v>448</v>
      </c>
      <c r="M893" s="2" t="s">
        <v>485</v>
      </c>
      <c r="N893" s="2" t="s">
        <v>486</v>
      </c>
      <c r="O893" s="2" t="s">
        <v>916</v>
      </c>
      <c r="P893" s="2" t="s">
        <v>917</v>
      </c>
      <c r="Q893" s="3">
        <v>58007043</v>
      </c>
      <c r="R893" s="3">
        <v>0</v>
      </c>
      <c r="S893" s="3">
        <v>0</v>
      </c>
      <c r="T893" s="3">
        <v>0</v>
      </c>
      <c r="U893" s="2" t="s">
        <v>3831</v>
      </c>
      <c r="V893" s="2" t="s">
        <v>454</v>
      </c>
      <c r="W893" s="2" t="s">
        <v>3832</v>
      </c>
      <c r="X893" s="4">
        <v>45716</v>
      </c>
      <c r="Y893" s="2" t="s">
        <v>513</v>
      </c>
      <c r="Z893" s="2" t="s">
        <v>514</v>
      </c>
      <c r="AA893" s="2" t="s">
        <v>458</v>
      </c>
      <c r="AB893" s="2" t="s">
        <v>459</v>
      </c>
      <c r="AC893" s="4">
        <v>45716</v>
      </c>
      <c r="AD893" s="2" t="s">
        <v>460</v>
      </c>
      <c r="AE893" s="2" t="s">
        <v>461</v>
      </c>
    </row>
    <row r="894" spans="1:31" ht="15" x14ac:dyDescent="0.25">
      <c r="A894" s="2" t="s">
        <v>443</v>
      </c>
      <c r="B894" s="3">
        <v>2</v>
      </c>
      <c r="C894" s="4">
        <v>45658</v>
      </c>
      <c r="D894" s="4">
        <v>45804</v>
      </c>
      <c r="E894" s="2" t="s">
        <v>444</v>
      </c>
      <c r="F894" s="2" t="s">
        <v>515</v>
      </c>
      <c r="G894" s="2" t="s">
        <v>516</v>
      </c>
      <c r="H894" s="2" t="s">
        <v>3833</v>
      </c>
      <c r="I894" s="4">
        <v>45693</v>
      </c>
      <c r="J894" s="2" t="s">
        <v>3834</v>
      </c>
      <c r="K894" s="2" t="s">
        <v>519</v>
      </c>
      <c r="L894" s="2" t="s">
        <v>520</v>
      </c>
      <c r="M894" s="2" t="s">
        <v>521</v>
      </c>
      <c r="N894" s="2" t="s">
        <v>522</v>
      </c>
      <c r="O894" s="2" t="s">
        <v>523</v>
      </c>
      <c r="P894" s="2" t="s">
        <v>524</v>
      </c>
      <c r="Q894" s="3">
        <v>45214740</v>
      </c>
      <c r="R894" s="3">
        <v>0</v>
      </c>
      <c r="S894" s="3">
        <v>0</v>
      </c>
      <c r="T894" s="3">
        <v>0</v>
      </c>
      <c r="U894" s="2" t="s">
        <v>3835</v>
      </c>
      <c r="V894" s="2" t="s">
        <v>454</v>
      </c>
      <c r="W894" s="2" t="s">
        <v>3836</v>
      </c>
      <c r="X894" s="4">
        <v>45693</v>
      </c>
      <c r="Y894" s="2" t="s">
        <v>571</v>
      </c>
      <c r="Z894" s="2" t="s">
        <v>572</v>
      </c>
      <c r="AA894" s="2" t="s">
        <v>458</v>
      </c>
      <c r="AB894" s="2" t="s">
        <v>459</v>
      </c>
      <c r="AC894" s="4">
        <v>45693</v>
      </c>
      <c r="AD894" s="2" t="s">
        <v>460</v>
      </c>
      <c r="AE894" s="2" t="s">
        <v>461</v>
      </c>
    </row>
    <row r="895" spans="1:31" ht="15" x14ac:dyDescent="0.25">
      <c r="A895" s="2" t="s">
        <v>443</v>
      </c>
      <c r="B895" s="3">
        <v>2</v>
      </c>
      <c r="C895" s="4">
        <v>45658</v>
      </c>
      <c r="D895" s="4">
        <v>45804</v>
      </c>
      <c r="E895" s="2" t="s">
        <v>444</v>
      </c>
      <c r="F895" s="2" t="s">
        <v>2375</v>
      </c>
      <c r="G895" s="2" t="s">
        <v>2376</v>
      </c>
      <c r="H895" s="2" t="s">
        <v>3837</v>
      </c>
      <c r="I895" s="4">
        <v>45707</v>
      </c>
      <c r="J895" s="2" t="s">
        <v>3838</v>
      </c>
      <c r="K895" s="2" t="s">
        <v>519</v>
      </c>
      <c r="L895" s="2" t="s">
        <v>520</v>
      </c>
      <c r="M895" s="2" t="s">
        <v>485</v>
      </c>
      <c r="N895" s="2" t="s">
        <v>486</v>
      </c>
      <c r="O895" s="2" t="s">
        <v>2379</v>
      </c>
      <c r="P895" s="2" t="s">
        <v>2380</v>
      </c>
      <c r="Q895" s="3">
        <v>97346667</v>
      </c>
      <c r="R895" s="3">
        <v>0</v>
      </c>
      <c r="S895" s="3">
        <v>0</v>
      </c>
      <c r="T895" s="3">
        <v>0</v>
      </c>
      <c r="U895" s="2" t="s">
        <v>3839</v>
      </c>
      <c r="V895" s="2" t="s">
        <v>454</v>
      </c>
      <c r="W895" s="2" t="s">
        <v>3840</v>
      </c>
      <c r="X895" s="4">
        <v>45707</v>
      </c>
      <c r="Y895" s="2" t="s">
        <v>695</v>
      </c>
      <c r="Z895" s="2" t="s">
        <v>696</v>
      </c>
      <c r="AA895" s="2" t="s">
        <v>458</v>
      </c>
      <c r="AB895" s="2" t="s">
        <v>459</v>
      </c>
      <c r="AC895" s="4">
        <v>45707</v>
      </c>
      <c r="AD895" s="2" t="s">
        <v>460</v>
      </c>
      <c r="AE895" s="2" t="s">
        <v>461</v>
      </c>
    </row>
    <row r="896" spans="1:31" ht="15" x14ac:dyDescent="0.25">
      <c r="A896" s="2" t="s">
        <v>443</v>
      </c>
      <c r="B896" s="3">
        <v>2</v>
      </c>
      <c r="C896" s="4">
        <v>45658</v>
      </c>
      <c r="D896" s="4">
        <v>45804</v>
      </c>
      <c r="E896" s="2" t="s">
        <v>444</v>
      </c>
      <c r="F896" s="2" t="s">
        <v>688</v>
      </c>
      <c r="G896" s="2" t="s">
        <v>689</v>
      </c>
      <c r="H896" s="2" t="s">
        <v>3841</v>
      </c>
      <c r="I896" s="4">
        <v>45709</v>
      </c>
      <c r="J896" s="2" t="s">
        <v>3842</v>
      </c>
      <c r="K896" s="2" t="s">
        <v>519</v>
      </c>
      <c r="L896" s="2" t="s">
        <v>520</v>
      </c>
      <c r="M896" s="2" t="s">
        <v>485</v>
      </c>
      <c r="N896" s="2" t="s">
        <v>486</v>
      </c>
      <c r="O896" s="2" t="s">
        <v>692</v>
      </c>
      <c r="P896" s="2" t="s">
        <v>685</v>
      </c>
      <c r="Q896" s="3">
        <v>28373315</v>
      </c>
      <c r="R896" s="3">
        <v>0</v>
      </c>
      <c r="S896" s="3">
        <v>0</v>
      </c>
      <c r="T896" s="3">
        <v>0</v>
      </c>
      <c r="U896" s="2" t="s">
        <v>3843</v>
      </c>
      <c r="V896" s="2" t="s">
        <v>454</v>
      </c>
      <c r="W896" s="2" t="s">
        <v>3844</v>
      </c>
      <c r="X896" s="4">
        <v>45709</v>
      </c>
      <c r="Y896" s="2" t="s">
        <v>695</v>
      </c>
      <c r="Z896" s="2" t="s">
        <v>696</v>
      </c>
      <c r="AA896" s="2" t="s">
        <v>458</v>
      </c>
      <c r="AB896" s="2" t="s">
        <v>459</v>
      </c>
      <c r="AC896" s="4">
        <v>45709</v>
      </c>
      <c r="AD896" s="2" t="s">
        <v>460</v>
      </c>
      <c r="AE896" s="2" t="s">
        <v>461</v>
      </c>
    </row>
    <row r="897" spans="1:31" ht="15" x14ac:dyDescent="0.25">
      <c r="A897" s="2" t="s">
        <v>443</v>
      </c>
      <c r="B897" s="3">
        <v>2</v>
      </c>
      <c r="C897" s="4">
        <v>45658</v>
      </c>
      <c r="D897" s="4">
        <v>45804</v>
      </c>
      <c r="E897" s="2" t="s">
        <v>444</v>
      </c>
      <c r="F897" s="2" t="s">
        <v>688</v>
      </c>
      <c r="G897" s="2" t="s">
        <v>689</v>
      </c>
      <c r="H897" s="2" t="s">
        <v>3845</v>
      </c>
      <c r="I897" s="4">
        <v>45709</v>
      </c>
      <c r="J897" s="2" t="s">
        <v>3846</v>
      </c>
      <c r="K897" s="2" t="s">
        <v>519</v>
      </c>
      <c r="L897" s="2" t="s">
        <v>520</v>
      </c>
      <c r="M897" s="2" t="s">
        <v>485</v>
      </c>
      <c r="N897" s="2" t="s">
        <v>486</v>
      </c>
      <c r="O897" s="2" t="s">
        <v>692</v>
      </c>
      <c r="P897" s="2" t="s">
        <v>685</v>
      </c>
      <c r="Q897" s="3">
        <v>37940466</v>
      </c>
      <c r="R897" s="3">
        <v>0</v>
      </c>
      <c r="S897" s="3">
        <v>0</v>
      </c>
      <c r="T897" s="3">
        <v>0</v>
      </c>
      <c r="U897" s="2" t="s">
        <v>3847</v>
      </c>
      <c r="V897" s="2" t="s">
        <v>454</v>
      </c>
      <c r="W897" s="2" t="s">
        <v>3848</v>
      </c>
      <c r="X897" s="4">
        <v>45709</v>
      </c>
      <c r="Y897" s="2" t="s">
        <v>695</v>
      </c>
      <c r="Z897" s="2" t="s">
        <v>696</v>
      </c>
      <c r="AA897" s="2" t="s">
        <v>458</v>
      </c>
      <c r="AB897" s="2" t="s">
        <v>459</v>
      </c>
      <c r="AC897" s="4">
        <v>45709</v>
      </c>
      <c r="AD897" s="2" t="s">
        <v>460</v>
      </c>
      <c r="AE897" s="2" t="s">
        <v>461</v>
      </c>
    </row>
    <row r="898" spans="1:31" ht="15" x14ac:dyDescent="0.25">
      <c r="A898" s="2" t="s">
        <v>443</v>
      </c>
      <c r="B898" s="3">
        <v>1</v>
      </c>
      <c r="C898" s="4">
        <v>45658</v>
      </c>
      <c r="D898" s="4">
        <v>45804</v>
      </c>
      <c r="E898" s="2" t="s">
        <v>444</v>
      </c>
      <c r="F898" s="2" t="s">
        <v>2375</v>
      </c>
      <c r="G898" s="2" t="s">
        <v>2376</v>
      </c>
      <c r="H898" s="2" t="s">
        <v>3849</v>
      </c>
      <c r="I898" s="4">
        <v>45679</v>
      </c>
      <c r="J898" s="2" t="s">
        <v>3850</v>
      </c>
      <c r="K898" s="2" t="s">
        <v>519</v>
      </c>
      <c r="L898" s="2" t="s">
        <v>520</v>
      </c>
      <c r="M898" s="2" t="s">
        <v>485</v>
      </c>
      <c r="N898" s="2" t="s">
        <v>486</v>
      </c>
      <c r="O898" s="2" t="s">
        <v>2379</v>
      </c>
      <c r="P898" s="2" t="s">
        <v>2380</v>
      </c>
      <c r="Q898" s="3">
        <v>38773333</v>
      </c>
      <c r="R898" s="3">
        <v>0</v>
      </c>
      <c r="S898" s="3">
        <v>0</v>
      </c>
      <c r="T898" s="3">
        <v>0</v>
      </c>
      <c r="U898" s="2" t="s">
        <v>3851</v>
      </c>
      <c r="V898" s="2" t="s">
        <v>454</v>
      </c>
      <c r="W898" s="2" t="s">
        <v>3852</v>
      </c>
      <c r="X898" s="4">
        <v>45679</v>
      </c>
      <c r="Y898" s="2" t="s">
        <v>695</v>
      </c>
      <c r="Z898" s="2" t="s">
        <v>696</v>
      </c>
      <c r="AA898" s="2" t="s">
        <v>458</v>
      </c>
      <c r="AB898" s="2" t="s">
        <v>459</v>
      </c>
      <c r="AC898" s="4">
        <v>45679</v>
      </c>
      <c r="AD898" s="2" t="s">
        <v>460</v>
      </c>
      <c r="AE898" s="2" t="s">
        <v>461</v>
      </c>
    </row>
    <row r="899" spans="1:31" ht="15" x14ac:dyDescent="0.25">
      <c r="A899" s="2" t="s">
        <v>443</v>
      </c>
      <c r="B899" s="3">
        <v>2</v>
      </c>
      <c r="C899" s="4">
        <v>45658</v>
      </c>
      <c r="D899" s="4">
        <v>45804</v>
      </c>
      <c r="E899" s="2" t="s">
        <v>444</v>
      </c>
      <c r="F899" s="2" t="s">
        <v>2375</v>
      </c>
      <c r="G899" s="2" t="s">
        <v>2376</v>
      </c>
      <c r="H899" s="2" t="s">
        <v>3853</v>
      </c>
      <c r="I899" s="4">
        <v>45699</v>
      </c>
      <c r="J899" s="2" t="s">
        <v>3699</v>
      </c>
      <c r="K899" s="2" t="s">
        <v>519</v>
      </c>
      <c r="L899" s="2" t="s">
        <v>520</v>
      </c>
      <c r="M899" s="2" t="s">
        <v>485</v>
      </c>
      <c r="N899" s="2" t="s">
        <v>486</v>
      </c>
      <c r="O899" s="2" t="s">
        <v>2379</v>
      </c>
      <c r="P899" s="2" t="s">
        <v>2380</v>
      </c>
      <c r="Q899" s="3">
        <v>38277684</v>
      </c>
      <c r="R899" s="3">
        <v>0</v>
      </c>
      <c r="S899" s="3">
        <v>0</v>
      </c>
      <c r="T899" s="3">
        <v>0</v>
      </c>
      <c r="U899" s="2" t="s">
        <v>3854</v>
      </c>
      <c r="V899" s="2" t="s">
        <v>454</v>
      </c>
      <c r="W899" s="2" t="s">
        <v>3855</v>
      </c>
      <c r="X899" s="4">
        <v>45699</v>
      </c>
      <c r="Y899" s="2" t="s">
        <v>695</v>
      </c>
      <c r="Z899" s="2" t="s">
        <v>696</v>
      </c>
      <c r="AA899" s="2" t="s">
        <v>458</v>
      </c>
      <c r="AB899" s="2" t="s">
        <v>459</v>
      </c>
      <c r="AC899" s="4">
        <v>45699</v>
      </c>
      <c r="AD899" s="2" t="s">
        <v>460</v>
      </c>
      <c r="AE899" s="2" t="s">
        <v>461</v>
      </c>
    </row>
    <row r="900" spans="1:31" ht="15" x14ac:dyDescent="0.25">
      <c r="A900" s="2" t="s">
        <v>443</v>
      </c>
      <c r="B900" s="3">
        <v>2</v>
      </c>
      <c r="C900" s="4">
        <v>45658</v>
      </c>
      <c r="D900" s="4">
        <v>45804</v>
      </c>
      <c r="E900" s="2" t="s">
        <v>444</v>
      </c>
      <c r="F900" s="2" t="s">
        <v>2367</v>
      </c>
      <c r="G900" s="2" t="s">
        <v>2368</v>
      </c>
      <c r="H900" s="2" t="s">
        <v>3856</v>
      </c>
      <c r="I900" s="4">
        <v>45695</v>
      </c>
      <c r="J900" s="2" t="s">
        <v>3857</v>
      </c>
      <c r="K900" s="2" t="s">
        <v>447</v>
      </c>
      <c r="L900" s="2" t="s">
        <v>448</v>
      </c>
      <c r="M900" s="2" t="s">
        <v>485</v>
      </c>
      <c r="N900" s="2" t="s">
        <v>486</v>
      </c>
      <c r="O900" s="2" t="s">
        <v>2371</v>
      </c>
      <c r="P900" s="2" t="s">
        <v>2372</v>
      </c>
      <c r="Q900" s="3">
        <v>33859440</v>
      </c>
      <c r="R900" s="3">
        <v>0</v>
      </c>
      <c r="S900" s="3">
        <v>0</v>
      </c>
      <c r="T900" s="3">
        <v>0</v>
      </c>
      <c r="U900" s="2" t="s">
        <v>3858</v>
      </c>
      <c r="V900" s="2" t="s">
        <v>454</v>
      </c>
      <c r="W900" s="2" t="s">
        <v>3859</v>
      </c>
      <c r="X900" s="4">
        <v>45695</v>
      </c>
      <c r="Y900" s="2" t="s">
        <v>571</v>
      </c>
      <c r="Z900" s="2" t="s">
        <v>572</v>
      </c>
      <c r="AA900" s="2" t="s">
        <v>458</v>
      </c>
      <c r="AB900" s="2" t="s">
        <v>459</v>
      </c>
      <c r="AC900" s="4">
        <v>45695</v>
      </c>
      <c r="AD900" s="2" t="s">
        <v>460</v>
      </c>
      <c r="AE900" s="2" t="s">
        <v>461</v>
      </c>
    </row>
    <row r="901" spans="1:31" ht="15" x14ac:dyDescent="0.25">
      <c r="A901" s="2" t="s">
        <v>443</v>
      </c>
      <c r="B901" s="3">
        <v>2</v>
      </c>
      <c r="C901" s="4">
        <v>45658</v>
      </c>
      <c r="D901" s="4">
        <v>45804</v>
      </c>
      <c r="E901" s="2" t="s">
        <v>444</v>
      </c>
      <c r="F901" s="2" t="s">
        <v>529</v>
      </c>
      <c r="G901" s="2" t="s">
        <v>530</v>
      </c>
      <c r="H901" s="2" t="s">
        <v>3860</v>
      </c>
      <c r="I901" s="4">
        <v>45709</v>
      </c>
      <c r="J901" s="2" t="s">
        <v>3861</v>
      </c>
      <c r="K901" s="2" t="s">
        <v>519</v>
      </c>
      <c r="L901" s="2" t="s">
        <v>520</v>
      </c>
      <c r="M901" s="2" t="s">
        <v>2036</v>
      </c>
      <c r="N901" s="2" t="s">
        <v>2037</v>
      </c>
      <c r="O901" s="2" t="s">
        <v>535</v>
      </c>
      <c r="P901" s="2" t="s">
        <v>524</v>
      </c>
      <c r="Q901" s="3">
        <v>123876000</v>
      </c>
      <c r="R901" s="3">
        <v>0</v>
      </c>
      <c r="S901" s="3">
        <v>0</v>
      </c>
      <c r="T901" s="3">
        <v>0</v>
      </c>
      <c r="U901" s="2" t="s">
        <v>3862</v>
      </c>
      <c r="V901" s="2" t="s">
        <v>454</v>
      </c>
      <c r="W901" s="2" t="s">
        <v>3863</v>
      </c>
      <c r="X901" s="4">
        <v>45709</v>
      </c>
      <c r="Y901" s="2" t="s">
        <v>538</v>
      </c>
      <c r="Z901" s="2" t="s">
        <v>539</v>
      </c>
      <c r="AA901" s="2" t="s">
        <v>458</v>
      </c>
      <c r="AB901" s="2" t="s">
        <v>459</v>
      </c>
      <c r="AC901" s="4">
        <v>45709</v>
      </c>
      <c r="AD901" s="2" t="s">
        <v>460</v>
      </c>
      <c r="AE901" s="2" t="s">
        <v>461</v>
      </c>
    </row>
    <row r="902" spans="1:31" ht="15" x14ac:dyDescent="0.25">
      <c r="A902" s="2" t="s">
        <v>443</v>
      </c>
      <c r="B902" s="3">
        <v>2</v>
      </c>
      <c r="C902" s="4">
        <v>45658</v>
      </c>
      <c r="D902" s="4">
        <v>45804</v>
      </c>
      <c r="E902" s="2" t="s">
        <v>444</v>
      </c>
      <c r="F902" s="2" t="s">
        <v>2375</v>
      </c>
      <c r="G902" s="2" t="s">
        <v>2376</v>
      </c>
      <c r="H902" s="2" t="s">
        <v>3864</v>
      </c>
      <c r="I902" s="4">
        <v>45709</v>
      </c>
      <c r="J902" s="2" t="s">
        <v>3865</v>
      </c>
      <c r="K902" s="2" t="s">
        <v>519</v>
      </c>
      <c r="L902" s="2" t="s">
        <v>520</v>
      </c>
      <c r="M902" s="2" t="s">
        <v>485</v>
      </c>
      <c r="N902" s="2" t="s">
        <v>486</v>
      </c>
      <c r="O902" s="2" t="s">
        <v>2379</v>
      </c>
      <c r="P902" s="2" t="s">
        <v>2380</v>
      </c>
      <c r="Q902" s="3">
        <v>72513333</v>
      </c>
      <c r="R902" s="3">
        <v>0</v>
      </c>
      <c r="S902" s="3">
        <v>0</v>
      </c>
      <c r="T902" s="3">
        <v>0</v>
      </c>
      <c r="U902" s="2" t="s">
        <v>3866</v>
      </c>
      <c r="V902" s="2" t="s">
        <v>454</v>
      </c>
      <c r="W902" s="2" t="s">
        <v>3867</v>
      </c>
      <c r="X902" s="4">
        <v>45709</v>
      </c>
      <c r="Y902" s="2" t="s">
        <v>695</v>
      </c>
      <c r="Z902" s="2" t="s">
        <v>696</v>
      </c>
      <c r="AA902" s="2" t="s">
        <v>458</v>
      </c>
      <c r="AB902" s="2" t="s">
        <v>459</v>
      </c>
      <c r="AC902" s="4">
        <v>45709</v>
      </c>
      <c r="AD902" s="2" t="s">
        <v>460</v>
      </c>
      <c r="AE902" s="2" t="s">
        <v>461</v>
      </c>
    </row>
    <row r="903" spans="1:31" ht="15" x14ac:dyDescent="0.25">
      <c r="A903" s="2" t="s">
        <v>443</v>
      </c>
      <c r="B903" s="3">
        <v>1</v>
      </c>
      <c r="C903" s="4">
        <v>45658</v>
      </c>
      <c r="D903" s="4">
        <v>45804</v>
      </c>
      <c r="E903" s="2" t="s">
        <v>444</v>
      </c>
      <c r="F903" s="2" t="s">
        <v>688</v>
      </c>
      <c r="G903" s="2" t="s">
        <v>689</v>
      </c>
      <c r="H903" s="2" t="s">
        <v>3868</v>
      </c>
      <c r="I903" s="4">
        <v>45666</v>
      </c>
      <c r="J903" s="2" t="s">
        <v>3869</v>
      </c>
      <c r="K903" s="2" t="s">
        <v>519</v>
      </c>
      <c r="L903" s="2" t="s">
        <v>520</v>
      </c>
      <c r="M903" s="2" t="s">
        <v>485</v>
      </c>
      <c r="N903" s="2" t="s">
        <v>486</v>
      </c>
      <c r="O903" s="2" t="s">
        <v>692</v>
      </c>
      <c r="P903" s="2" t="s">
        <v>685</v>
      </c>
      <c r="Q903" s="3">
        <v>97449120</v>
      </c>
      <c r="R903" s="3">
        <v>97449120</v>
      </c>
      <c r="S903" s="3">
        <v>0</v>
      </c>
      <c r="T903" s="3">
        <v>0</v>
      </c>
      <c r="U903" s="2" t="s">
        <v>3870</v>
      </c>
      <c r="V903" s="2" t="s">
        <v>454</v>
      </c>
      <c r="W903" s="2" t="s">
        <v>3871</v>
      </c>
      <c r="X903" s="4">
        <v>45666</v>
      </c>
      <c r="Y903" s="2" t="s">
        <v>695</v>
      </c>
      <c r="Z903" s="2" t="s">
        <v>696</v>
      </c>
      <c r="AA903" s="2" t="s">
        <v>458</v>
      </c>
      <c r="AB903" s="2" t="s">
        <v>459</v>
      </c>
      <c r="AC903" s="4">
        <v>45666</v>
      </c>
      <c r="AD903" s="2" t="s">
        <v>460</v>
      </c>
      <c r="AE903" s="2" t="s">
        <v>461</v>
      </c>
    </row>
    <row r="904" spans="1:31" ht="15" x14ac:dyDescent="0.25">
      <c r="A904" s="2" t="s">
        <v>443</v>
      </c>
      <c r="B904" s="3">
        <v>3</v>
      </c>
      <c r="C904" s="4">
        <v>45658</v>
      </c>
      <c r="D904" s="4">
        <v>45804</v>
      </c>
      <c r="E904" s="2" t="s">
        <v>444</v>
      </c>
      <c r="F904" s="2" t="s">
        <v>910</v>
      </c>
      <c r="G904" s="2" t="s">
        <v>911</v>
      </c>
      <c r="H904" s="2" t="s">
        <v>3872</v>
      </c>
      <c r="I904" s="4">
        <v>45721</v>
      </c>
      <c r="J904" s="2" t="s">
        <v>3873</v>
      </c>
      <c r="K904" s="2" t="s">
        <v>914</v>
      </c>
      <c r="L904" s="2" t="s">
        <v>915</v>
      </c>
      <c r="M904" s="2" t="s">
        <v>485</v>
      </c>
      <c r="N904" s="2" t="s">
        <v>486</v>
      </c>
      <c r="O904" s="2" t="s">
        <v>916</v>
      </c>
      <c r="P904" s="2" t="s">
        <v>917</v>
      </c>
      <c r="Q904" s="3">
        <v>38671362</v>
      </c>
      <c r="R904" s="3">
        <v>0</v>
      </c>
      <c r="S904" s="3">
        <v>0</v>
      </c>
      <c r="T904" s="3">
        <v>0</v>
      </c>
      <c r="U904" s="2" t="s">
        <v>3874</v>
      </c>
      <c r="V904" s="2" t="s">
        <v>454</v>
      </c>
      <c r="W904" s="2" t="s">
        <v>3875</v>
      </c>
      <c r="X904" s="4">
        <v>45721</v>
      </c>
      <c r="Y904" s="2" t="s">
        <v>939</v>
      </c>
      <c r="Z904" s="2" t="s">
        <v>940</v>
      </c>
      <c r="AA904" s="2" t="s">
        <v>458</v>
      </c>
      <c r="AB904" s="2" t="s">
        <v>459</v>
      </c>
      <c r="AC904" s="4">
        <v>45721</v>
      </c>
      <c r="AD904" s="2" t="s">
        <v>460</v>
      </c>
      <c r="AE904" s="2" t="s">
        <v>461</v>
      </c>
    </row>
    <row r="905" spans="1:31" ht="15" x14ac:dyDescent="0.25">
      <c r="A905" s="2" t="s">
        <v>443</v>
      </c>
      <c r="B905" s="3">
        <v>3</v>
      </c>
      <c r="C905" s="4">
        <v>45658</v>
      </c>
      <c r="D905" s="4">
        <v>45804</v>
      </c>
      <c r="E905" s="2" t="s">
        <v>444</v>
      </c>
      <c r="F905" s="2" t="s">
        <v>334</v>
      </c>
      <c r="G905" s="2" t="s">
        <v>905</v>
      </c>
      <c r="H905" s="2" t="s">
        <v>3876</v>
      </c>
      <c r="I905" s="4">
        <v>45729</v>
      </c>
      <c r="J905" s="2" t="s">
        <v>3877</v>
      </c>
      <c r="K905" s="2" t="s">
        <v>447</v>
      </c>
      <c r="L905" s="2" t="s">
        <v>448</v>
      </c>
      <c r="M905" s="2" t="s">
        <v>449</v>
      </c>
      <c r="N905" s="2" t="s">
        <v>450</v>
      </c>
      <c r="O905" s="2" t="s">
        <v>451</v>
      </c>
      <c r="P905" s="2" t="s">
        <v>452</v>
      </c>
      <c r="Q905" s="3">
        <v>279697000</v>
      </c>
      <c r="R905" s="3">
        <v>0</v>
      </c>
      <c r="S905" s="3">
        <v>0</v>
      </c>
      <c r="T905" s="3">
        <v>279697000</v>
      </c>
      <c r="U905" s="2" t="s">
        <v>3878</v>
      </c>
      <c r="V905" s="2" t="s">
        <v>454</v>
      </c>
      <c r="W905" s="2" t="s">
        <v>3879</v>
      </c>
      <c r="X905" s="4">
        <v>45729</v>
      </c>
      <c r="Y905" s="2" t="s">
        <v>639</v>
      </c>
      <c r="Z905" s="2" t="s">
        <v>640</v>
      </c>
      <c r="AA905" s="2" t="s">
        <v>458</v>
      </c>
      <c r="AB905" s="2" t="s">
        <v>459</v>
      </c>
      <c r="AC905" s="4">
        <v>45729</v>
      </c>
      <c r="AD905" s="2" t="s">
        <v>460</v>
      </c>
      <c r="AE905" s="2" t="s">
        <v>461</v>
      </c>
    </row>
    <row r="906" spans="1:31" ht="15" x14ac:dyDescent="0.25">
      <c r="A906" s="2" t="s">
        <v>443</v>
      </c>
      <c r="B906" s="3">
        <v>2</v>
      </c>
      <c r="C906" s="4">
        <v>45658</v>
      </c>
      <c r="D906" s="4">
        <v>45804</v>
      </c>
      <c r="E906" s="2" t="s">
        <v>444</v>
      </c>
      <c r="F906" s="2" t="s">
        <v>577</v>
      </c>
      <c r="G906" s="2" t="s">
        <v>578</v>
      </c>
      <c r="H906" s="2" t="s">
        <v>3880</v>
      </c>
      <c r="I906" s="4">
        <v>45706</v>
      </c>
      <c r="J906" s="2" t="s">
        <v>1562</v>
      </c>
      <c r="K906" s="2" t="s">
        <v>447</v>
      </c>
      <c r="L906" s="2" t="s">
        <v>448</v>
      </c>
      <c r="M906" s="2" t="s">
        <v>646</v>
      </c>
      <c r="N906" s="2" t="s">
        <v>647</v>
      </c>
      <c r="O906" s="2" t="s">
        <v>581</v>
      </c>
      <c r="P906" s="2" t="s">
        <v>473</v>
      </c>
      <c r="Q906" s="3">
        <v>99333333</v>
      </c>
      <c r="R906" s="3">
        <v>0</v>
      </c>
      <c r="S906" s="3">
        <v>0</v>
      </c>
      <c r="T906" s="3">
        <v>0</v>
      </c>
      <c r="U906" s="2" t="s">
        <v>3881</v>
      </c>
      <c r="V906" s="2" t="s">
        <v>454</v>
      </c>
      <c r="W906" s="2" t="s">
        <v>1564</v>
      </c>
      <c r="X906" s="4">
        <v>45684</v>
      </c>
      <c r="Y906" s="2" t="s">
        <v>650</v>
      </c>
      <c r="Z906" s="2" t="s">
        <v>651</v>
      </c>
      <c r="AA906" s="2" t="s">
        <v>458</v>
      </c>
      <c r="AB906" s="2" t="s">
        <v>459</v>
      </c>
      <c r="AC906" s="4">
        <v>45706</v>
      </c>
      <c r="AD906" s="2" t="s">
        <v>460</v>
      </c>
      <c r="AE906" s="2" t="s">
        <v>461</v>
      </c>
    </row>
    <row r="907" spans="1:31" ht="15" x14ac:dyDescent="0.25">
      <c r="A907" s="2" t="s">
        <v>443</v>
      </c>
      <c r="B907" s="3">
        <v>2</v>
      </c>
      <c r="C907" s="4">
        <v>45658</v>
      </c>
      <c r="D907" s="4">
        <v>45804</v>
      </c>
      <c r="E907" s="2" t="s">
        <v>444</v>
      </c>
      <c r="F907" s="2" t="s">
        <v>563</v>
      </c>
      <c r="G907" s="2" t="s">
        <v>564</v>
      </c>
      <c r="H907" s="2" t="s">
        <v>3882</v>
      </c>
      <c r="I907" s="4">
        <v>45713</v>
      </c>
      <c r="J907" s="2" t="s">
        <v>3883</v>
      </c>
      <c r="K907" s="2" t="s">
        <v>519</v>
      </c>
      <c r="L907" s="2" t="s">
        <v>520</v>
      </c>
      <c r="M907" s="2" t="s">
        <v>558</v>
      </c>
      <c r="N907" s="2" t="s">
        <v>559</v>
      </c>
      <c r="O907" s="2" t="s">
        <v>567</v>
      </c>
      <c r="P907" s="2" t="s">
        <v>568</v>
      </c>
      <c r="Q907" s="3">
        <v>140000000</v>
      </c>
      <c r="R907" s="3">
        <v>0</v>
      </c>
      <c r="S907" s="3">
        <v>0</v>
      </c>
      <c r="T907" s="3">
        <v>0</v>
      </c>
      <c r="U907" s="2" t="s">
        <v>3884</v>
      </c>
      <c r="V907" s="2" t="s">
        <v>454</v>
      </c>
      <c r="W907" s="2" t="s">
        <v>3885</v>
      </c>
      <c r="X907" s="4">
        <v>45713</v>
      </c>
      <c r="Y907" s="2" t="s">
        <v>571</v>
      </c>
      <c r="Z907" s="2" t="s">
        <v>572</v>
      </c>
      <c r="AA907" s="2" t="s">
        <v>458</v>
      </c>
      <c r="AB907" s="2" t="s">
        <v>459</v>
      </c>
      <c r="AC907" s="4">
        <v>45713</v>
      </c>
      <c r="AD907" s="2" t="s">
        <v>460</v>
      </c>
      <c r="AE907" s="2" t="s">
        <v>461</v>
      </c>
    </row>
    <row r="908" spans="1:31" ht="15" x14ac:dyDescent="0.25">
      <c r="A908" s="2" t="s">
        <v>443</v>
      </c>
      <c r="B908" s="3">
        <v>2</v>
      </c>
      <c r="C908" s="4">
        <v>45658</v>
      </c>
      <c r="D908" s="4">
        <v>45804</v>
      </c>
      <c r="E908" s="2" t="s">
        <v>444</v>
      </c>
      <c r="F908" s="2" t="s">
        <v>2375</v>
      </c>
      <c r="G908" s="2" t="s">
        <v>2376</v>
      </c>
      <c r="H908" s="2" t="s">
        <v>3886</v>
      </c>
      <c r="I908" s="4">
        <v>45709</v>
      </c>
      <c r="J908" s="2" t="s">
        <v>1824</v>
      </c>
      <c r="K908" s="2" t="s">
        <v>519</v>
      </c>
      <c r="L908" s="2" t="s">
        <v>520</v>
      </c>
      <c r="M908" s="2" t="s">
        <v>485</v>
      </c>
      <c r="N908" s="2" t="s">
        <v>486</v>
      </c>
      <c r="O908" s="2" t="s">
        <v>2379</v>
      </c>
      <c r="P908" s="2" t="s">
        <v>2380</v>
      </c>
      <c r="Q908" s="3">
        <v>64566667</v>
      </c>
      <c r="R908" s="3">
        <v>0</v>
      </c>
      <c r="S908" s="3">
        <v>0</v>
      </c>
      <c r="T908" s="3">
        <v>0</v>
      </c>
      <c r="U908" s="2" t="s">
        <v>3887</v>
      </c>
      <c r="V908" s="2" t="s">
        <v>454</v>
      </c>
      <c r="W908" s="2" t="s">
        <v>3888</v>
      </c>
      <c r="X908" s="4">
        <v>45709</v>
      </c>
      <c r="Y908" s="2" t="s">
        <v>695</v>
      </c>
      <c r="Z908" s="2" t="s">
        <v>696</v>
      </c>
      <c r="AA908" s="2" t="s">
        <v>458</v>
      </c>
      <c r="AB908" s="2" t="s">
        <v>459</v>
      </c>
      <c r="AC908" s="4">
        <v>45709</v>
      </c>
      <c r="AD908" s="2" t="s">
        <v>460</v>
      </c>
      <c r="AE908" s="2" t="s">
        <v>461</v>
      </c>
    </row>
    <row r="909" spans="1:31" ht="15" x14ac:dyDescent="0.25">
      <c r="A909" s="2" t="s">
        <v>443</v>
      </c>
      <c r="B909" s="3">
        <v>2</v>
      </c>
      <c r="C909" s="4">
        <v>45658</v>
      </c>
      <c r="D909" s="4">
        <v>45804</v>
      </c>
      <c r="E909" s="2" t="s">
        <v>444</v>
      </c>
      <c r="F909" s="2" t="s">
        <v>910</v>
      </c>
      <c r="G909" s="2" t="s">
        <v>911</v>
      </c>
      <c r="H909" s="2" t="s">
        <v>3889</v>
      </c>
      <c r="I909" s="4">
        <v>45713</v>
      </c>
      <c r="J909" s="2" t="s">
        <v>949</v>
      </c>
      <c r="K909" s="2" t="s">
        <v>447</v>
      </c>
      <c r="L909" s="2" t="s">
        <v>448</v>
      </c>
      <c r="M909" s="2" t="s">
        <v>485</v>
      </c>
      <c r="N909" s="2" t="s">
        <v>486</v>
      </c>
      <c r="O909" s="2" t="s">
        <v>916</v>
      </c>
      <c r="P909" s="2" t="s">
        <v>917</v>
      </c>
      <c r="Q909" s="3">
        <v>74325600</v>
      </c>
      <c r="R909" s="3">
        <v>0</v>
      </c>
      <c r="S909" s="3">
        <v>0</v>
      </c>
      <c r="T909" s="3">
        <v>0</v>
      </c>
      <c r="U909" s="2" t="s">
        <v>3890</v>
      </c>
      <c r="V909" s="2" t="s">
        <v>454</v>
      </c>
      <c r="W909" s="2" t="s">
        <v>3891</v>
      </c>
      <c r="X909" s="4">
        <v>45713</v>
      </c>
      <c r="Y909" s="2" t="s">
        <v>513</v>
      </c>
      <c r="Z909" s="2" t="s">
        <v>514</v>
      </c>
      <c r="AA909" s="2" t="s">
        <v>458</v>
      </c>
      <c r="AB909" s="2" t="s">
        <v>459</v>
      </c>
      <c r="AC909" s="4">
        <v>45713</v>
      </c>
      <c r="AD909" s="2" t="s">
        <v>460</v>
      </c>
      <c r="AE909" s="2" t="s">
        <v>461</v>
      </c>
    </row>
    <row r="910" spans="1:31" ht="15" x14ac:dyDescent="0.25">
      <c r="A910" s="2" t="s">
        <v>443</v>
      </c>
      <c r="B910" s="3">
        <v>2</v>
      </c>
      <c r="C910" s="4">
        <v>45658</v>
      </c>
      <c r="D910" s="4">
        <v>45804</v>
      </c>
      <c r="E910" s="2" t="s">
        <v>444</v>
      </c>
      <c r="F910" s="2" t="s">
        <v>910</v>
      </c>
      <c r="G910" s="2" t="s">
        <v>911</v>
      </c>
      <c r="H910" s="2" t="s">
        <v>3892</v>
      </c>
      <c r="I910" s="4">
        <v>45716</v>
      </c>
      <c r="J910" s="2" t="s">
        <v>1075</v>
      </c>
      <c r="K910" s="2" t="s">
        <v>914</v>
      </c>
      <c r="L910" s="2" t="s">
        <v>915</v>
      </c>
      <c r="M910" s="2" t="s">
        <v>485</v>
      </c>
      <c r="N910" s="2" t="s">
        <v>486</v>
      </c>
      <c r="O910" s="2" t="s">
        <v>916</v>
      </c>
      <c r="P910" s="2" t="s">
        <v>917</v>
      </c>
      <c r="Q910" s="3">
        <v>58007043</v>
      </c>
      <c r="R910" s="3">
        <v>0</v>
      </c>
      <c r="S910" s="3">
        <v>0</v>
      </c>
      <c r="T910" s="3">
        <v>0</v>
      </c>
      <c r="U910" s="2" t="s">
        <v>3893</v>
      </c>
      <c r="V910" s="2" t="s">
        <v>454</v>
      </c>
      <c r="W910" s="2" t="s">
        <v>3894</v>
      </c>
      <c r="X910" s="4">
        <v>45716</v>
      </c>
      <c r="Y910" s="2" t="s">
        <v>513</v>
      </c>
      <c r="Z910" s="2" t="s">
        <v>514</v>
      </c>
      <c r="AA910" s="2" t="s">
        <v>458</v>
      </c>
      <c r="AB910" s="2" t="s">
        <v>459</v>
      </c>
      <c r="AC910" s="4">
        <v>45716</v>
      </c>
      <c r="AD910" s="2" t="s">
        <v>460</v>
      </c>
      <c r="AE910" s="2" t="s">
        <v>461</v>
      </c>
    </row>
    <row r="911" spans="1:31" ht="15" x14ac:dyDescent="0.25">
      <c r="A911" s="2" t="s">
        <v>443</v>
      </c>
      <c r="B911" s="3">
        <v>2</v>
      </c>
      <c r="C911" s="4">
        <v>45658</v>
      </c>
      <c r="D911" s="4">
        <v>45804</v>
      </c>
      <c r="E911" s="2" t="s">
        <v>444</v>
      </c>
      <c r="F911" s="2" t="s">
        <v>910</v>
      </c>
      <c r="G911" s="2" t="s">
        <v>911</v>
      </c>
      <c r="H911" s="2" t="s">
        <v>3895</v>
      </c>
      <c r="I911" s="4">
        <v>45716</v>
      </c>
      <c r="J911" s="2" t="s">
        <v>957</v>
      </c>
      <c r="K911" s="2" t="s">
        <v>447</v>
      </c>
      <c r="L911" s="2" t="s">
        <v>448</v>
      </c>
      <c r="M911" s="2" t="s">
        <v>485</v>
      </c>
      <c r="N911" s="2" t="s">
        <v>486</v>
      </c>
      <c r="O911" s="2" t="s">
        <v>916</v>
      </c>
      <c r="P911" s="2" t="s">
        <v>917</v>
      </c>
      <c r="Q911" s="3">
        <v>58007043</v>
      </c>
      <c r="R911" s="3">
        <v>0</v>
      </c>
      <c r="S911" s="3">
        <v>0</v>
      </c>
      <c r="T911" s="3">
        <v>0</v>
      </c>
      <c r="U911" s="2" t="s">
        <v>3896</v>
      </c>
      <c r="V911" s="2" t="s">
        <v>454</v>
      </c>
      <c r="W911" s="2" t="s">
        <v>3897</v>
      </c>
      <c r="X911" s="4">
        <v>45716</v>
      </c>
      <c r="Y911" s="2" t="s">
        <v>513</v>
      </c>
      <c r="Z911" s="2" t="s">
        <v>514</v>
      </c>
      <c r="AA911" s="2" t="s">
        <v>458</v>
      </c>
      <c r="AB911" s="2" t="s">
        <v>459</v>
      </c>
      <c r="AC911" s="4">
        <v>45716</v>
      </c>
      <c r="AD911" s="2" t="s">
        <v>460</v>
      </c>
      <c r="AE911" s="2" t="s">
        <v>461</v>
      </c>
    </row>
    <row r="912" spans="1:31" ht="15" x14ac:dyDescent="0.25">
      <c r="A912" s="2" t="s">
        <v>443</v>
      </c>
      <c r="B912" s="3">
        <v>3</v>
      </c>
      <c r="C912" s="4">
        <v>45658</v>
      </c>
      <c r="D912" s="4">
        <v>45804</v>
      </c>
      <c r="E912" s="2" t="s">
        <v>444</v>
      </c>
      <c r="F912" s="2" t="s">
        <v>688</v>
      </c>
      <c r="G912" s="2" t="s">
        <v>689</v>
      </c>
      <c r="H912" s="2" t="s">
        <v>3898</v>
      </c>
      <c r="I912" s="4">
        <v>45720</v>
      </c>
      <c r="J912" s="2" t="s">
        <v>3899</v>
      </c>
      <c r="K912" s="2" t="s">
        <v>519</v>
      </c>
      <c r="L912" s="2" t="s">
        <v>520</v>
      </c>
      <c r="M912" s="2" t="s">
        <v>485</v>
      </c>
      <c r="N912" s="2" t="s">
        <v>486</v>
      </c>
      <c r="O912" s="2" t="s">
        <v>692</v>
      </c>
      <c r="P912" s="2" t="s">
        <v>685</v>
      </c>
      <c r="Q912" s="3">
        <v>102286000</v>
      </c>
      <c r="R912" s="3">
        <v>0</v>
      </c>
      <c r="S912" s="3">
        <v>0</v>
      </c>
      <c r="T912" s="3">
        <v>0</v>
      </c>
      <c r="U912" s="2" t="s">
        <v>3900</v>
      </c>
      <c r="V912" s="2" t="s">
        <v>454</v>
      </c>
      <c r="W912" s="2" t="s">
        <v>3901</v>
      </c>
      <c r="X912" s="4">
        <v>45720</v>
      </c>
      <c r="Y912" s="2" t="s">
        <v>695</v>
      </c>
      <c r="Z912" s="2" t="s">
        <v>696</v>
      </c>
      <c r="AA912" s="2" t="s">
        <v>458</v>
      </c>
      <c r="AB912" s="2" t="s">
        <v>459</v>
      </c>
      <c r="AC912" s="4">
        <v>45720</v>
      </c>
      <c r="AD912" s="2" t="s">
        <v>460</v>
      </c>
      <c r="AE912" s="2" t="s">
        <v>461</v>
      </c>
    </row>
    <row r="913" spans="1:31" ht="15" x14ac:dyDescent="0.25">
      <c r="A913" s="2" t="s">
        <v>443</v>
      </c>
      <c r="B913" s="3">
        <v>3</v>
      </c>
      <c r="C913" s="4">
        <v>45658</v>
      </c>
      <c r="D913" s="4">
        <v>45804</v>
      </c>
      <c r="E913" s="2" t="s">
        <v>444</v>
      </c>
      <c r="F913" s="2" t="s">
        <v>577</v>
      </c>
      <c r="G913" s="2" t="s">
        <v>578</v>
      </c>
      <c r="H913" s="2" t="s">
        <v>3902</v>
      </c>
      <c r="I913" s="4">
        <v>45726</v>
      </c>
      <c r="J913" s="2" t="s">
        <v>3903</v>
      </c>
      <c r="K913" s="2" t="s">
        <v>447</v>
      </c>
      <c r="L913" s="2" t="s">
        <v>448</v>
      </c>
      <c r="M913" s="2" t="s">
        <v>497</v>
      </c>
      <c r="N913" s="2" t="s">
        <v>498</v>
      </c>
      <c r="O913" s="2" t="s">
        <v>581</v>
      </c>
      <c r="P913" s="2" t="s">
        <v>473</v>
      </c>
      <c r="Q913" s="3">
        <v>84900000</v>
      </c>
      <c r="R913" s="3">
        <v>0</v>
      </c>
      <c r="S913" s="3">
        <v>0</v>
      </c>
      <c r="T913" s="3">
        <v>0</v>
      </c>
      <c r="U913" s="2" t="s">
        <v>3904</v>
      </c>
      <c r="V913" s="2" t="s">
        <v>454</v>
      </c>
      <c r="W913" s="2" t="s">
        <v>3905</v>
      </c>
      <c r="X913" s="4">
        <v>45726</v>
      </c>
      <c r="Y913" s="2" t="s">
        <v>639</v>
      </c>
      <c r="Z913" s="2" t="s">
        <v>640</v>
      </c>
      <c r="AA913" s="2" t="s">
        <v>458</v>
      </c>
      <c r="AB913" s="2" t="s">
        <v>459</v>
      </c>
      <c r="AC913" s="4">
        <v>45726</v>
      </c>
      <c r="AD913" s="2" t="s">
        <v>460</v>
      </c>
      <c r="AE913" s="2" t="s">
        <v>461</v>
      </c>
    </row>
    <row r="914" spans="1:31" ht="15" x14ac:dyDescent="0.25">
      <c r="A914" s="2" t="s">
        <v>443</v>
      </c>
      <c r="B914" s="3">
        <v>2</v>
      </c>
      <c r="C914" s="4">
        <v>45658</v>
      </c>
      <c r="D914" s="4">
        <v>45804</v>
      </c>
      <c r="E914" s="2" t="s">
        <v>444</v>
      </c>
      <c r="F914" s="2" t="s">
        <v>910</v>
      </c>
      <c r="G914" s="2" t="s">
        <v>911</v>
      </c>
      <c r="H914" s="2" t="s">
        <v>3906</v>
      </c>
      <c r="I914" s="4">
        <v>45700</v>
      </c>
      <c r="J914" s="2" t="s">
        <v>3907</v>
      </c>
      <c r="K914" s="2" t="s">
        <v>447</v>
      </c>
      <c r="L914" s="2" t="s">
        <v>448</v>
      </c>
      <c r="M914" s="2" t="s">
        <v>485</v>
      </c>
      <c r="N914" s="2" t="s">
        <v>486</v>
      </c>
      <c r="O914" s="2" t="s">
        <v>916</v>
      </c>
      <c r="P914" s="2" t="s">
        <v>917</v>
      </c>
      <c r="Q914" s="3">
        <v>47032749</v>
      </c>
      <c r="R914" s="3">
        <v>0</v>
      </c>
      <c r="S914" s="3">
        <v>0</v>
      </c>
      <c r="T914" s="3">
        <v>0</v>
      </c>
      <c r="U914" s="2" t="s">
        <v>3908</v>
      </c>
      <c r="V914" s="2" t="s">
        <v>454</v>
      </c>
      <c r="W914" s="2" t="s">
        <v>3909</v>
      </c>
      <c r="X914" s="4">
        <v>45700</v>
      </c>
      <c r="Y914" s="2" t="s">
        <v>513</v>
      </c>
      <c r="Z914" s="2" t="s">
        <v>514</v>
      </c>
      <c r="AA914" s="2" t="s">
        <v>458</v>
      </c>
      <c r="AB914" s="2" t="s">
        <v>459</v>
      </c>
      <c r="AC914" s="4">
        <v>45700</v>
      </c>
      <c r="AD914" s="2" t="s">
        <v>460</v>
      </c>
      <c r="AE914" s="2" t="s">
        <v>461</v>
      </c>
    </row>
    <row r="915" spans="1:31" ht="15" x14ac:dyDescent="0.25">
      <c r="A915" s="2" t="s">
        <v>443</v>
      </c>
      <c r="B915" s="3">
        <v>3</v>
      </c>
      <c r="C915" s="4">
        <v>45658</v>
      </c>
      <c r="D915" s="4">
        <v>45804</v>
      </c>
      <c r="E915" s="2" t="s">
        <v>444</v>
      </c>
      <c r="F915" s="2" t="s">
        <v>515</v>
      </c>
      <c r="G915" s="2" t="s">
        <v>516</v>
      </c>
      <c r="H915" s="2" t="s">
        <v>3910</v>
      </c>
      <c r="I915" s="4">
        <v>45721</v>
      </c>
      <c r="J915" s="2" t="s">
        <v>3418</v>
      </c>
      <c r="K915" s="2" t="s">
        <v>519</v>
      </c>
      <c r="L915" s="2" t="s">
        <v>520</v>
      </c>
      <c r="M915" s="2" t="s">
        <v>521</v>
      </c>
      <c r="N915" s="2" t="s">
        <v>522</v>
      </c>
      <c r="O915" s="2" t="s">
        <v>523</v>
      </c>
      <c r="P915" s="2" t="s">
        <v>524</v>
      </c>
      <c r="Q915" s="3">
        <v>65034900</v>
      </c>
      <c r="R915" s="3">
        <v>0</v>
      </c>
      <c r="S915" s="3">
        <v>0</v>
      </c>
      <c r="T915" s="3">
        <v>0</v>
      </c>
      <c r="U915" s="2" t="s">
        <v>3911</v>
      </c>
      <c r="V915" s="2" t="s">
        <v>454</v>
      </c>
      <c r="W915" s="2" t="s">
        <v>3912</v>
      </c>
      <c r="X915" s="4">
        <v>45721</v>
      </c>
      <c r="Y915" s="2" t="s">
        <v>571</v>
      </c>
      <c r="Z915" s="2" t="s">
        <v>572</v>
      </c>
      <c r="AA915" s="2" t="s">
        <v>458</v>
      </c>
      <c r="AB915" s="2" t="s">
        <v>459</v>
      </c>
      <c r="AC915" s="4">
        <v>45721</v>
      </c>
      <c r="AD915" s="2" t="s">
        <v>460</v>
      </c>
      <c r="AE915" s="2" t="s">
        <v>461</v>
      </c>
    </row>
    <row r="916" spans="1:31" ht="15" x14ac:dyDescent="0.25">
      <c r="A916" s="2" t="s">
        <v>443</v>
      </c>
      <c r="B916" s="3">
        <v>2</v>
      </c>
      <c r="C916" s="4">
        <v>45658</v>
      </c>
      <c r="D916" s="4">
        <v>45804</v>
      </c>
      <c r="E916" s="2" t="s">
        <v>444</v>
      </c>
      <c r="F916" s="2" t="s">
        <v>910</v>
      </c>
      <c r="G916" s="2" t="s">
        <v>911</v>
      </c>
      <c r="H916" s="2" t="s">
        <v>3913</v>
      </c>
      <c r="I916" s="4">
        <v>45716</v>
      </c>
      <c r="J916" s="2" t="s">
        <v>3914</v>
      </c>
      <c r="K916" s="2" t="s">
        <v>447</v>
      </c>
      <c r="L916" s="2" t="s">
        <v>448</v>
      </c>
      <c r="M916" s="2" t="s">
        <v>485</v>
      </c>
      <c r="N916" s="2" t="s">
        <v>486</v>
      </c>
      <c r="O916" s="2" t="s">
        <v>916</v>
      </c>
      <c r="P916" s="2" t="s">
        <v>917</v>
      </c>
      <c r="Q916" s="3">
        <v>145162800</v>
      </c>
      <c r="R916" s="3">
        <v>0</v>
      </c>
      <c r="S916" s="3">
        <v>0</v>
      </c>
      <c r="T916" s="3">
        <v>0</v>
      </c>
      <c r="U916" s="2" t="s">
        <v>3915</v>
      </c>
      <c r="V916" s="2" t="s">
        <v>454</v>
      </c>
      <c r="W916" s="2" t="s">
        <v>3916</v>
      </c>
      <c r="X916" s="4">
        <v>45716</v>
      </c>
      <c r="Y916" s="2" t="s">
        <v>513</v>
      </c>
      <c r="Z916" s="2" t="s">
        <v>514</v>
      </c>
      <c r="AA916" s="2" t="s">
        <v>458</v>
      </c>
      <c r="AB916" s="2" t="s">
        <v>459</v>
      </c>
      <c r="AC916" s="4">
        <v>45716</v>
      </c>
      <c r="AD916" s="2" t="s">
        <v>460</v>
      </c>
      <c r="AE916" s="2" t="s">
        <v>461</v>
      </c>
    </row>
    <row r="917" spans="1:31" ht="15" x14ac:dyDescent="0.25">
      <c r="A917" s="2" t="s">
        <v>443</v>
      </c>
      <c r="B917" s="3">
        <v>2</v>
      </c>
      <c r="C917" s="4">
        <v>45658</v>
      </c>
      <c r="D917" s="4">
        <v>45804</v>
      </c>
      <c r="E917" s="2" t="s">
        <v>444</v>
      </c>
      <c r="F917" s="2" t="s">
        <v>2493</v>
      </c>
      <c r="G917" s="2" t="s">
        <v>2494</v>
      </c>
      <c r="H917" s="2" t="s">
        <v>3917</v>
      </c>
      <c r="I917" s="4">
        <v>45702</v>
      </c>
      <c r="J917" s="2" t="s">
        <v>3918</v>
      </c>
      <c r="K917" s="2" t="s">
        <v>447</v>
      </c>
      <c r="L917" s="2" t="s">
        <v>448</v>
      </c>
      <c r="M917" s="2" t="s">
        <v>485</v>
      </c>
      <c r="N917" s="2" t="s">
        <v>486</v>
      </c>
      <c r="O917" s="2" t="s">
        <v>2497</v>
      </c>
      <c r="P917" s="2" t="s">
        <v>2498</v>
      </c>
      <c r="Q917" s="3">
        <v>75977280</v>
      </c>
      <c r="R917" s="3">
        <v>0</v>
      </c>
      <c r="S917" s="3">
        <v>0</v>
      </c>
      <c r="T917" s="3">
        <v>0</v>
      </c>
      <c r="U917" s="2" t="s">
        <v>3919</v>
      </c>
      <c r="V917" s="2" t="s">
        <v>454</v>
      </c>
      <c r="W917" s="2" t="s">
        <v>3920</v>
      </c>
      <c r="X917" s="4">
        <v>45702</v>
      </c>
      <c r="Y917" s="2" t="s">
        <v>599</v>
      </c>
      <c r="Z917" s="2" t="s">
        <v>600</v>
      </c>
      <c r="AA917" s="2" t="s">
        <v>458</v>
      </c>
      <c r="AB917" s="2" t="s">
        <v>459</v>
      </c>
      <c r="AC917" s="4">
        <v>45702</v>
      </c>
      <c r="AD917" s="2" t="s">
        <v>460</v>
      </c>
      <c r="AE917" s="2" t="s">
        <v>461</v>
      </c>
    </row>
    <row r="918" spans="1:31" ht="15" x14ac:dyDescent="0.25">
      <c r="A918" s="2" t="s">
        <v>443</v>
      </c>
      <c r="B918" s="3">
        <v>2</v>
      </c>
      <c r="C918" s="4">
        <v>45658</v>
      </c>
      <c r="D918" s="4">
        <v>45804</v>
      </c>
      <c r="E918" s="2" t="s">
        <v>444</v>
      </c>
      <c r="F918" s="2" t="s">
        <v>2395</v>
      </c>
      <c r="G918" s="2" t="s">
        <v>2396</v>
      </c>
      <c r="H918" s="2" t="s">
        <v>3921</v>
      </c>
      <c r="I918" s="4">
        <v>45712</v>
      </c>
      <c r="J918" s="2" t="s">
        <v>2413</v>
      </c>
      <c r="K918" s="2" t="s">
        <v>447</v>
      </c>
      <c r="L918" s="2" t="s">
        <v>448</v>
      </c>
      <c r="M918" s="2" t="s">
        <v>485</v>
      </c>
      <c r="N918" s="2" t="s">
        <v>486</v>
      </c>
      <c r="O918" s="2" t="s">
        <v>2399</v>
      </c>
      <c r="P918" s="2" t="s">
        <v>917</v>
      </c>
      <c r="Q918" s="3">
        <v>58007043</v>
      </c>
      <c r="R918" s="3">
        <v>0</v>
      </c>
      <c r="S918" s="3">
        <v>0</v>
      </c>
      <c r="T918" s="3">
        <v>0</v>
      </c>
      <c r="U918" s="2" t="s">
        <v>3922</v>
      </c>
      <c r="V918" s="2" t="s">
        <v>454</v>
      </c>
      <c r="W918" s="2" t="s">
        <v>3923</v>
      </c>
      <c r="X918" s="4">
        <v>45709</v>
      </c>
      <c r="Y918" s="2" t="s">
        <v>513</v>
      </c>
      <c r="Z918" s="2" t="s">
        <v>514</v>
      </c>
      <c r="AA918" s="2" t="s">
        <v>458</v>
      </c>
      <c r="AB918" s="2" t="s">
        <v>459</v>
      </c>
      <c r="AC918" s="4">
        <v>45712</v>
      </c>
      <c r="AD918" s="2" t="s">
        <v>460</v>
      </c>
      <c r="AE918" s="2" t="s">
        <v>461</v>
      </c>
    </row>
    <row r="919" spans="1:31" ht="15" x14ac:dyDescent="0.25">
      <c r="A919" s="2" t="s">
        <v>443</v>
      </c>
      <c r="B919" s="3">
        <v>1</v>
      </c>
      <c r="C919" s="4">
        <v>45658</v>
      </c>
      <c r="D919" s="4">
        <v>45804</v>
      </c>
      <c r="E919" s="2" t="s">
        <v>444</v>
      </c>
      <c r="F919" s="2" t="s">
        <v>493</v>
      </c>
      <c r="G919" s="2" t="s">
        <v>494</v>
      </c>
      <c r="H919" s="2" t="s">
        <v>3924</v>
      </c>
      <c r="I919" s="4">
        <v>45674</v>
      </c>
      <c r="J919" s="2" t="s">
        <v>3925</v>
      </c>
      <c r="K919" s="2" t="s">
        <v>447</v>
      </c>
      <c r="L919" s="2" t="s">
        <v>448</v>
      </c>
      <c r="M919" s="2" t="s">
        <v>3926</v>
      </c>
      <c r="N919" s="2" t="s">
        <v>3927</v>
      </c>
      <c r="O919" s="2" t="s">
        <v>499</v>
      </c>
      <c r="P919" s="2" t="s">
        <v>473</v>
      </c>
      <c r="Q919" s="3">
        <v>3112000</v>
      </c>
      <c r="R919" s="3">
        <v>3112000</v>
      </c>
      <c r="S919" s="3">
        <v>0</v>
      </c>
      <c r="T919" s="3">
        <v>0</v>
      </c>
      <c r="U919" s="2" t="s">
        <v>3928</v>
      </c>
      <c r="V919" s="2" t="s">
        <v>454</v>
      </c>
      <c r="W919" s="2" t="s">
        <v>3929</v>
      </c>
      <c r="X919" s="4">
        <v>45674</v>
      </c>
      <c r="Y919" s="2" t="s">
        <v>456</v>
      </c>
      <c r="Z919" s="2" t="s">
        <v>457</v>
      </c>
      <c r="AA919" s="2" t="s">
        <v>458</v>
      </c>
      <c r="AB919" s="2" t="s">
        <v>459</v>
      </c>
      <c r="AC919" s="4">
        <v>45674</v>
      </c>
      <c r="AD919" s="2" t="s">
        <v>460</v>
      </c>
      <c r="AE919" s="2" t="s">
        <v>461</v>
      </c>
    </row>
    <row r="920" spans="1:31" ht="15" x14ac:dyDescent="0.25">
      <c r="A920" s="2" t="s">
        <v>443</v>
      </c>
      <c r="B920" s="3">
        <v>2</v>
      </c>
      <c r="C920" s="4">
        <v>45658</v>
      </c>
      <c r="D920" s="4">
        <v>45804</v>
      </c>
      <c r="E920" s="2" t="s">
        <v>444</v>
      </c>
      <c r="F920" s="2" t="s">
        <v>688</v>
      </c>
      <c r="G920" s="2" t="s">
        <v>689</v>
      </c>
      <c r="H920" s="2" t="s">
        <v>3930</v>
      </c>
      <c r="I920" s="4">
        <v>45709</v>
      </c>
      <c r="J920" s="2" t="s">
        <v>3931</v>
      </c>
      <c r="K920" s="2" t="s">
        <v>519</v>
      </c>
      <c r="L920" s="2" t="s">
        <v>520</v>
      </c>
      <c r="M920" s="2" t="s">
        <v>485</v>
      </c>
      <c r="N920" s="2" t="s">
        <v>486</v>
      </c>
      <c r="O920" s="2" t="s">
        <v>692</v>
      </c>
      <c r="P920" s="2" t="s">
        <v>685</v>
      </c>
      <c r="Q920" s="3">
        <v>56397990</v>
      </c>
      <c r="R920" s="3">
        <v>0</v>
      </c>
      <c r="S920" s="3">
        <v>0</v>
      </c>
      <c r="T920" s="3">
        <v>0</v>
      </c>
      <c r="U920" s="2" t="s">
        <v>3932</v>
      </c>
      <c r="V920" s="2" t="s">
        <v>454</v>
      </c>
      <c r="W920" s="2" t="s">
        <v>3933</v>
      </c>
      <c r="X920" s="4">
        <v>45709</v>
      </c>
      <c r="Y920" s="2" t="s">
        <v>695</v>
      </c>
      <c r="Z920" s="2" t="s">
        <v>696</v>
      </c>
      <c r="AA920" s="2" t="s">
        <v>458</v>
      </c>
      <c r="AB920" s="2" t="s">
        <v>459</v>
      </c>
      <c r="AC920" s="4">
        <v>45709</v>
      </c>
      <c r="AD920" s="2" t="s">
        <v>460</v>
      </c>
      <c r="AE920" s="2" t="s">
        <v>461</v>
      </c>
    </row>
    <row r="921" spans="1:31" ht="15" x14ac:dyDescent="0.25">
      <c r="A921" s="2" t="s">
        <v>443</v>
      </c>
      <c r="B921" s="3">
        <v>3</v>
      </c>
      <c r="C921" s="4">
        <v>45658</v>
      </c>
      <c r="D921" s="4">
        <v>45804</v>
      </c>
      <c r="E921" s="2" t="s">
        <v>444</v>
      </c>
      <c r="F921" s="2" t="s">
        <v>2367</v>
      </c>
      <c r="G921" s="2" t="s">
        <v>2368</v>
      </c>
      <c r="H921" s="2" t="s">
        <v>3934</v>
      </c>
      <c r="I921" s="4">
        <v>45727</v>
      </c>
      <c r="J921" s="2" t="s">
        <v>3935</v>
      </c>
      <c r="K921" s="2" t="s">
        <v>447</v>
      </c>
      <c r="L921" s="2" t="s">
        <v>448</v>
      </c>
      <c r="M921" s="2" t="s">
        <v>485</v>
      </c>
      <c r="N921" s="2" t="s">
        <v>486</v>
      </c>
      <c r="O921" s="2" t="s">
        <v>2371</v>
      </c>
      <c r="P921" s="2" t="s">
        <v>2372</v>
      </c>
      <c r="Q921" s="3">
        <v>60286320</v>
      </c>
      <c r="R921" s="3">
        <v>0</v>
      </c>
      <c r="S921" s="3">
        <v>0</v>
      </c>
      <c r="T921" s="3">
        <v>0</v>
      </c>
      <c r="U921" s="2" t="s">
        <v>3936</v>
      </c>
      <c r="V921" s="2" t="s">
        <v>454</v>
      </c>
      <c r="W921" s="2" t="s">
        <v>3748</v>
      </c>
      <c r="X921" s="4">
        <v>45720</v>
      </c>
      <c r="Y921" s="2" t="s">
        <v>571</v>
      </c>
      <c r="Z921" s="2" t="s">
        <v>572</v>
      </c>
      <c r="AA921" s="2" t="s">
        <v>458</v>
      </c>
      <c r="AB921" s="2" t="s">
        <v>459</v>
      </c>
      <c r="AC921" s="4">
        <v>45727</v>
      </c>
      <c r="AD921" s="2" t="s">
        <v>460</v>
      </c>
      <c r="AE921" s="2" t="s">
        <v>461</v>
      </c>
    </row>
    <row r="922" spans="1:31" ht="15" x14ac:dyDescent="0.25">
      <c r="A922" s="2" t="s">
        <v>443</v>
      </c>
      <c r="B922" s="3">
        <v>2</v>
      </c>
      <c r="C922" s="4">
        <v>45658</v>
      </c>
      <c r="D922" s="4">
        <v>45804</v>
      </c>
      <c r="E922" s="2" t="s">
        <v>444</v>
      </c>
      <c r="F922" s="2" t="s">
        <v>611</v>
      </c>
      <c r="G922" s="2" t="s">
        <v>612</v>
      </c>
      <c r="H922" s="2" t="s">
        <v>3937</v>
      </c>
      <c r="I922" s="4">
        <v>45695</v>
      </c>
      <c r="J922" s="2" t="s">
        <v>3938</v>
      </c>
      <c r="K922" s="2" t="s">
        <v>519</v>
      </c>
      <c r="L922" s="2" t="s">
        <v>520</v>
      </c>
      <c r="M922" s="2" t="s">
        <v>533</v>
      </c>
      <c r="N922" s="2" t="s">
        <v>534</v>
      </c>
      <c r="O922" s="2" t="s">
        <v>615</v>
      </c>
      <c r="P922" s="2" t="s">
        <v>524</v>
      </c>
      <c r="Q922" s="3">
        <v>62400000</v>
      </c>
      <c r="R922" s="3">
        <v>0</v>
      </c>
      <c r="S922" s="3">
        <v>0</v>
      </c>
      <c r="T922" s="3">
        <v>0</v>
      </c>
      <c r="U922" s="2" t="s">
        <v>3939</v>
      </c>
      <c r="V922" s="2" t="s">
        <v>454</v>
      </c>
      <c r="W922" s="2" t="s">
        <v>3940</v>
      </c>
      <c r="X922" s="4">
        <v>45695</v>
      </c>
      <c r="Y922" s="2" t="s">
        <v>538</v>
      </c>
      <c r="Z922" s="2" t="s">
        <v>539</v>
      </c>
      <c r="AA922" s="2" t="s">
        <v>458</v>
      </c>
      <c r="AB922" s="2" t="s">
        <v>459</v>
      </c>
      <c r="AC922" s="4">
        <v>45695</v>
      </c>
      <c r="AD922" s="2" t="s">
        <v>460</v>
      </c>
      <c r="AE922" s="2" t="s">
        <v>461</v>
      </c>
    </row>
    <row r="923" spans="1:31" ht="15" x14ac:dyDescent="0.25">
      <c r="A923" s="2" t="s">
        <v>443</v>
      </c>
      <c r="B923" s="3">
        <v>2</v>
      </c>
      <c r="C923" s="4">
        <v>45658</v>
      </c>
      <c r="D923" s="4">
        <v>45804</v>
      </c>
      <c r="E923" s="2" t="s">
        <v>444</v>
      </c>
      <c r="F923" s="2" t="s">
        <v>688</v>
      </c>
      <c r="G923" s="2" t="s">
        <v>689</v>
      </c>
      <c r="H923" s="2" t="s">
        <v>3941</v>
      </c>
      <c r="I923" s="4">
        <v>45709</v>
      </c>
      <c r="J923" s="2" t="s">
        <v>3942</v>
      </c>
      <c r="K923" s="2" t="s">
        <v>519</v>
      </c>
      <c r="L923" s="2" t="s">
        <v>520</v>
      </c>
      <c r="M923" s="2" t="s">
        <v>485</v>
      </c>
      <c r="N923" s="2" t="s">
        <v>486</v>
      </c>
      <c r="O923" s="2" t="s">
        <v>692</v>
      </c>
      <c r="P923" s="2" t="s">
        <v>685</v>
      </c>
      <c r="Q923" s="3">
        <v>79466667</v>
      </c>
      <c r="R923" s="3">
        <v>0</v>
      </c>
      <c r="S923" s="3">
        <v>0</v>
      </c>
      <c r="T923" s="3">
        <v>0</v>
      </c>
      <c r="U923" s="2" t="s">
        <v>3943</v>
      </c>
      <c r="V923" s="2" t="s">
        <v>454</v>
      </c>
      <c r="W923" s="2" t="s">
        <v>3944</v>
      </c>
      <c r="X923" s="4">
        <v>45709</v>
      </c>
      <c r="Y923" s="2" t="s">
        <v>695</v>
      </c>
      <c r="Z923" s="2" t="s">
        <v>696</v>
      </c>
      <c r="AA923" s="2" t="s">
        <v>458</v>
      </c>
      <c r="AB923" s="2" t="s">
        <v>459</v>
      </c>
      <c r="AC923" s="4">
        <v>45709</v>
      </c>
      <c r="AD923" s="2" t="s">
        <v>460</v>
      </c>
      <c r="AE923" s="2" t="s">
        <v>461</v>
      </c>
    </row>
    <row r="924" spans="1:31" ht="15" x14ac:dyDescent="0.25">
      <c r="A924" s="2" t="s">
        <v>443</v>
      </c>
      <c r="B924" s="3">
        <v>2</v>
      </c>
      <c r="C924" s="4">
        <v>45658</v>
      </c>
      <c r="D924" s="4">
        <v>45804</v>
      </c>
      <c r="E924" s="2" t="s">
        <v>444</v>
      </c>
      <c r="F924" s="2" t="s">
        <v>910</v>
      </c>
      <c r="G924" s="2" t="s">
        <v>911</v>
      </c>
      <c r="H924" s="2" t="s">
        <v>3945</v>
      </c>
      <c r="I924" s="4">
        <v>45698</v>
      </c>
      <c r="J924" s="2" t="s">
        <v>3946</v>
      </c>
      <c r="K924" s="2" t="s">
        <v>447</v>
      </c>
      <c r="L924" s="2" t="s">
        <v>448</v>
      </c>
      <c r="M924" s="2" t="s">
        <v>485</v>
      </c>
      <c r="N924" s="2" t="s">
        <v>486</v>
      </c>
      <c r="O924" s="2" t="s">
        <v>916</v>
      </c>
      <c r="P924" s="2" t="s">
        <v>917</v>
      </c>
      <c r="Q924" s="3">
        <v>67099500</v>
      </c>
      <c r="R924" s="3">
        <v>0</v>
      </c>
      <c r="S924" s="3">
        <v>0</v>
      </c>
      <c r="T924" s="3">
        <v>0</v>
      </c>
      <c r="U924" s="2" t="s">
        <v>3947</v>
      </c>
      <c r="V924" s="2" t="s">
        <v>454</v>
      </c>
      <c r="W924" s="2" t="s">
        <v>3948</v>
      </c>
      <c r="X924" s="4">
        <v>45698</v>
      </c>
      <c r="Y924" s="2" t="s">
        <v>513</v>
      </c>
      <c r="Z924" s="2" t="s">
        <v>514</v>
      </c>
      <c r="AA924" s="2" t="s">
        <v>458</v>
      </c>
      <c r="AB924" s="2" t="s">
        <v>459</v>
      </c>
      <c r="AC924" s="4">
        <v>45698</v>
      </c>
      <c r="AD924" s="2" t="s">
        <v>460</v>
      </c>
      <c r="AE924" s="2" t="s">
        <v>461</v>
      </c>
    </row>
    <row r="925" spans="1:31" ht="15" x14ac:dyDescent="0.25">
      <c r="A925" s="2" t="s">
        <v>443</v>
      </c>
      <c r="B925" s="3">
        <v>2</v>
      </c>
      <c r="C925" s="4">
        <v>45658</v>
      </c>
      <c r="D925" s="4">
        <v>45804</v>
      </c>
      <c r="E925" s="2" t="s">
        <v>444</v>
      </c>
      <c r="F925" s="2" t="s">
        <v>2375</v>
      </c>
      <c r="G925" s="2" t="s">
        <v>2376</v>
      </c>
      <c r="H925" s="2" t="s">
        <v>3949</v>
      </c>
      <c r="I925" s="4">
        <v>45709</v>
      </c>
      <c r="J925" s="2" t="s">
        <v>3624</v>
      </c>
      <c r="K925" s="2" t="s">
        <v>519</v>
      </c>
      <c r="L925" s="2" t="s">
        <v>520</v>
      </c>
      <c r="M925" s="2" t="s">
        <v>485</v>
      </c>
      <c r="N925" s="2" t="s">
        <v>486</v>
      </c>
      <c r="O925" s="2" t="s">
        <v>2379</v>
      </c>
      <c r="P925" s="2" t="s">
        <v>2380</v>
      </c>
      <c r="Q925" s="3">
        <v>60000000</v>
      </c>
      <c r="R925" s="3">
        <v>0</v>
      </c>
      <c r="S925" s="3">
        <v>0</v>
      </c>
      <c r="T925" s="3">
        <v>0</v>
      </c>
      <c r="U925" s="2" t="s">
        <v>3950</v>
      </c>
      <c r="V925" s="2" t="s">
        <v>454</v>
      </c>
      <c r="W925" s="2" t="s">
        <v>3951</v>
      </c>
      <c r="X925" s="4">
        <v>45709</v>
      </c>
      <c r="Y925" s="2" t="s">
        <v>695</v>
      </c>
      <c r="Z925" s="2" t="s">
        <v>696</v>
      </c>
      <c r="AA925" s="2" t="s">
        <v>458</v>
      </c>
      <c r="AB925" s="2" t="s">
        <v>459</v>
      </c>
      <c r="AC925" s="4">
        <v>45709</v>
      </c>
      <c r="AD925" s="2" t="s">
        <v>460</v>
      </c>
      <c r="AE925" s="2" t="s">
        <v>461</v>
      </c>
    </row>
    <row r="926" spans="1:31" ht="15" x14ac:dyDescent="0.25">
      <c r="A926" s="2" t="s">
        <v>443</v>
      </c>
      <c r="B926" s="3">
        <v>3</v>
      </c>
      <c r="C926" s="4">
        <v>45658</v>
      </c>
      <c r="D926" s="4">
        <v>45804</v>
      </c>
      <c r="E926" s="2" t="s">
        <v>444</v>
      </c>
      <c r="F926" s="2" t="s">
        <v>177</v>
      </c>
      <c r="G926" s="2" t="s">
        <v>291</v>
      </c>
      <c r="H926" s="2" t="s">
        <v>3952</v>
      </c>
      <c r="I926" s="4">
        <v>45730</v>
      </c>
      <c r="J926" s="2" t="s">
        <v>3953</v>
      </c>
      <c r="K926" s="2" t="s">
        <v>447</v>
      </c>
      <c r="L926" s="2" t="s">
        <v>448</v>
      </c>
      <c r="M926" s="2" t="s">
        <v>449</v>
      </c>
      <c r="N926" s="2" t="s">
        <v>450</v>
      </c>
      <c r="O926" s="2" t="s">
        <v>451</v>
      </c>
      <c r="P926" s="2" t="s">
        <v>452</v>
      </c>
      <c r="Q926" s="3">
        <v>127148000</v>
      </c>
      <c r="R926" s="3">
        <v>0</v>
      </c>
      <c r="S926" s="3">
        <v>0</v>
      </c>
      <c r="T926" s="3">
        <v>42335975</v>
      </c>
      <c r="U926" s="2" t="s">
        <v>3954</v>
      </c>
      <c r="V926" s="2" t="s">
        <v>454</v>
      </c>
      <c r="W926" s="2" t="s">
        <v>3955</v>
      </c>
      <c r="X926" s="4">
        <v>45730</v>
      </c>
      <c r="Y926" s="2" t="s">
        <v>639</v>
      </c>
      <c r="Z926" s="2" t="s">
        <v>640</v>
      </c>
      <c r="AA926" s="2" t="s">
        <v>458</v>
      </c>
      <c r="AB926" s="2" t="s">
        <v>459</v>
      </c>
      <c r="AC926" s="4">
        <v>45730</v>
      </c>
      <c r="AD926" s="2" t="s">
        <v>460</v>
      </c>
      <c r="AE926" s="2" t="s">
        <v>461</v>
      </c>
    </row>
    <row r="927" spans="1:31" ht="15" x14ac:dyDescent="0.25">
      <c r="A927" s="2" t="s">
        <v>443</v>
      </c>
      <c r="B927" s="3">
        <v>3</v>
      </c>
      <c r="C927" s="4">
        <v>45658</v>
      </c>
      <c r="D927" s="4">
        <v>45804</v>
      </c>
      <c r="E927" s="2" t="s">
        <v>444</v>
      </c>
      <c r="F927" s="2" t="s">
        <v>180</v>
      </c>
      <c r="G927" s="2" t="s">
        <v>181</v>
      </c>
      <c r="H927" s="2" t="s">
        <v>3952</v>
      </c>
      <c r="I927" s="4">
        <v>45730</v>
      </c>
      <c r="J927" s="2" t="s">
        <v>3953</v>
      </c>
      <c r="K927" s="2" t="s">
        <v>447</v>
      </c>
      <c r="L927" s="2" t="s">
        <v>448</v>
      </c>
      <c r="M927" s="2" t="s">
        <v>449</v>
      </c>
      <c r="N927" s="2" t="s">
        <v>450</v>
      </c>
      <c r="O927" s="2" t="s">
        <v>451</v>
      </c>
      <c r="P927" s="2" t="s">
        <v>452</v>
      </c>
      <c r="Q927" s="3">
        <v>492490000</v>
      </c>
      <c r="R927" s="3">
        <v>0</v>
      </c>
      <c r="S927" s="3">
        <v>0</v>
      </c>
      <c r="T927" s="3">
        <v>91302962</v>
      </c>
      <c r="U927" s="2" t="s">
        <v>3954</v>
      </c>
      <c r="V927" s="2" t="s">
        <v>827</v>
      </c>
      <c r="W927" s="2" t="s">
        <v>3955</v>
      </c>
      <c r="X927" s="4">
        <v>45730</v>
      </c>
      <c r="Y927" s="2" t="s">
        <v>639</v>
      </c>
      <c r="Z927" s="2" t="s">
        <v>640</v>
      </c>
      <c r="AA927" s="2" t="s">
        <v>458</v>
      </c>
      <c r="AB927" s="2" t="s">
        <v>459</v>
      </c>
      <c r="AC927" s="4">
        <v>45730</v>
      </c>
      <c r="AD927" s="2" t="s">
        <v>460</v>
      </c>
      <c r="AE927" s="2" t="s">
        <v>461</v>
      </c>
    </row>
    <row r="928" spans="1:31" ht="15" x14ac:dyDescent="0.25">
      <c r="A928" s="2" t="s">
        <v>443</v>
      </c>
      <c r="B928" s="3">
        <v>2</v>
      </c>
      <c r="C928" s="4">
        <v>45658</v>
      </c>
      <c r="D928" s="4">
        <v>45804</v>
      </c>
      <c r="E928" s="2" t="s">
        <v>444</v>
      </c>
      <c r="F928" s="2" t="s">
        <v>2885</v>
      </c>
      <c r="G928" s="2" t="s">
        <v>2886</v>
      </c>
      <c r="H928" s="2" t="s">
        <v>3956</v>
      </c>
      <c r="I928" s="4">
        <v>45693</v>
      </c>
      <c r="J928" s="2" t="s">
        <v>3957</v>
      </c>
      <c r="K928" s="2" t="s">
        <v>447</v>
      </c>
      <c r="L928" s="2" t="s">
        <v>448</v>
      </c>
      <c r="M928" s="2" t="s">
        <v>485</v>
      </c>
      <c r="N928" s="2" t="s">
        <v>486</v>
      </c>
      <c r="O928" s="2" t="s">
        <v>2889</v>
      </c>
      <c r="P928" s="2" t="s">
        <v>606</v>
      </c>
      <c r="Q928" s="3">
        <v>57600000</v>
      </c>
      <c r="R928" s="3">
        <v>57600000</v>
      </c>
      <c r="S928" s="3">
        <v>0</v>
      </c>
      <c r="T928" s="3">
        <v>0</v>
      </c>
      <c r="U928" s="2" t="s">
        <v>3958</v>
      </c>
      <c r="V928" s="2" t="s">
        <v>454</v>
      </c>
      <c r="W928" s="2" t="s">
        <v>3959</v>
      </c>
      <c r="X928" s="4">
        <v>45693</v>
      </c>
      <c r="Y928" s="2" t="s">
        <v>609</v>
      </c>
      <c r="Z928" s="2" t="s">
        <v>610</v>
      </c>
      <c r="AA928" s="2" t="s">
        <v>458</v>
      </c>
      <c r="AB928" s="2" t="s">
        <v>459</v>
      </c>
      <c r="AC928" s="4">
        <v>45693</v>
      </c>
      <c r="AD928" s="2" t="s">
        <v>460</v>
      </c>
      <c r="AE928" s="2" t="s">
        <v>461</v>
      </c>
    </row>
    <row r="929" spans="1:31" ht="15" x14ac:dyDescent="0.25">
      <c r="A929" s="2" t="s">
        <v>443</v>
      </c>
      <c r="B929" s="3">
        <v>2</v>
      </c>
      <c r="C929" s="4">
        <v>45658</v>
      </c>
      <c r="D929" s="4">
        <v>45804</v>
      </c>
      <c r="E929" s="2" t="s">
        <v>444</v>
      </c>
      <c r="F929" s="2" t="s">
        <v>601</v>
      </c>
      <c r="G929" s="2" t="s">
        <v>602</v>
      </c>
      <c r="H929" s="2" t="s">
        <v>3960</v>
      </c>
      <c r="I929" s="4">
        <v>45708</v>
      </c>
      <c r="J929" s="2" t="s">
        <v>3961</v>
      </c>
      <c r="K929" s="2" t="s">
        <v>447</v>
      </c>
      <c r="L929" s="2" t="s">
        <v>448</v>
      </c>
      <c r="M929" s="2" t="s">
        <v>485</v>
      </c>
      <c r="N929" s="2" t="s">
        <v>486</v>
      </c>
      <c r="O929" s="2" t="s">
        <v>605</v>
      </c>
      <c r="P929" s="2" t="s">
        <v>606</v>
      </c>
      <c r="Q929" s="3">
        <v>83923444</v>
      </c>
      <c r="R929" s="3">
        <v>83923444</v>
      </c>
      <c r="S929" s="3">
        <v>0</v>
      </c>
      <c r="T929" s="3">
        <v>0</v>
      </c>
      <c r="U929" s="2" t="s">
        <v>3962</v>
      </c>
      <c r="V929" s="2" t="s">
        <v>454</v>
      </c>
      <c r="W929" s="2" t="s">
        <v>3963</v>
      </c>
      <c r="X929" s="4">
        <v>45708</v>
      </c>
      <c r="Y929" s="2" t="s">
        <v>609</v>
      </c>
      <c r="Z929" s="2" t="s">
        <v>610</v>
      </c>
      <c r="AA929" s="2" t="s">
        <v>458</v>
      </c>
      <c r="AB929" s="2" t="s">
        <v>459</v>
      </c>
      <c r="AC929" s="4">
        <v>45708</v>
      </c>
      <c r="AD929" s="2" t="s">
        <v>460</v>
      </c>
      <c r="AE929" s="2" t="s">
        <v>461</v>
      </c>
    </row>
    <row r="930" spans="1:31" ht="15" x14ac:dyDescent="0.25">
      <c r="A930" s="2" t="s">
        <v>443</v>
      </c>
      <c r="B930" s="3">
        <v>1</v>
      </c>
      <c r="C930" s="4">
        <v>45658</v>
      </c>
      <c r="D930" s="4">
        <v>45804</v>
      </c>
      <c r="E930" s="2" t="s">
        <v>444</v>
      </c>
      <c r="F930" s="2" t="s">
        <v>2337</v>
      </c>
      <c r="G930" s="2" t="s">
        <v>2338</v>
      </c>
      <c r="H930" s="2" t="s">
        <v>3964</v>
      </c>
      <c r="I930" s="4">
        <v>45660</v>
      </c>
      <c r="J930" s="2" t="s">
        <v>2345</v>
      </c>
      <c r="K930" s="2" t="s">
        <v>447</v>
      </c>
      <c r="L930" s="2" t="s">
        <v>448</v>
      </c>
      <c r="M930" s="2" t="s">
        <v>485</v>
      </c>
      <c r="N930" s="2" t="s">
        <v>486</v>
      </c>
      <c r="O930" s="2" t="s">
        <v>2341</v>
      </c>
      <c r="P930" s="2" t="s">
        <v>488</v>
      </c>
      <c r="Q930" s="3">
        <v>81783107</v>
      </c>
      <c r="R930" s="3">
        <v>6220118</v>
      </c>
      <c r="S930" s="3">
        <v>0</v>
      </c>
      <c r="T930" s="3">
        <v>0</v>
      </c>
      <c r="U930" s="2" t="s">
        <v>3965</v>
      </c>
      <c r="V930" s="2" t="s">
        <v>454</v>
      </c>
      <c r="W930" s="2" t="s">
        <v>3966</v>
      </c>
      <c r="X930" s="4">
        <v>45660</v>
      </c>
      <c r="Y930" s="2" t="s">
        <v>939</v>
      </c>
      <c r="Z930" s="2" t="s">
        <v>940</v>
      </c>
      <c r="AA930" s="2" t="s">
        <v>458</v>
      </c>
      <c r="AB930" s="2" t="s">
        <v>459</v>
      </c>
      <c r="AC930" s="4">
        <v>45660</v>
      </c>
      <c r="AD930" s="2" t="s">
        <v>460</v>
      </c>
      <c r="AE930" s="2" t="s">
        <v>461</v>
      </c>
    </row>
    <row r="931" spans="1:31" ht="15" x14ac:dyDescent="0.25">
      <c r="A931" s="2" t="s">
        <v>443</v>
      </c>
      <c r="B931" s="3">
        <v>1</v>
      </c>
      <c r="C931" s="4">
        <v>45658</v>
      </c>
      <c r="D931" s="4">
        <v>45804</v>
      </c>
      <c r="E931" s="2" t="s">
        <v>444</v>
      </c>
      <c r="F931" s="2" t="s">
        <v>2337</v>
      </c>
      <c r="G931" s="2" t="s">
        <v>2338</v>
      </c>
      <c r="H931" s="2" t="s">
        <v>3967</v>
      </c>
      <c r="I931" s="4">
        <v>45660</v>
      </c>
      <c r="J931" s="2" t="s">
        <v>2345</v>
      </c>
      <c r="K931" s="2" t="s">
        <v>447</v>
      </c>
      <c r="L931" s="2" t="s">
        <v>448</v>
      </c>
      <c r="M931" s="2" t="s">
        <v>485</v>
      </c>
      <c r="N931" s="2" t="s">
        <v>486</v>
      </c>
      <c r="O931" s="2" t="s">
        <v>2341</v>
      </c>
      <c r="P931" s="2" t="s">
        <v>488</v>
      </c>
      <c r="Q931" s="3">
        <v>78557858</v>
      </c>
      <c r="R931" s="3">
        <v>2994869</v>
      </c>
      <c r="S931" s="3">
        <v>0</v>
      </c>
      <c r="T931" s="3">
        <v>0</v>
      </c>
      <c r="U931" s="2" t="s">
        <v>3968</v>
      </c>
      <c r="V931" s="2" t="s">
        <v>454</v>
      </c>
      <c r="W931" s="2" t="s">
        <v>3969</v>
      </c>
      <c r="X931" s="4">
        <v>45660</v>
      </c>
      <c r="Y931" s="2" t="s">
        <v>939</v>
      </c>
      <c r="Z931" s="2" t="s">
        <v>940</v>
      </c>
      <c r="AA931" s="2" t="s">
        <v>458</v>
      </c>
      <c r="AB931" s="2" t="s">
        <v>459</v>
      </c>
      <c r="AC931" s="4">
        <v>45660</v>
      </c>
      <c r="AD931" s="2" t="s">
        <v>460</v>
      </c>
      <c r="AE931" s="2" t="s">
        <v>461</v>
      </c>
    </row>
    <row r="932" spans="1:31" ht="15" x14ac:dyDescent="0.25">
      <c r="A932" s="2" t="s">
        <v>443</v>
      </c>
      <c r="B932" s="3">
        <v>1</v>
      </c>
      <c r="C932" s="4">
        <v>45658</v>
      </c>
      <c r="D932" s="4">
        <v>45804</v>
      </c>
      <c r="E932" s="2" t="s">
        <v>444</v>
      </c>
      <c r="F932" s="2" t="s">
        <v>2337</v>
      </c>
      <c r="G932" s="2" t="s">
        <v>2338</v>
      </c>
      <c r="H932" s="2" t="s">
        <v>3970</v>
      </c>
      <c r="I932" s="4">
        <v>45660</v>
      </c>
      <c r="J932" s="2" t="s">
        <v>3971</v>
      </c>
      <c r="K932" s="2" t="s">
        <v>447</v>
      </c>
      <c r="L932" s="2" t="s">
        <v>448</v>
      </c>
      <c r="M932" s="2" t="s">
        <v>485</v>
      </c>
      <c r="N932" s="2" t="s">
        <v>486</v>
      </c>
      <c r="O932" s="2" t="s">
        <v>2341</v>
      </c>
      <c r="P932" s="2" t="s">
        <v>488</v>
      </c>
      <c r="Q932" s="3">
        <v>81783107</v>
      </c>
      <c r="R932" s="3">
        <v>4837868</v>
      </c>
      <c r="S932" s="3">
        <v>0</v>
      </c>
      <c r="T932" s="3">
        <v>0</v>
      </c>
      <c r="U932" s="2" t="s">
        <v>3972</v>
      </c>
      <c r="V932" s="2" t="s">
        <v>454</v>
      </c>
      <c r="W932" s="2" t="s">
        <v>3973</v>
      </c>
      <c r="X932" s="4">
        <v>45660</v>
      </c>
      <c r="Y932" s="2" t="s">
        <v>939</v>
      </c>
      <c r="Z932" s="2" t="s">
        <v>940</v>
      </c>
      <c r="AA932" s="2" t="s">
        <v>458</v>
      </c>
      <c r="AB932" s="2" t="s">
        <v>459</v>
      </c>
      <c r="AC932" s="4">
        <v>45660</v>
      </c>
      <c r="AD932" s="2" t="s">
        <v>460</v>
      </c>
      <c r="AE932" s="2" t="s">
        <v>461</v>
      </c>
    </row>
    <row r="933" spans="1:31" ht="15" x14ac:dyDescent="0.25">
      <c r="A933" s="2" t="s">
        <v>443</v>
      </c>
      <c r="B933" s="3">
        <v>1</v>
      </c>
      <c r="C933" s="4">
        <v>45658</v>
      </c>
      <c r="D933" s="4">
        <v>45804</v>
      </c>
      <c r="E933" s="2" t="s">
        <v>444</v>
      </c>
      <c r="F933" s="2" t="s">
        <v>481</v>
      </c>
      <c r="G933" s="2" t="s">
        <v>482</v>
      </c>
      <c r="H933" s="2" t="s">
        <v>3974</v>
      </c>
      <c r="I933" s="4">
        <v>45660</v>
      </c>
      <c r="J933" s="2" t="s">
        <v>3975</v>
      </c>
      <c r="K933" s="2" t="s">
        <v>447</v>
      </c>
      <c r="L933" s="2" t="s">
        <v>448</v>
      </c>
      <c r="M933" s="2" t="s">
        <v>485</v>
      </c>
      <c r="N933" s="2" t="s">
        <v>486</v>
      </c>
      <c r="O933" s="2" t="s">
        <v>487</v>
      </c>
      <c r="P933" s="2" t="s">
        <v>488</v>
      </c>
      <c r="Q933" s="3">
        <v>99397930</v>
      </c>
      <c r="R933" s="3">
        <v>7559842</v>
      </c>
      <c r="S933" s="3">
        <v>0</v>
      </c>
      <c r="T933" s="3">
        <v>0</v>
      </c>
      <c r="U933" s="2" t="s">
        <v>3976</v>
      </c>
      <c r="V933" s="2" t="s">
        <v>454</v>
      </c>
      <c r="W933" s="2" t="s">
        <v>3977</v>
      </c>
      <c r="X933" s="4">
        <v>45660</v>
      </c>
      <c r="Y933" s="2" t="s">
        <v>939</v>
      </c>
      <c r="Z933" s="2" t="s">
        <v>940</v>
      </c>
      <c r="AA933" s="2" t="s">
        <v>458</v>
      </c>
      <c r="AB933" s="2" t="s">
        <v>459</v>
      </c>
      <c r="AC933" s="4">
        <v>45660</v>
      </c>
      <c r="AD933" s="2" t="s">
        <v>460</v>
      </c>
      <c r="AE933" s="2" t="s">
        <v>461</v>
      </c>
    </row>
    <row r="934" spans="1:31" ht="15" x14ac:dyDescent="0.25">
      <c r="A934" s="2" t="s">
        <v>443</v>
      </c>
      <c r="B934" s="3">
        <v>1</v>
      </c>
      <c r="C934" s="4">
        <v>45658</v>
      </c>
      <c r="D934" s="4">
        <v>45804</v>
      </c>
      <c r="E934" s="2" t="s">
        <v>444</v>
      </c>
      <c r="F934" s="2" t="s">
        <v>481</v>
      </c>
      <c r="G934" s="2" t="s">
        <v>482</v>
      </c>
      <c r="H934" s="2" t="s">
        <v>3978</v>
      </c>
      <c r="I934" s="4">
        <v>45680</v>
      </c>
      <c r="J934" s="2" t="s">
        <v>3979</v>
      </c>
      <c r="K934" s="2" t="s">
        <v>447</v>
      </c>
      <c r="L934" s="2" t="s">
        <v>448</v>
      </c>
      <c r="M934" s="2" t="s">
        <v>485</v>
      </c>
      <c r="N934" s="2" t="s">
        <v>486</v>
      </c>
      <c r="O934" s="2" t="s">
        <v>487</v>
      </c>
      <c r="P934" s="2" t="s">
        <v>488</v>
      </c>
      <c r="Q934" s="3">
        <v>91838088</v>
      </c>
      <c r="R934" s="3">
        <v>1119977</v>
      </c>
      <c r="S934" s="3">
        <v>0</v>
      </c>
      <c r="T934" s="3">
        <v>0</v>
      </c>
      <c r="U934" s="2" t="s">
        <v>3980</v>
      </c>
      <c r="V934" s="2" t="s">
        <v>454</v>
      </c>
      <c r="W934" s="2" t="s">
        <v>3981</v>
      </c>
      <c r="X934" s="4">
        <v>45680</v>
      </c>
      <c r="Y934" s="2" t="s">
        <v>491</v>
      </c>
      <c r="Z934" s="2" t="s">
        <v>492</v>
      </c>
      <c r="AA934" s="2" t="s">
        <v>458</v>
      </c>
      <c r="AB934" s="2" t="s">
        <v>459</v>
      </c>
      <c r="AC934" s="4">
        <v>45680</v>
      </c>
      <c r="AD934" s="2" t="s">
        <v>460</v>
      </c>
      <c r="AE934" s="2" t="s">
        <v>461</v>
      </c>
    </row>
    <row r="935" spans="1:31" ht="15" x14ac:dyDescent="0.25">
      <c r="A935" s="2" t="s">
        <v>443</v>
      </c>
      <c r="B935" s="3">
        <v>1</v>
      </c>
      <c r="C935" s="4">
        <v>45658</v>
      </c>
      <c r="D935" s="4">
        <v>45804</v>
      </c>
      <c r="E935" s="2" t="s">
        <v>444</v>
      </c>
      <c r="F935" s="2" t="s">
        <v>2337</v>
      </c>
      <c r="G935" s="2" t="s">
        <v>2338</v>
      </c>
      <c r="H935" s="2" t="s">
        <v>3982</v>
      </c>
      <c r="I935" s="4">
        <v>45680</v>
      </c>
      <c r="J935" s="2" t="s">
        <v>3983</v>
      </c>
      <c r="K935" s="2" t="s">
        <v>447</v>
      </c>
      <c r="L935" s="2" t="s">
        <v>448</v>
      </c>
      <c r="M935" s="2" t="s">
        <v>485</v>
      </c>
      <c r="N935" s="2" t="s">
        <v>486</v>
      </c>
      <c r="O935" s="2" t="s">
        <v>2341</v>
      </c>
      <c r="P935" s="2" t="s">
        <v>488</v>
      </c>
      <c r="Q935" s="3">
        <v>131200000</v>
      </c>
      <c r="R935" s="3">
        <v>3200000</v>
      </c>
      <c r="S935" s="3">
        <v>0</v>
      </c>
      <c r="T935" s="3">
        <v>0</v>
      </c>
      <c r="U935" s="2" t="s">
        <v>3984</v>
      </c>
      <c r="V935" s="2" t="s">
        <v>454</v>
      </c>
      <c r="W935" s="2" t="s">
        <v>3985</v>
      </c>
      <c r="X935" s="4">
        <v>45680</v>
      </c>
      <c r="Y935" s="2" t="s">
        <v>491</v>
      </c>
      <c r="Z935" s="2" t="s">
        <v>492</v>
      </c>
      <c r="AA935" s="2" t="s">
        <v>458</v>
      </c>
      <c r="AB935" s="2" t="s">
        <v>459</v>
      </c>
      <c r="AC935" s="4">
        <v>45680</v>
      </c>
      <c r="AD935" s="2" t="s">
        <v>460</v>
      </c>
      <c r="AE935" s="2" t="s">
        <v>461</v>
      </c>
    </row>
    <row r="936" spans="1:31" ht="15" x14ac:dyDescent="0.25">
      <c r="A936" s="2" t="s">
        <v>443</v>
      </c>
      <c r="B936" s="3">
        <v>3</v>
      </c>
      <c r="C936" s="4">
        <v>45658</v>
      </c>
      <c r="D936" s="4">
        <v>45804</v>
      </c>
      <c r="E936" s="2" t="s">
        <v>444</v>
      </c>
      <c r="F936" s="2" t="s">
        <v>910</v>
      </c>
      <c r="G936" s="2" t="s">
        <v>911</v>
      </c>
      <c r="H936" s="2" t="s">
        <v>3986</v>
      </c>
      <c r="I936" s="4">
        <v>45733</v>
      </c>
      <c r="J936" s="2" t="s">
        <v>1136</v>
      </c>
      <c r="K936" s="2" t="s">
        <v>447</v>
      </c>
      <c r="L936" s="2" t="s">
        <v>448</v>
      </c>
      <c r="M936" s="2" t="s">
        <v>485</v>
      </c>
      <c r="N936" s="2" t="s">
        <v>486</v>
      </c>
      <c r="O936" s="2" t="s">
        <v>916</v>
      </c>
      <c r="P936" s="2" t="s">
        <v>917</v>
      </c>
      <c r="Q936" s="3">
        <v>6</v>
      </c>
      <c r="R936" s="3">
        <v>0</v>
      </c>
      <c r="S936" s="3">
        <v>0</v>
      </c>
      <c r="T936" s="3">
        <v>6</v>
      </c>
      <c r="U936" s="2" t="s">
        <v>3987</v>
      </c>
      <c r="V936" s="2" t="s">
        <v>454</v>
      </c>
      <c r="W936" s="2" t="s">
        <v>3988</v>
      </c>
      <c r="X936" s="4">
        <v>45733</v>
      </c>
      <c r="Y936" s="2" t="s">
        <v>513</v>
      </c>
      <c r="Z936" s="2" t="s">
        <v>514</v>
      </c>
      <c r="AA936" s="2" t="s">
        <v>458</v>
      </c>
      <c r="AB936" s="2" t="s">
        <v>459</v>
      </c>
      <c r="AC936" s="4">
        <v>45733</v>
      </c>
      <c r="AD936" s="2" t="s">
        <v>460</v>
      </c>
      <c r="AE936" s="2" t="s">
        <v>461</v>
      </c>
    </row>
    <row r="937" spans="1:31" ht="15" x14ac:dyDescent="0.25">
      <c r="A937" s="2" t="s">
        <v>443</v>
      </c>
      <c r="B937" s="3">
        <v>3</v>
      </c>
      <c r="C937" s="4">
        <v>45658</v>
      </c>
      <c r="D937" s="4">
        <v>45804</v>
      </c>
      <c r="E937" s="2" t="s">
        <v>444</v>
      </c>
      <c r="F937" s="2" t="s">
        <v>910</v>
      </c>
      <c r="G937" s="2" t="s">
        <v>911</v>
      </c>
      <c r="H937" s="2" t="s">
        <v>3986</v>
      </c>
      <c r="I937" s="4">
        <v>45733</v>
      </c>
      <c r="J937" s="2" t="s">
        <v>1136</v>
      </c>
      <c r="K937" s="2" t="s">
        <v>914</v>
      </c>
      <c r="L937" s="2" t="s">
        <v>915</v>
      </c>
      <c r="M937" s="2" t="s">
        <v>485</v>
      </c>
      <c r="N937" s="2" t="s">
        <v>486</v>
      </c>
      <c r="O937" s="2" t="s">
        <v>916</v>
      </c>
      <c r="P937" s="2" t="s">
        <v>917</v>
      </c>
      <c r="Q937" s="3">
        <v>38671362</v>
      </c>
      <c r="R937" s="3">
        <v>0</v>
      </c>
      <c r="S937" s="3">
        <v>0</v>
      </c>
      <c r="T937" s="3">
        <v>38671362</v>
      </c>
      <c r="U937" s="2" t="s">
        <v>3987</v>
      </c>
      <c r="V937" s="2" t="s">
        <v>827</v>
      </c>
      <c r="W937" s="2" t="s">
        <v>3988</v>
      </c>
      <c r="X937" s="4">
        <v>45733</v>
      </c>
      <c r="Y937" s="2" t="s">
        <v>513</v>
      </c>
      <c r="Z937" s="2" t="s">
        <v>514</v>
      </c>
      <c r="AA937" s="2" t="s">
        <v>458</v>
      </c>
      <c r="AB937" s="2" t="s">
        <v>459</v>
      </c>
      <c r="AC937" s="4">
        <v>45733</v>
      </c>
      <c r="AD937" s="2" t="s">
        <v>460</v>
      </c>
      <c r="AE937" s="2" t="s">
        <v>461</v>
      </c>
    </row>
    <row r="938" spans="1:31" ht="15" x14ac:dyDescent="0.25">
      <c r="A938" s="2" t="s">
        <v>443</v>
      </c>
      <c r="B938" s="3">
        <v>3</v>
      </c>
      <c r="C938" s="4">
        <v>45658</v>
      </c>
      <c r="D938" s="4">
        <v>45804</v>
      </c>
      <c r="E938" s="2" t="s">
        <v>444</v>
      </c>
      <c r="F938" s="2" t="s">
        <v>2395</v>
      </c>
      <c r="G938" s="2" t="s">
        <v>2396</v>
      </c>
      <c r="H938" s="2" t="s">
        <v>3989</v>
      </c>
      <c r="I938" s="4">
        <v>45733</v>
      </c>
      <c r="J938" s="2" t="s">
        <v>3990</v>
      </c>
      <c r="K938" s="2" t="s">
        <v>447</v>
      </c>
      <c r="L938" s="2" t="s">
        <v>448</v>
      </c>
      <c r="M938" s="2" t="s">
        <v>485</v>
      </c>
      <c r="N938" s="2" t="s">
        <v>486</v>
      </c>
      <c r="O938" s="2" t="s">
        <v>2399</v>
      </c>
      <c r="P938" s="2" t="s">
        <v>917</v>
      </c>
      <c r="Q938" s="3">
        <v>61229657</v>
      </c>
      <c r="R938" s="3">
        <v>0</v>
      </c>
      <c r="S938" s="3">
        <v>0</v>
      </c>
      <c r="T938" s="3">
        <v>61229657</v>
      </c>
      <c r="U938" s="2" t="s">
        <v>3991</v>
      </c>
      <c r="V938" s="2" t="s">
        <v>454</v>
      </c>
      <c r="W938" s="2" t="s">
        <v>3992</v>
      </c>
      <c r="X938" s="4">
        <v>45733</v>
      </c>
      <c r="Y938" s="2" t="s">
        <v>513</v>
      </c>
      <c r="Z938" s="2" t="s">
        <v>514</v>
      </c>
      <c r="AA938" s="2" t="s">
        <v>458</v>
      </c>
      <c r="AB938" s="2" t="s">
        <v>459</v>
      </c>
      <c r="AC938" s="4">
        <v>45733</v>
      </c>
      <c r="AD938" s="2" t="s">
        <v>460</v>
      </c>
      <c r="AE938" s="2" t="s">
        <v>461</v>
      </c>
    </row>
    <row r="939" spans="1:31" ht="15" x14ac:dyDescent="0.25">
      <c r="A939" s="2" t="s">
        <v>443</v>
      </c>
      <c r="B939" s="3">
        <v>3</v>
      </c>
      <c r="C939" s="4">
        <v>45658</v>
      </c>
      <c r="D939" s="4">
        <v>45804</v>
      </c>
      <c r="E939" s="2" t="s">
        <v>444</v>
      </c>
      <c r="F939" s="2" t="s">
        <v>910</v>
      </c>
      <c r="G939" s="2" t="s">
        <v>911</v>
      </c>
      <c r="H939" s="2" t="s">
        <v>3993</v>
      </c>
      <c r="I939" s="4">
        <v>45733</v>
      </c>
      <c r="J939" s="2" t="s">
        <v>3994</v>
      </c>
      <c r="K939" s="2" t="s">
        <v>914</v>
      </c>
      <c r="L939" s="2" t="s">
        <v>915</v>
      </c>
      <c r="M939" s="2" t="s">
        <v>485</v>
      </c>
      <c r="N939" s="2" t="s">
        <v>486</v>
      </c>
      <c r="O939" s="2" t="s">
        <v>916</v>
      </c>
      <c r="P939" s="2" t="s">
        <v>917</v>
      </c>
      <c r="Q939" s="3">
        <v>65845836</v>
      </c>
      <c r="R939" s="3">
        <v>0</v>
      </c>
      <c r="S939" s="3">
        <v>0</v>
      </c>
      <c r="T939" s="3">
        <v>9</v>
      </c>
      <c r="U939" s="2" t="s">
        <v>3995</v>
      </c>
      <c r="V939" s="2" t="s">
        <v>454</v>
      </c>
      <c r="W939" s="2" t="s">
        <v>3996</v>
      </c>
      <c r="X939" s="4">
        <v>45733</v>
      </c>
      <c r="Y939" s="2" t="s">
        <v>939</v>
      </c>
      <c r="Z939" s="2" t="s">
        <v>940</v>
      </c>
      <c r="AA939" s="2" t="s">
        <v>458</v>
      </c>
      <c r="AB939" s="2" t="s">
        <v>459</v>
      </c>
      <c r="AC939" s="4">
        <v>45733</v>
      </c>
      <c r="AD939" s="2" t="s">
        <v>460</v>
      </c>
      <c r="AE939" s="2" t="s">
        <v>461</v>
      </c>
    </row>
    <row r="940" spans="1:31" ht="15" x14ac:dyDescent="0.25">
      <c r="A940" s="2" t="s">
        <v>443</v>
      </c>
      <c r="B940" s="3">
        <v>2</v>
      </c>
      <c r="C940" s="4">
        <v>45658</v>
      </c>
      <c r="D940" s="4">
        <v>45804</v>
      </c>
      <c r="E940" s="2" t="s">
        <v>444</v>
      </c>
      <c r="F940" s="2" t="s">
        <v>2892</v>
      </c>
      <c r="G940" s="2" t="s">
        <v>2893</v>
      </c>
      <c r="H940" s="2" t="s">
        <v>3997</v>
      </c>
      <c r="I940" s="4">
        <v>45708</v>
      </c>
      <c r="J940" s="2" t="s">
        <v>3998</v>
      </c>
      <c r="K940" s="2" t="s">
        <v>447</v>
      </c>
      <c r="L940" s="2" t="s">
        <v>448</v>
      </c>
      <c r="M940" s="2" t="s">
        <v>485</v>
      </c>
      <c r="N940" s="2" t="s">
        <v>486</v>
      </c>
      <c r="O940" s="2" t="s">
        <v>2896</v>
      </c>
      <c r="P940" s="2" t="s">
        <v>606</v>
      </c>
      <c r="Q940" s="3">
        <v>72228333</v>
      </c>
      <c r="R940" s="3">
        <v>0</v>
      </c>
      <c r="S940" s="3">
        <v>0</v>
      </c>
      <c r="T940" s="3">
        <v>0</v>
      </c>
      <c r="U940" s="2" t="s">
        <v>3999</v>
      </c>
      <c r="V940" s="2" t="s">
        <v>454</v>
      </c>
      <c r="W940" s="2" t="s">
        <v>4000</v>
      </c>
      <c r="X940" s="4">
        <v>45708</v>
      </c>
      <c r="Y940" s="2" t="s">
        <v>609</v>
      </c>
      <c r="Z940" s="2" t="s">
        <v>610</v>
      </c>
      <c r="AA940" s="2" t="s">
        <v>458</v>
      </c>
      <c r="AB940" s="2" t="s">
        <v>459</v>
      </c>
      <c r="AC940" s="4">
        <v>45708</v>
      </c>
      <c r="AD940" s="2" t="s">
        <v>460</v>
      </c>
      <c r="AE940" s="2" t="s">
        <v>461</v>
      </c>
    </row>
    <row r="941" spans="1:31" ht="15" x14ac:dyDescent="0.25">
      <c r="A941" s="2" t="s">
        <v>443</v>
      </c>
      <c r="B941" s="3">
        <v>2</v>
      </c>
      <c r="C941" s="4">
        <v>45658</v>
      </c>
      <c r="D941" s="4">
        <v>45804</v>
      </c>
      <c r="E941" s="2" t="s">
        <v>444</v>
      </c>
      <c r="F941" s="2" t="s">
        <v>688</v>
      </c>
      <c r="G941" s="2" t="s">
        <v>689</v>
      </c>
      <c r="H941" s="2" t="s">
        <v>4001</v>
      </c>
      <c r="I941" s="4">
        <v>45709</v>
      </c>
      <c r="J941" s="2" t="s">
        <v>4002</v>
      </c>
      <c r="K941" s="2" t="s">
        <v>519</v>
      </c>
      <c r="L941" s="2" t="s">
        <v>520</v>
      </c>
      <c r="M941" s="2" t="s">
        <v>485</v>
      </c>
      <c r="N941" s="2" t="s">
        <v>486</v>
      </c>
      <c r="O941" s="2" t="s">
        <v>692</v>
      </c>
      <c r="P941" s="2" t="s">
        <v>685</v>
      </c>
      <c r="Q941" s="3">
        <v>95056249</v>
      </c>
      <c r="R941" s="3">
        <v>0</v>
      </c>
      <c r="S941" s="3">
        <v>0</v>
      </c>
      <c r="T941" s="3">
        <v>0</v>
      </c>
      <c r="U941" s="2" t="s">
        <v>4003</v>
      </c>
      <c r="V941" s="2" t="s">
        <v>454</v>
      </c>
      <c r="W941" s="2" t="s">
        <v>4004</v>
      </c>
      <c r="X941" s="4">
        <v>45709</v>
      </c>
      <c r="Y941" s="2" t="s">
        <v>695</v>
      </c>
      <c r="Z941" s="2" t="s">
        <v>696</v>
      </c>
      <c r="AA941" s="2" t="s">
        <v>458</v>
      </c>
      <c r="AB941" s="2" t="s">
        <v>459</v>
      </c>
      <c r="AC941" s="4">
        <v>45709</v>
      </c>
      <c r="AD941" s="2" t="s">
        <v>460</v>
      </c>
      <c r="AE941" s="2" t="s">
        <v>461</v>
      </c>
    </row>
    <row r="942" spans="1:31" ht="15" x14ac:dyDescent="0.25">
      <c r="A942" s="2" t="s">
        <v>443</v>
      </c>
      <c r="B942" s="3">
        <v>2</v>
      </c>
      <c r="C942" s="4">
        <v>45658</v>
      </c>
      <c r="D942" s="4">
        <v>45804</v>
      </c>
      <c r="E942" s="2" t="s">
        <v>444</v>
      </c>
      <c r="F942" s="2" t="s">
        <v>622</v>
      </c>
      <c r="G942" s="2" t="s">
        <v>623</v>
      </c>
      <c r="H942" s="2" t="s">
        <v>4005</v>
      </c>
      <c r="I942" s="4">
        <v>45693</v>
      </c>
      <c r="J942" s="2" t="s">
        <v>4006</v>
      </c>
      <c r="K942" s="2" t="s">
        <v>447</v>
      </c>
      <c r="L942" s="2" t="s">
        <v>448</v>
      </c>
      <c r="M942" s="2" t="s">
        <v>485</v>
      </c>
      <c r="N942" s="2" t="s">
        <v>486</v>
      </c>
      <c r="O942" s="2" t="s">
        <v>626</v>
      </c>
      <c r="P942" s="2" t="s">
        <v>473</v>
      </c>
      <c r="Q942" s="3">
        <v>44657298</v>
      </c>
      <c r="R942" s="3">
        <v>0</v>
      </c>
      <c r="S942" s="3">
        <v>0</v>
      </c>
      <c r="T942" s="3">
        <v>0</v>
      </c>
      <c r="U942" s="2" t="s">
        <v>4007</v>
      </c>
      <c r="V942" s="2" t="s">
        <v>454</v>
      </c>
      <c r="W942" s="2" t="s">
        <v>4008</v>
      </c>
      <c r="X942" s="4">
        <v>45693</v>
      </c>
      <c r="Y942" s="2" t="s">
        <v>790</v>
      </c>
      <c r="Z942" s="2" t="s">
        <v>791</v>
      </c>
      <c r="AA942" s="2" t="s">
        <v>458</v>
      </c>
      <c r="AB942" s="2" t="s">
        <v>459</v>
      </c>
      <c r="AC942" s="4">
        <v>45693</v>
      </c>
      <c r="AD942" s="2" t="s">
        <v>460</v>
      </c>
      <c r="AE942" s="2" t="s">
        <v>461</v>
      </c>
    </row>
    <row r="943" spans="1:31" ht="15" x14ac:dyDescent="0.25">
      <c r="A943" s="2" t="s">
        <v>443</v>
      </c>
      <c r="B943" s="3">
        <v>2</v>
      </c>
      <c r="C943" s="4">
        <v>45658</v>
      </c>
      <c r="D943" s="4">
        <v>45804</v>
      </c>
      <c r="E943" s="2" t="s">
        <v>444</v>
      </c>
      <c r="F943" s="2" t="s">
        <v>910</v>
      </c>
      <c r="G943" s="2" t="s">
        <v>911</v>
      </c>
      <c r="H943" s="2" t="s">
        <v>4009</v>
      </c>
      <c r="I943" s="4">
        <v>45716</v>
      </c>
      <c r="J943" s="2" t="s">
        <v>4010</v>
      </c>
      <c r="K943" s="2" t="s">
        <v>447</v>
      </c>
      <c r="L943" s="2" t="s">
        <v>448</v>
      </c>
      <c r="M943" s="2" t="s">
        <v>485</v>
      </c>
      <c r="N943" s="2" t="s">
        <v>486</v>
      </c>
      <c r="O943" s="2" t="s">
        <v>916</v>
      </c>
      <c r="P943" s="2" t="s">
        <v>917</v>
      </c>
      <c r="Q943" s="3">
        <v>58007043</v>
      </c>
      <c r="R943" s="3">
        <v>0</v>
      </c>
      <c r="S943" s="3">
        <v>0</v>
      </c>
      <c r="T943" s="3">
        <v>0</v>
      </c>
      <c r="U943" s="2" t="s">
        <v>4011</v>
      </c>
      <c r="V943" s="2" t="s">
        <v>454</v>
      </c>
      <c r="W943" s="2" t="s">
        <v>4012</v>
      </c>
      <c r="X943" s="4">
        <v>45715</v>
      </c>
      <c r="Y943" s="2" t="s">
        <v>513</v>
      </c>
      <c r="Z943" s="2" t="s">
        <v>514</v>
      </c>
      <c r="AA943" s="2" t="s">
        <v>458</v>
      </c>
      <c r="AB943" s="2" t="s">
        <v>459</v>
      </c>
      <c r="AC943" s="4">
        <v>45716</v>
      </c>
      <c r="AD943" s="2" t="s">
        <v>460</v>
      </c>
      <c r="AE943" s="2" t="s">
        <v>461</v>
      </c>
    </row>
    <row r="944" spans="1:31" ht="15" x14ac:dyDescent="0.25">
      <c r="A944" s="2" t="s">
        <v>443</v>
      </c>
      <c r="B944" s="3">
        <v>2</v>
      </c>
      <c r="C944" s="4">
        <v>45658</v>
      </c>
      <c r="D944" s="4">
        <v>45804</v>
      </c>
      <c r="E944" s="2" t="s">
        <v>444</v>
      </c>
      <c r="F944" s="2" t="s">
        <v>2892</v>
      </c>
      <c r="G944" s="2" t="s">
        <v>2893</v>
      </c>
      <c r="H944" s="2" t="s">
        <v>4013</v>
      </c>
      <c r="I944" s="4">
        <v>45708</v>
      </c>
      <c r="J944" s="2" t="s">
        <v>4014</v>
      </c>
      <c r="K944" s="2" t="s">
        <v>447</v>
      </c>
      <c r="L944" s="2" t="s">
        <v>448</v>
      </c>
      <c r="M944" s="2" t="s">
        <v>485</v>
      </c>
      <c r="N944" s="2" t="s">
        <v>486</v>
      </c>
      <c r="O944" s="2" t="s">
        <v>2896</v>
      </c>
      <c r="P944" s="2" t="s">
        <v>606</v>
      </c>
      <c r="Q944" s="3">
        <v>73380957</v>
      </c>
      <c r="R944" s="3">
        <v>0</v>
      </c>
      <c r="S944" s="3">
        <v>0</v>
      </c>
      <c r="T944" s="3">
        <v>0</v>
      </c>
      <c r="U944" s="2" t="s">
        <v>4015</v>
      </c>
      <c r="V944" s="2" t="s">
        <v>454</v>
      </c>
      <c r="W944" s="2" t="s">
        <v>4016</v>
      </c>
      <c r="X944" s="4">
        <v>45708</v>
      </c>
      <c r="Y944" s="2" t="s">
        <v>609</v>
      </c>
      <c r="Z944" s="2" t="s">
        <v>610</v>
      </c>
      <c r="AA944" s="2" t="s">
        <v>458</v>
      </c>
      <c r="AB944" s="2" t="s">
        <v>459</v>
      </c>
      <c r="AC944" s="4">
        <v>45708</v>
      </c>
      <c r="AD944" s="2" t="s">
        <v>460</v>
      </c>
      <c r="AE944" s="2" t="s">
        <v>461</v>
      </c>
    </row>
    <row r="945" spans="1:31" ht="15" x14ac:dyDescent="0.25">
      <c r="A945" s="2" t="s">
        <v>443</v>
      </c>
      <c r="B945" s="3">
        <v>2</v>
      </c>
      <c r="C945" s="4">
        <v>45658</v>
      </c>
      <c r="D945" s="4">
        <v>45804</v>
      </c>
      <c r="E945" s="2" t="s">
        <v>444</v>
      </c>
      <c r="F945" s="2" t="s">
        <v>515</v>
      </c>
      <c r="G945" s="2" t="s">
        <v>516</v>
      </c>
      <c r="H945" s="2" t="s">
        <v>4017</v>
      </c>
      <c r="I945" s="4">
        <v>45693</v>
      </c>
      <c r="J945" s="2" t="s">
        <v>4018</v>
      </c>
      <c r="K945" s="2" t="s">
        <v>519</v>
      </c>
      <c r="L945" s="2" t="s">
        <v>520</v>
      </c>
      <c r="M945" s="2" t="s">
        <v>521</v>
      </c>
      <c r="N945" s="2" t="s">
        <v>522</v>
      </c>
      <c r="O945" s="2" t="s">
        <v>523</v>
      </c>
      <c r="P945" s="2" t="s">
        <v>524</v>
      </c>
      <c r="Q945" s="3">
        <v>60286320</v>
      </c>
      <c r="R945" s="3">
        <v>0</v>
      </c>
      <c r="S945" s="3">
        <v>0</v>
      </c>
      <c r="T945" s="3">
        <v>0</v>
      </c>
      <c r="U945" s="2" t="s">
        <v>4019</v>
      </c>
      <c r="V945" s="2" t="s">
        <v>454</v>
      </c>
      <c r="W945" s="2" t="s">
        <v>4020</v>
      </c>
      <c r="X945" s="4">
        <v>45693</v>
      </c>
      <c r="Y945" s="2" t="s">
        <v>571</v>
      </c>
      <c r="Z945" s="2" t="s">
        <v>572</v>
      </c>
      <c r="AA945" s="2" t="s">
        <v>458</v>
      </c>
      <c r="AB945" s="2" t="s">
        <v>459</v>
      </c>
      <c r="AC945" s="4">
        <v>45693</v>
      </c>
      <c r="AD945" s="2" t="s">
        <v>460</v>
      </c>
      <c r="AE945" s="2" t="s">
        <v>461</v>
      </c>
    </row>
    <row r="946" spans="1:31" ht="15" x14ac:dyDescent="0.25">
      <c r="A946" s="2" t="s">
        <v>443</v>
      </c>
      <c r="B946" s="3">
        <v>2</v>
      </c>
      <c r="C946" s="4">
        <v>45658</v>
      </c>
      <c r="D946" s="4">
        <v>45804</v>
      </c>
      <c r="E946" s="2" t="s">
        <v>444</v>
      </c>
      <c r="F946" s="2" t="s">
        <v>601</v>
      </c>
      <c r="G946" s="2" t="s">
        <v>602</v>
      </c>
      <c r="H946" s="2" t="s">
        <v>4021</v>
      </c>
      <c r="I946" s="4">
        <v>45708</v>
      </c>
      <c r="J946" s="2" t="s">
        <v>4022</v>
      </c>
      <c r="K946" s="2" t="s">
        <v>447</v>
      </c>
      <c r="L946" s="2" t="s">
        <v>448</v>
      </c>
      <c r="M946" s="2" t="s">
        <v>485</v>
      </c>
      <c r="N946" s="2" t="s">
        <v>486</v>
      </c>
      <c r="O946" s="2" t="s">
        <v>605</v>
      </c>
      <c r="P946" s="2" t="s">
        <v>606</v>
      </c>
      <c r="Q946" s="3">
        <v>57400000</v>
      </c>
      <c r="R946" s="3">
        <v>0</v>
      </c>
      <c r="S946" s="3">
        <v>0</v>
      </c>
      <c r="T946" s="3">
        <v>0</v>
      </c>
      <c r="U946" s="2" t="s">
        <v>4023</v>
      </c>
      <c r="V946" s="2" t="s">
        <v>454</v>
      </c>
      <c r="W946" s="2" t="s">
        <v>4024</v>
      </c>
      <c r="X946" s="4">
        <v>45708</v>
      </c>
      <c r="Y946" s="2" t="s">
        <v>609</v>
      </c>
      <c r="Z946" s="2" t="s">
        <v>610</v>
      </c>
      <c r="AA946" s="2" t="s">
        <v>458</v>
      </c>
      <c r="AB946" s="2" t="s">
        <v>459</v>
      </c>
      <c r="AC946" s="4">
        <v>45708</v>
      </c>
      <c r="AD946" s="2" t="s">
        <v>460</v>
      </c>
      <c r="AE946" s="2" t="s">
        <v>461</v>
      </c>
    </row>
    <row r="947" spans="1:31" ht="15" x14ac:dyDescent="0.25">
      <c r="A947" s="2" t="s">
        <v>443</v>
      </c>
      <c r="B947" s="3">
        <v>2</v>
      </c>
      <c r="C947" s="4">
        <v>45658</v>
      </c>
      <c r="D947" s="4">
        <v>45804</v>
      </c>
      <c r="E947" s="2" t="s">
        <v>444</v>
      </c>
      <c r="F947" s="2" t="s">
        <v>688</v>
      </c>
      <c r="G947" s="2" t="s">
        <v>689</v>
      </c>
      <c r="H947" s="2" t="s">
        <v>4025</v>
      </c>
      <c r="I947" s="4">
        <v>45709</v>
      </c>
      <c r="J947" s="2" t="s">
        <v>4026</v>
      </c>
      <c r="K947" s="2" t="s">
        <v>519</v>
      </c>
      <c r="L947" s="2" t="s">
        <v>520</v>
      </c>
      <c r="M947" s="2" t="s">
        <v>485</v>
      </c>
      <c r="N947" s="2" t="s">
        <v>486</v>
      </c>
      <c r="O947" s="2" t="s">
        <v>692</v>
      </c>
      <c r="P947" s="2" t="s">
        <v>685</v>
      </c>
      <c r="Q947" s="3">
        <v>79213545</v>
      </c>
      <c r="R947" s="3">
        <v>0</v>
      </c>
      <c r="S947" s="3">
        <v>0</v>
      </c>
      <c r="T947" s="3">
        <v>0</v>
      </c>
      <c r="U947" s="2" t="s">
        <v>4027</v>
      </c>
      <c r="V947" s="2" t="s">
        <v>454</v>
      </c>
      <c r="W947" s="2" t="s">
        <v>4028</v>
      </c>
      <c r="X947" s="4">
        <v>45709</v>
      </c>
      <c r="Y947" s="2" t="s">
        <v>695</v>
      </c>
      <c r="Z947" s="2" t="s">
        <v>696</v>
      </c>
      <c r="AA947" s="2" t="s">
        <v>458</v>
      </c>
      <c r="AB947" s="2" t="s">
        <v>459</v>
      </c>
      <c r="AC947" s="4">
        <v>45709</v>
      </c>
      <c r="AD947" s="2" t="s">
        <v>460</v>
      </c>
      <c r="AE947" s="2" t="s">
        <v>461</v>
      </c>
    </row>
    <row r="948" spans="1:31" ht="15" x14ac:dyDescent="0.25">
      <c r="A948" s="2" t="s">
        <v>443</v>
      </c>
      <c r="B948" s="3">
        <v>2</v>
      </c>
      <c r="C948" s="4">
        <v>45658</v>
      </c>
      <c r="D948" s="4">
        <v>45804</v>
      </c>
      <c r="E948" s="2" t="s">
        <v>444</v>
      </c>
      <c r="F948" s="2" t="s">
        <v>2493</v>
      </c>
      <c r="G948" s="2" t="s">
        <v>2494</v>
      </c>
      <c r="H948" s="2" t="s">
        <v>4029</v>
      </c>
      <c r="I948" s="4">
        <v>45702</v>
      </c>
      <c r="J948" s="2" t="s">
        <v>4030</v>
      </c>
      <c r="K948" s="2" t="s">
        <v>447</v>
      </c>
      <c r="L948" s="2" t="s">
        <v>448</v>
      </c>
      <c r="M948" s="2" t="s">
        <v>485</v>
      </c>
      <c r="N948" s="2" t="s">
        <v>486</v>
      </c>
      <c r="O948" s="2" t="s">
        <v>2497</v>
      </c>
      <c r="P948" s="2" t="s">
        <v>2498</v>
      </c>
      <c r="Q948" s="3">
        <v>66480120</v>
      </c>
      <c r="R948" s="3">
        <v>0</v>
      </c>
      <c r="S948" s="3">
        <v>0</v>
      </c>
      <c r="T948" s="3">
        <v>0</v>
      </c>
      <c r="U948" s="2" t="s">
        <v>4031</v>
      </c>
      <c r="V948" s="2" t="s">
        <v>454</v>
      </c>
      <c r="W948" s="2" t="s">
        <v>4032</v>
      </c>
      <c r="X948" s="4">
        <v>45702</v>
      </c>
      <c r="Y948" s="2" t="s">
        <v>599</v>
      </c>
      <c r="Z948" s="2" t="s">
        <v>600</v>
      </c>
      <c r="AA948" s="2" t="s">
        <v>458</v>
      </c>
      <c r="AB948" s="2" t="s">
        <v>459</v>
      </c>
      <c r="AC948" s="4">
        <v>45702</v>
      </c>
      <c r="AD948" s="2" t="s">
        <v>460</v>
      </c>
      <c r="AE948" s="2" t="s">
        <v>461</v>
      </c>
    </row>
    <row r="949" spans="1:31" ht="15" x14ac:dyDescent="0.25">
      <c r="A949" s="2" t="s">
        <v>443</v>
      </c>
      <c r="B949" s="3">
        <v>3</v>
      </c>
      <c r="C949" s="4">
        <v>45658</v>
      </c>
      <c r="D949" s="4">
        <v>45804</v>
      </c>
      <c r="E949" s="2" t="s">
        <v>444</v>
      </c>
      <c r="F949" s="2" t="s">
        <v>191</v>
      </c>
      <c r="G949" s="2" t="s">
        <v>192</v>
      </c>
      <c r="H949" s="2" t="s">
        <v>4033</v>
      </c>
      <c r="I949" s="4">
        <v>45734</v>
      </c>
      <c r="J949" s="2" t="s">
        <v>4034</v>
      </c>
      <c r="K949" s="2" t="s">
        <v>447</v>
      </c>
      <c r="L949" s="2" t="s">
        <v>448</v>
      </c>
      <c r="M949" s="2" t="s">
        <v>449</v>
      </c>
      <c r="N949" s="2" t="s">
        <v>450</v>
      </c>
      <c r="O949" s="2" t="s">
        <v>451</v>
      </c>
      <c r="P949" s="2" t="s">
        <v>452</v>
      </c>
      <c r="Q949" s="3">
        <v>656770074</v>
      </c>
      <c r="R949" s="3">
        <v>0</v>
      </c>
      <c r="S949" s="3">
        <v>0</v>
      </c>
      <c r="T949" s="3">
        <v>0</v>
      </c>
      <c r="U949" s="2" t="s">
        <v>4035</v>
      </c>
      <c r="V949" s="2" t="s">
        <v>454</v>
      </c>
      <c r="W949" s="2" t="s">
        <v>4036</v>
      </c>
      <c r="X949" s="4">
        <v>45734</v>
      </c>
      <c r="Y949" s="2" t="s">
        <v>639</v>
      </c>
      <c r="Z949" s="2" t="s">
        <v>640</v>
      </c>
      <c r="AA949" s="2" t="s">
        <v>458</v>
      </c>
      <c r="AB949" s="2" t="s">
        <v>459</v>
      </c>
      <c r="AC949" s="4">
        <v>45734</v>
      </c>
      <c r="AD949" s="2" t="s">
        <v>460</v>
      </c>
      <c r="AE949" s="2" t="s">
        <v>461</v>
      </c>
    </row>
    <row r="950" spans="1:31" ht="15" x14ac:dyDescent="0.25">
      <c r="A950" s="2" t="s">
        <v>443</v>
      </c>
      <c r="B950" s="3">
        <v>3</v>
      </c>
      <c r="C950" s="4">
        <v>45658</v>
      </c>
      <c r="D950" s="4">
        <v>45804</v>
      </c>
      <c r="E950" s="2" t="s">
        <v>444</v>
      </c>
      <c r="F950" s="2" t="s">
        <v>193</v>
      </c>
      <c r="G950" s="2" t="s">
        <v>194</v>
      </c>
      <c r="H950" s="2" t="s">
        <v>4033</v>
      </c>
      <c r="I950" s="4">
        <v>45734</v>
      </c>
      <c r="J950" s="2" t="s">
        <v>4034</v>
      </c>
      <c r="K950" s="2" t="s">
        <v>447</v>
      </c>
      <c r="L950" s="2" t="s">
        <v>448</v>
      </c>
      <c r="M950" s="2" t="s">
        <v>449</v>
      </c>
      <c r="N950" s="2" t="s">
        <v>450</v>
      </c>
      <c r="O950" s="2" t="s">
        <v>451</v>
      </c>
      <c r="P950" s="2" t="s">
        <v>452</v>
      </c>
      <c r="Q950" s="3">
        <v>2789890</v>
      </c>
      <c r="R950" s="3">
        <v>0</v>
      </c>
      <c r="S950" s="3">
        <v>0</v>
      </c>
      <c r="T950" s="3">
        <v>0</v>
      </c>
      <c r="U950" s="2" t="s">
        <v>4035</v>
      </c>
      <c r="V950" s="2" t="s">
        <v>827</v>
      </c>
      <c r="W950" s="2" t="s">
        <v>4036</v>
      </c>
      <c r="X950" s="4">
        <v>45734</v>
      </c>
      <c r="Y950" s="2" t="s">
        <v>639</v>
      </c>
      <c r="Z950" s="2" t="s">
        <v>640</v>
      </c>
      <c r="AA950" s="2" t="s">
        <v>458</v>
      </c>
      <c r="AB950" s="2" t="s">
        <v>459</v>
      </c>
      <c r="AC950" s="4">
        <v>45734</v>
      </c>
      <c r="AD950" s="2" t="s">
        <v>460</v>
      </c>
      <c r="AE950" s="2" t="s">
        <v>461</v>
      </c>
    </row>
    <row r="951" spans="1:31" ht="15" x14ac:dyDescent="0.25">
      <c r="A951" s="2" t="s">
        <v>443</v>
      </c>
      <c r="B951" s="3">
        <v>3</v>
      </c>
      <c r="C951" s="4">
        <v>45658</v>
      </c>
      <c r="D951" s="4">
        <v>45804</v>
      </c>
      <c r="E951" s="2" t="s">
        <v>444</v>
      </c>
      <c r="F951" s="2" t="s">
        <v>195</v>
      </c>
      <c r="G951" s="2" t="s">
        <v>196</v>
      </c>
      <c r="H951" s="2" t="s">
        <v>4033</v>
      </c>
      <c r="I951" s="4">
        <v>45734</v>
      </c>
      <c r="J951" s="2" t="s">
        <v>4034</v>
      </c>
      <c r="K951" s="2" t="s">
        <v>447</v>
      </c>
      <c r="L951" s="2" t="s">
        <v>448</v>
      </c>
      <c r="M951" s="2" t="s">
        <v>449</v>
      </c>
      <c r="N951" s="2" t="s">
        <v>450</v>
      </c>
      <c r="O951" s="2" t="s">
        <v>451</v>
      </c>
      <c r="P951" s="2" t="s">
        <v>452</v>
      </c>
      <c r="Q951" s="3">
        <v>82821463</v>
      </c>
      <c r="R951" s="3">
        <v>0</v>
      </c>
      <c r="S951" s="3">
        <v>0</v>
      </c>
      <c r="T951" s="3">
        <v>0</v>
      </c>
      <c r="U951" s="2" t="s">
        <v>4035</v>
      </c>
      <c r="V951" s="2" t="s">
        <v>3422</v>
      </c>
      <c r="W951" s="2" t="s">
        <v>4036</v>
      </c>
      <c r="X951" s="4">
        <v>45734</v>
      </c>
      <c r="Y951" s="2" t="s">
        <v>639</v>
      </c>
      <c r="Z951" s="2" t="s">
        <v>640</v>
      </c>
      <c r="AA951" s="2" t="s">
        <v>458</v>
      </c>
      <c r="AB951" s="2" t="s">
        <v>459</v>
      </c>
      <c r="AC951" s="4">
        <v>45734</v>
      </c>
      <c r="AD951" s="2" t="s">
        <v>460</v>
      </c>
      <c r="AE951" s="2" t="s">
        <v>461</v>
      </c>
    </row>
    <row r="952" spans="1:31" ht="15" x14ac:dyDescent="0.25">
      <c r="A952" s="2" t="s">
        <v>443</v>
      </c>
      <c r="B952" s="3">
        <v>3</v>
      </c>
      <c r="C952" s="4">
        <v>45658</v>
      </c>
      <c r="D952" s="4">
        <v>45804</v>
      </c>
      <c r="E952" s="2" t="s">
        <v>444</v>
      </c>
      <c r="F952" s="2" t="s">
        <v>197</v>
      </c>
      <c r="G952" s="2" t="s">
        <v>198</v>
      </c>
      <c r="H952" s="2" t="s">
        <v>4033</v>
      </c>
      <c r="I952" s="4">
        <v>45734</v>
      </c>
      <c r="J952" s="2" t="s">
        <v>4034</v>
      </c>
      <c r="K952" s="2" t="s">
        <v>447</v>
      </c>
      <c r="L952" s="2" t="s">
        <v>448</v>
      </c>
      <c r="M952" s="2" t="s">
        <v>449</v>
      </c>
      <c r="N952" s="2" t="s">
        <v>450</v>
      </c>
      <c r="O952" s="2" t="s">
        <v>451</v>
      </c>
      <c r="P952" s="2" t="s">
        <v>452</v>
      </c>
      <c r="Q952" s="3">
        <v>600977</v>
      </c>
      <c r="R952" s="3">
        <v>0</v>
      </c>
      <c r="S952" s="3">
        <v>0</v>
      </c>
      <c r="T952" s="3">
        <v>0</v>
      </c>
      <c r="U952" s="2" t="s">
        <v>4035</v>
      </c>
      <c r="V952" s="2" t="s">
        <v>675</v>
      </c>
      <c r="W952" s="2" t="s">
        <v>4036</v>
      </c>
      <c r="X952" s="4">
        <v>45734</v>
      </c>
      <c r="Y952" s="2" t="s">
        <v>639</v>
      </c>
      <c r="Z952" s="2" t="s">
        <v>640</v>
      </c>
      <c r="AA952" s="2" t="s">
        <v>458</v>
      </c>
      <c r="AB952" s="2" t="s">
        <v>459</v>
      </c>
      <c r="AC952" s="4">
        <v>45734</v>
      </c>
      <c r="AD952" s="2" t="s">
        <v>460</v>
      </c>
      <c r="AE952" s="2" t="s">
        <v>461</v>
      </c>
    </row>
    <row r="953" spans="1:31" ht="15" x14ac:dyDescent="0.25">
      <c r="A953" s="2" t="s">
        <v>443</v>
      </c>
      <c r="B953" s="3">
        <v>3</v>
      </c>
      <c r="C953" s="4">
        <v>45658</v>
      </c>
      <c r="D953" s="4">
        <v>45804</v>
      </c>
      <c r="E953" s="2" t="s">
        <v>444</v>
      </c>
      <c r="F953" s="2" t="s">
        <v>199</v>
      </c>
      <c r="G953" s="2" t="s">
        <v>200</v>
      </c>
      <c r="H953" s="2" t="s">
        <v>4033</v>
      </c>
      <c r="I953" s="4">
        <v>45734</v>
      </c>
      <c r="J953" s="2" t="s">
        <v>4034</v>
      </c>
      <c r="K953" s="2" t="s">
        <v>447</v>
      </c>
      <c r="L953" s="2" t="s">
        <v>448</v>
      </c>
      <c r="M953" s="2" t="s">
        <v>449</v>
      </c>
      <c r="N953" s="2" t="s">
        <v>450</v>
      </c>
      <c r="O953" s="2" t="s">
        <v>451</v>
      </c>
      <c r="P953" s="2" t="s">
        <v>452</v>
      </c>
      <c r="Q953" s="3">
        <v>1300000</v>
      </c>
      <c r="R953" s="3">
        <v>0</v>
      </c>
      <c r="S953" s="3">
        <v>0</v>
      </c>
      <c r="T953" s="3">
        <v>0</v>
      </c>
      <c r="U953" s="2" t="s">
        <v>4035</v>
      </c>
      <c r="V953" s="2" t="s">
        <v>846</v>
      </c>
      <c r="W953" s="2" t="s">
        <v>4036</v>
      </c>
      <c r="X953" s="4">
        <v>45734</v>
      </c>
      <c r="Y953" s="2" t="s">
        <v>639</v>
      </c>
      <c r="Z953" s="2" t="s">
        <v>640</v>
      </c>
      <c r="AA953" s="2" t="s">
        <v>458</v>
      </c>
      <c r="AB953" s="2" t="s">
        <v>459</v>
      </c>
      <c r="AC953" s="4">
        <v>45734</v>
      </c>
      <c r="AD953" s="2" t="s">
        <v>460</v>
      </c>
      <c r="AE953" s="2" t="s">
        <v>461</v>
      </c>
    </row>
    <row r="954" spans="1:31" ht="15" x14ac:dyDescent="0.25">
      <c r="A954" s="2" t="s">
        <v>443</v>
      </c>
      <c r="B954" s="3">
        <v>3</v>
      </c>
      <c r="C954" s="4">
        <v>45658</v>
      </c>
      <c r="D954" s="4">
        <v>45804</v>
      </c>
      <c r="E954" s="2" t="s">
        <v>444</v>
      </c>
      <c r="F954" s="2" t="s">
        <v>201</v>
      </c>
      <c r="G954" s="2" t="s">
        <v>202</v>
      </c>
      <c r="H954" s="2" t="s">
        <v>4033</v>
      </c>
      <c r="I954" s="4">
        <v>45734</v>
      </c>
      <c r="J954" s="2" t="s">
        <v>4034</v>
      </c>
      <c r="K954" s="2" t="s">
        <v>447</v>
      </c>
      <c r="L954" s="2" t="s">
        <v>448</v>
      </c>
      <c r="M954" s="2" t="s">
        <v>449</v>
      </c>
      <c r="N954" s="2" t="s">
        <v>450</v>
      </c>
      <c r="O954" s="2" t="s">
        <v>451</v>
      </c>
      <c r="P954" s="2" t="s">
        <v>452</v>
      </c>
      <c r="Q954" s="3">
        <v>20893508</v>
      </c>
      <c r="R954" s="3">
        <v>0</v>
      </c>
      <c r="S954" s="3">
        <v>0</v>
      </c>
      <c r="T954" s="3">
        <v>0</v>
      </c>
      <c r="U954" s="2" t="s">
        <v>4035</v>
      </c>
      <c r="V954" s="2" t="s">
        <v>909</v>
      </c>
      <c r="W954" s="2" t="s">
        <v>4036</v>
      </c>
      <c r="X954" s="4">
        <v>45734</v>
      </c>
      <c r="Y954" s="2" t="s">
        <v>639</v>
      </c>
      <c r="Z954" s="2" t="s">
        <v>640</v>
      </c>
      <c r="AA954" s="2" t="s">
        <v>458</v>
      </c>
      <c r="AB954" s="2" t="s">
        <v>459</v>
      </c>
      <c r="AC954" s="4">
        <v>45734</v>
      </c>
      <c r="AD954" s="2" t="s">
        <v>460</v>
      </c>
      <c r="AE954" s="2" t="s">
        <v>461</v>
      </c>
    </row>
    <row r="955" spans="1:31" ht="15" x14ac:dyDescent="0.25">
      <c r="A955" s="2" t="s">
        <v>443</v>
      </c>
      <c r="B955" s="3">
        <v>3</v>
      </c>
      <c r="C955" s="4">
        <v>45658</v>
      </c>
      <c r="D955" s="4">
        <v>45804</v>
      </c>
      <c r="E955" s="2" t="s">
        <v>444</v>
      </c>
      <c r="F955" s="2" t="s">
        <v>205</v>
      </c>
      <c r="G955" s="2" t="s">
        <v>206</v>
      </c>
      <c r="H955" s="2" t="s">
        <v>4033</v>
      </c>
      <c r="I955" s="4">
        <v>45734</v>
      </c>
      <c r="J955" s="2" t="s">
        <v>4034</v>
      </c>
      <c r="K955" s="2" t="s">
        <v>447</v>
      </c>
      <c r="L955" s="2" t="s">
        <v>448</v>
      </c>
      <c r="M955" s="2" t="s">
        <v>449</v>
      </c>
      <c r="N955" s="2" t="s">
        <v>450</v>
      </c>
      <c r="O955" s="2" t="s">
        <v>451</v>
      </c>
      <c r="P955" s="2" t="s">
        <v>452</v>
      </c>
      <c r="Q955" s="3">
        <v>7039764</v>
      </c>
      <c r="R955" s="3">
        <v>0</v>
      </c>
      <c r="S955" s="3">
        <v>0</v>
      </c>
      <c r="T955" s="3">
        <v>0</v>
      </c>
      <c r="U955" s="2" t="s">
        <v>4035</v>
      </c>
      <c r="V955" s="2" t="s">
        <v>831</v>
      </c>
      <c r="W955" s="2" t="s">
        <v>4036</v>
      </c>
      <c r="X955" s="4">
        <v>45734</v>
      </c>
      <c r="Y955" s="2" t="s">
        <v>639</v>
      </c>
      <c r="Z955" s="2" t="s">
        <v>640</v>
      </c>
      <c r="AA955" s="2" t="s">
        <v>458</v>
      </c>
      <c r="AB955" s="2" t="s">
        <v>459</v>
      </c>
      <c r="AC955" s="4">
        <v>45734</v>
      </c>
      <c r="AD955" s="2" t="s">
        <v>460</v>
      </c>
      <c r="AE955" s="2" t="s">
        <v>461</v>
      </c>
    </row>
    <row r="956" spans="1:31" ht="15" x14ac:dyDescent="0.25">
      <c r="A956" s="2" t="s">
        <v>443</v>
      </c>
      <c r="B956" s="3">
        <v>3</v>
      </c>
      <c r="C956" s="4">
        <v>45658</v>
      </c>
      <c r="D956" s="4">
        <v>45804</v>
      </c>
      <c r="E956" s="2" t="s">
        <v>444</v>
      </c>
      <c r="F956" s="2" t="s">
        <v>207</v>
      </c>
      <c r="G956" s="2" t="s">
        <v>208</v>
      </c>
      <c r="H956" s="2" t="s">
        <v>4033</v>
      </c>
      <c r="I956" s="4">
        <v>45734</v>
      </c>
      <c r="J956" s="2" t="s">
        <v>4034</v>
      </c>
      <c r="K956" s="2" t="s">
        <v>447</v>
      </c>
      <c r="L956" s="2" t="s">
        <v>448</v>
      </c>
      <c r="M956" s="2" t="s">
        <v>449</v>
      </c>
      <c r="N956" s="2" t="s">
        <v>450</v>
      </c>
      <c r="O956" s="2" t="s">
        <v>451</v>
      </c>
      <c r="P956" s="2" t="s">
        <v>452</v>
      </c>
      <c r="Q956" s="3">
        <v>249837889</v>
      </c>
      <c r="R956" s="3">
        <v>0</v>
      </c>
      <c r="S956" s="3">
        <v>0</v>
      </c>
      <c r="T956" s="3">
        <v>0</v>
      </c>
      <c r="U956" s="2" t="s">
        <v>4035</v>
      </c>
      <c r="V956" s="2" t="s">
        <v>850</v>
      </c>
      <c r="W956" s="2" t="s">
        <v>4036</v>
      </c>
      <c r="X956" s="4">
        <v>45734</v>
      </c>
      <c r="Y956" s="2" t="s">
        <v>639</v>
      </c>
      <c r="Z956" s="2" t="s">
        <v>640</v>
      </c>
      <c r="AA956" s="2" t="s">
        <v>458</v>
      </c>
      <c r="AB956" s="2" t="s">
        <v>459</v>
      </c>
      <c r="AC956" s="4">
        <v>45734</v>
      </c>
      <c r="AD956" s="2" t="s">
        <v>460</v>
      </c>
      <c r="AE956" s="2" t="s">
        <v>461</v>
      </c>
    </row>
    <row r="957" spans="1:31" ht="15" x14ac:dyDescent="0.25">
      <c r="A957" s="2" t="s">
        <v>443</v>
      </c>
      <c r="B957" s="3">
        <v>3</v>
      </c>
      <c r="C957" s="4">
        <v>45658</v>
      </c>
      <c r="D957" s="4">
        <v>45804</v>
      </c>
      <c r="E957" s="2" t="s">
        <v>444</v>
      </c>
      <c r="F957" s="2" t="s">
        <v>211</v>
      </c>
      <c r="G957" s="2" t="s">
        <v>212</v>
      </c>
      <c r="H957" s="2" t="s">
        <v>4033</v>
      </c>
      <c r="I957" s="4">
        <v>45734</v>
      </c>
      <c r="J957" s="2" t="s">
        <v>4034</v>
      </c>
      <c r="K957" s="2" t="s">
        <v>447</v>
      </c>
      <c r="L957" s="2" t="s">
        <v>448</v>
      </c>
      <c r="M957" s="2" t="s">
        <v>449</v>
      </c>
      <c r="N957" s="2" t="s">
        <v>450</v>
      </c>
      <c r="O957" s="2" t="s">
        <v>451</v>
      </c>
      <c r="P957" s="2" t="s">
        <v>452</v>
      </c>
      <c r="Q957" s="3">
        <v>11741206</v>
      </c>
      <c r="R957" s="3">
        <v>0</v>
      </c>
      <c r="S957" s="3">
        <v>0</v>
      </c>
      <c r="T957" s="3">
        <v>0</v>
      </c>
      <c r="U957" s="2" t="s">
        <v>4035</v>
      </c>
      <c r="V957" s="2" t="s">
        <v>854</v>
      </c>
      <c r="W957" s="2" t="s">
        <v>4036</v>
      </c>
      <c r="X957" s="4">
        <v>45734</v>
      </c>
      <c r="Y957" s="2" t="s">
        <v>639</v>
      </c>
      <c r="Z957" s="2" t="s">
        <v>640</v>
      </c>
      <c r="AA957" s="2" t="s">
        <v>458</v>
      </c>
      <c r="AB957" s="2" t="s">
        <v>459</v>
      </c>
      <c r="AC957" s="4">
        <v>45734</v>
      </c>
      <c r="AD957" s="2" t="s">
        <v>460</v>
      </c>
      <c r="AE957" s="2" t="s">
        <v>461</v>
      </c>
    </row>
    <row r="958" spans="1:31" ht="15" x14ac:dyDescent="0.25">
      <c r="A958" s="2" t="s">
        <v>443</v>
      </c>
      <c r="B958" s="3">
        <v>3</v>
      </c>
      <c r="C958" s="4">
        <v>45658</v>
      </c>
      <c r="D958" s="4">
        <v>45804</v>
      </c>
      <c r="E958" s="2" t="s">
        <v>444</v>
      </c>
      <c r="F958" s="2" t="s">
        <v>239</v>
      </c>
      <c r="G958" s="2" t="s">
        <v>240</v>
      </c>
      <c r="H958" s="2" t="s">
        <v>4033</v>
      </c>
      <c r="I958" s="4">
        <v>45734</v>
      </c>
      <c r="J958" s="2" t="s">
        <v>4034</v>
      </c>
      <c r="K958" s="2" t="s">
        <v>447</v>
      </c>
      <c r="L958" s="2" t="s">
        <v>448</v>
      </c>
      <c r="M958" s="2" t="s">
        <v>449</v>
      </c>
      <c r="N958" s="2" t="s">
        <v>450</v>
      </c>
      <c r="O958" s="2" t="s">
        <v>451</v>
      </c>
      <c r="P958" s="2" t="s">
        <v>452</v>
      </c>
      <c r="Q958" s="3">
        <v>644754</v>
      </c>
      <c r="R958" s="3">
        <v>0</v>
      </c>
      <c r="S958" s="3">
        <v>0</v>
      </c>
      <c r="T958" s="3">
        <v>0</v>
      </c>
      <c r="U958" s="2" t="s">
        <v>4035</v>
      </c>
      <c r="V958" s="2" t="s">
        <v>859</v>
      </c>
      <c r="W958" s="2" t="s">
        <v>4036</v>
      </c>
      <c r="X958" s="4">
        <v>45734</v>
      </c>
      <c r="Y958" s="2" t="s">
        <v>639</v>
      </c>
      <c r="Z958" s="2" t="s">
        <v>640</v>
      </c>
      <c r="AA958" s="2" t="s">
        <v>458</v>
      </c>
      <c r="AB958" s="2" t="s">
        <v>459</v>
      </c>
      <c r="AC958" s="4">
        <v>45734</v>
      </c>
      <c r="AD958" s="2" t="s">
        <v>460</v>
      </c>
      <c r="AE958" s="2" t="s">
        <v>461</v>
      </c>
    </row>
    <row r="959" spans="1:31" ht="15" x14ac:dyDescent="0.25">
      <c r="A959" s="2" t="s">
        <v>443</v>
      </c>
      <c r="B959" s="3">
        <v>3</v>
      </c>
      <c r="C959" s="4">
        <v>45658</v>
      </c>
      <c r="D959" s="4">
        <v>45804</v>
      </c>
      <c r="E959" s="2" t="s">
        <v>444</v>
      </c>
      <c r="F959" s="2" t="s">
        <v>243</v>
      </c>
      <c r="G959" s="2" t="s">
        <v>244</v>
      </c>
      <c r="H959" s="2" t="s">
        <v>4033</v>
      </c>
      <c r="I959" s="4">
        <v>45734</v>
      </c>
      <c r="J959" s="2" t="s">
        <v>4034</v>
      </c>
      <c r="K959" s="2" t="s">
        <v>447</v>
      </c>
      <c r="L959" s="2" t="s">
        <v>448</v>
      </c>
      <c r="M959" s="2" t="s">
        <v>449</v>
      </c>
      <c r="N959" s="2" t="s">
        <v>450</v>
      </c>
      <c r="O959" s="2" t="s">
        <v>451</v>
      </c>
      <c r="P959" s="2" t="s">
        <v>452</v>
      </c>
      <c r="Q959" s="3">
        <v>59996</v>
      </c>
      <c r="R959" s="3">
        <v>0</v>
      </c>
      <c r="S959" s="3">
        <v>0</v>
      </c>
      <c r="T959" s="3">
        <v>0</v>
      </c>
      <c r="U959" s="2" t="s">
        <v>4035</v>
      </c>
      <c r="V959" s="2" t="s">
        <v>867</v>
      </c>
      <c r="W959" s="2" t="s">
        <v>4036</v>
      </c>
      <c r="X959" s="4">
        <v>45734</v>
      </c>
      <c r="Y959" s="2" t="s">
        <v>639</v>
      </c>
      <c r="Z959" s="2" t="s">
        <v>640</v>
      </c>
      <c r="AA959" s="2" t="s">
        <v>458</v>
      </c>
      <c r="AB959" s="2" t="s">
        <v>459</v>
      </c>
      <c r="AC959" s="4">
        <v>45734</v>
      </c>
      <c r="AD959" s="2" t="s">
        <v>460</v>
      </c>
      <c r="AE959" s="2" t="s">
        <v>461</v>
      </c>
    </row>
    <row r="960" spans="1:31" ht="15" x14ac:dyDescent="0.25">
      <c r="A960" s="2" t="s">
        <v>443</v>
      </c>
      <c r="B960" s="3">
        <v>2</v>
      </c>
      <c r="C960" s="4">
        <v>45658</v>
      </c>
      <c r="D960" s="4">
        <v>45804</v>
      </c>
      <c r="E960" s="2" t="s">
        <v>444</v>
      </c>
      <c r="F960" s="2" t="s">
        <v>2331</v>
      </c>
      <c r="G960" s="2" t="s">
        <v>2332</v>
      </c>
      <c r="H960" s="2" t="s">
        <v>4037</v>
      </c>
      <c r="I960" s="4">
        <v>45698</v>
      </c>
      <c r="J960" s="2" t="s">
        <v>2636</v>
      </c>
      <c r="K960" s="2" t="s">
        <v>519</v>
      </c>
      <c r="L960" s="2" t="s">
        <v>520</v>
      </c>
      <c r="M960" s="2" t="s">
        <v>485</v>
      </c>
      <c r="N960" s="2" t="s">
        <v>486</v>
      </c>
      <c r="O960" s="2" t="s">
        <v>2334</v>
      </c>
      <c r="P960" s="2" t="s">
        <v>568</v>
      </c>
      <c r="Q960" s="3">
        <v>45214740</v>
      </c>
      <c r="R960" s="3">
        <v>0</v>
      </c>
      <c r="S960" s="3">
        <v>0</v>
      </c>
      <c r="T960" s="3">
        <v>0</v>
      </c>
      <c r="U960" s="2" t="s">
        <v>4038</v>
      </c>
      <c r="V960" s="2" t="s">
        <v>454</v>
      </c>
      <c r="W960" s="2" t="s">
        <v>4039</v>
      </c>
      <c r="X960" s="4">
        <v>45698</v>
      </c>
      <c r="Y960" s="2" t="s">
        <v>571</v>
      </c>
      <c r="Z960" s="2" t="s">
        <v>572</v>
      </c>
      <c r="AA960" s="2" t="s">
        <v>458</v>
      </c>
      <c r="AB960" s="2" t="s">
        <v>459</v>
      </c>
      <c r="AC960" s="4">
        <v>45699</v>
      </c>
      <c r="AD960" s="2" t="s">
        <v>460</v>
      </c>
      <c r="AE960" s="2" t="s">
        <v>461</v>
      </c>
    </row>
    <row r="961" spans="1:31" ht="15" x14ac:dyDescent="0.25">
      <c r="A961" s="2" t="s">
        <v>443</v>
      </c>
      <c r="B961" s="3">
        <v>2</v>
      </c>
      <c r="C961" s="4">
        <v>45658</v>
      </c>
      <c r="D961" s="4">
        <v>45804</v>
      </c>
      <c r="E961" s="2" t="s">
        <v>444</v>
      </c>
      <c r="F961" s="2" t="s">
        <v>2493</v>
      </c>
      <c r="G961" s="2" t="s">
        <v>2494</v>
      </c>
      <c r="H961" s="2" t="s">
        <v>4040</v>
      </c>
      <c r="I961" s="4">
        <v>45702</v>
      </c>
      <c r="J961" s="2" t="s">
        <v>4041</v>
      </c>
      <c r="K961" s="2" t="s">
        <v>447</v>
      </c>
      <c r="L961" s="2" t="s">
        <v>448</v>
      </c>
      <c r="M961" s="2" t="s">
        <v>485</v>
      </c>
      <c r="N961" s="2" t="s">
        <v>486</v>
      </c>
      <c r="O961" s="2" t="s">
        <v>2497</v>
      </c>
      <c r="P961" s="2" t="s">
        <v>2498</v>
      </c>
      <c r="Q961" s="3">
        <v>85474440</v>
      </c>
      <c r="R961" s="3">
        <v>0</v>
      </c>
      <c r="S961" s="3">
        <v>0</v>
      </c>
      <c r="T961" s="3">
        <v>0</v>
      </c>
      <c r="U961" s="2" t="s">
        <v>4042</v>
      </c>
      <c r="V961" s="2" t="s">
        <v>454</v>
      </c>
      <c r="W961" s="2" t="s">
        <v>4043</v>
      </c>
      <c r="X961" s="4">
        <v>45702</v>
      </c>
      <c r="Y961" s="2" t="s">
        <v>599</v>
      </c>
      <c r="Z961" s="2" t="s">
        <v>600</v>
      </c>
      <c r="AA961" s="2" t="s">
        <v>458</v>
      </c>
      <c r="AB961" s="2" t="s">
        <v>459</v>
      </c>
      <c r="AC961" s="4">
        <v>45702</v>
      </c>
      <c r="AD961" s="2" t="s">
        <v>460</v>
      </c>
      <c r="AE961" s="2" t="s">
        <v>461</v>
      </c>
    </row>
    <row r="962" spans="1:31" ht="15" x14ac:dyDescent="0.25">
      <c r="A962" s="2" t="s">
        <v>443</v>
      </c>
      <c r="B962" s="3">
        <v>2</v>
      </c>
      <c r="C962" s="4">
        <v>45658</v>
      </c>
      <c r="D962" s="4">
        <v>45804</v>
      </c>
      <c r="E962" s="2" t="s">
        <v>444</v>
      </c>
      <c r="F962" s="2" t="s">
        <v>481</v>
      </c>
      <c r="G962" s="2" t="s">
        <v>482</v>
      </c>
      <c r="H962" s="2" t="s">
        <v>4044</v>
      </c>
      <c r="I962" s="4">
        <v>45714</v>
      </c>
      <c r="J962" s="2" t="s">
        <v>484</v>
      </c>
      <c r="K962" s="2" t="s">
        <v>447</v>
      </c>
      <c r="L962" s="2" t="s">
        <v>448</v>
      </c>
      <c r="M962" s="2" t="s">
        <v>485</v>
      </c>
      <c r="N962" s="2" t="s">
        <v>486</v>
      </c>
      <c r="O962" s="2" t="s">
        <v>487</v>
      </c>
      <c r="P962" s="2" t="s">
        <v>488</v>
      </c>
      <c r="Q962" s="3">
        <v>38133333</v>
      </c>
      <c r="R962" s="3">
        <v>0</v>
      </c>
      <c r="S962" s="3">
        <v>0</v>
      </c>
      <c r="T962" s="3">
        <v>0</v>
      </c>
      <c r="U962" s="2" t="s">
        <v>4045</v>
      </c>
      <c r="V962" s="2" t="s">
        <v>454</v>
      </c>
      <c r="W962" s="2" t="s">
        <v>4046</v>
      </c>
      <c r="X962" s="4">
        <v>45714</v>
      </c>
      <c r="Y962" s="2" t="s">
        <v>491</v>
      </c>
      <c r="Z962" s="2" t="s">
        <v>492</v>
      </c>
      <c r="AA962" s="2" t="s">
        <v>458</v>
      </c>
      <c r="AB962" s="2" t="s">
        <v>459</v>
      </c>
      <c r="AC962" s="4">
        <v>45714</v>
      </c>
      <c r="AD962" s="2" t="s">
        <v>460</v>
      </c>
      <c r="AE962" s="2" t="s">
        <v>461</v>
      </c>
    </row>
    <row r="963" spans="1:31" ht="15" x14ac:dyDescent="0.25">
      <c r="A963" s="2" t="s">
        <v>443</v>
      </c>
      <c r="B963" s="3">
        <v>2</v>
      </c>
      <c r="C963" s="4">
        <v>45658</v>
      </c>
      <c r="D963" s="4">
        <v>45804</v>
      </c>
      <c r="E963" s="2" t="s">
        <v>444</v>
      </c>
      <c r="F963" s="2" t="s">
        <v>3044</v>
      </c>
      <c r="G963" s="2" t="s">
        <v>3045</v>
      </c>
      <c r="H963" s="2" t="s">
        <v>4047</v>
      </c>
      <c r="I963" s="4">
        <v>45693</v>
      </c>
      <c r="J963" s="2" t="s">
        <v>4048</v>
      </c>
      <c r="K963" s="2" t="s">
        <v>447</v>
      </c>
      <c r="L963" s="2" t="s">
        <v>448</v>
      </c>
      <c r="M963" s="2" t="s">
        <v>497</v>
      </c>
      <c r="N963" s="2" t="s">
        <v>498</v>
      </c>
      <c r="O963" s="2" t="s">
        <v>3048</v>
      </c>
      <c r="P963" s="2" t="s">
        <v>473</v>
      </c>
      <c r="Q963" s="3">
        <v>28904400</v>
      </c>
      <c r="R963" s="3">
        <v>0</v>
      </c>
      <c r="S963" s="3">
        <v>0</v>
      </c>
      <c r="T963" s="3">
        <v>0</v>
      </c>
      <c r="U963" s="2" t="s">
        <v>4049</v>
      </c>
      <c r="V963" s="2" t="s">
        <v>454</v>
      </c>
      <c r="W963" s="2" t="s">
        <v>4050</v>
      </c>
      <c r="X963" s="4">
        <v>45693</v>
      </c>
      <c r="Y963" s="2" t="s">
        <v>639</v>
      </c>
      <c r="Z963" s="2" t="s">
        <v>640</v>
      </c>
      <c r="AA963" s="2" t="s">
        <v>458</v>
      </c>
      <c r="AB963" s="2" t="s">
        <v>459</v>
      </c>
      <c r="AC963" s="4">
        <v>45693</v>
      </c>
      <c r="AD963" s="2" t="s">
        <v>460</v>
      </c>
      <c r="AE963" s="2" t="s">
        <v>461</v>
      </c>
    </row>
    <row r="964" spans="1:31" ht="15" x14ac:dyDescent="0.25">
      <c r="A964" s="2" t="s">
        <v>443</v>
      </c>
      <c r="B964" s="3">
        <v>2</v>
      </c>
      <c r="C964" s="4">
        <v>45658</v>
      </c>
      <c r="D964" s="4">
        <v>45804</v>
      </c>
      <c r="E964" s="2" t="s">
        <v>444</v>
      </c>
      <c r="F964" s="2" t="s">
        <v>2395</v>
      </c>
      <c r="G964" s="2" t="s">
        <v>2396</v>
      </c>
      <c r="H964" s="2" t="s">
        <v>4051</v>
      </c>
      <c r="I964" s="4">
        <v>45712</v>
      </c>
      <c r="J964" s="2" t="s">
        <v>2502</v>
      </c>
      <c r="K964" s="2" t="s">
        <v>447</v>
      </c>
      <c r="L964" s="2" t="s">
        <v>448</v>
      </c>
      <c r="M964" s="2" t="s">
        <v>485</v>
      </c>
      <c r="N964" s="2" t="s">
        <v>486</v>
      </c>
      <c r="O964" s="2" t="s">
        <v>2399</v>
      </c>
      <c r="P964" s="2" t="s">
        <v>917</v>
      </c>
      <c r="Q964" s="3">
        <v>58007043</v>
      </c>
      <c r="R964" s="3">
        <v>0</v>
      </c>
      <c r="S964" s="3">
        <v>0</v>
      </c>
      <c r="T964" s="3">
        <v>0</v>
      </c>
      <c r="U964" s="2" t="s">
        <v>4052</v>
      </c>
      <c r="V964" s="2" t="s">
        <v>454</v>
      </c>
      <c r="W964" s="2" t="s">
        <v>4053</v>
      </c>
      <c r="X964" s="4">
        <v>45709</v>
      </c>
      <c r="Y964" s="2" t="s">
        <v>513</v>
      </c>
      <c r="Z964" s="2" t="s">
        <v>514</v>
      </c>
      <c r="AA964" s="2" t="s">
        <v>458</v>
      </c>
      <c r="AB964" s="2" t="s">
        <v>459</v>
      </c>
      <c r="AC964" s="4">
        <v>45712</v>
      </c>
      <c r="AD964" s="2" t="s">
        <v>460</v>
      </c>
      <c r="AE964" s="2" t="s">
        <v>461</v>
      </c>
    </row>
    <row r="965" spans="1:31" ht="15" x14ac:dyDescent="0.25">
      <c r="A965" s="2" t="s">
        <v>443</v>
      </c>
      <c r="B965" s="3">
        <v>2</v>
      </c>
      <c r="C965" s="4">
        <v>45658</v>
      </c>
      <c r="D965" s="4">
        <v>45804</v>
      </c>
      <c r="E965" s="2" t="s">
        <v>444</v>
      </c>
      <c r="F965" s="2" t="s">
        <v>2885</v>
      </c>
      <c r="G965" s="2" t="s">
        <v>2886</v>
      </c>
      <c r="H965" s="2" t="s">
        <v>4054</v>
      </c>
      <c r="I965" s="4">
        <v>45708</v>
      </c>
      <c r="J965" s="2" t="s">
        <v>4055</v>
      </c>
      <c r="K965" s="2" t="s">
        <v>447</v>
      </c>
      <c r="L965" s="2" t="s">
        <v>448</v>
      </c>
      <c r="M965" s="2" t="s">
        <v>485</v>
      </c>
      <c r="N965" s="2" t="s">
        <v>486</v>
      </c>
      <c r="O965" s="2" t="s">
        <v>2889</v>
      </c>
      <c r="P965" s="2" t="s">
        <v>606</v>
      </c>
      <c r="Q965" s="3">
        <v>54800000</v>
      </c>
      <c r="R965" s="3">
        <v>0</v>
      </c>
      <c r="S965" s="3">
        <v>0</v>
      </c>
      <c r="T965" s="3">
        <v>0</v>
      </c>
      <c r="U965" s="2" t="s">
        <v>4056</v>
      </c>
      <c r="V965" s="2" t="s">
        <v>454</v>
      </c>
      <c r="W965" s="2" t="s">
        <v>4057</v>
      </c>
      <c r="X965" s="4">
        <v>45708</v>
      </c>
      <c r="Y965" s="2" t="s">
        <v>609</v>
      </c>
      <c r="Z965" s="2" t="s">
        <v>610</v>
      </c>
      <c r="AA965" s="2" t="s">
        <v>458</v>
      </c>
      <c r="AB965" s="2" t="s">
        <v>459</v>
      </c>
      <c r="AC965" s="4">
        <v>45708</v>
      </c>
      <c r="AD965" s="2" t="s">
        <v>460</v>
      </c>
      <c r="AE965" s="2" t="s">
        <v>461</v>
      </c>
    </row>
    <row r="966" spans="1:31" ht="15" x14ac:dyDescent="0.25">
      <c r="A966" s="2" t="s">
        <v>443</v>
      </c>
      <c r="B966" s="3">
        <v>2</v>
      </c>
      <c r="C966" s="4">
        <v>45658</v>
      </c>
      <c r="D966" s="4">
        <v>45804</v>
      </c>
      <c r="E966" s="2" t="s">
        <v>444</v>
      </c>
      <c r="F966" s="2" t="s">
        <v>910</v>
      </c>
      <c r="G966" s="2" t="s">
        <v>911</v>
      </c>
      <c r="H966" s="2" t="s">
        <v>4058</v>
      </c>
      <c r="I966" s="4">
        <v>45716</v>
      </c>
      <c r="J966" s="2" t="s">
        <v>4059</v>
      </c>
      <c r="K966" s="2" t="s">
        <v>447</v>
      </c>
      <c r="L966" s="2" t="s">
        <v>448</v>
      </c>
      <c r="M966" s="2" t="s">
        <v>485</v>
      </c>
      <c r="N966" s="2" t="s">
        <v>486</v>
      </c>
      <c r="O966" s="2" t="s">
        <v>916</v>
      </c>
      <c r="P966" s="2" t="s">
        <v>917</v>
      </c>
      <c r="Q966" s="3">
        <v>96388090</v>
      </c>
      <c r="R966" s="3">
        <v>0</v>
      </c>
      <c r="S966" s="3">
        <v>0</v>
      </c>
      <c r="T966" s="3">
        <v>0</v>
      </c>
      <c r="U966" s="2" t="s">
        <v>4060</v>
      </c>
      <c r="V966" s="2" t="s">
        <v>454</v>
      </c>
      <c r="W966" s="2" t="s">
        <v>4061</v>
      </c>
      <c r="X966" s="4">
        <v>45716</v>
      </c>
      <c r="Y966" s="2" t="s">
        <v>513</v>
      </c>
      <c r="Z966" s="2" t="s">
        <v>514</v>
      </c>
      <c r="AA966" s="2" t="s">
        <v>458</v>
      </c>
      <c r="AB966" s="2" t="s">
        <v>459</v>
      </c>
      <c r="AC966" s="4">
        <v>45716</v>
      </c>
      <c r="AD966" s="2" t="s">
        <v>460</v>
      </c>
      <c r="AE966" s="2" t="s">
        <v>461</v>
      </c>
    </row>
    <row r="967" spans="1:31" ht="15" x14ac:dyDescent="0.25">
      <c r="A967" s="2" t="s">
        <v>443</v>
      </c>
      <c r="B967" s="3">
        <v>3</v>
      </c>
      <c r="C967" s="4">
        <v>45658</v>
      </c>
      <c r="D967" s="4">
        <v>45804</v>
      </c>
      <c r="E967" s="2" t="s">
        <v>444</v>
      </c>
      <c r="F967" s="2" t="s">
        <v>688</v>
      </c>
      <c r="G967" s="2" t="s">
        <v>689</v>
      </c>
      <c r="H967" s="2" t="s">
        <v>4062</v>
      </c>
      <c r="I967" s="4">
        <v>45720</v>
      </c>
      <c r="J967" s="2" t="s">
        <v>4063</v>
      </c>
      <c r="K967" s="2" t="s">
        <v>519</v>
      </c>
      <c r="L967" s="2" t="s">
        <v>520</v>
      </c>
      <c r="M967" s="2" t="s">
        <v>485</v>
      </c>
      <c r="N967" s="2" t="s">
        <v>486</v>
      </c>
      <c r="O967" s="2" t="s">
        <v>692</v>
      </c>
      <c r="P967" s="2" t="s">
        <v>685</v>
      </c>
      <c r="Q967" s="3">
        <v>102286000</v>
      </c>
      <c r="R967" s="3">
        <v>0</v>
      </c>
      <c r="S967" s="3">
        <v>0</v>
      </c>
      <c r="T967" s="3">
        <v>0</v>
      </c>
      <c r="U967" s="2" t="s">
        <v>4064</v>
      </c>
      <c r="V967" s="2" t="s">
        <v>454</v>
      </c>
      <c r="W967" s="2" t="s">
        <v>4065</v>
      </c>
      <c r="X967" s="4">
        <v>45720</v>
      </c>
      <c r="Y967" s="2" t="s">
        <v>695</v>
      </c>
      <c r="Z967" s="2" t="s">
        <v>696</v>
      </c>
      <c r="AA967" s="2" t="s">
        <v>458</v>
      </c>
      <c r="AB967" s="2" t="s">
        <v>459</v>
      </c>
      <c r="AC967" s="4">
        <v>45720</v>
      </c>
      <c r="AD967" s="2" t="s">
        <v>460</v>
      </c>
      <c r="AE967" s="2" t="s">
        <v>461</v>
      </c>
    </row>
    <row r="968" spans="1:31" ht="15" x14ac:dyDescent="0.25">
      <c r="A968" s="2" t="s">
        <v>443</v>
      </c>
      <c r="B968" s="3">
        <v>3</v>
      </c>
      <c r="C968" s="4">
        <v>45658</v>
      </c>
      <c r="D968" s="4">
        <v>45804</v>
      </c>
      <c r="E968" s="2" t="s">
        <v>444</v>
      </c>
      <c r="F968" s="2" t="s">
        <v>554</v>
      </c>
      <c r="G968" s="2" t="s">
        <v>555</v>
      </c>
      <c r="H968" s="2" t="s">
        <v>4066</v>
      </c>
      <c r="I968" s="4">
        <v>45733</v>
      </c>
      <c r="J968" s="2" t="s">
        <v>4067</v>
      </c>
      <c r="K968" s="2" t="s">
        <v>3484</v>
      </c>
      <c r="L968" s="2" t="s">
        <v>3485</v>
      </c>
      <c r="M968" s="2" t="s">
        <v>521</v>
      </c>
      <c r="N968" s="2" t="s">
        <v>522</v>
      </c>
      <c r="O968" s="2" t="s">
        <v>560</v>
      </c>
      <c r="P968" s="2" t="s">
        <v>524</v>
      </c>
      <c r="Q968" s="3">
        <v>187556009</v>
      </c>
      <c r="R968" s="3">
        <v>187556009</v>
      </c>
      <c r="S968" s="3">
        <v>0</v>
      </c>
      <c r="T968" s="3">
        <v>0</v>
      </c>
      <c r="U968" s="2" t="s">
        <v>4068</v>
      </c>
      <c r="V968" s="2" t="s">
        <v>454</v>
      </c>
      <c r="W968" s="2" t="s">
        <v>4069</v>
      </c>
      <c r="X968" s="4">
        <v>45733</v>
      </c>
      <c r="Y968" s="2" t="s">
        <v>527</v>
      </c>
      <c r="Z968" s="2" t="s">
        <v>528</v>
      </c>
      <c r="AA968" s="2" t="s">
        <v>458</v>
      </c>
      <c r="AB968" s="2" t="s">
        <v>459</v>
      </c>
      <c r="AC968" s="4">
        <v>45733</v>
      </c>
      <c r="AD968" s="2" t="s">
        <v>460</v>
      </c>
      <c r="AE968" s="2" t="s">
        <v>461</v>
      </c>
    </row>
    <row r="969" spans="1:31" ht="15" x14ac:dyDescent="0.25">
      <c r="A969" s="2" t="s">
        <v>443</v>
      </c>
      <c r="B969" s="3">
        <v>2</v>
      </c>
      <c r="C969" s="4">
        <v>45658</v>
      </c>
      <c r="D969" s="4">
        <v>45804</v>
      </c>
      <c r="E969" s="2" t="s">
        <v>444</v>
      </c>
      <c r="F969" s="2" t="s">
        <v>577</v>
      </c>
      <c r="G969" s="2" t="s">
        <v>578</v>
      </c>
      <c r="H969" s="2" t="s">
        <v>4070</v>
      </c>
      <c r="I969" s="4">
        <v>45715</v>
      </c>
      <c r="J969" s="2" t="s">
        <v>4071</v>
      </c>
      <c r="K969" s="2" t="s">
        <v>447</v>
      </c>
      <c r="L969" s="2" t="s">
        <v>448</v>
      </c>
      <c r="M969" s="2" t="s">
        <v>497</v>
      </c>
      <c r="N969" s="2" t="s">
        <v>498</v>
      </c>
      <c r="O969" s="2" t="s">
        <v>581</v>
      </c>
      <c r="P969" s="2" t="s">
        <v>473</v>
      </c>
      <c r="Q969" s="3">
        <v>308734802</v>
      </c>
      <c r="R969" s="3">
        <v>308734802</v>
      </c>
      <c r="S969" s="3">
        <v>0</v>
      </c>
      <c r="T969" s="3">
        <v>0</v>
      </c>
      <c r="U969" s="2" t="s">
        <v>4072</v>
      </c>
      <c r="V969" s="2" t="s">
        <v>454</v>
      </c>
      <c r="W969" s="2" t="s">
        <v>4073</v>
      </c>
      <c r="X969" s="4">
        <v>45715</v>
      </c>
      <c r="Y969" s="2" t="s">
        <v>458</v>
      </c>
      <c r="Z969" s="2" t="s">
        <v>459</v>
      </c>
      <c r="AA969" s="2" t="s">
        <v>458</v>
      </c>
      <c r="AB969" s="2" t="s">
        <v>459</v>
      </c>
      <c r="AC969" s="4">
        <v>45715</v>
      </c>
      <c r="AD969" s="2" t="s">
        <v>460</v>
      </c>
      <c r="AE969" s="2" t="s">
        <v>461</v>
      </c>
    </row>
    <row r="970" spans="1:31" ht="15" x14ac:dyDescent="0.25">
      <c r="A970" s="2" t="s">
        <v>443</v>
      </c>
      <c r="B970" s="3">
        <v>1</v>
      </c>
      <c r="C970" s="4">
        <v>45658</v>
      </c>
      <c r="D970" s="4">
        <v>45804</v>
      </c>
      <c r="E970" s="2" t="s">
        <v>444</v>
      </c>
      <c r="F970" s="2" t="s">
        <v>688</v>
      </c>
      <c r="G970" s="2" t="s">
        <v>689</v>
      </c>
      <c r="H970" s="2" t="s">
        <v>4074</v>
      </c>
      <c r="I970" s="4">
        <v>45679</v>
      </c>
      <c r="J970" s="2" t="s">
        <v>4075</v>
      </c>
      <c r="K970" s="2" t="s">
        <v>519</v>
      </c>
      <c r="L970" s="2" t="s">
        <v>520</v>
      </c>
      <c r="M970" s="2" t="s">
        <v>485</v>
      </c>
      <c r="N970" s="2" t="s">
        <v>486</v>
      </c>
      <c r="O970" s="2" t="s">
        <v>692</v>
      </c>
      <c r="P970" s="2" t="s">
        <v>685</v>
      </c>
      <c r="Q970" s="3">
        <v>68000000</v>
      </c>
      <c r="R970" s="3">
        <v>68000000</v>
      </c>
      <c r="S970" s="3">
        <v>0</v>
      </c>
      <c r="T970" s="3">
        <v>0</v>
      </c>
      <c r="U970" s="2" t="s">
        <v>4076</v>
      </c>
      <c r="V970" s="2" t="s">
        <v>454</v>
      </c>
      <c r="W970" s="2" t="s">
        <v>4077</v>
      </c>
      <c r="X970" s="4">
        <v>45679</v>
      </c>
      <c r="Y970" s="2" t="s">
        <v>695</v>
      </c>
      <c r="Z970" s="2" t="s">
        <v>696</v>
      </c>
      <c r="AA970" s="2" t="s">
        <v>458</v>
      </c>
      <c r="AB970" s="2" t="s">
        <v>459</v>
      </c>
      <c r="AC970" s="4">
        <v>45679</v>
      </c>
      <c r="AD970" s="2" t="s">
        <v>460</v>
      </c>
      <c r="AE970" s="2" t="s">
        <v>461</v>
      </c>
    </row>
    <row r="971" spans="1:31" ht="15" x14ac:dyDescent="0.25">
      <c r="A971" s="2" t="s">
        <v>443</v>
      </c>
      <c r="B971" s="3">
        <v>3</v>
      </c>
      <c r="C971" s="4">
        <v>45658</v>
      </c>
      <c r="D971" s="4">
        <v>45804</v>
      </c>
      <c r="E971" s="2" t="s">
        <v>444</v>
      </c>
      <c r="F971" s="2" t="s">
        <v>688</v>
      </c>
      <c r="G971" s="2" t="s">
        <v>689</v>
      </c>
      <c r="H971" s="2" t="s">
        <v>4078</v>
      </c>
      <c r="I971" s="4">
        <v>45729</v>
      </c>
      <c r="J971" s="2" t="s">
        <v>4079</v>
      </c>
      <c r="K971" s="2" t="s">
        <v>519</v>
      </c>
      <c r="L971" s="2" t="s">
        <v>520</v>
      </c>
      <c r="M971" s="2" t="s">
        <v>485</v>
      </c>
      <c r="N971" s="2" t="s">
        <v>486</v>
      </c>
      <c r="O971" s="2" t="s">
        <v>692</v>
      </c>
      <c r="P971" s="2" t="s">
        <v>685</v>
      </c>
      <c r="Q971" s="3">
        <v>67900000</v>
      </c>
      <c r="R971" s="3">
        <v>67900000</v>
      </c>
      <c r="S971" s="3">
        <v>0</v>
      </c>
      <c r="T971" s="3">
        <v>0</v>
      </c>
      <c r="U971" s="2" t="s">
        <v>4080</v>
      </c>
      <c r="V971" s="2" t="s">
        <v>454</v>
      </c>
      <c r="W971" s="2" t="s">
        <v>3440</v>
      </c>
      <c r="X971" s="4">
        <v>45729</v>
      </c>
      <c r="Y971" s="2" t="s">
        <v>695</v>
      </c>
      <c r="Z971" s="2" t="s">
        <v>696</v>
      </c>
      <c r="AA971" s="2" t="s">
        <v>458</v>
      </c>
      <c r="AB971" s="2" t="s">
        <v>459</v>
      </c>
      <c r="AC971" s="4">
        <v>45729</v>
      </c>
      <c r="AD971" s="2" t="s">
        <v>460</v>
      </c>
      <c r="AE971" s="2" t="s">
        <v>461</v>
      </c>
    </row>
    <row r="972" spans="1:31" ht="15" x14ac:dyDescent="0.25">
      <c r="A972" s="2" t="s">
        <v>443</v>
      </c>
      <c r="B972" s="3">
        <v>2</v>
      </c>
      <c r="C972" s="4">
        <v>45658</v>
      </c>
      <c r="D972" s="4">
        <v>45804</v>
      </c>
      <c r="E972" s="2" t="s">
        <v>444</v>
      </c>
      <c r="F972" s="2" t="s">
        <v>563</v>
      </c>
      <c r="G972" s="2" t="s">
        <v>564</v>
      </c>
      <c r="H972" s="2" t="s">
        <v>4081</v>
      </c>
      <c r="I972" s="4">
        <v>45713</v>
      </c>
      <c r="J972" s="2" t="s">
        <v>4082</v>
      </c>
      <c r="K972" s="2" t="s">
        <v>519</v>
      </c>
      <c r="L972" s="2" t="s">
        <v>520</v>
      </c>
      <c r="M972" s="2" t="s">
        <v>533</v>
      </c>
      <c r="N972" s="2" t="s">
        <v>534</v>
      </c>
      <c r="O972" s="2" t="s">
        <v>567</v>
      </c>
      <c r="P972" s="2" t="s">
        <v>568</v>
      </c>
      <c r="Q972" s="3">
        <v>77195394</v>
      </c>
      <c r="R972" s="3">
        <v>77195394</v>
      </c>
      <c r="S972" s="3">
        <v>0</v>
      </c>
      <c r="T972" s="3">
        <v>0</v>
      </c>
      <c r="U972" s="2" t="s">
        <v>4083</v>
      </c>
      <c r="V972" s="2" t="s">
        <v>454</v>
      </c>
      <c r="W972" s="2" t="s">
        <v>4084</v>
      </c>
      <c r="X972" s="4">
        <v>45712</v>
      </c>
      <c r="Y972" s="2" t="s">
        <v>538</v>
      </c>
      <c r="Z972" s="2" t="s">
        <v>539</v>
      </c>
      <c r="AA972" s="2" t="s">
        <v>458</v>
      </c>
      <c r="AB972" s="2" t="s">
        <v>459</v>
      </c>
      <c r="AC972" s="4">
        <v>45713</v>
      </c>
      <c r="AD972" s="2" t="s">
        <v>460</v>
      </c>
      <c r="AE972" s="2" t="s">
        <v>461</v>
      </c>
    </row>
    <row r="973" spans="1:31" ht="15" x14ac:dyDescent="0.25">
      <c r="A973" s="2" t="s">
        <v>443</v>
      </c>
      <c r="B973" s="3">
        <v>2</v>
      </c>
      <c r="C973" s="4">
        <v>45658</v>
      </c>
      <c r="D973" s="4">
        <v>45804</v>
      </c>
      <c r="E973" s="2" t="s">
        <v>444</v>
      </c>
      <c r="F973" s="2" t="s">
        <v>577</v>
      </c>
      <c r="G973" s="2" t="s">
        <v>578</v>
      </c>
      <c r="H973" s="2" t="s">
        <v>4085</v>
      </c>
      <c r="I973" s="4">
        <v>45691</v>
      </c>
      <c r="J973" s="2" t="s">
        <v>4086</v>
      </c>
      <c r="K973" s="2" t="s">
        <v>447</v>
      </c>
      <c r="L973" s="2" t="s">
        <v>448</v>
      </c>
      <c r="M973" s="2" t="s">
        <v>497</v>
      </c>
      <c r="N973" s="2" t="s">
        <v>498</v>
      </c>
      <c r="O973" s="2" t="s">
        <v>581</v>
      </c>
      <c r="P973" s="2" t="s">
        <v>473</v>
      </c>
      <c r="Q973" s="3">
        <v>76906350</v>
      </c>
      <c r="R973" s="3">
        <v>68959360</v>
      </c>
      <c r="S973" s="3">
        <v>0</v>
      </c>
      <c r="T973" s="3">
        <v>0</v>
      </c>
      <c r="U973" s="2" t="s">
        <v>4087</v>
      </c>
      <c r="V973" s="2" t="s">
        <v>454</v>
      </c>
      <c r="W973" s="2" t="s">
        <v>4088</v>
      </c>
      <c r="X973" s="4">
        <v>45691</v>
      </c>
      <c r="Y973" s="2" t="s">
        <v>456</v>
      </c>
      <c r="Z973" s="2" t="s">
        <v>457</v>
      </c>
      <c r="AA973" s="2" t="s">
        <v>458</v>
      </c>
      <c r="AB973" s="2" t="s">
        <v>459</v>
      </c>
      <c r="AC973" s="4">
        <v>45691</v>
      </c>
      <c r="AD973" s="2" t="s">
        <v>460</v>
      </c>
      <c r="AE973" s="2" t="s">
        <v>461</v>
      </c>
    </row>
    <row r="974" spans="1:31" ht="15" x14ac:dyDescent="0.25">
      <c r="A974" s="2" t="s">
        <v>443</v>
      </c>
      <c r="B974" s="3">
        <v>1</v>
      </c>
      <c r="C974" s="4">
        <v>45658</v>
      </c>
      <c r="D974" s="4">
        <v>45804</v>
      </c>
      <c r="E974" s="2" t="s">
        <v>444</v>
      </c>
      <c r="F974" s="2" t="s">
        <v>688</v>
      </c>
      <c r="G974" s="2" t="s">
        <v>689</v>
      </c>
      <c r="H974" s="2" t="s">
        <v>4089</v>
      </c>
      <c r="I974" s="4">
        <v>45666</v>
      </c>
      <c r="J974" s="2" t="s">
        <v>4090</v>
      </c>
      <c r="K974" s="2" t="s">
        <v>519</v>
      </c>
      <c r="L974" s="2" t="s">
        <v>520</v>
      </c>
      <c r="M974" s="2" t="s">
        <v>485</v>
      </c>
      <c r="N974" s="2" t="s">
        <v>486</v>
      </c>
      <c r="O974" s="2" t="s">
        <v>692</v>
      </c>
      <c r="P974" s="2" t="s">
        <v>685</v>
      </c>
      <c r="Q974" s="3">
        <v>79177410</v>
      </c>
      <c r="R974" s="3">
        <v>71796465</v>
      </c>
      <c r="S974" s="3">
        <v>0</v>
      </c>
      <c r="T974" s="3">
        <v>0</v>
      </c>
      <c r="U974" s="2" t="s">
        <v>4091</v>
      </c>
      <c r="V974" s="2" t="s">
        <v>454</v>
      </c>
      <c r="W974" s="2" t="s">
        <v>4092</v>
      </c>
      <c r="X974" s="4">
        <v>45666</v>
      </c>
      <c r="Y974" s="2" t="s">
        <v>695</v>
      </c>
      <c r="Z974" s="2" t="s">
        <v>696</v>
      </c>
      <c r="AA974" s="2" t="s">
        <v>458</v>
      </c>
      <c r="AB974" s="2" t="s">
        <v>459</v>
      </c>
      <c r="AC974" s="4">
        <v>45666</v>
      </c>
      <c r="AD974" s="2" t="s">
        <v>460</v>
      </c>
      <c r="AE974" s="2" t="s">
        <v>461</v>
      </c>
    </row>
    <row r="975" spans="1:31" ht="15" x14ac:dyDescent="0.25">
      <c r="A975" s="2" t="s">
        <v>443</v>
      </c>
      <c r="B975" s="3">
        <v>1</v>
      </c>
      <c r="C975" s="4">
        <v>45658</v>
      </c>
      <c r="D975" s="4">
        <v>45804</v>
      </c>
      <c r="E975" s="2" t="s">
        <v>444</v>
      </c>
      <c r="F975" s="2" t="s">
        <v>688</v>
      </c>
      <c r="G975" s="2" t="s">
        <v>689</v>
      </c>
      <c r="H975" s="2" t="s">
        <v>4093</v>
      </c>
      <c r="I975" s="4">
        <v>45666</v>
      </c>
      <c r="J975" s="2" t="s">
        <v>4094</v>
      </c>
      <c r="K975" s="2" t="s">
        <v>519</v>
      </c>
      <c r="L975" s="2" t="s">
        <v>520</v>
      </c>
      <c r="M975" s="2" t="s">
        <v>485</v>
      </c>
      <c r="N975" s="2" t="s">
        <v>486</v>
      </c>
      <c r="O975" s="2" t="s">
        <v>692</v>
      </c>
      <c r="P975" s="2" t="s">
        <v>685</v>
      </c>
      <c r="Q975" s="3">
        <v>106200000</v>
      </c>
      <c r="R975" s="3">
        <v>102700000</v>
      </c>
      <c r="S975" s="3">
        <v>0</v>
      </c>
      <c r="T975" s="3">
        <v>0</v>
      </c>
      <c r="U975" s="2" t="s">
        <v>4095</v>
      </c>
      <c r="V975" s="2" t="s">
        <v>454</v>
      </c>
      <c r="W975" s="2" t="s">
        <v>4096</v>
      </c>
      <c r="X975" s="4">
        <v>45666</v>
      </c>
      <c r="Y975" s="2" t="s">
        <v>695</v>
      </c>
      <c r="Z975" s="2" t="s">
        <v>696</v>
      </c>
      <c r="AA975" s="2" t="s">
        <v>458</v>
      </c>
      <c r="AB975" s="2" t="s">
        <v>459</v>
      </c>
      <c r="AC975" s="4">
        <v>45666</v>
      </c>
      <c r="AD975" s="2" t="s">
        <v>460</v>
      </c>
      <c r="AE975" s="2" t="s">
        <v>461</v>
      </c>
    </row>
    <row r="976" spans="1:31" ht="15" x14ac:dyDescent="0.25">
      <c r="A976" s="2" t="s">
        <v>443</v>
      </c>
      <c r="B976" s="3">
        <v>2</v>
      </c>
      <c r="C976" s="4">
        <v>45658</v>
      </c>
      <c r="D976" s="4">
        <v>45804</v>
      </c>
      <c r="E976" s="2" t="s">
        <v>444</v>
      </c>
      <c r="F976" s="2" t="s">
        <v>2493</v>
      </c>
      <c r="G976" s="2" t="s">
        <v>2494</v>
      </c>
      <c r="H976" s="2" t="s">
        <v>4097</v>
      </c>
      <c r="I976" s="4">
        <v>45714</v>
      </c>
      <c r="J976" s="2" t="s">
        <v>4098</v>
      </c>
      <c r="K976" s="2" t="s">
        <v>447</v>
      </c>
      <c r="L976" s="2" t="s">
        <v>448</v>
      </c>
      <c r="M976" s="2" t="s">
        <v>485</v>
      </c>
      <c r="N976" s="2" t="s">
        <v>486</v>
      </c>
      <c r="O976" s="2" t="s">
        <v>2497</v>
      </c>
      <c r="P976" s="2" t="s">
        <v>2498</v>
      </c>
      <c r="Q976" s="3">
        <v>54711900</v>
      </c>
      <c r="R976" s="3">
        <v>0</v>
      </c>
      <c r="S976" s="3">
        <v>0</v>
      </c>
      <c r="T976" s="3">
        <v>0</v>
      </c>
      <c r="U976" s="2" t="s">
        <v>4099</v>
      </c>
      <c r="V976" s="2" t="s">
        <v>454</v>
      </c>
      <c r="W976" s="2" t="s">
        <v>4100</v>
      </c>
      <c r="X976" s="4">
        <v>45714</v>
      </c>
      <c r="Y976" s="2" t="s">
        <v>599</v>
      </c>
      <c r="Z976" s="2" t="s">
        <v>600</v>
      </c>
      <c r="AA976" s="2" t="s">
        <v>458</v>
      </c>
      <c r="AB976" s="2" t="s">
        <v>459</v>
      </c>
      <c r="AC976" s="4">
        <v>45714</v>
      </c>
      <c r="AD976" s="2" t="s">
        <v>460</v>
      </c>
      <c r="AE976" s="2" t="s">
        <v>461</v>
      </c>
    </row>
    <row r="977" spans="1:31" ht="15" x14ac:dyDescent="0.25">
      <c r="A977" s="2" t="s">
        <v>443</v>
      </c>
      <c r="B977" s="3">
        <v>3</v>
      </c>
      <c r="C977" s="4">
        <v>45658</v>
      </c>
      <c r="D977" s="4">
        <v>45804</v>
      </c>
      <c r="E977" s="2" t="s">
        <v>444</v>
      </c>
      <c r="F977" s="2" t="s">
        <v>910</v>
      </c>
      <c r="G977" s="2" t="s">
        <v>911</v>
      </c>
      <c r="H977" s="2" t="s">
        <v>4101</v>
      </c>
      <c r="I977" s="4">
        <v>45721</v>
      </c>
      <c r="J977" s="2" t="s">
        <v>4102</v>
      </c>
      <c r="K977" s="2" t="s">
        <v>914</v>
      </c>
      <c r="L977" s="2" t="s">
        <v>915</v>
      </c>
      <c r="M977" s="2" t="s">
        <v>485</v>
      </c>
      <c r="N977" s="2" t="s">
        <v>486</v>
      </c>
      <c r="O977" s="2" t="s">
        <v>916</v>
      </c>
      <c r="P977" s="2" t="s">
        <v>917</v>
      </c>
      <c r="Q977" s="3">
        <v>111488400</v>
      </c>
      <c r="R977" s="3">
        <v>0</v>
      </c>
      <c r="S977" s="3">
        <v>0</v>
      </c>
      <c r="T977" s="3">
        <v>0</v>
      </c>
      <c r="U977" s="2" t="s">
        <v>4103</v>
      </c>
      <c r="V977" s="2" t="s">
        <v>454</v>
      </c>
      <c r="W977" s="2" t="s">
        <v>4104</v>
      </c>
      <c r="X977" s="4">
        <v>45720</v>
      </c>
      <c r="Y977" s="2" t="s">
        <v>939</v>
      </c>
      <c r="Z977" s="2" t="s">
        <v>940</v>
      </c>
      <c r="AA977" s="2" t="s">
        <v>458</v>
      </c>
      <c r="AB977" s="2" t="s">
        <v>459</v>
      </c>
      <c r="AC977" s="4">
        <v>45721</v>
      </c>
      <c r="AD977" s="2" t="s">
        <v>460</v>
      </c>
      <c r="AE977" s="2" t="s">
        <v>461</v>
      </c>
    </row>
    <row r="978" spans="1:31" ht="15" x14ac:dyDescent="0.25">
      <c r="A978" s="2" t="s">
        <v>443</v>
      </c>
      <c r="B978" s="3">
        <v>2</v>
      </c>
      <c r="C978" s="4">
        <v>45658</v>
      </c>
      <c r="D978" s="4">
        <v>45804</v>
      </c>
      <c r="E978" s="2" t="s">
        <v>444</v>
      </c>
      <c r="F978" s="2" t="s">
        <v>481</v>
      </c>
      <c r="G978" s="2" t="s">
        <v>482</v>
      </c>
      <c r="H978" s="2" t="s">
        <v>4105</v>
      </c>
      <c r="I978" s="4">
        <v>45714</v>
      </c>
      <c r="J978" s="2" t="s">
        <v>4106</v>
      </c>
      <c r="K978" s="2" t="s">
        <v>447</v>
      </c>
      <c r="L978" s="2" t="s">
        <v>448</v>
      </c>
      <c r="M978" s="2" t="s">
        <v>485</v>
      </c>
      <c r="N978" s="2" t="s">
        <v>486</v>
      </c>
      <c r="O978" s="2" t="s">
        <v>487</v>
      </c>
      <c r="P978" s="2" t="s">
        <v>488</v>
      </c>
      <c r="Q978" s="3">
        <v>67730240</v>
      </c>
      <c r="R978" s="3">
        <v>0</v>
      </c>
      <c r="S978" s="3">
        <v>0</v>
      </c>
      <c r="T978" s="3">
        <v>0</v>
      </c>
      <c r="U978" s="2" t="s">
        <v>4107</v>
      </c>
      <c r="V978" s="2" t="s">
        <v>454</v>
      </c>
      <c r="W978" s="2" t="s">
        <v>4108</v>
      </c>
      <c r="X978" s="4">
        <v>45714</v>
      </c>
      <c r="Y978" s="2" t="s">
        <v>491</v>
      </c>
      <c r="Z978" s="2" t="s">
        <v>492</v>
      </c>
      <c r="AA978" s="2" t="s">
        <v>458</v>
      </c>
      <c r="AB978" s="2" t="s">
        <v>459</v>
      </c>
      <c r="AC978" s="4">
        <v>45714</v>
      </c>
      <c r="AD978" s="2" t="s">
        <v>460</v>
      </c>
      <c r="AE978" s="2" t="s">
        <v>461</v>
      </c>
    </row>
    <row r="979" spans="1:31" ht="15" x14ac:dyDescent="0.25">
      <c r="A979" s="2" t="s">
        <v>443</v>
      </c>
      <c r="B979" s="3">
        <v>3</v>
      </c>
      <c r="C979" s="4">
        <v>45658</v>
      </c>
      <c r="D979" s="4">
        <v>45804</v>
      </c>
      <c r="E979" s="2" t="s">
        <v>444</v>
      </c>
      <c r="F979" s="2" t="s">
        <v>2395</v>
      </c>
      <c r="G979" s="2" t="s">
        <v>2396</v>
      </c>
      <c r="H979" s="2" t="s">
        <v>4109</v>
      </c>
      <c r="I979" s="4">
        <v>45720</v>
      </c>
      <c r="J979" s="2" t="s">
        <v>2413</v>
      </c>
      <c r="K979" s="2" t="s">
        <v>447</v>
      </c>
      <c r="L979" s="2" t="s">
        <v>448</v>
      </c>
      <c r="M979" s="2" t="s">
        <v>485</v>
      </c>
      <c r="N979" s="2" t="s">
        <v>486</v>
      </c>
      <c r="O979" s="2" t="s">
        <v>2399</v>
      </c>
      <c r="P979" s="2" t="s">
        <v>917</v>
      </c>
      <c r="Q979" s="3">
        <v>58007043</v>
      </c>
      <c r="R979" s="3">
        <v>0</v>
      </c>
      <c r="S979" s="3">
        <v>0</v>
      </c>
      <c r="T979" s="3">
        <v>0</v>
      </c>
      <c r="U979" s="2" t="s">
        <v>4110</v>
      </c>
      <c r="V979" s="2" t="s">
        <v>454</v>
      </c>
      <c r="W979" s="2" t="s">
        <v>4111</v>
      </c>
      <c r="X979" s="4">
        <v>45719</v>
      </c>
      <c r="Y979" s="2" t="s">
        <v>513</v>
      </c>
      <c r="Z979" s="2" t="s">
        <v>514</v>
      </c>
      <c r="AA979" s="2" t="s">
        <v>458</v>
      </c>
      <c r="AB979" s="2" t="s">
        <v>459</v>
      </c>
      <c r="AC979" s="4">
        <v>45720</v>
      </c>
      <c r="AD979" s="2" t="s">
        <v>460</v>
      </c>
      <c r="AE979" s="2" t="s">
        <v>461</v>
      </c>
    </row>
    <row r="980" spans="1:31" ht="15" x14ac:dyDescent="0.25">
      <c r="A980" s="2" t="s">
        <v>443</v>
      </c>
      <c r="B980" s="3">
        <v>2</v>
      </c>
      <c r="C980" s="4">
        <v>45658</v>
      </c>
      <c r="D980" s="4">
        <v>45804</v>
      </c>
      <c r="E980" s="2" t="s">
        <v>444</v>
      </c>
      <c r="F980" s="2" t="s">
        <v>529</v>
      </c>
      <c r="G980" s="2" t="s">
        <v>530</v>
      </c>
      <c r="H980" s="2" t="s">
        <v>4112</v>
      </c>
      <c r="I980" s="4">
        <v>45694</v>
      </c>
      <c r="J980" s="2" t="s">
        <v>4113</v>
      </c>
      <c r="K980" s="2" t="s">
        <v>519</v>
      </c>
      <c r="L980" s="2" t="s">
        <v>520</v>
      </c>
      <c r="M980" s="2" t="s">
        <v>533</v>
      </c>
      <c r="N980" s="2" t="s">
        <v>534</v>
      </c>
      <c r="O980" s="2" t="s">
        <v>535</v>
      </c>
      <c r="P980" s="2" t="s">
        <v>524</v>
      </c>
      <c r="Q980" s="3">
        <v>36000000</v>
      </c>
      <c r="R980" s="3">
        <v>0</v>
      </c>
      <c r="S980" s="3">
        <v>0</v>
      </c>
      <c r="T980" s="3">
        <v>0</v>
      </c>
      <c r="U980" s="2" t="s">
        <v>4114</v>
      </c>
      <c r="V980" s="2" t="s">
        <v>454</v>
      </c>
      <c r="W980" s="2" t="s">
        <v>4115</v>
      </c>
      <c r="X980" s="4">
        <v>45694</v>
      </c>
      <c r="Y980" s="2" t="s">
        <v>538</v>
      </c>
      <c r="Z980" s="2" t="s">
        <v>539</v>
      </c>
      <c r="AA980" s="2" t="s">
        <v>458</v>
      </c>
      <c r="AB980" s="2" t="s">
        <v>459</v>
      </c>
      <c r="AC980" s="4">
        <v>45694</v>
      </c>
      <c r="AD980" s="2" t="s">
        <v>460</v>
      </c>
      <c r="AE980" s="2" t="s">
        <v>461</v>
      </c>
    </row>
    <row r="981" spans="1:31" ht="15" x14ac:dyDescent="0.25">
      <c r="A981" s="2" t="s">
        <v>443</v>
      </c>
      <c r="B981" s="3">
        <v>2</v>
      </c>
      <c r="C981" s="4">
        <v>45658</v>
      </c>
      <c r="D981" s="4">
        <v>45804</v>
      </c>
      <c r="E981" s="2" t="s">
        <v>444</v>
      </c>
      <c r="F981" s="2" t="s">
        <v>2331</v>
      </c>
      <c r="G981" s="2" t="s">
        <v>2332</v>
      </c>
      <c r="H981" s="2" t="s">
        <v>4116</v>
      </c>
      <c r="I981" s="4">
        <v>45698</v>
      </c>
      <c r="J981" s="2" t="s">
        <v>2818</v>
      </c>
      <c r="K981" s="2" t="s">
        <v>519</v>
      </c>
      <c r="L981" s="2" t="s">
        <v>520</v>
      </c>
      <c r="M981" s="2" t="s">
        <v>485</v>
      </c>
      <c r="N981" s="2" t="s">
        <v>486</v>
      </c>
      <c r="O981" s="2" t="s">
        <v>2334</v>
      </c>
      <c r="P981" s="2" t="s">
        <v>568</v>
      </c>
      <c r="Q981" s="3">
        <v>34065900</v>
      </c>
      <c r="R981" s="3">
        <v>0</v>
      </c>
      <c r="S981" s="3">
        <v>0</v>
      </c>
      <c r="T981" s="3">
        <v>0</v>
      </c>
      <c r="U981" s="2" t="s">
        <v>4117</v>
      </c>
      <c r="V981" s="2" t="s">
        <v>454</v>
      </c>
      <c r="W981" s="2" t="s">
        <v>4118</v>
      </c>
      <c r="X981" s="4">
        <v>45698</v>
      </c>
      <c r="Y981" s="2" t="s">
        <v>571</v>
      </c>
      <c r="Z981" s="2" t="s">
        <v>572</v>
      </c>
      <c r="AA981" s="2" t="s">
        <v>458</v>
      </c>
      <c r="AB981" s="2" t="s">
        <v>459</v>
      </c>
      <c r="AC981" s="4">
        <v>45698</v>
      </c>
      <c r="AD981" s="2" t="s">
        <v>460</v>
      </c>
      <c r="AE981" s="2" t="s">
        <v>461</v>
      </c>
    </row>
    <row r="982" spans="1:31" ht="15" x14ac:dyDescent="0.25">
      <c r="A982" s="2" t="s">
        <v>443</v>
      </c>
      <c r="B982" s="3">
        <v>3</v>
      </c>
      <c r="C982" s="4">
        <v>45658</v>
      </c>
      <c r="D982" s="4">
        <v>45804</v>
      </c>
      <c r="E982" s="2" t="s">
        <v>444</v>
      </c>
      <c r="F982" s="2" t="s">
        <v>697</v>
      </c>
      <c r="G982" s="2" t="s">
        <v>698</v>
      </c>
      <c r="H982" s="2" t="s">
        <v>4119</v>
      </c>
      <c r="I982" s="4">
        <v>45722</v>
      </c>
      <c r="J982" s="2" t="s">
        <v>4120</v>
      </c>
      <c r="K982" s="2" t="s">
        <v>447</v>
      </c>
      <c r="L982" s="2" t="s">
        <v>448</v>
      </c>
      <c r="M982" s="2" t="s">
        <v>497</v>
      </c>
      <c r="N982" s="2" t="s">
        <v>498</v>
      </c>
      <c r="O982" s="2" t="s">
        <v>701</v>
      </c>
      <c r="P982" s="2" t="s">
        <v>473</v>
      </c>
      <c r="Q982" s="3">
        <v>23123520</v>
      </c>
      <c r="R982" s="3">
        <v>0</v>
      </c>
      <c r="S982" s="3">
        <v>0</v>
      </c>
      <c r="T982" s="3">
        <v>0</v>
      </c>
      <c r="U982" s="2" t="s">
        <v>4121</v>
      </c>
      <c r="V982" s="2" t="s">
        <v>454</v>
      </c>
      <c r="W982" s="2" t="s">
        <v>3032</v>
      </c>
      <c r="X982" s="4">
        <v>45721</v>
      </c>
      <c r="Y982" s="2" t="s">
        <v>639</v>
      </c>
      <c r="Z982" s="2" t="s">
        <v>640</v>
      </c>
      <c r="AA982" s="2" t="s">
        <v>458</v>
      </c>
      <c r="AB982" s="2" t="s">
        <v>459</v>
      </c>
      <c r="AC982" s="4">
        <v>45722</v>
      </c>
      <c r="AD982" s="2" t="s">
        <v>460</v>
      </c>
      <c r="AE982" s="2" t="s">
        <v>461</v>
      </c>
    </row>
    <row r="983" spans="1:31" ht="15" x14ac:dyDescent="0.25">
      <c r="A983" s="2" t="s">
        <v>443</v>
      </c>
      <c r="B983" s="3">
        <v>2</v>
      </c>
      <c r="C983" s="4">
        <v>45658</v>
      </c>
      <c r="D983" s="4">
        <v>45804</v>
      </c>
      <c r="E983" s="2" t="s">
        <v>444</v>
      </c>
      <c r="F983" s="2" t="s">
        <v>2337</v>
      </c>
      <c r="G983" s="2" t="s">
        <v>2338</v>
      </c>
      <c r="H983" s="2" t="s">
        <v>4122</v>
      </c>
      <c r="I983" s="4">
        <v>45714</v>
      </c>
      <c r="J983" s="2" t="s">
        <v>2345</v>
      </c>
      <c r="K983" s="2" t="s">
        <v>447</v>
      </c>
      <c r="L983" s="2" t="s">
        <v>448</v>
      </c>
      <c r="M983" s="2" t="s">
        <v>485</v>
      </c>
      <c r="N983" s="2" t="s">
        <v>486</v>
      </c>
      <c r="O983" s="2" t="s">
        <v>2341</v>
      </c>
      <c r="P983" s="2" t="s">
        <v>488</v>
      </c>
      <c r="Q983" s="3">
        <v>55289992</v>
      </c>
      <c r="R983" s="3">
        <v>0</v>
      </c>
      <c r="S983" s="3">
        <v>0</v>
      </c>
      <c r="T983" s="3">
        <v>0</v>
      </c>
      <c r="U983" s="2" t="s">
        <v>4123</v>
      </c>
      <c r="V983" s="2" t="s">
        <v>454</v>
      </c>
      <c r="W983" s="2" t="s">
        <v>4124</v>
      </c>
      <c r="X983" s="4">
        <v>45714</v>
      </c>
      <c r="Y983" s="2" t="s">
        <v>491</v>
      </c>
      <c r="Z983" s="2" t="s">
        <v>492</v>
      </c>
      <c r="AA983" s="2" t="s">
        <v>458</v>
      </c>
      <c r="AB983" s="2" t="s">
        <v>459</v>
      </c>
      <c r="AC983" s="4">
        <v>45714</v>
      </c>
      <c r="AD983" s="2" t="s">
        <v>460</v>
      </c>
      <c r="AE983" s="2" t="s">
        <v>461</v>
      </c>
    </row>
    <row r="984" spans="1:31" ht="15" x14ac:dyDescent="0.25">
      <c r="A984" s="2" t="s">
        <v>443</v>
      </c>
      <c r="B984" s="3">
        <v>2</v>
      </c>
      <c r="C984" s="4">
        <v>45658</v>
      </c>
      <c r="D984" s="4">
        <v>45804</v>
      </c>
      <c r="E984" s="2" t="s">
        <v>444</v>
      </c>
      <c r="F984" s="2" t="s">
        <v>2483</v>
      </c>
      <c r="G984" s="2" t="s">
        <v>2484</v>
      </c>
      <c r="H984" s="2" t="s">
        <v>4125</v>
      </c>
      <c r="I984" s="4">
        <v>45714</v>
      </c>
      <c r="J984" s="2" t="s">
        <v>4126</v>
      </c>
      <c r="K984" s="2" t="s">
        <v>447</v>
      </c>
      <c r="L984" s="2" t="s">
        <v>448</v>
      </c>
      <c r="M984" s="2" t="s">
        <v>485</v>
      </c>
      <c r="N984" s="2" t="s">
        <v>486</v>
      </c>
      <c r="O984" s="2" t="s">
        <v>2487</v>
      </c>
      <c r="P984" s="2" t="s">
        <v>2488</v>
      </c>
      <c r="Q984" s="3">
        <v>111281940</v>
      </c>
      <c r="R984" s="3">
        <v>0</v>
      </c>
      <c r="S984" s="3">
        <v>0</v>
      </c>
      <c r="T984" s="3">
        <v>0</v>
      </c>
      <c r="U984" s="2" t="s">
        <v>4127</v>
      </c>
      <c r="V984" s="2" t="s">
        <v>454</v>
      </c>
      <c r="W984" s="2" t="s">
        <v>4128</v>
      </c>
      <c r="X984" s="4">
        <v>45714</v>
      </c>
      <c r="Y984" s="2" t="s">
        <v>2491</v>
      </c>
      <c r="Z984" s="2" t="s">
        <v>2492</v>
      </c>
      <c r="AA984" s="2" t="s">
        <v>458</v>
      </c>
      <c r="AB984" s="2" t="s">
        <v>459</v>
      </c>
      <c r="AC984" s="4">
        <v>45714</v>
      </c>
      <c r="AD984" s="2" t="s">
        <v>460</v>
      </c>
      <c r="AE984" s="2" t="s">
        <v>461</v>
      </c>
    </row>
    <row r="985" spans="1:31" ht="15" x14ac:dyDescent="0.25">
      <c r="A985" s="2" t="s">
        <v>443</v>
      </c>
      <c r="B985" s="3">
        <v>3</v>
      </c>
      <c r="C985" s="4">
        <v>45658</v>
      </c>
      <c r="D985" s="4">
        <v>45804</v>
      </c>
      <c r="E985" s="2" t="s">
        <v>444</v>
      </c>
      <c r="F985" s="2" t="s">
        <v>601</v>
      </c>
      <c r="G985" s="2" t="s">
        <v>602</v>
      </c>
      <c r="H985" s="2" t="s">
        <v>4129</v>
      </c>
      <c r="I985" s="4">
        <v>45736</v>
      </c>
      <c r="J985" s="2" t="s">
        <v>4130</v>
      </c>
      <c r="K985" s="2" t="s">
        <v>447</v>
      </c>
      <c r="L985" s="2" t="s">
        <v>448</v>
      </c>
      <c r="M985" s="2" t="s">
        <v>485</v>
      </c>
      <c r="N985" s="2" t="s">
        <v>486</v>
      </c>
      <c r="O985" s="2" t="s">
        <v>605</v>
      </c>
      <c r="P985" s="2" t="s">
        <v>606</v>
      </c>
      <c r="Q985" s="3">
        <v>83923444</v>
      </c>
      <c r="R985" s="3">
        <v>0</v>
      </c>
      <c r="S985" s="3">
        <v>0</v>
      </c>
      <c r="T985" s="3">
        <v>4</v>
      </c>
      <c r="U985" s="2" t="s">
        <v>4131</v>
      </c>
      <c r="V985" s="2" t="s">
        <v>454</v>
      </c>
      <c r="W985" s="2" t="s">
        <v>3963</v>
      </c>
      <c r="X985" s="4">
        <v>45736</v>
      </c>
      <c r="Y985" s="2" t="s">
        <v>609</v>
      </c>
      <c r="Z985" s="2" t="s">
        <v>610</v>
      </c>
      <c r="AA985" s="2" t="s">
        <v>458</v>
      </c>
      <c r="AB985" s="2" t="s">
        <v>459</v>
      </c>
      <c r="AC985" s="4">
        <v>45736</v>
      </c>
      <c r="AD985" s="2" t="s">
        <v>460</v>
      </c>
      <c r="AE985" s="2" t="s">
        <v>461</v>
      </c>
    </row>
    <row r="986" spans="1:31" ht="15" x14ac:dyDescent="0.25">
      <c r="A986" s="2" t="s">
        <v>443</v>
      </c>
      <c r="B986" s="3">
        <v>3</v>
      </c>
      <c r="C986" s="4">
        <v>45658</v>
      </c>
      <c r="D986" s="4">
        <v>45804</v>
      </c>
      <c r="E986" s="2" t="s">
        <v>444</v>
      </c>
      <c r="F986" s="2" t="s">
        <v>2885</v>
      </c>
      <c r="G986" s="2" t="s">
        <v>2886</v>
      </c>
      <c r="H986" s="2" t="s">
        <v>4132</v>
      </c>
      <c r="I986" s="4">
        <v>45736</v>
      </c>
      <c r="J986" s="2" t="s">
        <v>4133</v>
      </c>
      <c r="K986" s="2" t="s">
        <v>447</v>
      </c>
      <c r="L986" s="2" t="s">
        <v>448</v>
      </c>
      <c r="M986" s="2" t="s">
        <v>485</v>
      </c>
      <c r="N986" s="2" t="s">
        <v>486</v>
      </c>
      <c r="O986" s="2" t="s">
        <v>2889</v>
      </c>
      <c r="P986" s="2" t="s">
        <v>606</v>
      </c>
      <c r="Q986" s="3">
        <v>57600000</v>
      </c>
      <c r="R986" s="3">
        <v>0</v>
      </c>
      <c r="S986" s="3">
        <v>0</v>
      </c>
      <c r="T986" s="3">
        <v>12447000</v>
      </c>
      <c r="U986" s="2" t="s">
        <v>4134</v>
      </c>
      <c r="V986" s="2" t="s">
        <v>454</v>
      </c>
      <c r="W986" s="2" t="s">
        <v>3959</v>
      </c>
      <c r="X986" s="4">
        <v>45736</v>
      </c>
      <c r="Y986" s="2" t="s">
        <v>609</v>
      </c>
      <c r="Z986" s="2" t="s">
        <v>610</v>
      </c>
      <c r="AA986" s="2" t="s">
        <v>458</v>
      </c>
      <c r="AB986" s="2" t="s">
        <v>459</v>
      </c>
      <c r="AC986" s="4">
        <v>45736</v>
      </c>
      <c r="AD986" s="2" t="s">
        <v>460</v>
      </c>
      <c r="AE986" s="2" t="s">
        <v>461</v>
      </c>
    </row>
    <row r="987" spans="1:31" ht="15" x14ac:dyDescent="0.25">
      <c r="A987" s="2" t="s">
        <v>443</v>
      </c>
      <c r="B987" s="3">
        <v>3</v>
      </c>
      <c r="C987" s="4">
        <v>45658</v>
      </c>
      <c r="D987" s="4">
        <v>45804</v>
      </c>
      <c r="E987" s="2" t="s">
        <v>444</v>
      </c>
      <c r="F987" s="2" t="s">
        <v>563</v>
      </c>
      <c r="G987" s="2" t="s">
        <v>564</v>
      </c>
      <c r="H987" s="2" t="s">
        <v>4135</v>
      </c>
      <c r="I987" s="4">
        <v>45736</v>
      </c>
      <c r="J987" s="2" t="s">
        <v>4136</v>
      </c>
      <c r="K987" s="2" t="s">
        <v>519</v>
      </c>
      <c r="L987" s="2" t="s">
        <v>520</v>
      </c>
      <c r="M987" s="2" t="s">
        <v>533</v>
      </c>
      <c r="N987" s="2" t="s">
        <v>534</v>
      </c>
      <c r="O987" s="2" t="s">
        <v>567</v>
      </c>
      <c r="P987" s="2" t="s">
        <v>568</v>
      </c>
      <c r="Q987" s="3">
        <v>72049034</v>
      </c>
      <c r="R987" s="3">
        <v>0</v>
      </c>
      <c r="S987" s="3">
        <v>0</v>
      </c>
      <c r="T987" s="3">
        <v>2573183</v>
      </c>
      <c r="U987" s="2" t="s">
        <v>4137</v>
      </c>
      <c r="V987" s="2" t="s">
        <v>454</v>
      </c>
      <c r="W987" s="2" t="s">
        <v>4084</v>
      </c>
      <c r="X987" s="4">
        <v>45736</v>
      </c>
      <c r="Y987" s="2" t="s">
        <v>538</v>
      </c>
      <c r="Z987" s="2" t="s">
        <v>539</v>
      </c>
      <c r="AA987" s="2" t="s">
        <v>458</v>
      </c>
      <c r="AB987" s="2" t="s">
        <v>459</v>
      </c>
      <c r="AC987" s="4">
        <v>45736</v>
      </c>
      <c r="AD987" s="2" t="s">
        <v>460</v>
      </c>
      <c r="AE987" s="2" t="s">
        <v>461</v>
      </c>
    </row>
    <row r="988" spans="1:31" ht="15" x14ac:dyDescent="0.25">
      <c r="A988" s="2" t="s">
        <v>443</v>
      </c>
      <c r="B988" s="3">
        <v>3</v>
      </c>
      <c r="C988" s="4">
        <v>45658</v>
      </c>
      <c r="D988" s="4">
        <v>45804</v>
      </c>
      <c r="E988" s="2" t="s">
        <v>444</v>
      </c>
      <c r="F988" s="2" t="s">
        <v>544</v>
      </c>
      <c r="G988" s="2" t="s">
        <v>545</v>
      </c>
      <c r="H988" s="2" t="s">
        <v>4138</v>
      </c>
      <c r="I988" s="4">
        <v>45736</v>
      </c>
      <c r="J988" s="2" t="s">
        <v>4139</v>
      </c>
      <c r="K988" s="2" t="s">
        <v>519</v>
      </c>
      <c r="L988" s="2" t="s">
        <v>520</v>
      </c>
      <c r="M988" s="2" t="s">
        <v>485</v>
      </c>
      <c r="N988" s="2" t="s">
        <v>486</v>
      </c>
      <c r="O988" s="2" t="s">
        <v>548</v>
      </c>
      <c r="P988" s="2" t="s">
        <v>549</v>
      </c>
      <c r="Q988" s="3">
        <v>587783773</v>
      </c>
      <c r="R988" s="3">
        <v>0</v>
      </c>
      <c r="S988" s="3">
        <v>0</v>
      </c>
      <c r="T988" s="3">
        <v>587783773</v>
      </c>
      <c r="U988" s="2" t="s">
        <v>4140</v>
      </c>
      <c r="V988" s="2" t="s">
        <v>454</v>
      </c>
      <c r="W988" s="2" t="s">
        <v>4141</v>
      </c>
      <c r="X988" s="4">
        <v>45736</v>
      </c>
      <c r="Y988" s="2" t="s">
        <v>552</v>
      </c>
      <c r="Z988" s="2" t="s">
        <v>553</v>
      </c>
      <c r="AA988" s="2" t="s">
        <v>458</v>
      </c>
      <c r="AB988" s="2" t="s">
        <v>459</v>
      </c>
      <c r="AC988" s="4">
        <v>45736</v>
      </c>
      <c r="AD988" s="2" t="s">
        <v>460</v>
      </c>
      <c r="AE988" s="2" t="s">
        <v>461</v>
      </c>
    </row>
    <row r="989" spans="1:31" ht="15" x14ac:dyDescent="0.25">
      <c r="A989" s="2" t="s">
        <v>443</v>
      </c>
      <c r="B989" s="3">
        <v>3</v>
      </c>
      <c r="C989" s="4">
        <v>45658</v>
      </c>
      <c r="D989" s="4">
        <v>45804</v>
      </c>
      <c r="E989" s="2" t="s">
        <v>444</v>
      </c>
      <c r="F989" s="2" t="s">
        <v>481</v>
      </c>
      <c r="G989" s="2" t="s">
        <v>482</v>
      </c>
      <c r="H989" s="2" t="s">
        <v>4142</v>
      </c>
      <c r="I989" s="4">
        <v>45720</v>
      </c>
      <c r="J989" s="2" t="s">
        <v>4143</v>
      </c>
      <c r="K989" s="2" t="s">
        <v>447</v>
      </c>
      <c r="L989" s="2" t="s">
        <v>448</v>
      </c>
      <c r="M989" s="2" t="s">
        <v>485</v>
      </c>
      <c r="N989" s="2" t="s">
        <v>486</v>
      </c>
      <c r="O989" s="2" t="s">
        <v>487</v>
      </c>
      <c r="P989" s="2" t="s">
        <v>488</v>
      </c>
      <c r="Q989" s="3">
        <v>64639185</v>
      </c>
      <c r="R989" s="3">
        <v>0</v>
      </c>
      <c r="S989" s="3">
        <v>0</v>
      </c>
      <c r="T989" s="3">
        <v>0</v>
      </c>
      <c r="U989" s="2" t="s">
        <v>4144</v>
      </c>
      <c r="V989" s="2" t="s">
        <v>454</v>
      </c>
      <c r="W989" s="2" t="s">
        <v>4145</v>
      </c>
      <c r="X989" s="4">
        <v>45720</v>
      </c>
      <c r="Y989" s="2" t="s">
        <v>491</v>
      </c>
      <c r="Z989" s="2" t="s">
        <v>492</v>
      </c>
      <c r="AA989" s="2" t="s">
        <v>458</v>
      </c>
      <c r="AB989" s="2" t="s">
        <v>459</v>
      </c>
      <c r="AC989" s="4">
        <v>45720</v>
      </c>
      <c r="AD989" s="2" t="s">
        <v>460</v>
      </c>
      <c r="AE989" s="2" t="s">
        <v>461</v>
      </c>
    </row>
    <row r="990" spans="1:31" ht="15" x14ac:dyDescent="0.25">
      <c r="A990" s="2" t="s">
        <v>443</v>
      </c>
      <c r="B990" s="3">
        <v>2</v>
      </c>
      <c r="C990" s="4">
        <v>45658</v>
      </c>
      <c r="D990" s="4">
        <v>45804</v>
      </c>
      <c r="E990" s="2" t="s">
        <v>444</v>
      </c>
      <c r="F990" s="2" t="s">
        <v>577</v>
      </c>
      <c r="G990" s="2" t="s">
        <v>578</v>
      </c>
      <c r="H990" s="2" t="s">
        <v>4146</v>
      </c>
      <c r="I990" s="4">
        <v>45706</v>
      </c>
      <c r="J990" s="2" t="s">
        <v>1558</v>
      </c>
      <c r="K990" s="2" t="s">
        <v>447</v>
      </c>
      <c r="L990" s="2" t="s">
        <v>448</v>
      </c>
      <c r="M990" s="2" t="s">
        <v>646</v>
      </c>
      <c r="N990" s="2" t="s">
        <v>647</v>
      </c>
      <c r="O990" s="2" t="s">
        <v>581</v>
      </c>
      <c r="P990" s="2" t="s">
        <v>473</v>
      </c>
      <c r="Q990" s="3">
        <v>54633333</v>
      </c>
      <c r="R990" s="3">
        <v>0</v>
      </c>
      <c r="S990" s="3">
        <v>0</v>
      </c>
      <c r="T990" s="3">
        <v>0</v>
      </c>
      <c r="U990" s="2" t="s">
        <v>4147</v>
      </c>
      <c r="V990" s="2" t="s">
        <v>454</v>
      </c>
      <c r="W990" s="2" t="s">
        <v>1560</v>
      </c>
      <c r="X990" s="4">
        <v>45684</v>
      </c>
      <c r="Y990" s="2" t="s">
        <v>650</v>
      </c>
      <c r="Z990" s="2" t="s">
        <v>651</v>
      </c>
      <c r="AA990" s="2" t="s">
        <v>458</v>
      </c>
      <c r="AB990" s="2" t="s">
        <v>459</v>
      </c>
      <c r="AC990" s="4">
        <v>45706</v>
      </c>
      <c r="AD990" s="2" t="s">
        <v>460</v>
      </c>
      <c r="AE990" s="2" t="s">
        <v>461</v>
      </c>
    </row>
    <row r="991" spans="1:31" ht="15" x14ac:dyDescent="0.25">
      <c r="A991" s="2" t="s">
        <v>443</v>
      </c>
      <c r="B991" s="3">
        <v>2</v>
      </c>
      <c r="C991" s="4">
        <v>45658</v>
      </c>
      <c r="D991" s="4">
        <v>45804</v>
      </c>
      <c r="E991" s="2" t="s">
        <v>444</v>
      </c>
      <c r="F991" s="2" t="s">
        <v>577</v>
      </c>
      <c r="G991" s="2" t="s">
        <v>578</v>
      </c>
      <c r="H991" s="2" t="s">
        <v>4148</v>
      </c>
      <c r="I991" s="4">
        <v>45705</v>
      </c>
      <c r="J991" s="2" t="s">
        <v>463</v>
      </c>
      <c r="K991" s="2" t="s">
        <v>447</v>
      </c>
      <c r="L991" s="2" t="s">
        <v>448</v>
      </c>
      <c r="M991" s="2" t="s">
        <v>497</v>
      </c>
      <c r="N991" s="2" t="s">
        <v>498</v>
      </c>
      <c r="O991" s="2" t="s">
        <v>581</v>
      </c>
      <c r="P991" s="2" t="s">
        <v>473</v>
      </c>
      <c r="Q991" s="3">
        <v>375613768</v>
      </c>
      <c r="R991" s="3">
        <v>375613768</v>
      </c>
      <c r="S991" s="3">
        <v>0</v>
      </c>
      <c r="T991" s="3">
        <v>0</v>
      </c>
      <c r="U991" s="2" t="s">
        <v>4149</v>
      </c>
      <c r="V991" s="2" t="s">
        <v>454</v>
      </c>
      <c r="W991" s="2" t="s">
        <v>4150</v>
      </c>
      <c r="X991" s="4">
        <v>45705</v>
      </c>
      <c r="Y991" s="2" t="s">
        <v>639</v>
      </c>
      <c r="Z991" s="2" t="s">
        <v>640</v>
      </c>
      <c r="AA991" s="2" t="s">
        <v>458</v>
      </c>
      <c r="AB991" s="2" t="s">
        <v>459</v>
      </c>
      <c r="AC991" s="4">
        <v>45705</v>
      </c>
      <c r="AD991" s="2" t="s">
        <v>460</v>
      </c>
      <c r="AE991" s="2" t="s">
        <v>461</v>
      </c>
    </row>
    <row r="992" spans="1:31" ht="15" x14ac:dyDescent="0.25">
      <c r="A992" s="2" t="s">
        <v>443</v>
      </c>
      <c r="B992" s="3">
        <v>2</v>
      </c>
      <c r="C992" s="4">
        <v>45658</v>
      </c>
      <c r="D992" s="4">
        <v>45804</v>
      </c>
      <c r="E992" s="2" t="s">
        <v>444</v>
      </c>
      <c r="F992" s="2" t="s">
        <v>2395</v>
      </c>
      <c r="G992" s="2" t="s">
        <v>2396</v>
      </c>
      <c r="H992" s="2" t="s">
        <v>4151</v>
      </c>
      <c r="I992" s="4">
        <v>45716</v>
      </c>
      <c r="J992" s="2" t="s">
        <v>4152</v>
      </c>
      <c r="K992" s="2" t="s">
        <v>914</v>
      </c>
      <c r="L992" s="2" t="s">
        <v>915</v>
      </c>
      <c r="M992" s="2" t="s">
        <v>485</v>
      </c>
      <c r="N992" s="2" t="s">
        <v>486</v>
      </c>
      <c r="O992" s="2" t="s">
        <v>2399</v>
      </c>
      <c r="P992" s="2" t="s">
        <v>917</v>
      </c>
      <c r="Q992" s="3">
        <v>88839621</v>
      </c>
      <c r="R992" s="3">
        <v>0</v>
      </c>
      <c r="S992" s="3">
        <v>0</v>
      </c>
      <c r="T992" s="3">
        <v>0</v>
      </c>
      <c r="U992" s="2" t="s">
        <v>4153</v>
      </c>
      <c r="V992" s="2" t="s">
        <v>454</v>
      </c>
      <c r="W992" s="2" t="s">
        <v>4154</v>
      </c>
      <c r="X992" s="4">
        <v>45716</v>
      </c>
      <c r="Y992" s="2" t="s">
        <v>513</v>
      </c>
      <c r="Z992" s="2" t="s">
        <v>514</v>
      </c>
      <c r="AA992" s="2" t="s">
        <v>458</v>
      </c>
      <c r="AB992" s="2" t="s">
        <v>459</v>
      </c>
      <c r="AC992" s="4">
        <v>45716</v>
      </c>
      <c r="AD992" s="2" t="s">
        <v>460</v>
      </c>
      <c r="AE992" s="2" t="s">
        <v>461</v>
      </c>
    </row>
    <row r="993" spans="1:31" ht="15" x14ac:dyDescent="0.25">
      <c r="A993" s="2" t="s">
        <v>443</v>
      </c>
      <c r="B993" s="3">
        <v>3</v>
      </c>
      <c r="C993" s="4">
        <v>45658</v>
      </c>
      <c r="D993" s="4">
        <v>45804</v>
      </c>
      <c r="E993" s="2" t="s">
        <v>444</v>
      </c>
      <c r="F993" s="2" t="s">
        <v>2337</v>
      </c>
      <c r="G993" s="2" t="s">
        <v>2338</v>
      </c>
      <c r="H993" s="2" t="s">
        <v>4155</v>
      </c>
      <c r="I993" s="4">
        <v>45722</v>
      </c>
      <c r="J993" s="2" t="s">
        <v>2345</v>
      </c>
      <c r="K993" s="2" t="s">
        <v>447</v>
      </c>
      <c r="L993" s="2" t="s">
        <v>448</v>
      </c>
      <c r="M993" s="2" t="s">
        <v>485</v>
      </c>
      <c r="N993" s="2" t="s">
        <v>486</v>
      </c>
      <c r="O993" s="2" t="s">
        <v>2341</v>
      </c>
      <c r="P993" s="2" t="s">
        <v>488</v>
      </c>
      <c r="Q993" s="3">
        <v>41467494</v>
      </c>
      <c r="R993" s="3">
        <v>0</v>
      </c>
      <c r="S993" s="3">
        <v>0</v>
      </c>
      <c r="T993" s="3">
        <v>0</v>
      </c>
      <c r="U993" s="2" t="s">
        <v>4156</v>
      </c>
      <c r="V993" s="2" t="s">
        <v>454</v>
      </c>
      <c r="W993" s="2" t="s">
        <v>4157</v>
      </c>
      <c r="X993" s="4">
        <v>45719</v>
      </c>
      <c r="Y993" s="2" t="s">
        <v>491</v>
      </c>
      <c r="Z993" s="2" t="s">
        <v>492</v>
      </c>
      <c r="AA993" s="2" t="s">
        <v>458</v>
      </c>
      <c r="AB993" s="2" t="s">
        <v>459</v>
      </c>
      <c r="AC993" s="4">
        <v>45722</v>
      </c>
      <c r="AD993" s="2" t="s">
        <v>460</v>
      </c>
      <c r="AE993" s="2" t="s">
        <v>461</v>
      </c>
    </row>
    <row r="994" spans="1:31" ht="15" x14ac:dyDescent="0.25">
      <c r="A994" s="2" t="s">
        <v>443</v>
      </c>
      <c r="B994" s="3">
        <v>1</v>
      </c>
      <c r="C994" s="4">
        <v>45658</v>
      </c>
      <c r="D994" s="4">
        <v>45804</v>
      </c>
      <c r="E994" s="2" t="s">
        <v>444</v>
      </c>
      <c r="F994" s="2" t="s">
        <v>910</v>
      </c>
      <c r="G994" s="2" t="s">
        <v>911</v>
      </c>
      <c r="H994" s="2" t="s">
        <v>4158</v>
      </c>
      <c r="I994" s="4">
        <v>45684</v>
      </c>
      <c r="J994" s="2" t="s">
        <v>1216</v>
      </c>
      <c r="K994" s="2" t="s">
        <v>914</v>
      </c>
      <c r="L994" s="2" t="s">
        <v>915</v>
      </c>
      <c r="M994" s="2" t="s">
        <v>485</v>
      </c>
      <c r="N994" s="2" t="s">
        <v>486</v>
      </c>
      <c r="O994" s="2" t="s">
        <v>916</v>
      </c>
      <c r="P994" s="2" t="s">
        <v>917</v>
      </c>
      <c r="Q994" s="3">
        <v>57832854</v>
      </c>
      <c r="R994" s="3">
        <v>0</v>
      </c>
      <c r="S994" s="3">
        <v>0</v>
      </c>
      <c r="T994" s="3">
        <v>0</v>
      </c>
      <c r="U994" s="2" t="s">
        <v>4159</v>
      </c>
      <c r="V994" s="2" t="s">
        <v>454</v>
      </c>
      <c r="W994" s="2" t="s">
        <v>4160</v>
      </c>
      <c r="X994" s="4">
        <v>45684</v>
      </c>
      <c r="Y994" s="2" t="s">
        <v>939</v>
      </c>
      <c r="Z994" s="2" t="s">
        <v>940</v>
      </c>
      <c r="AA994" s="2" t="s">
        <v>458</v>
      </c>
      <c r="AB994" s="2" t="s">
        <v>459</v>
      </c>
      <c r="AC994" s="4">
        <v>45684</v>
      </c>
      <c r="AD994" s="2" t="s">
        <v>460</v>
      </c>
      <c r="AE994" s="2" t="s">
        <v>461</v>
      </c>
    </row>
    <row r="995" spans="1:31" ht="15" x14ac:dyDescent="0.25">
      <c r="A995" s="2" t="s">
        <v>443</v>
      </c>
      <c r="B995" s="3">
        <v>3</v>
      </c>
      <c r="C995" s="4">
        <v>45658</v>
      </c>
      <c r="D995" s="4">
        <v>45804</v>
      </c>
      <c r="E995" s="2" t="s">
        <v>444</v>
      </c>
      <c r="F995" s="2" t="s">
        <v>910</v>
      </c>
      <c r="G995" s="2" t="s">
        <v>911</v>
      </c>
      <c r="H995" s="2" t="s">
        <v>4161</v>
      </c>
      <c r="I995" s="4">
        <v>45722</v>
      </c>
      <c r="J995" s="2" t="s">
        <v>3597</v>
      </c>
      <c r="K995" s="2" t="s">
        <v>914</v>
      </c>
      <c r="L995" s="2" t="s">
        <v>915</v>
      </c>
      <c r="M995" s="2" t="s">
        <v>485</v>
      </c>
      <c r="N995" s="2" t="s">
        <v>486</v>
      </c>
      <c r="O995" s="2" t="s">
        <v>916</v>
      </c>
      <c r="P995" s="2" t="s">
        <v>917</v>
      </c>
      <c r="Q995" s="3">
        <v>18891090</v>
      </c>
      <c r="R995" s="3">
        <v>0</v>
      </c>
      <c r="S995" s="3">
        <v>0</v>
      </c>
      <c r="T995" s="3">
        <v>0</v>
      </c>
      <c r="U995" s="2" t="s">
        <v>4162</v>
      </c>
      <c r="V995" s="2" t="s">
        <v>454</v>
      </c>
      <c r="W995" s="2" t="s">
        <v>4163</v>
      </c>
      <c r="X995" s="4">
        <v>45722</v>
      </c>
      <c r="Y995" s="2" t="s">
        <v>513</v>
      </c>
      <c r="Z995" s="2" t="s">
        <v>514</v>
      </c>
      <c r="AA995" s="2" t="s">
        <v>458</v>
      </c>
      <c r="AB995" s="2" t="s">
        <v>459</v>
      </c>
      <c r="AC995" s="4">
        <v>45722</v>
      </c>
      <c r="AD995" s="2" t="s">
        <v>460</v>
      </c>
      <c r="AE995" s="2" t="s">
        <v>461</v>
      </c>
    </row>
    <row r="996" spans="1:31" ht="15" x14ac:dyDescent="0.25">
      <c r="A996" s="2" t="s">
        <v>443</v>
      </c>
      <c r="B996" s="3">
        <v>3</v>
      </c>
      <c r="C996" s="4">
        <v>45658</v>
      </c>
      <c r="D996" s="4">
        <v>45804</v>
      </c>
      <c r="E996" s="2" t="s">
        <v>444</v>
      </c>
      <c r="F996" s="2" t="s">
        <v>563</v>
      </c>
      <c r="G996" s="2" t="s">
        <v>564</v>
      </c>
      <c r="H996" s="2" t="s">
        <v>4164</v>
      </c>
      <c r="I996" s="4">
        <v>45726</v>
      </c>
      <c r="J996" s="2" t="s">
        <v>4165</v>
      </c>
      <c r="K996" s="2" t="s">
        <v>519</v>
      </c>
      <c r="L996" s="2" t="s">
        <v>520</v>
      </c>
      <c r="M996" s="2" t="s">
        <v>558</v>
      </c>
      <c r="N996" s="2" t="s">
        <v>559</v>
      </c>
      <c r="O996" s="2" t="s">
        <v>567</v>
      </c>
      <c r="P996" s="2" t="s">
        <v>568</v>
      </c>
      <c r="Q996" s="3">
        <v>26013960</v>
      </c>
      <c r="R996" s="3">
        <v>0</v>
      </c>
      <c r="S996" s="3">
        <v>0</v>
      </c>
      <c r="T996" s="3">
        <v>0</v>
      </c>
      <c r="U996" s="2" t="s">
        <v>4166</v>
      </c>
      <c r="V996" s="2" t="s">
        <v>454</v>
      </c>
      <c r="W996" s="2" t="s">
        <v>3603</v>
      </c>
      <c r="X996" s="4">
        <v>45726</v>
      </c>
      <c r="Y996" s="2" t="s">
        <v>571</v>
      </c>
      <c r="Z996" s="2" t="s">
        <v>572</v>
      </c>
      <c r="AA996" s="2" t="s">
        <v>458</v>
      </c>
      <c r="AB996" s="2" t="s">
        <v>459</v>
      </c>
      <c r="AC996" s="4">
        <v>45726</v>
      </c>
      <c r="AD996" s="2" t="s">
        <v>460</v>
      </c>
      <c r="AE996" s="2" t="s">
        <v>461</v>
      </c>
    </row>
    <row r="997" spans="1:31" ht="15" x14ac:dyDescent="0.25">
      <c r="A997" s="2" t="s">
        <v>443</v>
      </c>
      <c r="B997" s="3">
        <v>3</v>
      </c>
      <c r="C997" s="4">
        <v>45658</v>
      </c>
      <c r="D997" s="4">
        <v>45804</v>
      </c>
      <c r="E997" s="2" t="s">
        <v>444</v>
      </c>
      <c r="F997" s="2" t="s">
        <v>2375</v>
      </c>
      <c r="G997" s="2" t="s">
        <v>2376</v>
      </c>
      <c r="H997" s="2" t="s">
        <v>4167</v>
      </c>
      <c r="I997" s="4">
        <v>45720</v>
      </c>
      <c r="J997" s="2" t="s">
        <v>4168</v>
      </c>
      <c r="K997" s="2" t="s">
        <v>519</v>
      </c>
      <c r="L997" s="2" t="s">
        <v>520</v>
      </c>
      <c r="M997" s="2" t="s">
        <v>485</v>
      </c>
      <c r="N997" s="2" t="s">
        <v>486</v>
      </c>
      <c r="O997" s="2" t="s">
        <v>2379</v>
      </c>
      <c r="P997" s="2" t="s">
        <v>2380</v>
      </c>
      <c r="Q997" s="3">
        <v>60000000</v>
      </c>
      <c r="R997" s="3">
        <v>0</v>
      </c>
      <c r="S997" s="3">
        <v>0</v>
      </c>
      <c r="T997" s="3">
        <v>0</v>
      </c>
      <c r="U997" s="2" t="s">
        <v>4169</v>
      </c>
      <c r="V997" s="2" t="s">
        <v>454</v>
      </c>
      <c r="W997" s="2" t="s">
        <v>2816</v>
      </c>
      <c r="X997" s="4">
        <v>45720</v>
      </c>
      <c r="Y997" s="2" t="s">
        <v>695</v>
      </c>
      <c r="Z997" s="2" t="s">
        <v>696</v>
      </c>
      <c r="AA997" s="2" t="s">
        <v>458</v>
      </c>
      <c r="AB997" s="2" t="s">
        <v>459</v>
      </c>
      <c r="AC997" s="4">
        <v>45720</v>
      </c>
      <c r="AD997" s="2" t="s">
        <v>460</v>
      </c>
      <c r="AE997" s="2" t="s">
        <v>461</v>
      </c>
    </row>
    <row r="998" spans="1:31" ht="15" x14ac:dyDescent="0.25">
      <c r="A998" s="2" t="s">
        <v>443</v>
      </c>
      <c r="B998" s="3">
        <v>3</v>
      </c>
      <c r="C998" s="4">
        <v>45658</v>
      </c>
      <c r="D998" s="4">
        <v>45804</v>
      </c>
      <c r="E998" s="2" t="s">
        <v>444</v>
      </c>
      <c r="F998" s="2" t="s">
        <v>910</v>
      </c>
      <c r="G998" s="2" t="s">
        <v>911</v>
      </c>
      <c r="H998" s="2" t="s">
        <v>4170</v>
      </c>
      <c r="I998" s="4">
        <v>45721</v>
      </c>
      <c r="J998" s="2" t="s">
        <v>924</v>
      </c>
      <c r="K998" s="2" t="s">
        <v>447</v>
      </c>
      <c r="L998" s="2" t="s">
        <v>448</v>
      </c>
      <c r="M998" s="2" t="s">
        <v>485</v>
      </c>
      <c r="N998" s="2" t="s">
        <v>486</v>
      </c>
      <c r="O998" s="2" t="s">
        <v>916</v>
      </c>
      <c r="P998" s="2" t="s">
        <v>917</v>
      </c>
      <c r="Q998" s="3">
        <v>30349620</v>
      </c>
      <c r="R998" s="3">
        <v>0</v>
      </c>
      <c r="S998" s="3">
        <v>0</v>
      </c>
      <c r="T998" s="3">
        <v>0</v>
      </c>
      <c r="U998" s="2" t="s">
        <v>4171</v>
      </c>
      <c r="V998" s="2" t="s">
        <v>454</v>
      </c>
      <c r="W998" s="2" t="s">
        <v>4172</v>
      </c>
      <c r="X998" s="4">
        <v>45721</v>
      </c>
      <c r="Y998" s="2" t="s">
        <v>513</v>
      </c>
      <c r="Z998" s="2" t="s">
        <v>514</v>
      </c>
      <c r="AA998" s="2" t="s">
        <v>458</v>
      </c>
      <c r="AB998" s="2" t="s">
        <v>459</v>
      </c>
      <c r="AC998" s="4">
        <v>45721</v>
      </c>
      <c r="AD998" s="2" t="s">
        <v>460</v>
      </c>
      <c r="AE998" s="2" t="s">
        <v>461</v>
      </c>
    </row>
    <row r="999" spans="1:31" ht="15" x14ac:dyDescent="0.25">
      <c r="A999" s="2" t="s">
        <v>443</v>
      </c>
      <c r="B999" s="3">
        <v>2</v>
      </c>
      <c r="C999" s="4">
        <v>45658</v>
      </c>
      <c r="D999" s="4">
        <v>45804</v>
      </c>
      <c r="E999" s="2" t="s">
        <v>444</v>
      </c>
      <c r="F999" s="2" t="s">
        <v>515</v>
      </c>
      <c r="G999" s="2" t="s">
        <v>516</v>
      </c>
      <c r="H999" s="2" t="s">
        <v>4173</v>
      </c>
      <c r="I999" s="4">
        <v>45693</v>
      </c>
      <c r="J999" s="2" t="s">
        <v>4174</v>
      </c>
      <c r="K999" s="2" t="s">
        <v>519</v>
      </c>
      <c r="L999" s="2" t="s">
        <v>520</v>
      </c>
      <c r="M999" s="2" t="s">
        <v>521</v>
      </c>
      <c r="N999" s="2" t="s">
        <v>522</v>
      </c>
      <c r="O999" s="2" t="s">
        <v>523</v>
      </c>
      <c r="P999" s="2" t="s">
        <v>524</v>
      </c>
      <c r="Q999" s="3">
        <v>21678300</v>
      </c>
      <c r="R999" s="3">
        <v>0</v>
      </c>
      <c r="S999" s="3">
        <v>0</v>
      </c>
      <c r="T999" s="3">
        <v>0</v>
      </c>
      <c r="U999" s="2" t="s">
        <v>4175</v>
      </c>
      <c r="V999" s="2" t="s">
        <v>454</v>
      </c>
      <c r="W999" s="2" t="s">
        <v>4176</v>
      </c>
      <c r="X999" s="4">
        <v>45693</v>
      </c>
      <c r="Y999" s="2" t="s">
        <v>571</v>
      </c>
      <c r="Z999" s="2" t="s">
        <v>572</v>
      </c>
      <c r="AA999" s="2" t="s">
        <v>458</v>
      </c>
      <c r="AB999" s="2" t="s">
        <v>459</v>
      </c>
      <c r="AC999" s="4">
        <v>45693</v>
      </c>
      <c r="AD999" s="2" t="s">
        <v>460</v>
      </c>
      <c r="AE999" s="2" t="s">
        <v>461</v>
      </c>
    </row>
    <row r="1000" spans="1:31" ht="15" x14ac:dyDescent="0.25">
      <c r="A1000" s="2" t="s">
        <v>443</v>
      </c>
      <c r="B1000" s="3">
        <v>2</v>
      </c>
      <c r="C1000" s="4">
        <v>45658</v>
      </c>
      <c r="D1000" s="4">
        <v>45804</v>
      </c>
      <c r="E1000" s="2" t="s">
        <v>444</v>
      </c>
      <c r="F1000" s="2" t="s">
        <v>529</v>
      </c>
      <c r="G1000" s="2" t="s">
        <v>530</v>
      </c>
      <c r="H1000" s="2" t="s">
        <v>4177</v>
      </c>
      <c r="I1000" s="4">
        <v>45709</v>
      </c>
      <c r="J1000" s="2" t="s">
        <v>4178</v>
      </c>
      <c r="K1000" s="2" t="s">
        <v>519</v>
      </c>
      <c r="L1000" s="2" t="s">
        <v>520</v>
      </c>
      <c r="M1000" s="2" t="s">
        <v>558</v>
      </c>
      <c r="N1000" s="2" t="s">
        <v>559</v>
      </c>
      <c r="O1000" s="2" t="s">
        <v>535</v>
      </c>
      <c r="P1000" s="2" t="s">
        <v>524</v>
      </c>
      <c r="Q1000" s="3">
        <v>140000000</v>
      </c>
      <c r="R1000" s="3">
        <v>0</v>
      </c>
      <c r="S1000" s="3">
        <v>0</v>
      </c>
      <c r="T1000" s="3">
        <v>0</v>
      </c>
      <c r="U1000" s="2" t="s">
        <v>4179</v>
      </c>
      <c r="V1000" s="2" t="s">
        <v>454</v>
      </c>
      <c r="W1000" s="2" t="s">
        <v>4180</v>
      </c>
      <c r="X1000" s="4">
        <v>45709</v>
      </c>
      <c r="Y1000" s="2" t="s">
        <v>538</v>
      </c>
      <c r="Z1000" s="2" t="s">
        <v>539</v>
      </c>
      <c r="AA1000" s="2" t="s">
        <v>458</v>
      </c>
      <c r="AB1000" s="2" t="s">
        <v>459</v>
      </c>
      <c r="AC1000" s="4">
        <v>45709</v>
      </c>
      <c r="AD1000" s="2" t="s">
        <v>460</v>
      </c>
      <c r="AE1000" s="2" t="s">
        <v>461</v>
      </c>
    </row>
    <row r="1001" spans="1:31" ht="15" x14ac:dyDescent="0.25">
      <c r="A1001" s="2" t="s">
        <v>443</v>
      </c>
      <c r="B1001" s="3">
        <v>3</v>
      </c>
      <c r="C1001" s="4">
        <v>45658</v>
      </c>
      <c r="D1001" s="4">
        <v>45804</v>
      </c>
      <c r="E1001" s="2" t="s">
        <v>444</v>
      </c>
      <c r="F1001" s="2" t="s">
        <v>554</v>
      </c>
      <c r="G1001" s="2" t="s">
        <v>555</v>
      </c>
      <c r="H1001" s="2" t="s">
        <v>4181</v>
      </c>
      <c r="I1001" s="4">
        <v>45737</v>
      </c>
      <c r="J1001" s="2" t="s">
        <v>4182</v>
      </c>
      <c r="K1001" s="2" t="s">
        <v>3484</v>
      </c>
      <c r="L1001" s="2" t="s">
        <v>3485</v>
      </c>
      <c r="M1001" s="2" t="s">
        <v>533</v>
      </c>
      <c r="N1001" s="2" t="s">
        <v>534</v>
      </c>
      <c r="O1001" s="2" t="s">
        <v>560</v>
      </c>
      <c r="P1001" s="2" t="s">
        <v>524</v>
      </c>
      <c r="Q1001" s="3">
        <v>187556009</v>
      </c>
      <c r="R1001" s="3">
        <v>0</v>
      </c>
      <c r="S1001" s="3">
        <v>0</v>
      </c>
      <c r="T1001" s="3">
        <v>0</v>
      </c>
      <c r="U1001" s="2" t="s">
        <v>4183</v>
      </c>
      <c r="V1001" s="2" t="s">
        <v>454</v>
      </c>
      <c r="W1001" s="2" t="s">
        <v>4184</v>
      </c>
      <c r="X1001" s="4">
        <v>45737</v>
      </c>
      <c r="Y1001" s="2" t="s">
        <v>527</v>
      </c>
      <c r="Z1001" s="2" t="s">
        <v>528</v>
      </c>
      <c r="AA1001" s="2" t="s">
        <v>458</v>
      </c>
      <c r="AB1001" s="2" t="s">
        <v>459</v>
      </c>
      <c r="AC1001" s="4">
        <v>45737</v>
      </c>
      <c r="AD1001" s="2" t="s">
        <v>460</v>
      </c>
      <c r="AE1001" s="2" t="s">
        <v>461</v>
      </c>
    </row>
    <row r="1002" spans="1:31" ht="15" x14ac:dyDescent="0.25">
      <c r="A1002" s="2" t="s">
        <v>443</v>
      </c>
      <c r="B1002" s="3">
        <v>2</v>
      </c>
      <c r="C1002" s="4">
        <v>45658</v>
      </c>
      <c r="D1002" s="4">
        <v>45804</v>
      </c>
      <c r="E1002" s="2" t="s">
        <v>444</v>
      </c>
      <c r="F1002" s="2" t="s">
        <v>577</v>
      </c>
      <c r="G1002" s="2" t="s">
        <v>578</v>
      </c>
      <c r="H1002" s="2" t="s">
        <v>4185</v>
      </c>
      <c r="I1002" s="4">
        <v>45705</v>
      </c>
      <c r="J1002" s="2" t="s">
        <v>463</v>
      </c>
      <c r="K1002" s="2" t="s">
        <v>447</v>
      </c>
      <c r="L1002" s="2" t="s">
        <v>448</v>
      </c>
      <c r="M1002" s="2" t="s">
        <v>646</v>
      </c>
      <c r="N1002" s="2" t="s">
        <v>647</v>
      </c>
      <c r="O1002" s="2" t="s">
        <v>581</v>
      </c>
      <c r="P1002" s="2" t="s">
        <v>473</v>
      </c>
      <c r="Q1002" s="3">
        <v>91000000</v>
      </c>
      <c r="R1002" s="3">
        <v>91000000</v>
      </c>
      <c r="S1002" s="3">
        <v>0</v>
      </c>
      <c r="T1002" s="3">
        <v>0</v>
      </c>
      <c r="U1002" s="2" t="s">
        <v>4186</v>
      </c>
      <c r="V1002" s="2" t="s">
        <v>454</v>
      </c>
      <c r="W1002" s="2" t="s">
        <v>4187</v>
      </c>
      <c r="X1002" s="4">
        <v>45705</v>
      </c>
      <c r="Y1002" s="2" t="s">
        <v>650</v>
      </c>
      <c r="Z1002" s="2" t="s">
        <v>651</v>
      </c>
      <c r="AA1002" s="2" t="s">
        <v>458</v>
      </c>
      <c r="AB1002" s="2" t="s">
        <v>459</v>
      </c>
      <c r="AC1002" s="4">
        <v>45705</v>
      </c>
      <c r="AD1002" s="2" t="s">
        <v>460</v>
      </c>
      <c r="AE1002" s="2" t="s">
        <v>461</v>
      </c>
    </row>
    <row r="1003" spans="1:31" ht="15" x14ac:dyDescent="0.25">
      <c r="A1003" s="2" t="s">
        <v>443</v>
      </c>
      <c r="B1003" s="3">
        <v>3</v>
      </c>
      <c r="C1003" s="4">
        <v>45658</v>
      </c>
      <c r="D1003" s="4">
        <v>45804</v>
      </c>
      <c r="E1003" s="2" t="s">
        <v>444</v>
      </c>
      <c r="F1003" s="2" t="s">
        <v>577</v>
      </c>
      <c r="G1003" s="2" t="s">
        <v>578</v>
      </c>
      <c r="H1003" s="2" t="s">
        <v>4188</v>
      </c>
      <c r="I1003" s="4">
        <v>45737</v>
      </c>
      <c r="J1003" s="2" t="s">
        <v>4189</v>
      </c>
      <c r="K1003" s="2" t="s">
        <v>447</v>
      </c>
      <c r="L1003" s="2" t="s">
        <v>448</v>
      </c>
      <c r="M1003" s="2" t="s">
        <v>646</v>
      </c>
      <c r="N1003" s="2" t="s">
        <v>647</v>
      </c>
      <c r="O1003" s="2" t="s">
        <v>581</v>
      </c>
      <c r="P1003" s="2" t="s">
        <v>473</v>
      </c>
      <c r="Q1003" s="3">
        <v>62516667</v>
      </c>
      <c r="R1003" s="3">
        <v>0</v>
      </c>
      <c r="S1003" s="3">
        <v>0</v>
      </c>
      <c r="T1003" s="3">
        <v>53258667</v>
      </c>
      <c r="U1003" s="2" t="s">
        <v>4190</v>
      </c>
      <c r="V1003" s="2" t="s">
        <v>454</v>
      </c>
      <c r="W1003" s="2" t="s">
        <v>4191</v>
      </c>
      <c r="X1003" s="4">
        <v>45737</v>
      </c>
      <c r="Y1003" s="2" t="s">
        <v>650</v>
      </c>
      <c r="Z1003" s="2" t="s">
        <v>651</v>
      </c>
      <c r="AA1003" s="2" t="s">
        <v>458</v>
      </c>
      <c r="AB1003" s="2" t="s">
        <v>459</v>
      </c>
      <c r="AC1003" s="4">
        <v>45737</v>
      </c>
      <c r="AD1003" s="2" t="s">
        <v>460</v>
      </c>
      <c r="AE1003" s="2" t="s">
        <v>461</v>
      </c>
    </row>
    <row r="1004" spans="1:31" ht="15" x14ac:dyDescent="0.25">
      <c r="A1004" s="2" t="s">
        <v>443</v>
      </c>
      <c r="B1004" s="3">
        <v>3</v>
      </c>
      <c r="C1004" s="4">
        <v>45658</v>
      </c>
      <c r="D1004" s="4">
        <v>45804</v>
      </c>
      <c r="E1004" s="2" t="s">
        <v>444</v>
      </c>
      <c r="F1004" s="2" t="s">
        <v>577</v>
      </c>
      <c r="G1004" s="2" t="s">
        <v>578</v>
      </c>
      <c r="H1004" s="2" t="s">
        <v>4192</v>
      </c>
      <c r="I1004" s="4">
        <v>45737</v>
      </c>
      <c r="J1004" s="2" t="s">
        <v>463</v>
      </c>
      <c r="K1004" s="2" t="s">
        <v>447</v>
      </c>
      <c r="L1004" s="2" t="s">
        <v>448</v>
      </c>
      <c r="M1004" s="2" t="s">
        <v>497</v>
      </c>
      <c r="N1004" s="2" t="s">
        <v>498</v>
      </c>
      <c r="O1004" s="2" t="s">
        <v>581</v>
      </c>
      <c r="P1004" s="2" t="s">
        <v>473</v>
      </c>
      <c r="Q1004" s="3">
        <v>202762600</v>
      </c>
      <c r="R1004" s="3">
        <v>0</v>
      </c>
      <c r="S1004" s="3">
        <v>0</v>
      </c>
      <c r="T1004" s="3">
        <v>202762600</v>
      </c>
      <c r="U1004" s="2" t="s">
        <v>4193</v>
      </c>
      <c r="V1004" s="2" t="s">
        <v>454</v>
      </c>
      <c r="W1004" s="2" t="s">
        <v>4150</v>
      </c>
      <c r="X1004" s="4">
        <v>45737</v>
      </c>
      <c r="Y1004" s="2" t="s">
        <v>639</v>
      </c>
      <c r="Z1004" s="2" t="s">
        <v>640</v>
      </c>
      <c r="AA1004" s="2" t="s">
        <v>458</v>
      </c>
      <c r="AB1004" s="2" t="s">
        <v>459</v>
      </c>
      <c r="AC1004" s="4">
        <v>45737</v>
      </c>
      <c r="AD1004" s="2" t="s">
        <v>460</v>
      </c>
      <c r="AE1004" s="2" t="s">
        <v>461</v>
      </c>
    </row>
    <row r="1005" spans="1:31" ht="15" x14ac:dyDescent="0.25">
      <c r="A1005" s="2" t="s">
        <v>443</v>
      </c>
      <c r="B1005" s="3">
        <v>3</v>
      </c>
      <c r="C1005" s="4">
        <v>45658</v>
      </c>
      <c r="D1005" s="4">
        <v>45804</v>
      </c>
      <c r="E1005" s="2" t="s">
        <v>444</v>
      </c>
      <c r="F1005" s="2" t="s">
        <v>910</v>
      </c>
      <c r="G1005" s="2" t="s">
        <v>911</v>
      </c>
      <c r="H1005" s="2" t="s">
        <v>4194</v>
      </c>
      <c r="I1005" s="4">
        <v>45733</v>
      </c>
      <c r="J1005" s="2" t="s">
        <v>1207</v>
      </c>
      <c r="K1005" s="2" t="s">
        <v>914</v>
      </c>
      <c r="L1005" s="2" t="s">
        <v>915</v>
      </c>
      <c r="M1005" s="2" t="s">
        <v>485</v>
      </c>
      <c r="N1005" s="2" t="s">
        <v>486</v>
      </c>
      <c r="O1005" s="2" t="s">
        <v>916</v>
      </c>
      <c r="P1005" s="2" t="s">
        <v>917</v>
      </c>
      <c r="Q1005" s="3">
        <v>38671368</v>
      </c>
      <c r="R1005" s="3">
        <v>0</v>
      </c>
      <c r="S1005" s="3">
        <v>0</v>
      </c>
      <c r="T1005" s="3">
        <v>0</v>
      </c>
      <c r="U1005" s="2" t="s">
        <v>4195</v>
      </c>
      <c r="V1005" s="2" t="s">
        <v>454</v>
      </c>
      <c r="W1005" s="2" t="s">
        <v>4196</v>
      </c>
      <c r="X1005" s="4">
        <v>45733</v>
      </c>
      <c r="Y1005" s="2" t="s">
        <v>939</v>
      </c>
      <c r="Z1005" s="2" t="s">
        <v>940</v>
      </c>
      <c r="AA1005" s="2" t="s">
        <v>458</v>
      </c>
      <c r="AB1005" s="2" t="s">
        <v>459</v>
      </c>
      <c r="AC1005" s="4">
        <v>45733</v>
      </c>
      <c r="AD1005" s="2" t="s">
        <v>460</v>
      </c>
      <c r="AE1005" s="2" t="s">
        <v>461</v>
      </c>
    </row>
    <row r="1006" spans="1:31" ht="15" x14ac:dyDescent="0.25">
      <c r="A1006" s="2" t="s">
        <v>443</v>
      </c>
      <c r="B1006" s="3">
        <v>3</v>
      </c>
      <c r="C1006" s="4">
        <v>45658</v>
      </c>
      <c r="D1006" s="4">
        <v>45804</v>
      </c>
      <c r="E1006" s="2" t="s">
        <v>444</v>
      </c>
      <c r="F1006" s="2" t="s">
        <v>577</v>
      </c>
      <c r="G1006" s="2" t="s">
        <v>578</v>
      </c>
      <c r="H1006" s="2" t="s">
        <v>4197</v>
      </c>
      <c r="I1006" s="4">
        <v>45741</v>
      </c>
      <c r="J1006" s="2" t="s">
        <v>547</v>
      </c>
      <c r="K1006" s="2" t="s">
        <v>447</v>
      </c>
      <c r="L1006" s="2" t="s">
        <v>448</v>
      </c>
      <c r="M1006" s="2" t="s">
        <v>646</v>
      </c>
      <c r="N1006" s="2" t="s">
        <v>647</v>
      </c>
      <c r="O1006" s="2" t="s">
        <v>581</v>
      </c>
      <c r="P1006" s="2" t="s">
        <v>473</v>
      </c>
      <c r="Q1006" s="3">
        <v>91000000</v>
      </c>
      <c r="R1006" s="3">
        <v>0</v>
      </c>
      <c r="S1006" s="3">
        <v>0</v>
      </c>
      <c r="T1006" s="3">
        <v>91000000</v>
      </c>
      <c r="U1006" s="2" t="s">
        <v>4198</v>
      </c>
      <c r="V1006" s="2" t="s">
        <v>454</v>
      </c>
      <c r="W1006" s="2" t="s">
        <v>4199</v>
      </c>
      <c r="X1006" s="4">
        <v>45741</v>
      </c>
      <c r="Y1006" s="2" t="s">
        <v>650</v>
      </c>
      <c r="Z1006" s="2" t="s">
        <v>651</v>
      </c>
      <c r="AA1006" s="2" t="s">
        <v>458</v>
      </c>
      <c r="AB1006" s="2" t="s">
        <v>459</v>
      </c>
      <c r="AC1006" s="4">
        <v>45741</v>
      </c>
      <c r="AD1006" s="2" t="s">
        <v>460</v>
      </c>
      <c r="AE1006" s="2" t="s">
        <v>461</v>
      </c>
    </row>
    <row r="1007" spans="1:31" ht="15" x14ac:dyDescent="0.25">
      <c r="A1007" s="2" t="s">
        <v>443</v>
      </c>
      <c r="B1007" s="3">
        <v>3</v>
      </c>
      <c r="C1007" s="4">
        <v>45658</v>
      </c>
      <c r="D1007" s="4">
        <v>45804</v>
      </c>
      <c r="E1007" s="2" t="s">
        <v>444</v>
      </c>
      <c r="F1007" s="2" t="s">
        <v>688</v>
      </c>
      <c r="G1007" s="2" t="s">
        <v>689</v>
      </c>
      <c r="H1007" s="2" t="s">
        <v>4200</v>
      </c>
      <c r="I1007" s="4">
        <v>45741</v>
      </c>
      <c r="J1007" s="2" t="s">
        <v>4201</v>
      </c>
      <c r="K1007" s="2" t="s">
        <v>519</v>
      </c>
      <c r="L1007" s="2" t="s">
        <v>520</v>
      </c>
      <c r="M1007" s="2" t="s">
        <v>485</v>
      </c>
      <c r="N1007" s="2" t="s">
        <v>486</v>
      </c>
      <c r="O1007" s="2" t="s">
        <v>692</v>
      </c>
      <c r="P1007" s="2" t="s">
        <v>685</v>
      </c>
      <c r="Q1007" s="3">
        <v>65566667</v>
      </c>
      <c r="R1007" s="3">
        <v>0</v>
      </c>
      <c r="S1007" s="3">
        <v>0</v>
      </c>
      <c r="T1007" s="3">
        <v>2566667</v>
      </c>
      <c r="U1007" s="2" t="s">
        <v>4202</v>
      </c>
      <c r="V1007" s="2" t="s">
        <v>454</v>
      </c>
      <c r="W1007" s="2" t="s">
        <v>4203</v>
      </c>
      <c r="X1007" s="4">
        <v>45741</v>
      </c>
      <c r="Y1007" s="2" t="s">
        <v>695</v>
      </c>
      <c r="Z1007" s="2" t="s">
        <v>696</v>
      </c>
      <c r="AA1007" s="2" t="s">
        <v>458</v>
      </c>
      <c r="AB1007" s="2" t="s">
        <v>459</v>
      </c>
      <c r="AC1007" s="4">
        <v>45741</v>
      </c>
      <c r="AD1007" s="2" t="s">
        <v>460</v>
      </c>
      <c r="AE1007" s="2" t="s">
        <v>461</v>
      </c>
    </row>
    <row r="1008" spans="1:31" ht="15" x14ac:dyDescent="0.25">
      <c r="A1008" s="2" t="s">
        <v>443</v>
      </c>
      <c r="B1008" s="3">
        <v>3</v>
      </c>
      <c r="C1008" s="4">
        <v>45658</v>
      </c>
      <c r="D1008" s="4">
        <v>45804</v>
      </c>
      <c r="E1008" s="2" t="s">
        <v>444</v>
      </c>
      <c r="F1008" s="2" t="s">
        <v>688</v>
      </c>
      <c r="G1008" s="2" t="s">
        <v>689</v>
      </c>
      <c r="H1008" s="2" t="s">
        <v>4204</v>
      </c>
      <c r="I1008" s="4">
        <v>45741</v>
      </c>
      <c r="J1008" s="2" t="s">
        <v>4205</v>
      </c>
      <c r="K1008" s="2" t="s">
        <v>519</v>
      </c>
      <c r="L1008" s="2" t="s">
        <v>520</v>
      </c>
      <c r="M1008" s="2" t="s">
        <v>485</v>
      </c>
      <c r="N1008" s="2" t="s">
        <v>486</v>
      </c>
      <c r="O1008" s="2" t="s">
        <v>692</v>
      </c>
      <c r="P1008" s="2" t="s">
        <v>685</v>
      </c>
      <c r="Q1008" s="3">
        <v>65566667</v>
      </c>
      <c r="R1008" s="3">
        <v>0</v>
      </c>
      <c r="S1008" s="3">
        <v>0</v>
      </c>
      <c r="T1008" s="3">
        <v>1866667</v>
      </c>
      <c r="U1008" s="2" t="s">
        <v>4206</v>
      </c>
      <c r="V1008" s="2" t="s">
        <v>454</v>
      </c>
      <c r="W1008" s="2" t="s">
        <v>4207</v>
      </c>
      <c r="X1008" s="4">
        <v>45741</v>
      </c>
      <c r="Y1008" s="2" t="s">
        <v>695</v>
      </c>
      <c r="Z1008" s="2" t="s">
        <v>696</v>
      </c>
      <c r="AA1008" s="2" t="s">
        <v>458</v>
      </c>
      <c r="AB1008" s="2" t="s">
        <v>459</v>
      </c>
      <c r="AC1008" s="4">
        <v>45741</v>
      </c>
      <c r="AD1008" s="2" t="s">
        <v>460</v>
      </c>
      <c r="AE1008" s="2" t="s">
        <v>461</v>
      </c>
    </row>
    <row r="1009" spans="1:31" ht="15" x14ac:dyDescent="0.25">
      <c r="A1009" s="2" t="s">
        <v>443</v>
      </c>
      <c r="B1009" s="3">
        <v>3</v>
      </c>
      <c r="C1009" s="4">
        <v>45658</v>
      </c>
      <c r="D1009" s="4">
        <v>45804</v>
      </c>
      <c r="E1009" s="2" t="s">
        <v>444</v>
      </c>
      <c r="F1009" s="2" t="s">
        <v>688</v>
      </c>
      <c r="G1009" s="2" t="s">
        <v>689</v>
      </c>
      <c r="H1009" s="2" t="s">
        <v>4208</v>
      </c>
      <c r="I1009" s="4">
        <v>45741</v>
      </c>
      <c r="J1009" s="2" t="s">
        <v>4209</v>
      </c>
      <c r="K1009" s="2" t="s">
        <v>519</v>
      </c>
      <c r="L1009" s="2" t="s">
        <v>520</v>
      </c>
      <c r="M1009" s="2" t="s">
        <v>485</v>
      </c>
      <c r="N1009" s="2" t="s">
        <v>486</v>
      </c>
      <c r="O1009" s="2" t="s">
        <v>692</v>
      </c>
      <c r="P1009" s="2" t="s">
        <v>685</v>
      </c>
      <c r="Q1009" s="3">
        <v>35776077</v>
      </c>
      <c r="R1009" s="3">
        <v>0</v>
      </c>
      <c r="S1009" s="3">
        <v>0</v>
      </c>
      <c r="T1009" s="3">
        <v>35776077</v>
      </c>
      <c r="U1009" s="2" t="s">
        <v>4210</v>
      </c>
      <c r="V1009" s="2" t="s">
        <v>454</v>
      </c>
      <c r="W1009" s="2" t="s">
        <v>4211</v>
      </c>
      <c r="X1009" s="4">
        <v>45741</v>
      </c>
      <c r="Y1009" s="2" t="s">
        <v>695</v>
      </c>
      <c r="Z1009" s="2" t="s">
        <v>696</v>
      </c>
      <c r="AA1009" s="2" t="s">
        <v>458</v>
      </c>
      <c r="AB1009" s="2" t="s">
        <v>459</v>
      </c>
      <c r="AC1009" s="4">
        <v>45741</v>
      </c>
      <c r="AD1009" s="2" t="s">
        <v>460</v>
      </c>
      <c r="AE1009" s="2" t="s">
        <v>461</v>
      </c>
    </row>
    <row r="1010" spans="1:31" ht="15" x14ac:dyDescent="0.25">
      <c r="A1010" s="2" t="s">
        <v>443</v>
      </c>
      <c r="B1010" s="3">
        <v>3</v>
      </c>
      <c r="C1010" s="4">
        <v>45658</v>
      </c>
      <c r="D1010" s="4">
        <v>45804</v>
      </c>
      <c r="E1010" s="2" t="s">
        <v>444</v>
      </c>
      <c r="F1010" s="2" t="s">
        <v>688</v>
      </c>
      <c r="G1010" s="2" t="s">
        <v>689</v>
      </c>
      <c r="H1010" s="2" t="s">
        <v>4212</v>
      </c>
      <c r="I1010" s="4">
        <v>45741</v>
      </c>
      <c r="J1010" s="2" t="s">
        <v>4213</v>
      </c>
      <c r="K1010" s="2" t="s">
        <v>519</v>
      </c>
      <c r="L1010" s="2" t="s">
        <v>520</v>
      </c>
      <c r="M1010" s="2" t="s">
        <v>485</v>
      </c>
      <c r="N1010" s="2" t="s">
        <v>486</v>
      </c>
      <c r="O1010" s="2" t="s">
        <v>692</v>
      </c>
      <c r="P1010" s="2" t="s">
        <v>685</v>
      </c>
      <c r="Q1010" s="3">
        <v>70250000</v>
      </c>
      <c r="R1010" s="3">
        <v>0</v>
      </c>
      <c r="S1010" s="3">
        <v>0</v>
      </c>
      <c r="T1010" s="3">
        <v>25250000</v>
      </c>
      <c r="U1010" s="2" t="s">
        <v>4214</v>
      </c>
      <c r="V1010" s="2" t="s">
        <v>454</v>
      </c>
      <c r="W1010" s="2" t="s">
        <v>4215</v>
      </c>
      <c r="X1010" s="4">
        <v>45741</v>
      </c>
      <c r="Y1010" s="2" t="s">
        <v>695</v>
      </c>
      <c r="Z1010" s="2" t="s">
        <v>696</v>
      </c>
      <c r="AA1010" s="2" t="s">
        <v>458</v>
      </c>
      <c r="AB1010" s="2" t="s">
        <v>459</v>
      </c>
      <c r="AC1010" s="4">
        <v>45741</v>
      </c>
      <c r="AD1010" s="2" t="s">
        <v>460</v>
      </c>
      <c r="AE1010" s="2" t="s">
        <v>461</v>
      </c>
    </row>
    <row r="1011" spans="1:31" ht="15" x14ac:dyDescent="0.25">
      <c r="A1011" s="2" t="s">
        <v>443</v>
      </c>
      <c r="B1011" s="3">
        <v>3</v>
      </c>
      <c r="C1011" s="4">
        <v>45658</v>
      </c>
      <c r="D1011" s="4">
        <v>45804</v>
      </c>
      <c r="E1011" s="2" t="s">
        <v>444</v>
      </c>
      <c r="F1011" s="2" t="s">
        <v>688</v>
      </c>
      <c r="G1011" s="2" t="s">
        <v>689</v>
      </c>
      <c r="H1011" s="2" t="s">
        <v>4216</v>
      </c>
      <c r="I1011" s="4">
        <v>45741</v>
      </c>
      <c r="J1011" s="2" t="s">
        <v>4217</v>
      </c>
      <c r="K1011" s="2" t="s">
        <v>519</v>
      </c>
      <c r="L1011" s="2" t="s">
        <v>520</v>
      </c>
      <c r="M1011" s="2" t="s">
        <v>485</v>
      </c>
      <c r="N1011" s="2" t="s">
        <v>486</v>
      </c>
      <c r="O1011" s="2" t="s">
        <v>692</v>
      </c>
      <c r="P1011" s="2" t="s">
        <v>685</v>
      </c>
      <c r="Q1011" s="3">
        <v>59755718</v>
      </c>
      <c r="R1011" s="3">
        <v>0</v>
      </c>
      <c r="S1011" s="3">
        <v>0</v>
      </c>
      <c r="T1011" s="3">
        <v>2339192</v>
      </c>
      <c r="U1011" s="2" t="s">
        <v>4218</v>
      </c>
      <c r="V1011" s="2" t="s">
        <v>454</v>
      </c>
      <c r="W1011" s="2" t="s">
        <v>4219</v>
      </c>
      <c r="X1011" s="4">
        <v>45741</v>
      </c>
      <c r="Y1011" s="2" t="s">
        <v>695</v>
      </c>
      <c r="Z1011" s="2" t="s">
        <v>696</v>
      </c>
      <c r="AA1011" s="2" t="s">
        <v>458</v>
      </c>
      <c r="AB1011" s="2" t="s">
        <v>459</v>
      </c>
      <c r="AC1011" s="4">
        <v>45741</v>
      </c>
      <c r="AD1011" s="2" t="s">
        <v>460</v>
      </c>
      <c r="AE1011" s="2" t="s">
        <v>461</v>
      </c>
    </row>
    <row r="1012" spans="1:31" ht="15" x14ac:dyDescent="0.25">
      <c r="A1012" s="2" t="s">
        <v>443</v>
      </c>
      <c r="B1012" s="3">
        <v>3</v>
      </c>
      <c r="C1012" s="4">
        <v>45658</v>
      </c>
      <c r="D1012" s="4">
        <v>45804</v>
      </c>
      <c r="E1012" s="2" t="s">
        <v>444</v>
      </c>
      <c r="F1012" s="2" t="s">
        <v>563</v>
      </c>
      <c r="G1012" s="2" t="s">
        <v>564</v>
      </c>
      <c r="H1012" s="2" t="s">
        <v>4220</v>
      </c>
      <c r="I1012" s="4">
        <v>45741</v>
      </c>
      <c r="J1012" s="2" t="s">
        <v>4221</v>
      </c>
      <c r="K1012" s="2" t="s">
        <v>519</v>
      </c>
      <c r="L1012" s="2" t="s">
        <v>520</v>
      </c>
      <c r="M1012" s="2" t="s">
        <v>558</v>
      </c>
      <c r="N1012" s="2" t="s">
        <v>559</v>
      </c>
      <c r="O1012" s="2" t="s">
        <v>567</v>
      </c>
      <c r="P1012" s="2" t="s">
        <v>568</v>
      </c>
      <c r="Q1012" s="3">
        <v>118425456</v>
      </c>
      <c r="R1012" s="3">
        <v>0</v>
      </c>
      <c r="S1012" s="3">
        <v>0</v>
      </c>
      <c r="T1012" s="3">
        <v>25456</v>
      </c>
      <c r="U1012" s="2" t="s">
        <v>4222</v>
      </c>
      <c r="V1012" s="2" t="s">
        <v>454</v>
      </c>
      <c r="W1012" s="2" t="s">
        <v>4223</v>
      </c>
      <c r="X1012" s="4">
        <v>45741</v>
      </c>
      <c r="Y1012" s="2" t="s">
        <v>527</v>
      </c>
      <c r="Z1012" s="2" t="s">
        <v>528</v>
      </c>
      <c r="AA1012" s="2" t="s">
        <v>458</v>
      </c>
      <c r="AB1012" s="2" t="s">
        <v>459</v>
      </c>
      <c r="AC1012" s="4">
        <v>45741</v>
      </c>
      <c r="AD1012" s="2" t="s">
        <v>460</v>
      </c>
      <c r="AE1012" s="2" t="s">
        <v>461</v>
      </c>
    </row>
    <row r="1013" spans="1:31" ht="15" x14ac:dyDescent="0.25">
      <c r="A1013" s="2" t="s">
        <v>443</v>
      </c>
      <c r="B1013" s="3">
        <v>3</v>
      </c>
      <c r="C1013" s="4">
        <v>45658</v>
      </c>
      <c r="D1013" s="4">
        <v>45804</v>
      </c>
      <c r="E1013" s="2" t="s">
        <v>444</v>
      </c>
      <c r="F1013" s="2" t="s">
        <v>688</v>
      </c>
      <c r="G1013" s="2" t="s">
        <v>689</v>
      </c>
      <c r="H1013" s="2" t="s">
        <v>4224</v>
      </c>
      <c r="I1013" s="4">
        <v>45741</v>
      </c>
      <c r="J1013" s="2" t="s">
        <v>4225</v>
      </c>
      <c r="K1013" s="2" t="s">
        <v>519</v>
      </c>
      <c r="L1013" s="2" t="s">
        <v>520</v>
      </c>
      <c r="M1013" s="2" t="s">
        <v>485</v>
      </c>
      <c r="N1013" s="2" t="s">
        <v>486</v>
      </c>
      <c r="O1013" s="2" t="s">
        <v>692</v>
      </c>
      <c r="P1013" s="2" t="s">
        <v>685</v>
      </c>
      <c r="Q1013" s="3">
        <v>51516667</v>
      </c>
      <c r="R1013" s="3">
        <v>0</v>
      </c>
      <c r="S1013" s="3">
        <v>0</v>
      </c>
      <c r="T1013" s="3">
        <v>7516667</v>
      </c>
      <c r="U1013" s="2" t="s">
        <v>4226</v>
      </c>
      <c r="V1013" s="2" t="s">
        <v>454</v>
      </c>
      <c r="W1013" s="2" t="s">
        <v>4227</v>
      </c>
      <c r="X1013" s="4">
        <v>45741</v>
      </c>
      <c r="Y1013" s="2" t="s">
        <v>695</v>
      </c>
      <c r="Z1013" s="2" t="s">
        <v>696</v>
      </c>
      <c r="AA1013" s="2" t="s">
        <v>458</v>
      </c>
      <c r="AB1013" s="2" t="s">
        <v>459</v>
      </c>
      <c r="AC1013" s="4">
        <v>45741</v>
      </c>
      <c r="AD1013" s="2" t="s">
        <v>460</v>
      </c>
      <c r="AE1013" s="2" t="s">
        <v>461</v>
      </c>
    </row>
    <row r="1014" spans="1:31" ht="15" x14ac:dyDescent="0.25">
      <c r="A1014" s="2" t="s">
        <v>443</v>
      </c>
      <c r="B1014" s="3">
        <v>3</v>
      </c>
      <c r="C1014" s="4">
        <v>45658</v>
      </c>
      <c r="D1014" s="4">
        <v>45804</v>
      </c>
      <c r="E1014" s="2" t="s">
        <v>444</v>
      </c>
      <c r="F1014" s="2" t="s">
        <v>688</v>
      </c>
      <c r="G1014" s="2" t="s">
        <v>689</v>
      </c>
      <c r="H1014" s="2" t="s">
        <v>4228</v>
      </c>
      <c r="I1014" s="4">
        <v>45741</v>
      </c>
      <c r="J1014" s="2" t="s">
        <v>4229</v>
      </c>
      <c r="K1014" s="2" t="s">
        <v>519</v>
      </c>
      <c r="L1014" s="2" t="s">
        <v>520</v>
      </c>
      <c r="M1014" s="2" t="s">
        <v>485</v>
      </c>
      <c r="N1014" s="2" t="s">
        <v>486</v>
      </c>
      <c r="O1014" s="2" t="s">
        <v>692</v>
      </c>
      <c r="P1014" s="2" t="s">
        <v>685</v>
      </c>
      <c r="Q1014" s="3">
        <v>77353680</v>
      </c>
      <c r="R1014" s="3">
        <v>0</v>
      </c>
      <c r="S1014" s="3">
        <v>0</v>
      </c>
      <c r="T1014" s="3">
        <v>5353680</v>
      </c>
      <c r="U1014" s="2" t="s">
        <v>4230</v>
      </c>
      <c r="V1014" s="2" t="s">
        <v>454</v>
      </c>
      <c r="W1014" s="2" t="s">
        <v>3871</v>
      </c>
      <c r="X1014" s="4">
        <v>45741</v>
      </c>
      <c r="Y1014" s="2" t="s">
        <v>695</v>
      </c>
      <c r="Z1014" s="2" t="s">
        <v>696</v>
      </c>
      <c r="AA1014" s="2" t="s">
        <v>458</v>
      </c>
      <c r="AB1014" s="2" t="s">
        <v>459</v>
      </c>
      <c r="AC1014" s="4">
        <v>45741</v>
      </c>
      <c r="AD1014" s="2" t="s">
        <v>460</v>
      </c>
      <c r="AE1014" s="2" t="s">
        <v>461</v>
      </c>
    </row>
    <row r="1015" spans="1:31" ht="15" x14ac:dyDescent="0.25">
      <c r="A1015" s="2" t="s">
        <v>443</v>
      </c>
      <c r="B1015" s="3">
        <v>3</v>
      </c>
      <c r="C1015" s="4">
        <v>45658</v>
      </c>
      <c r="D1015" s="4">
        <v>45804</v>
      </c>
      <c r="E1015" s="2" t="s">
        <v>444</v>
      </c>
      <c r="F1015" s="2" t="s">
        <v>910</v>
      </c>
      <c r="G1015" s="2" t="s">
        <v>911</v>
      </c>
      <c r="H1015" s="2" t="s">
        <v>4231</v>
      </c>
      <c r="I1015" s="4">
        <v>45741</v>
      </c>
      <c r="J1015" s="2" t="s">
        <v>4232</v>
      </c>
      <c r="K1015" s="2" t="s">
        <v>447</v>
      </c>
      <c r="L1015" s="2" t="s">
        <v>448</v>
      </c>
      <c r="M1015" s="2" t="s">
        <v>485</v>
      </c>
      <c r="N1015" s="2" t="s">
        <v>486</v>
      </c>
      <c r="O1015" s="2" t="s">
        <v>916</v>
      </c>
      <c r="P1015" s="2" t="s">
        <v>917</v>
      </c>
      <c r="Q1015" s="3">
        <v>58007052</v>
      </c>
      <c r="R1015" s="3">
        <v>0</v>
      </c>
      <c r="S1015" s="3">
        <v>0</v>
      </c>
      <c r="T1015" s="3">
        <v>9</v>
      </c>
      <c r="U1015" s="2" t="s">
        <v>4233</v>
      </c>
      <c r="V1015" s="2" t="s">
        <v>454</v>
      </c>
      <c r="W1015" s="2" t="s">
        <v>4234</v>
      </c>
      <c r="X1015" s="4">
        <v>45741</v>
      </c>
      <c r="Y1015" s="2" t="s">
        <v>939</v>
      </c>
      <c r="Z1015" s="2" t="s">
        <v>940</v>
      </c>
      <c r="AA1015" s="2" t="s">
        <v>458</v>
      </c>
      <c r="AB1015" s="2" t="s">
        <v>459</v>
      </c>
      <c r="AC1015" s="4">
        <v>45741</v>
      </c>
      <c r="AD1015" s="2" t="s">
        <v>460</v>
      </c>
      <c r="AE1015" s="2" t="s">
        <v>461</v>
      </c>
    </row>
    <row r="1016" spans="1:31" ht="15" x14ac:dyDescent="0.25">
      <c r="A1016" s="2" t="s">
        <v>443</v>
      </c>
      <c r="B1016" s="3">
        <v>3</v>
      </c>
      <c r="C1016" s="4">
        <v>45658</v>
      </c>
      <c r="D1016" s="4">
        <v>45804</v>
      </c>
      <c r="E1016" s="2" t="s">
        <v>444</v>
      </c>
      <c r="F1016" s="2" t="s">
        <v>910</v>
      </c>
      <c r="G1016" s="2" t="s">
        <v>911</v>
      </c>
      <c r="H1016" s="2" t="s">
        <v>4235</v>
      </c>
      <c r="I1016" s="4">
        <v>45741</v>
      </c>
      <c r="J1016" s="2" t="s">
        <v>936</v>
      </c>
      <c r="K1016" s="2" t="s">
        <v>914</v>
      </c>
      <c r="L1016" s="2" t="s">
        <v>915</v>
      </c>
      <c r="M1016" s="2" t="s">
        <v>485</v>
      </c>
      <c r="N1016" s="2" t="s">
        <v>486</v>
      </c>
      <c r="O1016" s="2" t="s">
        <v>916</v>
      </c>
      <c r="P1016" s="2" t="s">
        <v>917</v>
      </c>
      <c r="Q1016" s="3">
        <v>58007052</v>
      </c>
      <c r="R1016" s="3">
        <v>0</v>
      </c>
      <c r="S1016" s="3">
        <v>0</v>
      </c>
      <c r="T1016" s="3">
        <v>9</v>
      </c>
      <c r="U1016" s="2" t="s">
        <v>4236</v>
      </c>
      <c r="V1016" s="2" t="s">
        <v>454</v>
      </c>
      <c r="W1016" s="2" t="s">
        <v>4237</v>
      </c>
      <c r="X1016" s="4">
        <v>45741</v>
      </c>
      <c r="Y1016" s="2" t="s">
        <v>939</v>
      </c>
      <c r="Z1016" s="2" t="s">
        <v>940</v>
      </c>
      <c r="AA1016" s="2" t="s">
        <v>458</v>
      </c>
      <c r="AB1016" s="2" t="s">
        <v>459</v>
      </c>
      <c r="AC1016" s="4">
        <v>45741</v>
      </c>
      <c r="AD1016" s="2" t="s">
        <v>460</v>
      </c>
      <c r="AE1016" s="2" t="s">
        <v>461</v>
      </c>
    </row>
    <row r="1017" spans="1:31" ht="15" x14ac:dyDescent="0.25">
      <c r="A1017" s="2" t="s">
        <v>443</v>
      </c>
      <c r="B1017" s="3">
        <v>3</v>
      </c>
      <c r="C1017" s="4">
        <v>45658</v>
      </c>
      <c r="D1017" s="4">
        <v>45804</v>
      </c>
      <c r="E1017" s="2" t="s">
        <v>444</v>
      </c>
      <c r="F1017" s="2" t="s">
        <v>688</v>
      </c>
      <c r="G1017" s="2" t="s">
        <v>689</v>
      </c>
      <c r="H1017" s="2" t="s">
        <v>4238</v>
      </c>
      <c r="I1017" s="4">
        <v>45741</v>
      </c>
      <c r="J1017" s="2" t="s">
        <v>4239</v>
      </c>
      <c r="K1017" s="2" t="s">
        <v>519</v>
      </c>
      <c r="L1017" s="2" t="s">
        <v>520</v>
      </c>
      <c r="M1017" s="2" t="s">
        <v>485</v>
      </c>
      <c r="N1017" s="2" t="s">
        <v>486</v>
      </c>
      <c r="O1017" s="2" t="s">
        <v>692</v>
      </c>
      <c r="P1017" s="2" t="s">
        <v>685</v>
      </c>
      <c r="Q1017" s="3">
        <v>112400000</v>
      </c>
      <c r="R1017" s="3">
        <v>0</v>
      </c>
      <c r="S1017" s="3">
        <v>0</v>
      </c>
      <c r="T1017" s="3">
        <v>4400000</v>
      </c>
      <c r="U1017" s="2" t="s">
        <v>4240</v>
      </c>
      <c r="V1017" s="2" t="s">
        <v>454</v>
      </c>
      <c r="W1017" s="2" t="s">
        <v>4241</v>
      </c>
      <c r="X1017" s="4">
        <v>45741</v>
      </c>
      <c r="Y1017" s="2" t="s">
        <v>695</v>
      </c>
      <c r="Z1017" s="2" t="s">
        <v>696</v>
      </c>
      <c r="AA1017" s="2" t="s">
        <v>458</v>
      </c>
      <c r="AB1017" s="2" t="s">
        <v>459</v>
      </c>
      <c r="AC1017" s="4">
        <v>45741</v>
      </c>
      <c r="AD1017" s="2" t="s">
        <v>460</v>
      </c>
      <c r="AE1017" s="2" t="s">
        <v>461</v>
      </c>
    </row>
    <row r="1018" spans="1:31" ht="15" x14ac:dyDescent="0.25">
      <c r="A1018" s="2" t="s">
        <v>443</v>
      </c>
      <c r="B1018" s="3">
        <v>3</v>
      </c>
      <c r="C1018" s="4">
        <v>45658</v>
      </c>
      <c r="D1018" s="4">
        <v>45804</v>
      </c>
      <c r="E1018" s="2" t="s">
        <v>444</v>
      </c>
      <c r="F1018" s="2" t="s">
        <v>577</v>
      </c>
      <c r="G1018" s="2" t="s">
        <v>578</v>
      </c>
      <c r="H1018" s="2" t="s">
        <v>4242</v>
      </c>
      <c r="I1018" s="4">
        <v>45721</v>
      </c>
      <c r="J1018" s="2" t="s">
        <v>4243</v>
      </c>
      <c r="K1018" s="2" t="s">
        <v>447</v>
      </c>
      <c r="L1018" s="2" t="s">
        <v>448</v>
      </c>
      <c r="M1018" s="2" t="s">
        <v>646</v>
      </c>
      <c r="N1018" s="2" t="s">
        <v>647</v>
      </c>
      <c r="O1018" s="2" t="s">
        <v>581</v>
      </c>
      <c r="P1018" s="2" t="s">
        <v>473</v>
      </c>
      <c r="Q1018" s="3">
        <v>62516667</v>
      </c>
      <c r="R1018" s="3">
        <v>62516667</v>
      </c>
      <c r="S1018" s="3">
        <v>0</v>
      </c>
      <c r="T1018" s="3">
        <v>0</v>
      </c>
      <c r="U1018" s="2" t="s">
        <v>4244</v>
      </c>
      <c r="V1018" s="2" t="s">
        <v>454</v>
      </c>
      <c r="W1018" s="2" t="s">
        <v>1594</v>
      </c>
      <c r="X1018" s="4">
        <v>45720</v>
      </c>
      <c r="Y1018" s="2" t="s">
        <v>650</v>
      </c>
      <c r="Z1018" s="2" t="s">
        <v>651</v>
      </c>
      <c r="AA1018" s="2" t="s">
        <v>458</v>
      </c>
      <c r="AB1018" s="2" t="s">
        <v>459</v>
      </c>
      <c r="AC1018" s="4">
        <v>45721</v>
      </c>
      <c r="AD1018" s="2" t="s">
        <v>460</v>
      </c>
      <c r="AE1018" s="2" t="s">
        <v>461</v>
      </c>
    </row>
    <row r="1019" spans="1:31" ht="15" x14ac:dyDescent="0.25">
      <c r="A1019" s="2" t="s">
        <v>443</v>
      </c>
      <c r="B1019" s="3">
        <v>2</v>
      </c>
      <c r="C1019" s="4">
        <v>45658</v>
      </c>
      <c r="D1019" s="4">
        <v>45804</v>
      </c>
      <c r="E1019" s="2" t="s">
        <v>444</v>
      </c>
      <c r="F1019" s="2" t="s">
        <v>2331</v>
      </c>
      <c r="G1019" s="2" t="s">
        <v>2332</v>
      </c>
      <c r="H1019" s="2" t="s">
        <v>4245</v>
      </c>
      <c r="I1019" s="4">
        <v>45698</v>
      </c>
      <c r="J1019" s="2" t="s">
        <v>2537</v>
      </c>
      <c r="K1019" s="2" t="s">
        <v>519</v>
      </c>
      <c r="L1019" s="2" t="s">
        <v>520</v>
      </c>
      <c r="M1019" s="2" t="s">
        <v>485</v>
      </c>
      <c r="N1019" s="2" t="s">
        <v>486</v>
      </c>
      <c r="O1019" s="2" t="s">
        <v>2334</v>
      </c>
      <c r="P1019" s="2" t="s">
        <v>568</v>
      </c>
      <c r="Q1019" s="3">
        <v>38277684</v>
      </c>
      <c r="R1019" s="3">
        <v>0</v>
      </c>
      <c r="S1019" s="3">
        <v>0</v>
      </c>
      <c r="T1019" s="3">
        <v>0</v>
      </c>
      <c r="U1019" s="2" t="s">
        <v>4246</v>
      </c>
      <c r="V1019" s="2" t="s">
        <v>454</v>
      </c>
      <c r="W1019" s="2" t="s">
        <v>4247</v>
      </c>
      <c r="X1019" s="4">
        <v>45698</v>
      </c>
      <c r="Y1019" s="2" t="s">
        <v>571</v>
      </c>
      <c r="Z1019" s="2" t="s">
        <v>572</v>
      </c>
      <c r="AA1019" s="2" t="s">
        <v>458</v>
      </c>
      <c r="AB1019" s="2" t="s">
        <v>459</v>
      </c>
      <c r="AC1019" s="4">
        <v>45698</v>
      </c>
      <c r="AD1019" s="2" t="s">
        <v>460</v>
      </c>
      <c r="AE1019" s="2" t="s">
        <v>461</v>
      </c>
    </row>
    <row r="1020" spans="1:31" ht="15" x14ac:dyDescent="0.25">
      <c r="A1020" s="2" t="s">
        <v>443</v>
      </c>
      <c r="B1020" s="3">
        <v>3</v>
      </c>
      <c r="C1020" s="4">
        <v>45658</v>
      </c>
      <c r="D1020" s="4">
        <v>45804</v>
      </c>
      <c r="E1020" s="2" t="s">
        <v>444</v>
      </c>
      <c r="F1020" s="2" t="s">
        <v>577</v>
      </c>
      <c r="G1020" s="2" t="s">
        <v>578</v>
      </c>
      <c r="H1020" s="2" t="s">
        <v>4248</v>
      </c>
      <c r="I1020" s="4">
        <v>45723</v>
      </c>
      <c r="J1020" s="2" t="s">
        <v>4249</v>
      </c>
      <c r="K1020" s="2" t="s">
        <v>447</v>
      </c>
      <c r="L1020" s="2" t="s">
        <v>448</v>
      </c>
      <c r="M1020" s="2" t="s">
        <v>497</v>
      </c>
      <c r="N1020" s="2" t="s">
        <v>498</v>
      </c>
      <c r="O1020" s="2" t="s">
        <v>581</v>
      </c>
      <c r="P1020" s="2" t="s">
        <v>473</v>
      </c>
      <c r="Q1020" s="3">
        <v>10839150</v>
      </c>
      <c r="R1020" s="3">
        <v>0</v>
      </c>
      <c r="S1020" s="3">
        <v>0</v>
      </c>
      <c r="T1020" s="3">
        <v>0</v>
      </c>
      <c r="U1020" s="2" t="s">
        <v>4250</v>
      </c>
      <c r="V1020" s="2" t="s">
        <v>454</v>
      </c>
      <c r="W1020" s="2" t="s">
        <v>4251</v>
      </c>
      <c r="X1020" s="4">
        <v>45722</v>
      </c>
      <c r="Y1020" s="2" t="s">
        <v>639</v>
      </c>
      <c r="Z1020" s="2" t="s">
        <v>640</v>
      </c>
      <c r="AA1020" s="2" t="s">
        <v>458</v>
      </c>
      <c r="AB1020" s="2" t="s">
        <v>459</v>
      </c>
      <c r="AC1020" s="4">
        <v>45723</v>
      </c>
      <c r="AD1020" s="2" t="s">
        <v>460</v>
      </c>
      <c r="AE1020" s="2" t="s">
        <v>461</v>
      </c>
    </row>
    <row r="1021" spans="1:31" ht="15" x14ac:dyDescent="0.25">
      <c r="A1021" s="2" t="s">
        <v>443</v>
      </c>
      <c r="B1021" s="3">
        <v>1</v>
      </c>
      <c r="C1021" s="4">
        <v>45658</v>
      </c>
      <c r="D1021" s="4">
        <v>45804</v>
      </c>
      <c r="E1021" s="2" t="s">
        <v>444</v>
      </c>
      <c r="F1021" s="2" t="s">
        <v>554</v>
      </c>
      <c r="G1021" s="2" t="s">
        <v>555</v>
      </c>
      <c r="H1021" s="2" t="s">
        <v>4252</v>
      </c>
      <c r="I1021" s="4">
        <v>45658</v>
      </c>
      <c r="J1021" s="2" t="s">
        <v>2031</v>
      </c>
      <c r="K1021" s="2" t="s">
        <v>2019</v>
      </c>
      <c r="L1021" s="2" t="s">
        <v>2020</v>
      </c>
      <c r="M1021" s="2" t="s">
        <v>521</v>
      </c>
      <c r="N1021" s="2" t="s">
        <v>522</v>
      </c>
      <c r="O1021" s="2" t="s">
        <v>560</v>
      </c>
      <c r="P1021" s="2" t="s">
        <v>524</v>
      </c>
      <c r="Q1021" s="3">
        <v>144282887</v>
      </c>
      <c r="R1021" s="3">
        <v>0</v>
      </c>
      <c r="S1021" s="3">
        <v>0</v>
      </c>
      <c r="T1021" s="3">
        <v>0</v>
      </c>
      <c r="U1021" s="2" t="s">
        <v>4253</v>
      </c>
      <c r="V1021" s="2" t="s">
        <v>454</v>
      </c>
      <c r="W1021" s="2" t="s">
        <v>4254</v>
      </c>
      <c r="X1021" s="4">
        <v>45658</v>
      </c>
      <c r="Y1021" s="2" t="s">
        <v>538</v>
      </c>
      <c r="Z1021" s="2" t="s">
        <v>539</v>
      </c>
      <c r="AA1021" s="2" t="s">
        <v>458</v>
      </c>
      <c r="AB1021" s="2" t="s">
        <v>459</v>
      </c>
      <c r="AC1021" s="4">
        <v>45658</v>
      </c>
      <c r="AD1021" s="2" t="s">
        <v>460</v>
      </c>
      <c r="AE1021" s="2" t="s">
        <v>461</v>
      </c>
    </row>
    <row r="1022" spans="1:31" ht="15" x14ac:dyDescent="0.25">
      <c r="A1022" s="2" t="s">
        <v>443</v>
      </c>
      <c r="B1022" s="3">
        <v>1</v>
      </c>
      <c r="C1022" s="4">
        <v>45658</v>
      </c>
      <c r="D1022" s="4">
        <v>45804</v>
      </c>
      <c r="E1022" s="2" t="s">
        <v>444</v>
      </c>
      <c r="F1022" s="2" t="s">
        <v>515</v>
      </c>
      <c r="G1022" s="2" t="s">
        <v>516</v>
      </c>
      <c r="H1022" s="2" t="s">
        <v>4255</v>
      </c>
      <c r="I1022" s="4">
        <v>45658</v>
      </c>
      <c r="J1022" s="2" t="s">
        <v>4256</v>
      </c>
      <c r="K1022" s="2" t="s">
        <v>519</v>
      </c>
      <c r="L1022" s="2" t="s">
        <v>520</v>
      </c>
      <c r="M1022" s="2" t="s">
        <v>521</v>
      </c>
      <c r="N1022" s="2" t="s">
        <v>522</v>
      </c>
      <c r="O1022" s="2" t="s">
        <v>523</v>
      </c>
      <c r="P1022" s="2" t="s">
        <v>524</v>
      </c>
      <c r="Q1022" s="3">
        <v>1899878309</v>
      </c>
      <c r="R1022" s="3">
        <v>0</v>
      </c>
      <c r="S1022" s="3">
        <v>0</v>
      </c>
      <c r="T1022" s="3">
        <v>0</v>
      </c>
      <c r="U1022" s="2" t="s">
        <v>4257</v>
      </c>
      <c r="V1022" s="2" t="s">
        <v>454</v>
      </c>
      <c r="W1022" s="2" t="s">
        <v>4258</v>
      </c>
      <c r="X1022" s="4">
        <v>45658</v>
      </c>
      <c r="Y1022" s="2" t="s">
        <v>538</v>
      </c>
      <c r="Z1022" s="2" t="s">
        <v>539</v>
      </c>
      <c r="AA1022" s="2" t="s">
        <v>458</v>
      </c>
      <c r="AB1022" s="2" t="s">
        <v>459</v>
      </c>
      <c r="AC1022" s="4">
        <v>45658</v>
      </c>
      <c r="AD1022" s="2" t="s">
        <v>460</v>
      </c>
      <c r="AE1022" s="2" t="s">
        <v>461</v>
      </c>
    </row>
    <row r="1023" spans="1:31" ht="15" x14ac:dyDescent="0.25">
      <c r="A1023" s="2" t="s">
        <v>443</v>
      </c>
      <c r="B1023" s="3">
        <v>3</v>
      </c>
      <c r="C1023" s="4">
        <v>45658</v>
      </c>
      <c r="D1023" s="4">
        <v>45804</v>
      </c>
      <c r="E1023" s="2" t="s">
        <v>444</v>
      </c>
      <c r="F1023" s="2" t="s">
        <v>493</v>
      </c>
      <c r="G1023" s="2" t="s">
        <v>494</v>
      </c>
      <c r="H1023" s="2" t="s">
        <v>4259</v>
      </c>
      <c r="I1023" s="4">
        <v>45742</v>
      </c>
      <c r="J1023" s="2" t="s">
        <v>4260</v>
      </c>
      <c r="K1023" s="2" t="s">
        <v>447</v>
      </c>
      <c r="L1023" s="2" t="s">
        <v>448</v>
      </c>
      <c r="M1023" s="2" t="s">
        <v>3926</v>
      </c>
      <c r="N1023" s="2" t="s">
        <v>3927</v>
      </c>
      <c r="O1023" s="2" t="s">
        <v>499</v>
      </c>
      <c r="P1023" s="2" t="s">
        <v>473</v>
      </c>
      <c r="Q1023" s="3">
        <v>3112000</v>
      </c>
      <c r="R1023" s="3">
        <v>0</v>
      </c>
      <c r="S1023" s="3">
        <v>0</v>
      </c>
      <c r="T1023" s="3">
        <v>3112000</v>
      </c>
      <c r="U1023" s="2" t="s">
        <v>4261</v>
      </c>
      <c r="V1023" s="2" t="s">
        <v>454</v>
      </c>
      <c r="W1023" s="2" t="s">
        <v>3929</v>
      </c>
      <c r="X1023" s="4">
        <v>45742</v>
      </c>
      <c r="Y1023" s="2" t="s">
        <v>639</v>
      </c>
      <c r="Z1023" s="2" t="s">
        <v>640</v>
      </c>
      <c r="AA1023" s="2" t="s">
        <v>458</v>
      </c>
      <c r="AB1023" s="2" t="s">
        <v>459</v>
      </c>
      <c r="AC1023" s="4">
        <v>45742</v>
      </c>
      <c r="AD1023" s="2" t="s">
        <v>460</v>
      </c>
      <c r="AE1023" s="2" t="s">
        <v>461</v>
      </c>
    </row>
    <row r="1024" spans="1:31" ht="15" x14ac:dyDescent="0.25">
      <c r="A1024" s="2" t="s">
        <v>443</v>
      </c>
      <c r="B1024" s="3">
        <v>2</v>
      </c>
      <c r="C1024" s="4">
        <v>45658</v>
      </c>
      <c r="D1024" s="4">
        <v>45804</v>
      </c>
      <c r="E1024" s="2" t="s">
        <v>444</v>
      </c>
      <c r="F1024" s="2" t="s">
        <v>688</v>
      </c>
      <c r="G1024" s="2" t="s">
        <v>689</v>
      </c>
      <c r="H1024" s="2" t="s">
        <v>4262</v>
      </c>
      <c r="I1024" s="4">
        <v>45709</v>
      </c>
      <c r="J1024" s="2" t="s">
        <v>4263</v>
      </c>
      <c r="K1024" s="2" t="s">
        <v>519</v>
      </c>
      <c r="L1024" s="2" t="s">
        <v>520</v>
      </c>
      <c r="M1024" s="2" t="s">
        <v>485</v>
      </c>
      <c r="N1024" s="2" t="s">
        <v>486</v>
      </c>
      <c r="O1024" s="2" t="s">
        <v>692</v>
      </c>
      <c r="P1024" s="2" t="s">
        <v>685</v>
      </c>
      <c r="Q1024" s="3">
        <v>38277684</v>
      </c>
      <c r="R1024" s="3">
        <v>0</v>
      </c>
      <c r="S1024" s="3">
        <v>0</v>
      </c>
      <c r="T1024" s="3">
        <v>0</v>
      </c>
      <c r="U1024" s="2" t="s">
        <v>4264</v>
      </c>
      <c r="V1024" s="2" t="s">
        <v>454</v>
      </c>
      <c r="W1024" s="2" t="s">
        <v>4265</v>
      </c>
      <c r="X1024" s="4">
        <v>45709</v>
      </c>
      <c r="Y1024" s="2" t="s">
        <v>695</v>
      </c>
      <c r="Z1024" s="2" t="s">
        <v>696</v>
      </c>
      <c r="AA1024" s="2" t="s">
        <v>458</v>
      </c>
      <c r="AB1024" s="2" t="s">
        <v>459</v>
      </c>
      <c r="AC1024" s="4">
        <v>45709</v>
      </c>
      <c r="AD1024" s="2" t="s">
        <v>460</v>
      </c>
      <c r="AE1024" s="2" t="s">
        <v>461</v>
      </c>
    </row>
    <row r="1025" spans="1:31" ht="15" x14ac:dyDescent="0.25">
      <c r="A1025" s="2" t="s">
        <v>443</v>
      </c>
      <c r="B1025" s="3">
        <v>3</v>
      </c>
      <c r="C1025" s="4">
        <v>45658</v>
      </c>
      <c r="D1025" s="4">
        <v>45804</v>
      </c>
      <c r="E1025" s="2" t="s">
        <v>444</v>
      </c>
      <c r="F1025" s="2" t="s">
        <v>344</v>
      </c>
      <c r="G1025" s="2" t="s">
        <v>345</v>
      </c>
      <c r="H1025" s="2" t="s">
        <v>4266</v>
      </c>
      <c r="I1025" s="4">
        <v>45742</v>
      </c>
      <c r="J1025" s="2" t="s">
        <v>4267</v>
      </c>
      <c r="K1025" s="2" t="s">
        <v>447</v>
      </c>
      <c r="L1025" s="2" t="s">
        <v>448</v>
      </c>
      <c r="M1025" s="2" t="s">
        <v>449</v>
      </c>
      <c r="N1025" s="2" t="s">
        <v>450</v>
      </c>
      <c r="O1025" s="2" t="s">
        <v>451</v>
      </c>
      <c r="P1025" s="2" t="s">
        <v>452</v>
      </c>
      <c r="Q1025" s="3">
        <v>2022688</v>
      </c>
      <c r="R1025" s="3">
        <v>0</v>
      </c>
      <c r="S1025" s="3">
        <v>0</v>
      </c>
      <c r="T1025" s="3">
        <v>0</v>
      </c>
      <c r="U1025" s="2" t="s">
        <v>4268</v>
      </c>
      <c r="V1025" s="2" t="s">
        <v>454</v>
      </c>
      <c r="W1025" s="2" t="s">
        <v>4269</v>
      </c>
      <c r="X1025" s="4">
        <v>45742</v>
      </c>
      <c r="Y1025" s="2" t="s">
        <v>639</v>
      </c>
      <c r="Z1025" s="2" t="s">
        <v>640</v>
      </c>
      <c r="AA1025" s="2" t="s">
        <v>458</v>
      </c>
      <c r="AB1025" s="2" t="s">
        <v>459</v>
      </c>
      <c r="AC1025" s="4">
        <v>45742</v>
      </c>
      <c r="AD1025" s="2" t="s">
        <v>460</v>
      </c>
      <c r="AE1025" s="2" t="s">
        <v>461</v>
      </c>
    </row>
    <row r="1026" spans="1:31" ht="15" x14ac:dyDescent="0.25">
      <c r="A1026" s="2" t="s">
        <v>443</v>
      </c>
      <c r="B1026" s="3">
        <v>3</v>
      </c>
      <c r="C1026" s="4">
        <v>45658</v>
      </c>
      <c r="D1026" s="4">
        <v>45804</v>
      </c>
      <c r="E1026" s="2" t="s">
        <v>444</v>
      </c>
      <c r="F1026" s="2" t="s">
        <v>2985</v>
      </c>
      <c r="G1026" s="2" t="s">
        <v>2986</v>
      </c>
      <c r="H1026" s="2" t="s">
        <v>4270</v>
      </c>
      <c r="I1026" s="4">
        <v>45728</v>
      </c>
      <c r="J1026" s="2" t="s">
        <v>3012</v>
      </c>
      <c r="K1026" s="2" t="s">
        <v>447</v>
      </c>
      <c r="L1026" s="2" t="s">
        <v>448</v>
      </c>
      <c r="M1026" s="2" t="s">
        <v>497</v>
      </c>
      <c r="N1026" s="2" t="s">
        <v>498</v>
      </c>
      <c r="O1026" s="2" t="s">
        <v>2989</v>
      </c>
      <c r="P1026" s="2" t="s">
        <v>488</v>
      </c>
      <c r="Q1026" s="3">
        <v>21678300</v>
      </c>
      <c r="R1026" s="3">
        <v>0</v>
      </c>
      <c r="S1026" s="3">
        <v>0</v>
      </c>
      <c r="T1026" s="3">
        <v>0</v>
      </c>
      <c r="U1026" s="2" t="s">
        <v>4271</v>
      </c>
      <c r="V1026" s="2" t="s">
        <v>454</v>
      </c>
      <c r="W1026" s="2" t="s">
        <v>4272</v>
      </c>
      <c r="X1026" s="4">
        <v>45726</v>
      </c>
      <c r="Y1026" s="2" t="s">
        <v>639</v>
      </c>
      <c r="Z1026" s="2" t="s">
        <v>640</v>
      </c>
      <c r="AA1026" s="2" t="s">
        <v>458</v>
      </c>
      <c r="AB1026" s="2" t="s">
        <v>459</v>
      </c>
      <c r="AC1026" s="4">
        <v>45728</v>
      </c>
      <c r="AD1026" s="2" t="s">
        <v>460</v>
      </c>
      <c r="AE1026" s="2" t="s">
        <v>461</v>
      </c>
    </row>
    <row r="1027" spans="1:31" ht="15" x14ac:dyDescent="0.25">
      <c r="A1027" s="2" t="s">
        <v>443</v>
      </c>
      <c r="B1027" s="3">
        <v>2</v>
      </c>
      <c r="C1027" s="4">
        <v>45658</v>
      </c>
      <c r="D1027" s="4">
        <v>45804</v>
      </c>
      <c r="E1027" s="2" t="s">
        <v>444</v>
      </c>
      <c r="F1027" s="2" t="s">
        <v>2331</v>
      </c>
      <c r="G1027" s="2" t="s">
        <v>2332</v>
      </c>
      <c r="H1027" s="2" t="s">
        <v>4273</v>
      </c>
      <c r="I1027" s="4">
        <v>45713</v>
      </c>
      <c r="J1027" s="2" t="s">
        <v>4274</v>
      </c>
      <c r="K1027" s="2" t="s">
        <v>519</v>
      </c>
      <c r="L1027" s="2" t="s">
        <v>520</v>
      </c>
      <c r="M1027" s="2" t="s">
        <v>485</v>
      </c>
      <c r="N1027" s="2" t="s">
        <v>486</v>
      </c>
      <c r="O1027" s="2" t="s">
        <v>2334</v>
      </c>
      <c r="P1027" s="2" t="s">
        <v>568</v>
      </c>
      <c r="Q1027" s="3">
        <v>56776500</v>
      </c>
      <c r="R1027" s="3">
        <v>0</v>
      </c>
      <c r="S1027" s="3">
        <v>0</v>
      </c>
      <c r="T1027" s="3">
        <v>0</v>
      </c>
      <c r="U1027" s="2" t="s">
        <v>4275</v>
      </c>
      <c r="V1027" s="2" t="s">
        <v>454</v>
      </c>
      <c r="W1027" s="2" t="s">
        <v>2820</v>
      </c>
      <c r="X1027" s="4">
        <v>45713</v>
      </c>
      <c r="Y1027" s="2" t="s">
        <v>571</v>
      </c>
      <c r="Z1027" s="2" t="s">
        <v>572</v>
      </c>
      <c r="AA1027" s="2" t="s">
        <v>458</v>
      </c>
      <c r="AB1027" s="2" t="s">
        <v>459</v>
      </c>
      <c r="AC1027" s="4">
        <v>45713</v>
      </c>
      <c r="AD1027" s="2" t="s">
        <v>460</v>
      </c>
      <c r="AE1027" s="2" t="s">
        <v>461</v>
      </c>
    </row>
    <row r="1028" spans="1:31" ht="15" x14ac:dyDescent="0.25">
      <c r="A1028" s="2" t="s">
        <v>443</v>
      </c>
      <c r="B1028" s="3">
        <v>2</v>
      </c>
      <c r="C1028" s="4">
        <v>45658</v>
      </c>
      <c r="D1028" s="4">
        <v>45804</v>
      </c>
      <c r="E1028" s="2" t="s">
        <v>444</v>
      </c>
      <c r="F1028" s="2" t="s">
        <v>688</v>
      </c>
      <c r="G1028" s="2" t="s">
        <v>689</v>
      </c>
      <c r="H1028" s="2" t="s">
        <v>4276</v>
      </c>
      <c r="I1028" s="4">
        <v>45709</v>
      </c>
      <c r="J1028" s="2" t="s">
        <v>4277</v>
      </c>
      <c r="K1028" s="2" t="s">
        <v>519</v>
      </c>
      <c r="L1028" s="2" t="s">
        <v>520</v>
      </c>
      <c r="M1028" s="2" t="s">
        <v>485</v>
      </c>
      <c r="N1028" s="2" t="s">
        <v>486</v>
      </c>
      <c r="O1028" s="2" t="s">
        <v>692</v>
      </c>
      <c r="P1028" s="2" t="s">
        <v>685</v>
      </c>
      <c r="Q1028" s="3">
        <v>45000000</v>
      </c>
      <c r="R1028" s="3">
        <v>0</v>
      </c>
      <c r="S1028" s="3">
        <v>0</v>
      </c>
      <c r="T1028" s="3">
        <v>0</v>
      </c>
      <c r="U1028" s="2" t="s">
        <v>4278</v>
      </c>
      <c r="V1028" s="2" t="s">
        <v>454</v>
      </c>
      <c r="W1028" s="2" t="s">
        <v>4279</v>
      </c>
      <c r="X1028" s="4">
        <v>45709</v>
      </c>
      <c r="Y1028" s="2" t="s">
        <v>695</v>
      </c>
      <c r="Z1028" s="2" t="s">
        <v>696</v>
      </c>
      <c r="AA1028" s="2" t="s">
        <v>458</v>
      </c>
      <c r="AB1028" s="2" t="s">
        <v>459</v>
      </c>
      <c r="AC1028" s="4">
        <v>45709</v>
      </c>
      <c r="AD1028" s="2" t="s">
        <v>460</v>
      </c>
      <c r="AE1028" s="2" t="s">
        <v>461</v>
      </c>
    </row>
    <row r="1029" spans="1:31" ht="15" x14ac:dyDescent="0.25">
      <c r="A1029" s="2" t="s">
        <v>443</v>
      </c>
      <c r="B1029" s="3">
        <v>3</v>
      </c>
      <c r="C1029" s="4">
        <v>45658</v>
      </c>
      <c r="D1029" s="4">
        <v>45804</v>
      </c>
      <c r="E1029" s="2" t="s">
        <v>444</v>
      </c>
      <c r="F1029" s="2" t="s">
        <v>577</v>
      </c>
      <c r="G1029" s="2" t="s">
        <v>578</v>
      </c>
      <c r="H1029" s="2" t="s">
        <v>4280</v>
      </c>
      <c r="I1029" s="4">
        <v>45736</v>
      </c>
      <c r="J1029" s="2" t="s">
        <v>1260</v>
      </c>
      <c r="K1029" s="2" t="s">
        <v>447</v>
      </c>
      <c r="L1029" s="2" t="s">
        <v>448</v>
      </c>
      <c r="M1029" s="2" t="s">
        <v>497</v>
      </c>
      <c r="N1029" s="2" t="s">
        <v>498</v>
      </c>
      <c r="O1029" s="2" t="s">
        <v>581</v>
      </c>
      <c r="P1029" s="2" t="s">
        <v>473</v>
      </c>
      <c r="Q1029" s="3">
        <v>70753842</v>
      </c>
      <c r="R1029" s="3">
        <v>0</v>
      </c>
      <c r="S1029" s="3">
        <v>0</v>
      </c>
      <c r="T1029" s="3">
        <v>0</v>
      </c>
      <c r="U1029" s="2" t="s">
        <v>4281</v>
      </c>
      <c r="V1029" s="2" t="s">
        <v>454</v>
      </c>
      <c r="W1029" s="2" t="s">
        <v>4282</v>
      </c>
      <c r="X1029" s="4">
        <v>45736</v>
      </c>
      <c r="Y1029" s="2" t="s">
        <v>639</v>
      </c>
      <c r="Z1029" s="2" t="s">
        <v>640</v>
      </c>
      <c r="AA1029" s="2" t="s">
        <v>458</v>
      </c>
      <c r="AB1029" s="2" t="s">
        <v>459</v>
      </c>
      <c r="AC1029" s="4">
        <v>45736</v>
      </c>
      <c r="AD1029" s="2" t="s">
        <v>460</v>
      </c>
      <c r="AE1029" s="2" t="s">
        <v>461</v>
      </c>
    </row>
    <row r="1030" spans="1:31" ht="15" x14ac:dyDescent="0.25">
      <c r="A1030" s="2" t="s">
        <v>443</v>
      </c>
      <c r="B1030" s="3">
        <v>3</v>
      </c>
      <c r="C1030" s="4">
        <v>45658</v>
      </c>
      <c r="D1030" s="4">
        <v>45804</v>
      </c>
      <c r="E1030" s="2" t="s">
        <v>444</v>
      </c>
      <c r="F1030" s="2" t="s">
        <v>577</v>
      </c>
      <c r="G1030" s="2" t="s">
        <v>578</v>
      </c>
      <c r="H1030" s="2" t="s">
        <v>4283</v>
      </c>
      <c r="I1030" s="4">
        <v>45737</v>
      </c>
      <c r="J1030" s="2" t="s">
        <v>4284</v>
      </c>
      <c r="K1030" s="2" t="s">
        <v>447</v>
      </c>
      <c r="L1030" s="2" t="s">
        <v>448</v>
      </c>
      <c r="M1030" s="2" t="s">
        <v>497</v>
      </c>
      <c r="N1030" s="2" t="s">
        <v>498</v>
      </c>
      <c r="O1030" s="2" t="s">
        <v>581</v>
      </c>
      <c r="P1030" s="2" t="s">
        <v>473</v>
      </c>
      <c r="Q1030" s="3">
        <v>308734802</v>
      </c>
      <c r="R1030" s="3">
        <v>0</v>
      </c>
      <c r="S1030" s="3">
        <v>0</v>
      </c>
      <c r="T1030" s="3">
        <v>0</v>
      </c>
      <c r="U1030" s="2" t="s">
        <v>4285</v>
      </c>
      <c r="V1030" s="2" t="s">
        <v>454</v>
      </c>
      <c r="W1030" s="2" t="s">
        <v>4073</v>
      </c>
      <c r="X1030" s="4">
        <v>45737</v>
      </c>
      <c r="Y1030" s="2" t="s">
        <v>458</v>
      </c>
      <c r="Z1030" s="2" t="s">
        <v>459</v>
      </c>
      <c r="AA1030" s="2" t="s">
        <v>458</v>
      </c>
      <c r="AB1030" s="2" t="s">
        <v>459</v>
      </c>
      <c r="AC1030" s="4">
        <v>45737</v>
      </c>
      <c r="AD1030" s="2" t="s">
        <v>460</v>
      </c>
      <c r="AE1030" s="2" t="s">
        <v>461</v>
      </c>
    </row>
    <row r="1031" spans="1:31" ht="15" x14ac:dyDescent="0.25">
      <c r="A1031" s="2" t="s">
        <v>443</v>
      </c>
      <c r="B1031" s="3">
        <v>1</v>
      </c>
      <c r="C1031" s="4">
        <v>45658</v>
      </c>
      <c r="D1031" s="4">
        <v>45804</v>
      </c>
      <c r="E1031" s="2" t="s">
        <v>444</v>
      </c>
      <c r="F1031" s="2" t="s">
        <v>688</v>
      </c>
      <c r="G1031" s="2" t="s">
        <v>689</v>
      </c>
      <c r="H1031" s="2" t="s">
        <v>4286</v>
      </c>
      <c r="I1031" s="4">
        <v>45679</v>
      </c>
      <c r="J1031" s="2" t="s">
        <v>4287</v>
      </c>
      <c r="K1031" s="2" t="s">
        <v>519</v>
      </c>
      <c r="L1031" s="2" t="s">
        <v>520</v>
      </c>
      <c r="M1031" s="2" t="s">
        <v>485</v>
      </c>
      <c r="N1031" s="2" t="s">
        <v>486</v>
      </c>
      <c r="O1031" s="2" t="s">
        <v>692</v>
      </c>
      <c r="P1031" s="2" t="s">
        <v>685</v>
      </c>
      <c r="Q1031" s="3">
        <v>115978905</v>
      </c>
      <c r="R1031" s="3">
        <v>115978905</v>
      </c>
      <c r="S1031" s="3">
        <v>0</v>
      </c>
      <c r="T1031" s="3">
        <v>0</v>
      </c>
      <c r="U1031" s="2" t="s">
        <v>4288</v>
      </c>
      <c r="V1031" s="2" t="s">
        <v>454</v>
      </c>
      <c r="W1031" s="2" t="s">
        <v>4289</v>
      </c>
      <c r="X1031" s="4">
        <v>45679</v>
      </c>
      <c r="Y1031" s="2" t="s">
        <v>695</v>
      </c>
      <c r="Z1031" s="2" t="s">
        <v>696</v>
      </c>
      <c r="AA1031" s="2" t="s">
        <v>458</v>
      </c>
      <c r="AB1031" s="2" t="s">
        <v>459</v>
      </c>
      <c r="AC1031" s="4">
        <v>45679</v>
      </c>
      <c r="AD1031" s="2" t="s">
        <v>460</v>
      </c>
      <c r="AE1031" s="2" t="s">
        <v>461</v>
      </c>
    </row>
    <row r="1032" spans="1:31" ht="15" x14ac:dyDescent="0.25">
      <c r="A1032" s="2" t="s">
        <v>443</v>
      </c>
      <c r="B1032" s="3">
        <v>2</v>
      </c>
      <c r="C1032" s="4">
        <v>45658</v>
      </c>
      <c r="D1032" s="4">
        <v>45804</v>
      </c>
      <c r="E1032" s="2" t="s">
        <v>444</v>
      </c>
      <c r="F1032" s="2" t="s">
        <v>688</v>
      </c>
      <c r="G1032" s="2" t="s">
        <v>689</v>
      </c>
      <c r="H1032" s="2" t="s">
        <v>4290</v>
      </c>
      <c r="I1032" s="4">
        <v>45695</v>
      </c>
      <c r="J1032" s="2" t="s">
        <v>4291</v>
      </c>
      <c r="K1032" s="2" t="s">
        <v>519</v>
      </c>
      <c r="L1032" s="2" t="s">
        <v>520</v>
      </c>
      <c r="M1032" s="2" t="s">
        <v>485</v>
      </c>
      <c r="N1032" s="2" t="s">
        <v>486</v>
      </c>
      <c r="O1032" s="2" t="s">
        <v>692</v>
      </c>
      <c r="P1032" s="2" t="s">
        <v>685</v>
      </c>
      <c r="Q1032" s="3">
        <v>109000000</v>
      </c>
      <c r="R1032" s="3">
        <v>109000000</v>
      </c>
      <c r="S1032" s="3">
        <v>0</v>
      </c>
      <c r="T1032" s="3">
        <v>0</v>
      </c>
      <c r="U1032" s="2" t="s">
        <v>4292</v>
      </c>
      <c r="V1032" s="2" t="s">
        <v>454</v>
      </c>
      <c r="W1032" s="2" t="s">
        <v>1844</v>
      </c>
      <c r="X1032" s="4">
        <v>45695</v>
      </c>
      <c r="Y1032" s="2" t="s">
        <v>695</v>
      </c>
      <c r="Z1032" s="2" t="s">
        <v>696</v>
      </c>
      <c r="AA1032" s="2" t="s">
        <v>458</v>
      </c>
      <c r="AB1032" s="2" t="s">
        <v>459</v>
      </c>
      <c r="AC1032" s="4">
        <v>45695</v>
      </c>
      <c r="AD1032" s="2" t="s">
        <v>460</v>
      </c>
      <c r="AE1032" s="2" t="s">
        <v>461</v>
      </c>
    </row>
    <row r="1033" spans="1:31" ht="15" x14ac:dyDescent="0.25">
      <c r="A1033" s="2" t="s">
        <v>443</v>
      </c>
      <c r="B1033" s="3">
        <v>3</v>
      </c>
      <c r="C1033" s="4">
        <v>45658</v>
      </c>
      <c r="D1033" s="4">
        <v>45804</v>
      </c>
      <c r="E1033" s="2" t="s">
        <v>444</v>
      </c>
      <c r="F1033" s="2" t="s">
        <v>563</v>
      </c>
      <c r="G1033" s="2" t="s">
        <v>564</v>
      </c>
      <c r="H1033" s="2" t="s">
        <v>4293</v>
      </c>
      <c r="I1033" s="4">
        <v>45721</v>
      </c>
      <c r="J1033" s="2" t="s">
        <v>4294</v>
      </c>
      <c r="K1033" s="2" t="s">
        <v>519</v>
      </c>
      <c r="L1033" s="2" t="s">
        <v>520</v>
      </c>
      <c r="M1033" s="2" t="s">
        <v>558</v>
      </c>
      <c r="N1033" s="2" t="s">
        <v>559</v>
      </c>
      <c r="O1033" s="2" t="s">
        <v>567</v>
      </c>
      <c r="P1033" s="2" t="s">
        <v>568</v>
      </c>
      <c r="Q1033" s="3">
        <v>118425456</v>
      </c>
      <c r="R1033" s="3">
        <v>118425456</v>
      </c>
      <c r="S1033" s="3">
        <v>0</v>
      </c>
      <c r="T1033" s="3">
        <v>0</v>
      </c>
      <c r="U1033" s="2" t="s">
        <v>4295</v>
      </c>
      <c r="V1033" s="2" t="s">
        <v>454</v>
      </c>
      <c r="W1033" s="2" t="s">
        <v>4296</v>
      </c>
      <c r="X1033" s="4">
        <v>45721</v>
      </c>
      <c r="Y1033" s="2" t="s">
        <v>571</v>
      </c>
      <c r="Z1033" s="2" t="s">
        <v>572</v>
      </c>
      <c r="AA1033" s="2" t="s">
        <v>458</v>
      </c>
      <c r="AB1033" s="2" t="s">
        <v>459</v>
      </c>
      <c r="AC1033" s="4">
        <v>45721</v>
      </c>
      <c r="AD1033" s="2" t="s">
        <v>460</v>
      </c>
      <c r="AE1033" s="2" t="s">
        <v>461</v>
      </c>
    </row>
    <row r="1034" spans="1:31" ht="15" x14ac:dyDescent="0.25">
      <c r="A1034" s="2" t="s">
        <v>443</v>
      </c>
      <c r="B1034" s="3">
        <v>3</v>
      </c>
      <c r="C1034" s="4">
        <v>45658</v>
      </c>
      <c r="D1034" s="4">
        <v>45804</v>
      </c>
      <c r="E1034" s="2" t="s">
        <v>444</v>
      </c>
      <c r="F1034" s="2" t="s">
        <v>577</v>
      </c>
      <c r="G1034" s="2" t="s">
        <v>578</v>
      </c>
      <c r="H1034" s="2" t="s">
        <v>4297</v>
      </c>
      <c r="I1034" s="4">
        <v>45744</v>
      </c>
      <c r="J1034" s="2" t="s">
        <v>4298</v>
      </c>
      <c r="K1034" s="2" t="s">
        <v>447</v>
      </c>
      <c r="L1034" s="2" t="s">
        <v>448</v>
      </c>
      <c r="M1034" s="2" t="s">
        <v>497</v>
      </c>
      <c r="N1034" s="2" t="s">
        <v>498</v>
      </c>
      <c r="O1034" s="2" t="s">
        <v>581</v>
      </c>
      <c r="P1034" s="2" t="s">
        <v>473</v>
      </c>
      <c r="Q1034" s="3">
        <v>94500000</v>
      </c>
      <c r="R1034" s="3">
        <v>94500000</v>
      </c>
      <c r="S1034" s="3">
        <v>0</v>
      </c>
      <c r="T1034" s="3">
        <v>0</v>
      </c>
      <c r="U1034" s="2" t="s">
        <v>4299</v>
      </c>
      <c r="V1034" s="2" t="s">
        <v>454</v>
      </c>
      <c r="W1034" s="2" t="s">
        <v>4300</v>
      </c>
      <c r="X1034" s="4">
        <v>45744</v>
      </c>
      <c r="Y1034" s="2" t="s">
        <v>639</v>
      </c>
      <c r="Z1034" s="2" t="s">
        <v>640</v>
      </c>
      <c r="AA1034" s="2" t="s">
        <v>458</v>
      </c>
      <c r="AB1034" s="2" t="s">
        <v>459</v>
      </c>
      <c r="AC1034" s="4">
        <v>45744</v>
      </c>
      <c r="AD1034" s="2" t="s">
        <v>460</v>
      </c>
      <c r="AE1034" s="2" t="s">
        <v>461</v>
      </c>
    </row>
    <row r="1035" spans="1:31" ht="15" x14ac:dyDescent="0.25">
      <c r="A1035" s="2" t="s">
        <v>443</v>
      </c>
      <c r="B1035" s="3">
        <v>3</v>
      </c>
      <c r="C1035" s="4">
        <v>45658</v>
      </c>
      <c r="D1035" s="4">
        <v>45804</v>
      </c>
      <c r="E1035" s="2" t="s">
        <v>444</v>
      </c>
      <c r="F1035" s="2" t="s">
        <v>577</v>
      </c>
      <c r="G1035" s="2" t="s">
        <v>578</v>
      </c>
      <c r="H1035" s="2" t="s">
        <v>4301</v>
      </c>
      <c r="I1035" s="4">
        <v>45744</v>
      </c>
      <c r="J1035" s="2" t="s">
        <v>4298</v>
      </c>
      <c r="K1035" s="2" t="s">
        <v>447</v>
      </c>
      <c r="L1035" s="2" t="s">
        <v>448</v>
      </c>
      <c r="M1035" s="2" t="s">
        <v>497</v>
      </c>
      <c r="N1035" s="2" t="s">
        <v>498</v>
      </c>
      <c r="O1035" s="2" t="s">
        <v>581</v>
      </c>
      <c r="P1035" s="2" t="s">
        <v>473</v>
      </c>
      <c r="Q1035" s="3">
        <v>94500000</v>
      </c>
      <c r="R1035" s="3">
        <v>0</v>
      </c>
      <c r="S1035" s="3">
        <v>0</v>
      </c>
      <c r="T1035" s="3">
        <v>94500000</v>
      </c>
      <c r="U1035" s="2" t="s">
        <v>4302</v>
      </c>
      <c r="V1035" s="2" t="s">
        <v>454</v>
      </c>
      <c r="W1035" s="2" t="s">
        <v>4300</v>
      </c>
      <c r="X1035" s="4">
        <v>45742</v>
      </c>
      <c r="Y1035" s="2" t="s">
        <v>639</v>
      </c>
      <c r="Z1035" s="2" t="s">
        <v>640</v>
      </c>
      <c r="AA1035" s="2" t="s">
        <v>458</v>
      </c>
      <c r="AB1035" s="2" t="s">
        <v>459</v>
      </c>
      <c r="AC1035" s="4">
        <v>45744</v>
      </c>
      <c r="AD1035" s="2" t="s">
        <v>460</v>
      </c>
      <c r="AE1035" s="2" t="s">
        <v>461</v>
      </c>
    </row>
    <row r="1036" spans="1:31" ht="15" x14ac:dyDescent="0.25">
      <c r="A1036" s="2" t="s">
        <v>443</v>
      </c>
      <c r="B1036" s="3">
        <v>2</v>
      </c>
      <c r="C1036" s="4">
        <v>45658</v>
      </c>
      <c r="D1036" s="4">
        <v>45804</v>
      </c>
      <c r="E1036" s="2" t="s">
        <v>444</v>
      </c>
      <c r="F1036" s="2" t="s">
        <v>910</v>
      </c>
      <c r="G1036" s="2" t="s">
        <v>911</v>
      </c>
      <c r="H1036" s="2" t="s">
        <v>4303</v>
      </c>
      <c r="I1036" s="4">
        <v>45709</v>
      </c>
      <c r="J1036" s="2" t="s">
        <v>1220</v>
      </c>
      <c r="K1036" s="2" t="s">
        <v>447</v>
      </c>
      <c r="L1036" s="2" t="s">
        <v>448</v>
      </c>
      <c r="M1036" s="2" t="s">
        <v>485</v>
      </c>
      <c r="N1036" s="2" t="s">
        <v>486</v>
      </c>
      <c r="O1036" s="2" t="s">
        <v>916</v>
      </c>
      <c r="P1036" s="2" t="s">
        <v>917</v>
      </c>
      <c r="Q1036" s="3">
        <v>50582700</v>
      </c>
      <c r="R1036" s="3">
        <v>0</v>
      </c>
      <c r="S1036" s="3">
        <v>0</v>
      </c>
      <c r="T1036" s="3">
        <v>0</v>
      </c>
      <c r="U1036" s="2" t="s">
        <v>4304</v>
      </c>
      <c r="V1036" s="2" t="s">
        <v>454</v>
      </c>
      <c r="W1036" s="2" t="s">
        <v>4305</v>
      </c>
      <c r="X1036" s="4">
        <v>45709</v>
      </c>
      <c r="Y1036" s="2" t="s">
        <v>939</v>
      </c>
      <c r="Z1036" s="2" t="s">
        <v>940</v>
      </c>
      <c r="AA1036" s="2" t="s">
        <v>458</v>
      </c>
      <c r="AB1036" s="2" t="s">
        <v>459</v>
      </c>
      <c r="AC1036" s="4">
        <v>45709</v>
      </c>
      <c r="AD1036" s="2" t="s">
        <v>460</v>
      </c>
      <c r="AE1036" s="2" t="s">
        <v>461</v>
      </c>
    </row>
    <row r="1037" spans="1:31" ht="15" x14ac:dyDescent="0.25">
      <c r="A1037" s="2" t="s">
        <v>443</v>
      </c>
      <c r="B1037" s="3">
        <v>3</v>
      </c>
      <c r="C1037" s="4">
        <v>45658</v>
      </c>
      <c r="D1037" s="4">
        <v>45804</v>
      </c>
      <c r="E1037" s="2" t="s">
        <v>444</v>
      </c>
      <c r="F1037" s="2" t="s">
        <v>577</v>
      </c>
      <c r="G1037" s="2" t="s">
        <v>578</v>
      </c>
      <c r="H1037" s="2" t="s">
        <v>4306</v>
      </c>
      <c r="I1037" s="4">
        <v>45726</v>
      </c>
      <c r="J1037" s="2" t="s">
        <v>4307</v>
      </c>
      <c r="K1037" s="2" t="s">
        <v>447</v>
      </c>
      <c r="L1037" s="2" t="s">
        <v>448</v>
      </c>
      <c r="M1037" s="2" t="s">
        <v>497</v>
      </c>
      <c r="N1037" s="2" t="s">
        <v>498</v>
      </c>
      <c r="O1037" s="2" t="s">
        <v>581</v>
      </c>
      <c r="P1037" s="2" t="s">
        <v>473</v>
      </c>
      <c r="Q1037" s="3">
        <v>68600000</v>
      </c>
      <c r="R1037" s="3">
        <v>0</v>
      </c>
      <c r="S1037" s="3">
        <v>0</v>
      </c>
      <c r="T1037" s="3">
        <v>0</v>
      </c>
      <c r="U1037" s="2" t="s">
        <v>4308</v>
      </c>
      <c r="V1037" s="2" t="s">
        <v>454</v>
      </c>
      <c r="W1037" s="2" t="s">
        <v>4309</v>
      </c>
      <c r="X1037" s="4">
        <v>45723</v>
      </c>
      <c r="Y1037" s="2" t="s">
        <v>639</v>
      </c>
      <c r="Z1037" s="2" t="s">
        <v>640</v>
      </c>
      <c r="AA1037" s="2" t="s">
        <v>458</v>
      </c>
      <c r="AB1037" s="2" t="s">
        <v>459</v>
      </c>
      <c r="AC1037" s="4">
        <v>45726</v>
      </c>
      <c r="AD1037" s="2" t="s">
        <v>460</v>
      </c>
      <c r="AE1037" s="2" t="s">
        <v>461</v>
      </c>
    </row>
    <row r="1038" spans="1:31" ht="15" x14ac:dyDescent="0.25">
      <c r="A1038" s="2" t="s">
        <v>443</v>
      </c>
      <c r="B1038" s="3">
        <v>3</v>
      </c>
      <c r="C1038" s="4">
        <v>45658</v>
      </c>
      <c r="D1038" s="4">
        <v>45804</v>
      </c>
      <c r="E1038" s="2" t="s">
        <v>444</v>
      </c>
      <c r="F1038" s="2" t="s">
        <v>493</v>
      </c>
      <c r="G1038" s="2" t="s">
        <v>494</v>
      </c>
      <c r="H1038" s="2" t="s">
        <v>4310</v>
      </c>
      <c r="I1038" s="4">
        <v>45741</v>
      </c>
      <c r="J1038" s="2" t="s">
        <v>4311</v>
      </c>
      <c r="K1038" s="2" t="s">
        <v>447</v>
      </c>
      <c r="L1038" s="2" t="s">
        <v>448</v>
      </c>
      <c r="M1038" s="2" t="s">
        <v>4312</v>
      </c>
      <c r="N1038" s="2" t="s">
        <v>4313</v>
      </c>
      <c r="O1038" s="2" t="s">
        <v>499</v>
      </c>
      <c r="P1038" s="2" t="s">
        <v>473</v>
      </c>
      <c r="Q1038" s="3">
        <v>100000000</v>
      </c>
      <c r="R1038" s="3">
        <v>0</v>
      </c>
      <c r="S1038" s="3">
        <v>0</v>
      </c>
      <c r="T1038" s="3">
        <v>0</v>
      </c>
      <c r="U1038" s="2" t="s">
        <v>4314</v>
      </c>
      <c r="V1038" s="2" t="s">
        <v>454</v>
      </c>
      <c r="W1038" s="2" t="s">
        <v>4315</v>
      </c>
      <c r="X1038" s="4">
        <v>45741</v>
      </c>
      <c r="Y1038" s="2" t="s">
        <v>639</v>
      </c>
      <c r="Z1038" s="2" t="s">
        <v>640</v>
      </c>
      <c r="AA1038" s="2" t="s">
        <v>458</v>
      </c>
      <c r="AB1038" s="2" t="s">
        <v>459</v>
      </c>
      <c r="AC1038" s="4">
        <v>45741</v>
      </c>
      <c r="AD1038" s="2" t="s">
        <v>460</v>
      </c>
      <c r="AE1038" s="2" t="s">
        <v>461</v>
      </c>
    </row>
    <row r="1039" spans="1:31" ht="15" x14ac:dyDescent="0.25">
      <c r="A1039" s="2" t="s">
        <v>443</v>
      </c>
      <c r="B1039" s="3">
        <v>3</v>
      </c>
      <c r="C1039" s="4">
        <v>45658</v>
      </c>
      <c r="D1039" s="4">
        <v>45804</v>
      </c>
      <c r="E1039" s="2" t="s">
        <v>444</v>
      </c>
      <c r="F1039" s="2" t="s">
        <v>2337</v>
      </c>
      <c r="G1039" s="2" t="s">
        <v>2338</v>
      </c>
      <c r="H1039" s="2" t="s">
        <v>4316</v>
      </c>
      <c r="I1039" s="4">
        <v>45720</v>
      </c>
      <c r="J1039" s="2" t="s">
        <v>4317</v>
      </c>
      <c r="K1039" s="2" t="s">
        <v>447</v>
      </c>
      <c r="L1039" s="2" t="s">
        <v>448</v>
      </c>
      <c r="M1039" s="2" t="s">
        <v>485</v>
      </c>
      <c r="N1039" s="2" t="s">
        <v>486</v>
      </c>
      <c r="O1039" s="2" t="s">
        <v>2341</v>
      </c>
      <c r="P1039" s="2" t="s">
        <v>488</v>
      </c>
      <c r="Q1039" s="3">
        <v>38533333</v>
      </c>
      <c r="R1039" s="3">
        <v>0</v>
      </c>
      <c r="S1039" s="3">
        <v>0</v>
      </c>
      <c r="T1039" s="3">
        <v>0</v>
      </c>
      <c r="U1039" s="2" t="s">
        <v>4318</v>
      </c>
      <c r="V1039" s="2" t="s">
        <v>454</v>
      </c>
      <c r="W1039" s="2" t="s">
        <v>4319</v>
      </c>
      <c r="X1039" s="4">
        <v>45720</v>
      </c>
      <c r="Y1039" s="2" t="s">
        <v>491</v>
      </c>
      <c r="Z1039" s="2" t="s">
        <v>492</v>
      </c>
      <c r="AA1039" s="2" t="s">
        <v>458</v>
      </c>
      <c r="AB1039" s="2" t="s">
        <v>459</v>
      </c>
      <c r="AC1039" s="4">
        <v>45720</v>
      </c>
      <c r="AD1039" s="2" t="s">
        <v>460</v>
      </c>
      <c r="AE1039" s="2" t="s">
        <v>461</v>
      </c>
    </row>
    <row r="1040" spans="1:31" ht="15" x14ac:dyDescent="0.25">
      <c r="A1040" s="2" t="s">
        <v>443</v>
      </c>
      <c r="B1040" s="3">
        <v>3</v>
      </c>
      <c r="C1040" s="4">
        <v>45658</v>
      </c>
      <c r="D1040" s="4">
        <v>45804</v>
      </c>
      <c r="E1040" s="2" t="s">
        <v>444</v>
      </c>
      <c r="F1040" s="2" t="s">
        <v>466</v>
      </c>
      <c r="G1040" s="2" t="s">
        <v>467</v>
      </c>
      <c r="H1040" s="2" t="s">
        <v>4324</v>
      </c>
      <c r="I1040" s="4">
        <v>45747</v>
      </c>
      <c r="J1040" s="2" t="s">
        <v>4325</v>
      </c>
      <c r="K1040" s="2" t="s">
        <v>447</v>
      </c>
      <c r="L1040" s="2" t="s">
        <v>448</v>
      </c>
      <c r="M1040" s="2" t="s">
        <v>470</v>
      </c>
      <c r="N1040" s="2" t="s">
        <v>471</v>
      </c>
      <c r="O1040" s="2" t="s">
        <v>472</v>
      </c>
      <c r="P1040" s="2" t="s">
        <v>473</v>
      </c>
      <c r="Q1040" s="3">
        <v>400000000</v>
      </c>
      <c r="R1040" s="3">
        <v>0</v>
      </c>
      <c r="S1040" s="3">
        <v>0</v>
      </c>
      <c r="T1040" s="3">
        <v>400000000</v>
      </c>
      <c r="U1040" s="2" t="s">
        <v>4326</v>
      </c>
      <c r="V1040" s="2" t="s">
        <v>454</v>
      </c>
      <c r="W1040" s="2" t="s">
        <v>4327</v>
      </c>
      <c r="X1040" s="4">
        <v>45747</v>
      </c>
      <c r="Y1040" s="2" t="s">
        <v>476</v>
      </c>
      <c r="Z1040" s="2" t="s">
        <v>477</v>
      </c>
      <c r="AA1040" s="2" t="s">
        <v>458</v>
      </c>
      <c r="AB1040" s="2" t="s">
        <v>459</v>
      </c>
      <c r="AC1040" s="4">
        <v>45747</v>
      </c>
      <c r="AD1040" s="2" t="s">
        <v>460</v>
      </c>
      <c r="AE1040" s="2" t="s">
        <v>461</v>
      </c>
    </row>
    <row r="1041" spans="1:31" ht="15" x14ac:dyDescent="0.25">
      <c r="A1041" s="2" t="s">
        <v>443</v>
      </c>
      <c r="B1041" s="3">
        <v>3</v>
      </c>
      <c r="C1041" s="4">
        <v>45658</v>
      </c>
      <c r="D1041" s="4">
        <v>45804</v>
      </c>
      <c r="E1041" s="2" t="s">
        <v>444</v>
      </c>
      <c r="F1041" s="2" t="s">
        <v>466</v>
      </c>
      <c r="G1041" s="2" t="s">
        <v>467</v>
      </c>
      <c r="H1041" s="2" t="s">
        <v>4328</v>
      </c>
      <c r="I1041" s="4">
        <v>45747</v>
      </c>
      <c r="J1041" s="2" t="s">
        <v>4329</v>
      </c>
      <c r="K1041" s="2" t="s">
        <v>447</v>
      </c>
      <c r="L1041" s="2" t="s">
        <v>448</v>
      </c>
      <c r="M1041" s="2" t="s">
        <v>470</v>
      </c>
      <c r="N1041" s="2" t="s">
        <v>471</v>
      </c>
      <c r="O1041" s="2" t="s">
        <v>472</v>
      </c>
      <c r="P1041" s="2" t="s">
        <v>473</v>
      </c>
      <c r="Q1041" s="3">
        <v>49845281</v>
      </c>
      <c r="R1041" s="3">
        <v>0</v>
      </c>
      <c r="S1041" s="3">
        <v>0</v>
      </c>
      <c r="T1041" s="3">
        <v>5845281</v>
      </c>
      <c r="U1041" s="2" t="s">
        <v>4330</v>
      </c>
      <c r="V1041" s="2" t="s">
        <v>454</v>
      </c>
      <c r="W1041" s="2" t="s">
        <v>4331</v>
      </c>
      <c r="X1041" s="4">
        <v>45747</v>
      </c>
      <c r="Y1041" s="2" t="s">
        <v>476</v>
      </c>
      <c r="Z1041" s="2" t="s">
        <v>477</v>
      </c>
      <c r="AA1041" s="2" t="s">
        <v>458</v>
      </c>
      <c r="AB1041" s="2" t="s">
        <v>459</v>
      </c>
      <c r="AC1041" s="4">
        <v>45747</v>
      </c>
      <c r="AD1041" s="2" t="s">
        <v>460</v>
      </c>
      <c r="AE1041" s="2" t="s">
        <v>461</v>
      </c>
    </row>
    <row r="1042" spans="1:31" ht="15" x14ac:dyDescent="0.25">
      <c r="A1042" s="2" t="s">
        <v>443</v>
      </c>
      <c r="B1042" s="3">
        <v>1</v>
      </c>
      <c r="C1042" s="4">
        <v>45658</v>
      </c>
      <c r="D1042" s="4">
        <v>45804</v>
      </c>
      <c r="E1042" s="2" t="s">
        <v>444</v>
      </c>
      <c r="F1042" s="2" t="s">
        <v>2337</v>
      </c>
      <c r="G1042" s="2" t="s">
        <v>2338</v>
      </c>
      <c r="H1042" s="2" t="s">
        <v>4332</v>
      </c>
      <c r="I1042" s="4">
        <v>45660</v>
      </c>
      <c r="J1042" s="2" t="s">
        <v>2345</v>
      </c>
      <c r="K1042" s="2" t="s">
        <v>447</v>
      </c>
      <c r="L1042" s="2" t="s">
        <v>448</v>
      </c>
      <c r="M1042" s="2" t="s">
        <v>485</v>
      </c>
      <c r="N1042" s="2" t="s">
        <v>486</v>
      </c>
      <c r="O1042" s="2" t="s">
        <v>2341</v>
      </c>
      <c r="P1042" s="2" t="s">
        <v>488</v>
      </c>
      <c r="Q1042" s="3">
        <v>78557858</v>
      </c>
      <c r="R1042" s="3">
        <v>921494</v>
      </c>
      <c r="S1042" s="3">
        <v>0</v>
      </c>
      <c r="T1042" s="3">
        <v>0</v>
      </c>
      <c r="U1042" s="2" t="s">
        <v>4333</v>
      </c>
      <c r="V1042" s="2" t="s">
        <v>454</v>
      </c>
      <c r="W1042" s="2" t="s">
        <v>4334</v>
      </c>
      <c r="X1042" s="4">
        <v>45660</v>
      </c>
      <c r="Y1042" s="2" t="s">
        <v>939</v>
      </c>
      <c r="Z1042" s="2" t="s">
        <v>940</v>
      </c>
      <c r="AA1042" s="2" t="s">
        <v>458</v>
      </c>
      <c r="AB1042" s="2" t="s">
        <v>459</v>
      </c>
      <c r="AC1042" s="4">
        <v>45660</v>
      </c>
      <c r="AD1042" s="2" t="s">
        <v>460</v>
      </c>
      <c r="AE1042" s="2" t="s">
        <v>461</v>
      </c>
    </row>
    <row r="1043" spans="1:31" ht="15" x14ac:dyDescent="0.25">
      <c r="A1043" s="2" t="s">
        <v>443</v>
      </c>
      <c r="B1043" s="3">
        <v>1</v>
      </c>
      <c r="C1043" s="4">
        <v>45658</v>
      </c>
      <c r="D1043" s="4">
        <v>45804</v>
      </c>
      <c r="E1043" s="2" t="s">
        <v>444</v>
      </c>
      <c r="F1043" s="2" t="s">
        <v>2337</v>
      </c>
      <c r="G1043" s="2" t="s">
        <v>2338</v>
      </c>
      <c r="H1043" s="2" t="s">
        <v>4335</v>
      </c>
      <c r="I1043" s="4">
        <v>45680</v>
      </c>
      <c r="J1043" s="2" t="s">
        <v>4336</v>
      </c>
      <c r="K1043" s="2" t="s">
        <v>447</v>
      </c>
      <c r="L1043" s="2" t="s">
        <v>448</v>
      </c>
      <c r="M1043" s="2" t="s">
        <v>485</v>
      </c>
      <c r="N1043" s="2" t="s">
        <v>486</v>
      </c>
      <c r="O1043" s="2" t="s">
        <v>2341</v>
      </c>
      <c r="P1043" s="2" t="s">
        <v>488</v>
      </c>
      <c r="Q1043" s="3">
        <v>91838088</v>
      </c>
      <c r="R1043" s="3">
        <v>2239955</v>
      </c>
      <c r="S1043" s="3">
        <v>0</v>
      </c>
      <c r="T1043" s="3">
        <v>0</v>
      </c>
      <c r="U1043" s="2" t="s">
        <v>4337</v>
      </c>
      <c r="V1043" s="2" t="s">
        <v>454</v>
      </c>
      <c r="W1043" s="2" t="s">
        <v>4338</v>
      </c>
      <c r="X1043" s="4">
        <v>45680</v>
      </c>
      <c r="Y1043" s="2" t="s">
        <v>491</v>
      </c>
      <c r="Z1043" s="2" t="s">
        <v>492</v>
      </c>
      <c r="AA1043" s="2" t="s">
        <v>458</v>
      </c>
      <c r="AB1043" s="2" t="s">
        <v>459</v>
      </c>
      <c r="AC1043" s="4">
        <v>45680</v>
      </c>
      <c r="AD1043" s="2" t="s">
        <v>460</v>
      </c>
      <c r="AE1043" s="2" t="s">
        <v>461</v>
      </c>
    </row>
    <row r="1044" spans="1:31" ht="15" x14ac:dyDescent="0.25">
      <c r="A1044" s="2" t="s">
        <v>443</v>
      </c>
      <c r="B1044" s="3">
        <v>1</v>
      </c>
      <c r="C1044" s="4">
        <v>45658</v>
      </c>
      <c r="D1044" s="4">
        <v>45804</v>
      </c>
      <c r="E1044" s="2" t="s">
        <v>444</v>
      </c>
      <c r="F1044" s="2" t="s">
        <v>481</v>
      </c>
      <c r="G1044" s="2" t="s">
        <v>482</v>
      </c>
      <c r="H1044" s="2" t="s">
        <v>4339</v>
      </c>
      <c r="I1044" s="4">
        <v>45680</v>
      </c>
      <c r="J1044" s="2" t="s">
        <v>4340</v>
      </c>
      <c r="K1044" s="2" t="s">
        <v>447</v>
      </c>
      <c r="L1044" s="2" t="s">
        <v>448</v>
      </c>
      <c r="M1044" s="2" t="s">
        <v>485</v>
      </c>
      <c r="N1044" s="2" t="s">
        <v>486</v>
      </c>
      <c r="O1044" s="2" t="s">
        <v>487</v>
      </c>
      <c r="P1044" s="2" t="s">
        <v>488</v>
      </c>
      <c r="Q1044" s="3">
        <v>50789160</v>
      </c>
      <c r="R1044" s="3">
        <v>1242493</v>
      </c>
      <c r="S1044" s="3">
        <v>0</v>
      </c>
      <c r="T1044" s="3">
        <v>0</v>
      </c>
      <c r="U1044" s="2" t="s">
        <v>4341</v>
      </c>
      <c r="V1044" s="2" t="s">
        <v>454</v>
      </c>
      <c r="W1044" s="2" t="s">
        <v>4342</v>
      </c>
      <c r="X1044" s="4">
        <v>45680</v>
      </c>
      <c r="Y1044" s="2" t="s">
        <v>491</v>
      </c>
      <c r="Z1044" s="2" t="s">
        <v>492</v>
      </c>
      <c r="AA1044" s="2" t="s">
        <v>458</v>
      </c>
      <c r="AB1044" s="2" t="s">
        <v>459</v>
      </c>
      <c r="AC1044" s="4">
        <v>45680</v>
      </c>
      <c r="AD1044" s="2" t="s">
        <v>460</v>
      </c>
      <c r="AE1044" s="2" t="s">
        <v>461</v>
      </c>
    </row>
    <row r="1045" spans="1:31" ht="15" x14ac:dyDescent="0.25">
      <c r="A1045" s="2" t="s">
        <v>443</v>
      </c>
      <c r="B1045" s="3">
        <v>1</v>
      </c>
      <c r="C1045" s="4">
        <v>45658</v>
      </c>
      <c r="D1045" s="4">
        <v>45804</v>
      </c>
      <c r="E1045" s="2" t="s">
        <v>444</v>
      </c>
      <c r="F1045" s="2" t="s">
        <v>2493</v>
      </c>
      <c r="G1045" s="2" t="s">
        <v>2494</v>
      </c>
      <c r="H1045" s="2" t="s">
        <v>4343</v>
      </c>
      <c r="I1045" s="4">
        <v>45688</v>
      </c>
      <c r="J1045" s="2" t="s">
        <v>4344</v>
      </c>
      <c r="K1045" s="2" t="s">
        <v>447</v>
      </c>
      <c r="L1045" s="2" t="s">
        <v>448</v>
      </c>
      <c r="M1045" s="2" t="s">
        <v>485</v>
      </c>
      <c r="N1045" s="2" t="s">
        <v>486</v>
      </c>
      <c r="O1045" s="2" t="s">
        <v>2497</v>
      </c>
      <c r="P1045" s="2" t="s">
        <v>2498</v>
      </c>
      <c r="Q1045" s="3">
        <v>148031820</v>
      </c>
      <c r="R1045" s="3">
        <v>127800805</v>
      </c>
      <c r="S1045" s="3">
        <v>0</v>
      </c>
      <c r="T1045" s="3">
        <v>0</v>
      </c>
      <c r="U1045" s="2" t="s">
        <v>4345</v>
      </c>
      <c r="V1045" s="2" t="s">
        <v>454</v>
      </c>
      <c r="W1045" s="2" t="s">
        <v>4346</v>
      </c>
      <c r="X1045" s="4">
        <v>45688</v>
      </c>
      <c r="Y1045" s="2" t="s">
        <v>599</v>
      </c>
      <c r="Z1045" s="2" t="s">
        <v>600</v>
      </c>
      <c r="AA1045" s="2" t="s">
        <v>458</v>
      </c>
      <c r="AB1045" s="2" t="s">
        <v>459</v>
      </c>
      <c r="AC1045" s="4">
        <v>45688</v>
      </c>
      <c r="AD1045" s="2" t="s">
        <v>460</v>
      </c>
      <c r="AE1045" s="2" t="s">
        <v>461</v>
      </c>
    </row>
    <row r="1046" spans="1:31" ht="15" x14ac:dyDescent="0.25">
      <c r="A1046" s="2" t="s">
        <v>443</v>
      </c>
      <c r="B1046" s="3">
        <v>1</v>
      </c>
      <c r="C1046" s="4">
        <v>45658</v>
      </c>
      <c r="D1046" s="4">
        <v>45804</v>
      </c>
      <c r="E1046" s="2" t="s">
        <v>444</v>
      </c>
      <c r="F1046" s="2" t="s">
        <v>577</v>
      </c>
      <c r="G1046" s="2" t="s">
        <v>578</v>
      </c>
      <c r="H1046" s="2" t="s">
        <v>4347</v>
      </c>
      <c r="I1046" s="4">
        <v>45666</v>
      </c>
      <c r="J1046" s="2" t="s">
        <v>4348</v>
      </c>
      <c r="K1046" s="2" t="s">
        <v>447</v>
      </c>
      <c r="L1046" s="2" t="s">
        <v>448</v>
      </c>
      <c r="M1046" s="2" t="s">
        <v>497</v>
      </c>
      <c r="N1046" s="2" t="s">
        <v>498</v>
      </c>
      <c r="O1046" s="2" t="s">
        <v>581</v>
      </c>
      <c r="P1046" s="2" t="s">
        <v>473</v>
      </c>
      <c r="Q1046" s="3">
        <v>55331280</v>
      </c>
      <c r="R1046" s="3">
        <v>43342836</v>
      </c>
      <c r="S1046" s="3">
        <v>0</v>
      </c>
      <c r="T1046" s="3">
        <v>0</v>
      </c>
      <c r="U1046" s="2" t="s">
        <v>4349</v>
      </c>
      <c r="V1046" s="2" t="s">
        <v>454</v>
      </c>
      <c r="W1046" s="2" t="s">
        <v>4350</v>
      </c>
      <c r="X1046" s="4">
        <v>45666</v>
      </c>
      <c r="Y1046" s="2" t="s">
        <v>458</v>
      </c>
      <c r="Z1046" s="2" t="s">
        <v>459</v>
      </c>
      <c r="AA1046" s="2" t="s">
        <v>458</v>
      </c>
      <c r="AB1046" s="2" t="s">
        <v>459</v>
      </c>
      <c r="AC1046" s="4">
        <v>45666</v>
      </c>
      <c r="AD1046" s="2" t="s">
        <v>460</v>
      </c>
      <c r="AE1046" s="2" t="s">
        <v>461</v>
      </c>
    </row>
    <row r="1047" spans="1:31" ht="15" x14ac:dyDescent="0.25">
      <c r="A1047" s="2" t="s">
        <v>443</v>
      </c>
      <c r="B1047" s="3">
        <v>1</v>
      </c>
      <c r="C1047" s="4">
        <v>45658</v>
      </c>
      <c r="D1047" s="4">
        <v>45804</v>
      </c>
      <c r="E1047" s="2" t="s">
        <v>444</v>
      </c>
      <c r="F1047" s="2" t="s">
        <v>577</v>
      </c>
      <c r="G1047" s="2" t="s">
        <v>578</v>
      </c>
      <c r="H1047" s="2" t="s">
        <v>4351</v>
      </c>
      <c r="I1047" s="4">
        <v>45668</v>
      </c>
      <c r="J1047" s="2" t="s">
        <v>4352</v>
      </c>
      <c r="K1047" s="2" t="s">
        <v>447</v>
      </c>
      <c r="L1047" s="2" t="s">
        <v>448</v>
      </c>
      <c r="M1047" s="2" t="s">
        <v>646</v>
      </c>
      <c r="N1047" s="2" t="s">
        <v>647</v>
      </c>
      <c r="O1047" s="2" t="s">
        <v>581</v>
      </c>
      <c r="P1047" s="2" t="s">
        <v>473</v>
      </c>
      <c r="Q1047" s="3">
        <v>147766667</v>
      </c>
      <c r="R1047" s="3">
        <v>120466667</v>
      </c>
      <c r="S1047" s="3">
        <v>0</v>
      </c>
      <c r="T1047" s="3">
        <v>0</v>
      </c>
      <c r="U1047" s="2" t="s">
        <v>4353</v>
      </c>
      <c r="V1047" s="2" t="s">
        <v>454</v>
      </c>
      <c r="W1047" s="2" t="s">
        <v>4354</v>
      </c>
      <c r="X1047" s="4">
        <v>45667</v>
      </c>
      <c r="Y1047" s="2" t="s">
        <v>650</v>
      </c>
      <c r="Z1047" s="2" t="s">
        <v>651</v>
      </c>
      <c r="AA1047" s="2" t="s">
        <v>458</v>
      </c>
      <c r="AB1047" s="2" t="s">
        <v>459</v>
      </c>
      <c r="AC1047" s="4">
        <v>45668</v>
      </c>
      <c r="AD1047" s="2" t="s">
        <v>460</v>
      </c>
      <c r="AE1047" s="2" t="s">
        <v>461</v>
      </c>
    </row>
    <row r="1048" spans="1:31" ht="15" x14ac:dyDescent="0.25">
      <c r="A1048" s="2" t="s">
        <v>443</v>
      </c>
      <c r="B1048" s="3">
        <v>2</v>
      </c>
      <c r="C1048" s="4">
        <v>45658</v>
      </c>
      <c r="D1048" s="4">
        <v>45804</v>
      </c>
      <c r="E1048" s="2" t="s">
        <v>444</v>
      </c>
      <c r="F1048" s="2" t="s">
        <v>3044</v>
      </c>
      <c r="G1048" s="2" t="s">
        <v>3045</v>
      </c>
      <c r="H1048" s="2" t="s">
        <v>4355</v>
      </c>
      <c r="I1048" s="4">
        <v>45693</v>
      </c>
      <c r="J1048" s="2" t="s">
        <v>4356</v>
      </c>
      <c r="K1048" s="2" t="s">
        <v>447</v>
      </c>
      <c r="L1048" s="2" t="s">
        <v>448</v>
      </c>
      <c r="M1048" s="2" t="s">
        <v>497</v>
      </c>
      <c r="N1048" s="2" t="s">
        <v>498</v>
      </c>
      <c r="O1048" s="2" t="s">
        <v>3048</v>
      </c>
      <c r="P1048" s="2" t="s">
        <v>473</v>
      </c>
      <c r="Q1048" s="3">
        <v>90000000</v>
      </c>
      <c r="R1048" s="3">
        <v>90000000</v>
      </c>
      <c r="S1048" s="3">
        <v>0</v>
      </c>
      <c r="T1048" s="3">
        <v>0</v>
      </c>
      <c r="U1048" s="2" t="s">
        <v>4357</v>
      </c>
      <c r="V1048" s="2" t="s">
        <v>454</v>
      </c>
      <c r="W1048" s="2" t="s">
        <v>4358</v>
      </c>
      <c r="X1048" s="4">
        <v>45693</v>
      </c>
      <c r="Y1048" s="2" t="s">
        <v>639</v>
      </c>
      <c r="Z1048" s="2" t="s">
        <v>640</v>
      </c>
      <c r="AA1048" s="2" t="s">
        <v>458</v>
      </c>
      <c r="AB1048" s="2" t="s">
        <v>459</v>
      </c>
      <c r="AC1048" s="4">
        <v>45693</v>
      </c>
      <c r="AD1048" s="2" t="s">
        <v>460</v>
      </c>
      <c r="AE1048" s="2" t="s">
        <v>461</v>
      </c>
    </row>
    <row r="1049" spans="1:31" ht="15" x14ac:dyDescent="0.25">
      <c r="A1049" s="2" t="s">
        <v>443</v>
      </c>
      <c r="B1049" s="3">
        <v>2</v>
      </c>
      <c r="C1049" s="4">
        <v>45658</v>
      </c>
      <c r="D1049" s="4">
        <v>45804</v>
      </c>
      <c r="E1049" s="2" t="s">
        <v>444</v>
      </c>
      <c r="F1049" s="2" t="s">
        <v>3044</v>
      </c>
      <c r="G1049" s="2" t="s">
        <v>3045</v>
      </c>
      <c r="H1049" s="2" t="s">
        <v>4359</v>
      </c>
      <c r="I1049" s="4">
        <v>45693</v>
      </c>
      <c r="J1049" s="2" t="s">
        <v>4360</v>
      </c>
      <c r="K1049" s="2" t="s">
        <v>447</v>
      </c>
      <c r="L1049" s="2" t="s">
        <v>448</v>
      </c>
      <c r="M1049" s="2" t="s">
        <v>497</v>
      </c>
      <c r="N1049" s="2" t="s">
        <v>498</v>
      </c>
      <c r="O1049" s="2" t="s">
        <v>3048</v>
      </c>
      <c r="P1049" s="2" t="s">
        <v>473</v>
      </c>
      <c r="Q1049" s="3">
        <v>25601040</v>
      </c>
      <c r="R1049" s="3">
        <v>25601040</v>
      </c>
      <c r="S1049" s="3">
        <v>0</v>
      </c>
      <c r="T1049" s="3">
        <v>0</v>
      </c>
      <c r="U1049" s="2" t="s">
        <v>4361</v>
      </c>
      <c r="V1049" s="2" t="s">
        <v>454</v>
      </c>
      <c r="W1049" s="2" t="s">
        <v>4362</v>
      </c>
      <c r="X1049" s="4">
        <v>45693</v>
      </c>
      <c r="Y1049" s="2" t="s">
        <v>639</v>
      </c>
      <c r="Z1049" s="2" t="s">
        <v>640</v>
      </c>
      <c r="AA1049" s="2" t="s">
        <v>458</v>
      </c>
      <c r="AB1049" s="2" t="s">
        <v>459</v>
      </c>
      <c r="AC1049" s="4">
        <v>45693</v>
      </c>
      <c r="AD1049" s="2" t="s">
        <v>460</v>
      </c>
      <c r="AE1049" s="2" t="s">
        <v>461</v>
      </c>
    </row>
    <row r="1050" spans="1:31" ht="15" x14ac:dyDescent="0.25">
      <c r="A1050" s="2" t="s">
        <v>443</v>
      </c>
      <c r="B1050" s="3">
        <v>3</v>
      </c>
      <c r="C1050" s="4">
        <v>45658</v>
      </c>
      <c r="D1050" s="4">
        <v>45804</v>
      </c>
      <c r="E1050" s="2" t="s">
        <v>444</v>
      </c>
      <c r="F1050" s="2" t="s">
        <v>3044</v>
      </c>
      <c r="G1050" s="2" t="s">
        <v>3045</v>
      </c>
      <c r="H1050" s="2" t="s">
        <v>4363</v>
      </c>
      <c r="I1050" s="4">
        <v>45722</v>
      </c>
      <c r="J1050" s="2" t="s">
        <v>4364</v>
      </c>
      <c r="K1050" s="2" t="s">
        <v>447</v>
      </c>
      <c r="L1050" s="2" t="s">
        <v>448</v>
      </c>
      <c r="M1050" s="2" t="s">
        <v>497</v>
      </c>
      <c r="N1050" s="2" t="s">
        <v>498</v>
      </c>
      <c r="O1050" s="2" t="s">
        <v>3048</v>
      </c>
      <c r="P1050" s="2" t="s">
        <v>473</v>
      </c>
      <c r="Q1050" s="3">
        <v>47995756</v>
      </c>
      <c r="R1050" s="3">
        <v>334465</v>
      </c>
      <c r="S1050" s="3">
        <v>0</v>
      </c>
      <c r="T1050" s="3">
        <v>0</v>
      </c>
      <c r="U1050" s="2" t="s">
        <v>4365</v>
      </c>
      <c r="V1050" s="2" t="s">
        <v>454</v>
      </c>
      <c r="W1050" s="2" t="s">
        <v>3112</v>
      </c>
      <c r="X1050" s="4">
        <v>45721</v>
      </c>
      <c r="Y1050" s="2" t="s">
        <v>639</v>
      </c>
      <c r="Z1050" s="2" t="s">
        <v>640</v>
      </c>
      <c r="AA1050" s="2" t="s">
        <v>458</v>
      </c>
      <c r="AB1050" s="2" t="s">
        <v>459</v>
      </c>
      <c r="AC1050" s="4">
        <v>45722</v>
      </c>
      <c r="AD1050" s="2" t="s">
        <v>460</v>
      </c>
      <c r="AE1050" s="2" t="s">
        <v>461</v>
      </c>
    </row>
    <row r="1051" spans="1:31" ht="15" x14ac:dyDescent="0.25">
      <c r="A1051" s="2" t="s">
        <v>443</v>
      </c>
      <c r="B1051" s="3">
        <v>3</v>
      </c>
      <c r="C1051" s="4">
        <v>45658</v>
      </c>
      <c r="D1051" s="4">
        <v>45804</v>
      </c>
      <c r="E1051" s="2" t="s">
        <v>444</v>
      </c>
      <c r="F1051" s="2" t="s">
        <v>3044</v>
      </c>
      <c r="G1051" s="2" t="s">
        <v>3045</v>
      </c>
      <c r="H1051" s="2" t="s">
        <v>4366</v>
      </c>
      <c r="I1051" s="4">
        <v>45722</v>
      </c>
      <c r="J1051" s="2" t="s">
        <v>4367</v>
      </c>
      <c r="K1051" s="2" t="s">
        <v>447</v>
      </c>
      <c r="L1051" s="2" t="s">
        <v>448</v>
      </c>
      <c r="M1051" s="2" t="s">
        <v>497</v>
      </c>
      <c r="N1051" s="2" t="s">
        <v>498</v>
      </c>
      <c r="O1051" s="2" t="s">
        <v>3048</v>
      </c>
      <c r="P1051" s="2" t="s">
        <v>473</v>
      </c>
      <c r="Q1051" s="3">
        <v>95666667</v>
      </c>
      <c r="R1051" s="3">
        <v>666667</v>
      </c>
      <c r="S1051" s="3">
        <v>0</v>
      </c>
      <c r="T1051" s="3">
        <v>0</v>
      </c>
      <c r="U1051" s="2" t="s">
        <v>4368</v>
      </c>
      <c r="V1051" s="2" t="s">
        <v>454</v>
      </c>
      <c r="W1051" s="2" t="s">
        <v>3108</v>
      </c>
      <c r="X1051" s="4">
        <v>45721</v>
      </c>
      <c r="Y1051" s="2" t="s">
        <v>639</v>
      </c>
      <c r="Z1051" s="2" t="s">
        <v>640</v>
      </c>
      <c r="AA1051" s="2" t="s">
        <v>458</v>
      </c>
      <c r="AB1051" s="2" t="s">
        <v>459</v>
      </c>
      <c r="AC1051" s="4">
        <v>45722</v>
      </c>
      <c r="AD1051" s="2" t="s">
        <v>460</v>
      </c>
      <c r="AE1051" s="2" t="s">
        <v>461</v>
      </c>
    </row>
    <row r="1052" spans="1:31" ht="15" x14ac:dyDescent="0.25">
      <c r="A1052" s="2" t="s">
        <v>443</v>
      </c>
      <c r="B1052" s="3">
        <v>2</v>
      </c>
      <c r="C1052" s="4">
        <v>45658</v>
      </c>
      <c r="D1052" s="4">
        <v>45804</v>
      </c>
      <c r="E1052" s="2" t="s">
        <v>444</v>
      </c>
      <c r="F1052" s="2" t="s">
        <v>3044</v>
      </c>
      <c r="G1052" s="2" t="s">
        <v>3045</v>
      </c>
      <c r="H1052" s="2" t="s">
        <v>4369</v>
      </c>
      <c r="I1052" s="4">
        <v>45693</v>
      </c>
      <c r="J1052" s="2" t="s">
        <v>4370</v>
      </c>
      <c r="K1052" s="2" t="s">
        <v>447</v>
      </c>
      <c r="L1052" s="2" t="s">
        <v>448</v>
      </c>
      <c r="M1052" s="2" t="s">
        <v>497</v>
      </c>
      <c r="N1052" s="2" t="s">
        <v>498</v>
      </c>
      <c r="O1052" s="2" t="s">
        <v>3048</v>
      </c>
      <c r="P1052" s="2" t="s">
        <v>473</v>
      </c>
      <c r="Q1052" s="3">
        <v>92907000</v>
      </c>
      <c r="R1052" s="3">
        <v>4645350</v>
      </c>
      <c r="S1052" s="3">
        <v>0</v>
      </c>
      <c r="T1052" s="3">
        <v>0</v>
      </c>
      <c r="U1052" s="2" t="s">
        <v>4371</v>
      </c>
      <c r="V1052" s="2" t="s">
        <v>454</v>
      </c>
      <c r="W1052" s="2" t="s">
        <v>4372</v>
      </c>
      <c r="X1052" s="4">
        <v>45693</v>
      </c>
      <c r="Y1052" s="2" t="s">
        <v>639</v>
      </c>
      <c r="Z1052" s="2" t="s">
        <v>640</v>
      </c>
      <c r="AA1052" s="2" t="s">
        <v>458</v>
      </c>
      <c r="AB1052" s="2" t="s">
        <v>459</v>
      </c>
      <c r="AC1052" s="4">
        <v>45693</v>
      </c>
      <c r="AD1052" s="2" t="s">
        <v>460</v>
      </c>
      <c r="AE1052" s="2" t="s">
        <v>461</v>
      </c>
    </row>
    <row r="1053" spans="1:31" ht="15" x14ac:dyDescent="0.25">
      <c r="A1053" s="2" t="s">
        <v>443</v>
      </c>
      <c r="B1053" s="3">
        <v>2</v>
      </c>
      <c r="C1053" s="4">
        <v>45658</v>
      </c>
      <c r="D1053" s="4">
        <v>45804</v>
      </c>
      <c r="E1053" s="2" t="s">
        <v>444</v>
      </c>
      <c r="F1053" s="2" t="s">
        <v>3044</v>
      </c>
      <c r="G1053" s="2" t="s">
        <v>3045</v>
      </c>
      <c r="H1053" s="2" t="s">
        <v>4373</v>
      </c>
      <c r="I1053" s="4">
        <v>45693</v>
      </c>
      <c r="J1053" s="2" t="s">
        <v>4374</v>
      </c>
      <c r="K1053" s="2" t="s">
        <v>447</v>
      </c>
      <c r="L1053" s="2" t="s">
        <v>448</v>
      </c>
      <c r="M1053" s="2" t="s">
        <v>497</v>
      </c>
      <c r="N1053" s="2" t="s">
        <v>498</v>
      </c>
      <c r="O1053" s="2" t="s">
        <v>3048</v>
      </c>
      <c r="P1053" s="2" t="s">
        <v>473</v>
      </c>
      <c r="Q1053" s="3">
        <v>82700000</v>
      </c>
      <c r="R1053" s="3">
        <v>6700000</v>
      </c>
      <c r="S1053" s="3">
        <v>0</v>
      </c>
      <c r="T1053" s="3">
        <v>0</v>
      </c>
      <c r="U1053" s="2" t="s">
        <v>4375</v>
      </c>
      <c r="V1053" s="2" t="s">
        <v>454</v>
      </c>
      <c r="W1053" s="2" t="s">
        <v>4376</v>
      </c>
      <c r="X1053" s="4">
        <v>45693</v>
      </c>
      <c r="Y1053" s="2" t="s">
        <v>639</v>
      </c>
      <c r="Z1053" s="2" t="s">
        <v>640</v>
      </c>
      <c r="AA1053" s="2" t="s">
        <v>458</v>
      </c>
      <c r="AB1053" s="2" t="s">
        <v>459</v>
      </c>
      <c r="AC1053" s="4">
        <v>45693</v>
      </c>
      <c r="AD1053" s="2" t="s">
        <v>460</v>
      </c>
      <c r="AE1053" s="2" t="s">
        <v>461</v>
      </c>
    </row>
    <row r="1054" spans="1:31" ht="15" x14ac:dyDescent="0.25">
      <c r="A1054" s="2" t="s">
        <v>443</v>
      </c>
      <c r="B1054" s="3">
        <v>4</v>
      </c>
      <c r="C1054" s="4">
        <v>45658</v>
      </c>
      <c r="D1054" s="4">
        <v>45804</v>
      </c>
      <c r="E1054" s="2" t="s">
        <v>444</v>
      </c>
      <c r="F1054" s="2" t="s">
        <v>688</v>
      </c>
      <c r="G1054" s="2" t="s">
        <v>689</v>
      </c>
      <c r="H1054" s="2" t="s">
        <v>4377</v>
      </c>
      <c r="I1054" s="4">
        <v>45748</v>
      </c>
      <c r="J1054" s="2" t="s">
        <v>4378</v>
      </c>
      <c r="K1054" s="2" t="s">
        <v>519</v>
      </c>
      <c r="L1054" s="2" t="s">
        <v>520</v>
      </c>
      <c r="M1054" s="2" t="s">
        <v>485</v>
      </c>
      <c r="N1054" s="2" t="s">
        <v>486</v>
      </c>
      <c r="O1054" s="2" t="s">
        <v>692</v>
      </c>
      <c r="P1054" s="2" t="s">
        <v>685</v>
      </c>
      <c r="Q1054" s="3">
        <v>101526705</v>
      </c>
      <c r="R1054" s="3">
        <v>0</v>
      </c>
      <c r="S1054" s="3">
        <v>0</v>
      </c>
      <c r="T1054" s="3">
        <v>14813505</v>
      </c>
      <c r="U1054" s="2" t="s">
        <v>4379</v>
      </c>
      <c r="V1054" s="2" t="s">
        <v>454</v>
      </c>
      <c r="W1054" s="2" t="s">
        <v>4289</v>
      </c>
      <c r="X1054" s="4">
        <v>45748</v>
      </c>
      <c r="Y1054" s="2" t="s">
        <v>695</v>
      </c>
      <c r="Z1054" s="2" t="s">
        <v>696</v>
      </c>
      <c r="AA1054" s="2" t="s">
        <v>458</v>
      </c>
      <c r="AB1054" s="2" t="s">
        <v>459</v>
      </c>
      <c r="AC1054" s="4">
        <v>45748</v>
      </c>
      <c r="AD1054" s="2" t="s">
        <v>460</v>
      </c>
      <c r="AE1054" s="2" t="s">
        <v>461</v>
      </c>
    </row>
    <row r="1055" spans="1:31" ht="15" x14ac:dyDescent="0.25">
      <c r="A1055" s="2" t="s">
        <v>443</v>
      </c>
      <c r="B1055" s="3">
        <v>3</v>
      </c>
      <c r="C1055" s="4">
        <v>45658</v>
      </c>
      <c r="D1055" s="4">
        <v>45804</v>
      </c>
      <c r="E1055" s="2" t="s">
        <v>444</v>
      </c>
      <c r="F1055" s="2" t="s">
        <v>3044</v>
      </c>
      <c r="G1055" s="2" t="s">
        <v>3045</v>
      </c>
      <c r="H1055" s="2" t="s">
        <v>4380</v>
      </c>
      <c r="I1055" s="4">
        <v>45722</v>
      </c>
      <c r="J1055" s="2" t="s">
        <v>4381</v>
      </c>
      <c r="K1055" s="2" t="s">
        <v>447</v>
      </c>
      <c r="L1055" s="2" t="s">
        <v>448</v>
      </c>
      <c r="M1055" s="2" t="s">
        <v>497</v>
      </c>
      <c r="N1055" s="2" t="s">
        <v>498</v>
      </c>
      <c r="O1055" s="2" t="s">
        <v>3048</v>
      </c>
      <c r="P1055" s="2" t="s">
        <v>473</v>
      </c>
      <c r="Q1055" s="3">
        <v>18581400</v>
      </c>
      <c r="R1055" s="3">
        <v>1400</v>
      </c>
      <c r="S1055" s="3">
        <v>0</v>
      </c>
      <c r="T1055" s="3">
        <v>0</v>
      </c>
      <c r="U1055" s="2" t="s">
        <v>4382</v>
      </c>
      <c r="V1055" s="2" t="s">
        <v>454</v>
      </c>
      <c r="W1055" s="2" t="s">
        <v>3104</v>
      </c>
      <c r="X1055" s="4">
        <v>45721</v>
      </c>
      <c r="Y1055" s="2" t="s">
        <v>639</v>
      </c>
      <c r="Z1055" s="2" t="s">
        <v>640</v>
      </c>
      <c r="AA1055" s="2" t="s">
        <v>458</v>
      </c>
      <c r="AB1055" s="2" t="s">
        <v>459</v>
      </c>
      <c r="AC1055" s="4">
        <v>45722</v>
      </c>
      <c r="AD1055" s="2" t="s">
        <v>460</v>
      </c>
      <c r="AE1055" s="2" t="s">
        <v>461</v>
      </c>
    </row>
    <row r="1056" spans="1:31" ht="15" x14ac:dyDescent="0.25">
      <c r="A1056" s="2" t="s">
        <v>443</v>
      </c>
      <c r="B1056" s="3">
        <v>2</v>
      </c>
      <c r="C1056" s="4">
        <v>45658</v>
      </c>
      <c r="D1056" s="4">
        <v>45804</v>
      </c>
      <c r="E1056" s="2" t="s">
        <v>444</v>
      </c>
      <c r="F1056" s="2" t="s">
        <v>3044</v>
      </c>
      <c r="G1056" s="2" t="s">
        <v>3045</v>
      </c>
      <c r="H1056" s="2" t="s">
        <v>4383</v>
      </c>
      <c r="I1056" s="4">
        <v>45693</v>
      </c>
      <c r="J1056" s="2" t="s">
        <v>4384</v>
      </c>
      <c r="K1056" s="2" t="s">
        <v>447</v>
      </c>
      <c r="L1056" s="2" t="s">
        <v>448</v>
      </c>
      <c r="M1056" s="2" t="s">
        <v>497</v>
      </c>
      <c r="N1056" s="2" t="s">
        <v>498</v>
      </c>
      <c r="O1056" s="2" t="s">
        <v>3048</v>
      </c>
      <c r="P1056" s="2" t="s">
        <v>473</v>
      </c>
      <c r="Q1056" s="3">
        <v>46453500</v>
      </c>
      <c r="R1056" s="3">
        <v>3500</v>
      </c>
      <c r="S1056" s="3">
        <v>0</v>
      </c>
      <c r="T1056" s="3">
        <v>0</v>
      </c>
      <c r="U1056" s="2" t="s">
        <v>4385</v>
      </c>
      <c r="V1056" s="2" t="s">
        <v>454</v>
      </c>
      <c r="W1056" s="2" t="s">
        <v>4386</v>
      </c>
      <c r="X1056" s="4">
        <v>45693</v>
      </c>
      <c r="Y1056" s="2" t="s">
        <v>639</v>
      </c>
      <c r="Z1056" s="2" t="s">
        <v>640</v>
      </c>
      <c r="AA1056" s="2" t="s">
        <v>458</v>
      </c>
      <c r="AB1056" s="2" t="s">
        <v>459</v>
      </c>
      <c r="AC1056" s="4">
        <v>45693</v>
      </c>
      <c r="AD1056" s="2" t="s">
        <v>460</v>
      </c>
      <c r="AE1056" s="2" t="s">
        <v>461</v>
      </c>
    </row>
    <row r="1057" spans="1:31" ht="15" x14ac:dyDescent="0.25">
      <c r="A1057" s="2" t="s">
        <v>443</v>
      </c>
      <c r="B1057" s="3">
        <v>2</v>
      </c>
      <c r="C1057" s="4">
        <v>45658</v>
      </c>
      <c r="D1057" s="4">
        <v>45804</v>
      </c>
      <c r="E1057" s="2" t="s">
        <v>444</v>
      </c>
      <c r="F1057" s="2" t="s">
        <v>3044</v>
      </c>
      <c r="G1057" s="2" t="s">
        <v>3045</v>
      </c>
      <c r="H1057" s="2" t="s">
        <v>4387</v>
      </c>
      <c r="I1057" s="4">
        <v>45709</v>
      </c>
      <c r="J1057" s="2" t="s">
        <v>3086</v>
      </c>
      <c r="K1057" s="2" t="s">
        <v>447</v>
      </c>
      <c r="L1057" s="2" t="s">
        <v>448</v>
      </c>
      <c r="M1057" s="2" t="s">
        <v>497</v>
      </c>
      <c r="N1057" s="2" t="s">
        <v>498</v>
      </c>
      <c r="O1057" s="2" t="s">
        <v>3048</v>
      </c>
      <c r="P1057" s="2" t="s">
        <v>473</v>
      </c>
      <c r="Q1057" s="3">
        <v>136366830</v>
      </c>
      <c r="R1057" s="3">
        <v>6830</v>
      </c>
      <c r="S1057" s="3">
        <v>0</v>
      </c>
      <c r="T1057" s="3">
        <v>0</v>
      </c>
      <c r="U1057" s="2" t="s">
        <v>4388</v>
      </c>
      <c r="V1057" s="2" t="s">
        <v>454</v>
      </c>
      <c r="W1057" s="2" t="s">
        <v>3088</v>
      </c>
      <c r="X1057" s="4">
        <v>45709</v>
      </c>
      <c r="Y1057" s="2" t="s">
        <v>639</v>
      </c>
      <c r="Z1057" s="2" t="s">
        <v>640</v>
      </c>
      <c r="AA1057" s="2" t="s">
        <v>458</v>
      </c>
      <c r="AB1057" s="2" t="s">
        <v>459</v>
      </c>
      <c r="AC1057" s="4">
        <v>45709</v>
      </c>
      <c r="AD1057" s="2" t="s">
        <v>460</v>
      </c>
      <c r="AE1057" s="2" t="s">
        <v>461</v>
      </c>
    </row>
    <row r="1058" spans="1:31" ht="15" x14ac:dyDescent="0.25">
      <c r="A1058" s="2" t="s">
        <v>443</v>
      </c>
      <c r="B1058" s="3">
        <v>3</v>
      </c>
      <c r="C1058" s="4">
        <v>45658</v>
      </c>
      <c r="D1058" s="4">
        <v>45804</v>
      </c>
      <c r="E1058" s="2" t="s">
        <v>444</v>
      </c>
      <c r="F1058" s="2" t="s">
        <v>493</v>
      </c>
      <c r="G1058" s="2" t="s">
        <v>494</v>
      </c>
      <c r="H1058" s="2" t="s">
        <v>4389</v>
      </c>
      <c r="I1058" s="4">
        <v>45728</v>
      </c>
      <c r="J1058" s="2" t="s">
        <v>3118</v>
      </c>
      <c r="K1058" s="2" t="s">
        <v>447</v>
      </c>
      <c r="L1058" s="2" t="s">
        <v>448</v>
      </c>
      <c r="M1058" s="2" t="s">
        <v>497</v>
      </c>
      <c r="N1058" s="2" t="s">
        <v>498</v>
      </c>
      <c r="O1058" s="2" t="s">
        <v>499</v>
      </c>
      <c r="P1058" s="2" t="s">
        <v>473</v>
      </c>
      <c r="Q1058" s="3">
        <v>92800000</v>
      </c>
      <c r="R1058" s="3">
        <v>320000</v>
      </c>
      <c r="S1058" s="3">
        <v>0</v>
      </c>
      <c r="T1058" s="3">
        <v>0</v>
      </c>
      <c r="U1058" s="2" t="s">
        <v>4390</v>
      </c>
      <c r="V1058" s="2" t="s">
        <v>454</v>
      </c>
      <c r="W1058" s="2" t="s">
        <v>3120</v>
      </c>
      <c r="X1058" s="4">
        <v>45726</v>
      </c>
      <c r="Y1058" s="2" t="s">
        <v>639</v>
      </c>
      <c r="Z1058" s="2" t="s">
        <v>640</v>
      </c>
      <c r="AA1058" s="2" t="s">
        <v>458</v>
      </c>
      <c r="AB1058" s="2" t="s">
        <v>459</v>
      </c>
      <c r="AC1058" s="4">
        <v>45728</v>
      </c>
      <c r="AD1058" s="2" t="s">
        <v>460</v>
      </c>
      <c r="AE1058" s="2" t="s">
        <v>461</v>
      </c>
    </row>
    <row r="1059" spans="1:31" ht="15" x14ac:dyDescent="0.25">
      <c r="A1059" s="2" t="s">
        <v>443</v>
      </c>
      <c r="B1059" s="3">
        <v>3</v>
      </c>
      <c r="C1059" s="4">
        <v>45658</v>
      </c>
      <c r="D1059" s="4">
        <v>45804</v>
      </c>
      <c r="E1059" s="2" t="s">
        <v>444</v>
      </c>
      <c r="F1059" s="2" t="s">
        <v>2885</v>
      </c>
      <c r="G1059" s="2" t="s">
        <v>2886</v>
      </c>
      <c r="H1059" s="2" t="s">
        <v>4391</v>
      </c>
      <c r="I1059" s="4">
        <v>45736</v>
      </c>
      <c r="J1059" s="2" t="s">
        <v>4392</v>
      </c>
      <c r="K1059" s="2" t="s">
        <v>447</v>
      </c>
      <c r="L1059" s="2" t="s">
        <v>448</v>
      </c>
      <c r="M1059" s="2" t="s">
        <v>485</v>
      </c>
      <c r="N1059" s="2" t="s">
        <v>486</v>
      </c>
      <c r="O1059" s="2" t="s">
        <v>2889</v>
      </c>
      <c r="P1059" s="2" t="s">
        <v>606</v>
      </c>
      <c r="Q1059" s="3">
        <v>16000000</v>
      </c>
      <c r="R1059" s="3">
        <v>0</v>
      </c>
      <c r="S1059" s="3">
        <v>0</v>
      </c>
      <c r="T1059" s="3">
        <v>0</v>
      </c>
      <c r="U1059" s="2" t="s">
        <v>4393</v>
      </c>
      <c r="V1059" s="2" t="s">
        <v>454</v>
      </c>
      <c r="W1059" s="2" t="s">
        <v>3697</v>
      </c>
      <c r="X1059" s="4">
        <v>45736</v>
      </c>
      <c r="Y1059" s="2" t="s">
        <v>609</v>
      </c>
      <c r="Z1059" s="2" t="s">
        <v>610</v>
      </c>
      <c r="AA1059" s="2" t="s">
        <v>458</v>
      </c>
      <c r="AB1059" s="2" t="s">
        <v>459</v>
      </c>
      <c r="AC1059" s="4">
        <v>45736</v>
      </c>
      <c r="AD1059" s="2" t="s">
        <v>460</v>
      </c>
      <c r="AE1059" s="2" t="s">
        <v>461</v>
      </c>
    </row>
    <row r="1060" spans="1:31" ht="15" x14ac:dyDescent="0.25">
      <c r="A1060" s="2" t="s">
        <v>443</v>
      </c>
      <c r="B1060" s="3">
        <v>1</v>
      </c>
      <c r="C1060" s="4">
        <v>45658</v>
      </c>
      <c r="D1060" s="4">
        <v>45804</v>
      </c>
      <c r="E1060" s="2" t="s">
        <v>444</v>
      </c>
      <c r="F1060" s="2" t="s">
        <v>493</v>
      </c>
      <c r="G1060" s="2" t="s">
        <v>494</v>
      </c>
      <c r="H1060" s="2" t="s">
        <v>4394</v>
      </c>
      <c r="I1060" s="4">
        <v>45666</v>
      </c>
      <c r="J1060" s="2" t="s">
        <v>4395</v>
      </c>
      <c r="K1060" s="2" t="s">
        <v>447</v>
      </c>
      <c r="L1060" s="2" t="s">
        <v>448</v>
      </c>
      <c r="M1060" s="2" t="s">
        <v>497</v>
      </c>
      <c r="N1060" s="2" t="s">
        <v>498</v>
      </c>
      <c r="O1060" s="2" t="s">
        <v>499</v>
      </c>
      <c r="P1060" s="2" t="s">
        <v>473</v>
      </c>
      <c r="Q1060" s="3">
        <v>27252720</v>
      </c>
      <c r="R1060" s="3">
        <v>2477520</v>
      </c>
      <c r="S1060" s="3">
        <v>0</v>
      </c>
      <c r="T1060" s="3">
        <v>0</v>
      </c>
      <c r="U1060" s="2" t="s">
        <v>4396</v>
      </c>
      <c r="V1060" s="2" t="s">
        <v>454</v>
      </c>
      <c r="W1060" s="2" t="s">
        <v>4397</v>
      </c>
      <c r="X1060" s="4">
        <v>45666</v>
      </c>
      <c r="Y1060" s="2" t="s">
        <v>458</v>
      </c>
      <c r="Z1060" s="2" t="s">
        <v>459</v>
      </c>
      <c r="AA1060" s="2" t="s">
        <v>458</v>
      </c>
      <c r="AB1060" s="2" t="s">
        <v>459</v>
      </c>
      <c r="AC1060" s="4">
        <v>45666</v>
      </c>
      <c r="AD1060" s="2" t="s">
        <v>460</v>
      </c>
      <c r="AE1060" s="2" t="s">
        <v>461</v>
      </c>
    </row>
    <row r="1061" spans="1:31" ht="15" x14ac:dyDescent="0.25">
      <c r="A1061" s="2" t="s">
        <v>443</v>
      </c>
      <c r="B1061" s="3">
        <v>2</v>
      </c>
      <c r="C1061" s="4">
        <v>45658</v>
      </c>
      <c r="D1061" s="4">
        <v>45804</v>
      </c>
      <c r="E1061" s="2" t="s">
        <v>444</v>
      </c>
      <c r="F1061" s="2" t="s">
        <v>3044</v>
      </c>
      <c r="G1061" s="2" t="s">
        <v>3045</v>
      </c>
      <c r="H1061" s="2" t="s">
        <v>4398</v>
      </c>
      <c r="I1061" s="4">
        <v>45693</v>
      </c>
      <c r="J1061" s="2" t="s">
        <v>4399</v>
      </c>
      <c r="K1061" s="2" t="s">
        <v>447</v>
      </c>
      <c r="L1061" s="2" t="s">
        <v>448</v>
      </c>
      <c r="M1061" s="2" t="s">
        <v>497</v>
      </c>
      <c r="N1061" s="2" t="s">
        <v>498</v>
      </c>
      <c r="O1061" s="2" t="s">
        <v>3048</v>
      </c>
      <c r="P1061" s="2" t="s">
        <v>473</v>
      </c>
      <c r="Q1061" s="3">
        <v>16000000</v>
      </c>
      <c r="R1061" s="3">
        <v>3368000</v>
      </c>
      <c r="S1061" s="3">
        <v>0</v>
      </c>
      <c r="T1061" s="3">
        <v>0</v>
      </c>
      <c r="U1061" s="2" t="s">
        <v>4400</v>
      </c>
      <c r="V1061" s="2" t="s">
        <v>454</v>
      </c>
      <c r="W1061" s="2" t="s">
        <v>4401</v>
      </c>
      <c r="X1061" s="4">
        <v>45693</v>
      </c>
      <c r="Y1061" s="2" t="s">
        <v>639</v>
      </c>
      <c r="Z1061" s="2" t="s">
        <v>640</v>
      </c>
      <c r="AA1061" s="2" t="s">
        <v>458</v>
      </c>
      <c r="AB1061" s="2" t="s">
        <v>459</v>
      </c>
      <c r="AC1061" s="4">
        <v>45693</v>
      </c>
      <c r="AD1061" s="2" t="s">
        <v>460</v>
      </c>
      <c r="AE1061" s="2" t="s">
        <v>461</v>
      </c>
    </row>
    <row r="1062" spans="1:31" ht="15" x14ac:dyDescent="0.25">
      <c r="A1062" s="2" t="s">
        <v>443</v>
      </c>
      <c r="B1062" s="3">
        <v>1</v>
      </c>
      <c r="C1062" s="4">
        <v>45658</v>
      </c>
      <c r="D1062" s="4">
        <v>45804</v>
      </c>
      <c r="E1062" s="2" t="s">
        <v>444</v>
      </c>
      <c r="F1062" s="2" t="s">
        <v>2985</v>
      </c>
      <c r="G1062" s="2" t="s">
        <v>2986</v>
      </c>
      <c r="H1062" s="2" t="s">
        <v>4402</v>
      </c>
      <c r="I1062" s="4">
        <v>45665</v>
      </c>
      <c r="J1062" s="2" t="s">
        <v>4403</v>
      </c>
      <c r="K1062" s="2" t="s">
        <v>447</v>
      </c>
      <c r="L1062" s="2" t="s">
        <v>448</v>
      </c>
      <c r="M1062" s="2" t="s">
        <v>497</v>
      </c>
      <c r="N1062" s="2" t="s">
        <v>498</v>
      </c>
      <c r="O1062" s="2" t="s">
        <v>2989</v>
      </c>
      <c r="P1062" s="2" t="s">
        <v>488</v>
      </c>
      <c r="Q1062" s="3">
        <v>21678300</v>
      </c>
      <c r="R1062" s="3">
        <v>3613050</v>
      </c>
      <c r="S1062" s="3">
        <v>0</v>
      </c>
      <c r="T1062" s="3">
        <v>0</v>
      </c>
      <c r="U1062" s="2" t="s">
        <v>4404</v>
      </c>
      <c r="V1062" s="2" t="s">
        <v>454</v>
      </c>
      <c r="W1062" s="2" t="s">
        <v>4405</v>
      </c>
      <c r="X1062" s="4">
        <v>45665</v>
      </c>
      <c r="Y1062" s="2" t="s">
        <v>458</v>
      </c>
      <c r="Z1062" s="2" t="s">
        <v>459</v>
      </c>
      <c r="AA1062" s="2" t="s">
        <v>458</v>
      </c>
      <c r="AB1062" s="2" t="s">
        <v>459</v>
      </c>
      <c r="AC1062" s="4">
        <v>45665</v>
      </c>
      <c r="AD1062" s="2" t="s">
        <v>460</v>
      </c>
      <c r="AE1062" s="2" t="s">
        <v>461</v>
      </c>
    </row>
    <row r="1063" spans="1:31" ht="15" x14ac:dyDescent="0.25">
      <c r="A1063" s="2" t="s">
        <v>443</v>
      </c>
      <c r="B1063" s="3">
        <v>2</v>
      </c>
      <c r="C1063" s="4">
        <v>45658</v>
      </c>
      <c r="D1063" s="4">
        <v>45804</v>
      </c>
      <c r="E1063" s="2" t="s">
        <v>444</v>
      </c>
      <c r="F1063" s="2" t="s">
        <v>3044</v>
      </c>
      <c r="G1063" s="2" t="s">
        <v>3045</v>
      </c>
      <c r="H1063" s="2" t="s">
        <v>4406</v>
      </c>
      <c r="I1063" s="4">
        <v>45693</v>
      </c>
      <c r="J1063" s="2" t="s">
        <v>4407</v>
      </c>
      <c r="K1063" s="2" t="s">
        <v>447</v>
      </c>
      <c r="L1063" s="2" t="s">
        <v>448</v>
      </c>
      <c r="M1063" s="2" t="s">
        <v>497</v>
      </c>
      <c r="N1063" s="2" t="s">
        <v>498</v>
      </c>
      <c r="O1063" s="2" t="s">
        <v>3048</v>
      </c>
      <c r="P1063" s="2" t="s">
        <v>473</v>
      </c>
      <c r="Q1063" s="3">
        <v>72261000</v>
      </c>
      <c r="R1063" s="3">
        <v>3613050</v>
      </c>
      <c r="S1063" s="3">
        <v>0</v>
      </c>
      <c r="T1063" s="3">
        <v>0</v>
      </c>
      <c r="U1063" s="2" t="s">
        <v>4408</v>
      </c>
      <c r="V1063" s="2" t="s">
        <v>454</v>
      </c>
      <c r="W1063" s="2" t="s">
        <v>4409</v>
      </c>
      <c r="X1063" s="4">
        <v>45693</v>
      </c>
      <c r="Y1063" s="2" t="s">
        <v>639</v>
      </c>
      <c r="Z1063" s="2" t="s">
        <v>640</v>
      </c>
      <c r="AA1063" s="2" t="s">
        <v>458</v>
      </c>
      <c r="AB1063" s="2" t="s">
        <v>459</v>
      </c>
      <c r="AC1063" s="4">
        <v>45693</v>
      </c>
      <c r="AD1063" s="2" t="s">
        <v>460</v>
      </c>
      <c r="AE1063" s="2" t="s">
        <v>461</v>
      </c>
    </row>
    <row r="1064" spans="1:31" ht="15" x14ac:dyDescent="0.25">
      <c r="A1064" s="2" t="s">
        <v>443</v>
      </c>
      <c r="B1064" s="3">
        <v>2</v>
      </c>
      <c r="C1064" s="4">
        <v>45658</v>
      </c>
      <c r="D1064" s="4">
        <v>45804</v>
      </c>
      <c r="E1064" s="2" t="s">
        <v>444</v>
      </c>
      <c r="F1064" s="2" t="s">
        <v>493</v>
      </c>
      <c r="G1064" s="2" t="s">
        <v>494</v>
      </c>
      <c r="H1064" s="2" t="s">
        <v>4410</v>
      </c>
      <c r="I1064" s="4">
        <v>45691</v>
      </c>
      <c r="J1064" s="2" t="s">
        <v>4411</v>
      </c>
      <c r="K1064" s="2" t="s">
        <v>447</v>
      </c>
      <c r="L1064" s="2" t="s">
        <v>448</v>
      </c>
      <c r="M1064" s="2" t="s">
        <v>798</v>
      </c>
      <c r="N1064" s="2" t="s">
        <v>799</v>
      </c>
      <c r="O1064" s="2" t="s">
        <v>499</v>
      </c>
      <c r="P1064" s="2" t="s">
        <v>473</v>
      </c>
      <c r="Q1064" s="3">
        <v>1298028000</v>
      </c>
      <c r="R1064" s="3">
        <v>800491000</v>
      </c>
      <c r="S1064" s="3">
        <v>0</v>
      </c>
      <c r="T1064" s="3">
        <v>0</v>
      </c>
      <c r="U1064" s="2" t="s">
        <v>4412</v>
      </c>
      <c r="V1064" s="2" t="s">
        <v>454</v>
      </c>
      <c r="W1064" s="2" t="s">
        <v>4413</v>
      </c>
      <c r="X1064" s="4">
        <v>45691</v>
      </c>
      <c r="Y1064" s="2" t="s">
        <v>456</v>
      </c>
      <c r="Z1064" s="2" t="s">
        <v>457</v>
      </c>
      <c r="AA1064" s="2" t="s">
        <v>458</v>
      </c>
      <c r="AB1064" s="2" t="s">
        <v>459</v>
      </c>
      <c r="AC1064" s="4">
        <v>45691</v>
      </c>
      <c r="AD1064" s="2" t="s">
        <v>460</v>
      </c>
      <c r="AE1064" s="2" t="s">
        <v>461</v>
      </c>
    </row>
    <row r="1065" spans="1:31" ht="15" x14ac:dyDescent="0.25">
      <c r="A1065" s="2" t="s">
        <v>443</v>
      </c>
      <c r="B1065" s="3">
        <v>1</v>
      </c>
      <c r="C1065" s="4">
        <v>45658</v>
      </c>
      <c r="D1065" s="4">
        <v>45804</v>
      </c>
      <c r="E1065" s="2" t="s">
        <v>444</v>
      </c>
      <c r="F1065" s="2" t="s">
        <v>577</v>
      </c>
      <c r="G1065" s="2" t="s">
        <v>578</v>
      </c>
      <c r="H1065" s="2" t="s">
        <v>4414</v>
      </c>
      <c r="I1065" s="4">
        <v>45679</v>
      </c>
      <c r="J1065" s="2" t="s">
        <v>4415</v>
      </c>
      <c r="K1065" s="2" t="s">
        <v>447</v>
      </c>
      <c r="L1065" s="2" t="s">
        <v>448</v>
      </c>
      <c r="M1065" s="2" t="s">
        <v>497</v>
      </c>
      <c r="N1065" s="2" t="s">
        <v>498</v>
      </c>
      <c r="O1065" s="2" t="s">
        <v>581</v>
      </c>
      <c r="P1065" s="2" t="s">
        <v>473</v>
      </c>
      <c r="Q1065" s="3">
        <v>74263662</v>
      </c>
      <c r="R1065" s="3">
        <v>13662</v>
      </c>
      <c r="S1065" s="3">
        <v>0</v>
      </c>
      <c r="T1065" s="3">
        <v>0</v>
      </c>
      <c r="U1065" s="2" t="s">
        <v>4416</v>
      </c>
      <c r="V1065" s="2" t="s">
        <v>454</v>
      </c>
      <c r="W1065" s="2" t="s">
        <v>4417</v>
      </c>
      <c r="X1065" s="4">
        <v>45679</v>
      </c>
      <c r="Y1065" s="2" t="s">
        <v>639</v>
      </c>
      <c r="Z1065" s="2" t="s">
        <v>640</v>
      </c>
      <c r="AA1065" s="2" t="s">
        <v>458</v>
      </c>
      <c r="AB1065" s="2" t="s">
        <v>459</v>
      </c>
      <c r="AC1065" s="4">
        <v>45679</v>
      </c>
      <c r="AD1065" s="2" t="s">
        <v>460</v>
      </c>
      <c r="AE1065" s="2" t="s">
        <v>461</v>
      </c>
    </row>
    <row r="1066" spans="1:31" ht="15" x14ac:dyDescent="0.25">
      <c r="A1066" s="2" t="s">
        <v>443</v>
      </c>
      <c r="B1066" s="3">
        <v>1</v>
      </c>
      <c r="C1066" s="4">
        <v>45658</v>
      </c>
      <c r="D1066" s="4">
        <v>45804</v>
      </c>
      <c r="E1066" s="2" t="s">
        <v>444</v>
      </c>
      <c r="F1066" s="2" t="s">
        <v>577</v>
      </c>
      <c r="G1066" s="2" t="s">
        <v>578</v>
      </c>
      <c r="H1066" s="2" t="s">
        <v>4418</v>
      </c>
      <c r="I1066" s="4">
        <v>45679</v>
      </c>
      <c r="J1066" s="2" t="s">
        <v>4419</v>
      </c>
      <c r="K1066" s="2" t="s">
        <v>447</v>
      </c>
      <c r="L1066" s="2" t="s">
        <v>448</v>
      </c>
      <c r="M1066" s="2" t="s">
        <v>497</v>
      </c>
      <c r="N1066" s="2" t="s">
        <v>498</v>
      </c>
      <c r="O1066" s="2" t="s">
        <v>581</v>
      </c>
      <c r="P1066" s="2" t="s">
        <v>473</v>
      </c>
      <c r="Q1066" s="3">
        <v>162835002</v>
      </c>
      <c r="R1066" s="3">
        <v>35002</v>
      </c>
      <c r="S1066" s="3">
        <v>0</v>
      </c>
      <c r="T1066" s="3">
        <v>0</v>
      </c>
      <c r="U1066" s="2" t="s">
        <v>4420</v>
      </c>
      <c r="V1066" s="2" t="s">
        <v>454</v>
      </c>
      <c r="W1066" s="2" t="s">
        <v>4421</v>
      </c>
      <c r="X1066" s="4">
        <v>45679</v>
      </c>
      <c r="Y1066" s="2" t="s">
        <v>639</v>
      </c>
      <c r="Z1066" s="2" t="s">
        <v>640</v>
      </c>
      <c r="AA1066" s="2" t="s">
        <v>458</v>
      </c>
      <c r="AB1066" s="2" t="s">
        <v>459</v>
      </c>
      <c r="AC1066" s="4">
        <v>45679</v>
      </c>
      <c r="AD1066" s="2" t="s">
        <v>460</v>
      </c>
      <c r="AE1066" s="2" t="s">
        <v>461</v>
      </c>
    </row>
    <row r="1067" spans="1:31" ht="15" x14ac:dyDescent="0.25">
      <c r="A1067" s="2" t="s">
        <v>443</v>
      </c>
      <c r="B1067" s="3">
        <v>1</v>
      </c>
      <c r="C1067" s="4">
        <v>45658</v>
      </c>
      <c r="D1067" s="4">
        <v>45804</v>
      </c>
      <c r="E1067" s="2" t="s">
        <v>444</v>
      </c>
      <c r="F1067" s="2" t="s">
        <v>577</v>
      </c>
      <c r="G1067" s="2" t="s">
        <v>578</v>
      </c>
      <c r="H1067" s="2" t="s">
        <v>4422</v>
      </c>
      <c r="I1067" s="4">
        <v>45679</v>
      </c>
      <c r="J1067" s="2" t="s">
        <v>4423</v>
      </c>
      <c r="K1067" s="2" t="s">
        <v>447</v>
      </c>
      <c r="L1067" s="2" t="s">
        <v>448</v>
      </c>
      <c r="M1067" s="2" t="s">
        <v>497</v>
      </c>
      <c r="N1067" s="2" t="s">
        <v>498</v>
      </c>
      <c r="O1067" s="2" t="s">
        <v>581</v>
      </c>
      <c r="P1067" s="2" t="s">
        <v>473</v>
      </c>
      <c r="Q1067" s="3">
        <v>162835002</v>
      </c>
      <c r="R1067" s="3">
        <v>35002</v>
      </c>
      <c r="S1067" s="3">
        <v>0</v>
      </c>
      <c r="T1067" s="3">
        <v>0</v>
      </c>
      <c r="U1067" s="2" t="s">
        <v>4424</v>
      </c>
      <c r="V1067" s="2" t="s">
        <v>454</v>
      </c>
      <c r="W1067" s="2" t="s">
        <v>4425</v>
      </c>
      <c r="X1067" s="4">
        <v>45679</v>
      </c>
      <c r="Y1067" s="2" t="s">
        <v>639</v>
      </c>
      <c r="Z1067" s="2" t="s">
        <v>640</v>
      </c>
      <c r="AA1067" s="2" t="s">
        <v>458</v>
      </c>
      <c r="AB1067" s="2" t="s">
        <v>459</v>
      </c>
      <c r="AC1067" s="4">
        <v>45679</v>
      </c>
      <c r="AD1067" s="2" t="s">
        <v>460</v>
      </c>
      <c r="AE1067" s="2" t="s">
        <v>461</v>
      </c>
    </row>
    <row r="1068" spans="1:31" ht="15" x14ac:dyDescent="0.25">
      <c r="A1068" s="2" t="s">
        <v>443</v>
      </c>
      <c r="B1068" s="3">
        <v>1</v>
      </c>
      <c r="C1068" s="4">
        <v>45658</v>
      </c>
      <c r="D1068" s="4">
        <v>45804</v>
      </c>
      <c r="E1068" s="2" t="s">
        <v>444</v>
      </c>
      <c r="F1068" s="2" t="s">
        <v>577</v>
      </c>
      <c r="G1068" s="2" t="s">
        <v>578</v>
      </c>
      <c r="H1068" s="2" t="s">
        <v>4426</v>
      </c>
      <c r="I1068" s="4">
        <v>45679</v>
      </c>
      <c r="J1068" s="2" t="s">
        <v>4427</v>
      </c>
      <c r="K1068" s="2" t="s">
        <v>447</v>
      </c>
      <c r="L1068" s="2" t="s">
        <v>448</v>
      </c>
      <c r="M1068" s="2" t="s">
        <v>497</v>
      </c>
      <c r="N1068" s="2" t="s">
        <v>498</v>
      </c>
      <c r="O1068" s="2" t="s">
        <v>581</v>
      </c>
      <c r="P1068" s="2" t="s">
        <v>473</v>
      </c>
      <c r="Q1068" s="3">
        <v>82553031</v>
      </c>
      <c r="R1068" s="3">
        <v>53031</v>
      </c>
      <c r="S1068" s="3">
        <v>0</v>
      </c>
      <c r="T1068" s="3">
        <v>0</v>
      </c>
      <c r="U1068" s="2" t="s">
        <v>4428</v>
      </c>
      <c r="V1068" s="2" t="s">
        <v>454</v>
      </c>
      <c r="W1068" s="2" t="s">
        <v>4429</v>
      </c>
      <c r="X1068" s="4">
        <v>45679</v>
      </c>
      <c r="Y1068" s="2" t="s">
        <v>639</v>
      </c>
      <c r="Z1068" s="2" t="s">
        <v>640</v>
      </c>
      <c r="AA1068" s="2" t="s">
        <v>458</v>
      </c>
      <c r="AB1068" s="2" t="s">
        <v>459</v>
      </c>
      <c r="AC1068" s="4">
        <v>45679</v>
      </c>
      <c r="AD1068" s="2" t="s">
        <v>460</v>
      </c>
      <c r="AE1068" s="2" t="s">
        <v>461</v>
      </c>
    </row>
    <row r="1069" spans="1:31" ht="15" x14ac:dyDescent="0.25">
      <c r="A1069" s="2" t="s">
        <v>443</v>
      </c>
      <c r="B1069" s="3">
        <v>2</v>
      </c>
      <c r="C1069" s="4">
        <v>45658</v>
      </c>
      <c r="D1069" s="4">
        <v>45804</v>
      </c>
      <c r="E1069" s="2" t="s">
        <v>444</v>
      </c>
      <c r="F1069" s="2" t="s">
        <v>577</v>
      </c>
      <c r="G1069" s="2" t="s">
        <v>578</v>
      </c>
      <c r="H1069" s="2" t="s">
        <v>4430</v>
      </c>
      <c r="I1069" s="4">
        <v>45699</v>
      </c>
      <c r="J1069" s="2" t="s">
        <v>4431</v>
      </c>
      <c r="K1069" s="2" t="s">
        <v>447</v>
      </c>
      <c r="L1069" s="2" t="s">
        <v>448</v>
      </c>
      <c r="M1069" s="2" t="s">
        <v>497</v>
      </c>
      <c r="N1069" s="2" t="s">
        <v>498</v>
      </c>
      <c r="O1069" s="2" t="s">
        <v>581</v>
      </c>
      <c r="P1069" s="2" t="s">
        <v>473</v>
      </c>
      <c r="Q1069" s="3">
        <v>66067200</v>
      </c>
      <c r="R1069" s="3">
        <v>880896</v>
      </c>
      <c r="S1069" s="3">
        <v>0</v>
      </c>
      <c r="T1069" s="3">
        <v>0</v>
      </c>
      <c r="U1069" s="2" t="s">
        <v>4432</v>
      </c>
      <c r="V1069" s="2" t="s">
        <v>454</v>
      </c>
      <c r="W1069" s="2" t="s">
        <v>4433</v>
      </c>
      <c r="X1069" s="4">
        <v>45699</v>
      </c>
      <c r="Y1069" s="2" t="s">
        <v>639</v>
      </c>
      <c r="Z1069" s="2" t="s">
        <v>640</v>
      </c>
      <c r="AA1069" s="2" t="s">
        <v>458</v>
      </c>
      <c r="AB1069" s="2" t="s">
        <v>459</v>
      </c>
      <c r="AC1069" s="4">
        <v>45699</v>
      </c>
      <c r="AD1069" s="2" t="s">
        <v>460</v>
      </c>
      <c r="AE1069" s="2" t="s">
        <v>461</v>
      </c>
    </row>
    <row r="1070" spans="1:31" ht="15" x14ac:dyDescent="0.25">
      <c r="A1070" s="2" t="s">
        <v>443</v>
      </c>
      <c r="B1070" s="3">
        <v>1</v>
      </c>
      <c r="C1070" s="4">
        <v>45658</v>
      </c>
      <c r="D1070" s="4">
        <v>45804</v>
      </c>
      <c r="E1070" s="2" t="s">
        <v>444</v>
      </c>
      <c r="F1070" s="2" t="s">
        <v>577</v>
      </c>
      <c r="G1070" s="2" t="s">
        <v>578</v>
      </c>
      <c r="H1070" s="2" t="s">
        <v>4434</v>
      </c>
      <c r="I1070" s="4">
        <v>45684</v>
      </c>
      <c r="J1070" s="2" t="s">
        <v>4435</v>
      </c>
      <c r="K1070" s="2" t="s">
        <v>447</v>
      </c>
      <c r="L1070" s="2" t="s">
        <v>448</v>
      </c>
      <c r="M1070" s="2" t="s">
        <v>497</v>
      </c>
      <c r="N1070" s="2" t="s">
        <v>498</v>
      </c>
      <c r="O1070" s="2" t="s">
        <v>581</v>
      </c>
      <c r="P1070" s="2" t="s">
        <v>473</v>
      </c>
      <c r="Q1070" s="3">
        <v>15794190</v>
      </c>
      <c r="R1070" s="3">
        <v>3162190</v>
      </c>
      <c r="S1070" s="3">
        <v>0</v>
      </c>
      <c r="T1070" s="3">
        <v>0</v>
      </c>
      <c r="U1070" s="2" t="s">
        <v>4436</v>
      </c>
      <c r="V1070" s="2" t="s">
        <v>454</v>
      </c>
      <c r="W1070" s="2" t="s">
        <v>4437</v>
      </c>
      <c r="X1070" s="4">
        <v>45684</v>
      </c>
      <c r="Y1070" s="2" t="s">
        <v>456</v>
      </c>
      <c r="Z1070" s="2" t="s">
        <v>457</v>
      </c>
      <c r="AA1070" s="2" t="s">
        <v>458</v>
      </c>
      <c r="AB1070" s="2" t="s">
        <v>459</v>
      </c>
      <c r="AC1070" s="4">
        <v>45684</v>
      </c>
      <c r="AD1070" s="2" t="s">
        <v>460</v>
      </c>
      <c r="AE1070" s="2" t="s">
        <v>461</v>
      </c>
    </row>
    <row r="1071" spans="1:31" ht="15" x14ac:dyDescent="0.25">
      <c r="A1071" s="2" t="s">
        <v>443</v>
      </c>
      <c r="B1071" s="3">
        <v>2</v>
      </c>
      <c r="C1071" s="4">
        <v>45658</v>
      </c>
      <c r="D1071" s="4">
        <v>45804</v>
      </c>
      <c r="E1071" s="2" t="s">
        <v>444</v>
      </c>
      <c r="F1071" s="2" t="s">
        <v>577</v>
      </c>
      <c r="G1071" s="2" t="s">
        <v>578</v>
      </c>
      <c r="H1071" s="2" t="s">
        <v>4438</v>
      </c>
      <c r="I1071" s="4">
        <v>45693</v>
      </c>
      <c r="J1071" s="2" t="s">
        <v>636</v>
      </c>
      <c r="K1071" s="2" t="s">
        <v>447</v>
      </c>
      <c r="L1071" s="2" t="s">
        <v>448</v>
      </c>
      <c r="M1071" s="2" t="s">
        <v>497</v>
      </c>
      <c r="N1071" s="2" t="s">
        <v>498</v>
      </c>
      <c r="O1071" s="2" t="s">
        <v>581</v>
      </c>
      <c r="P1071" s="2" t="s">
        <v>473</v>
      </c>
      <c r="Q1071" s="3">
        <v>77000000</v>
      </c>
      <c r="R1071" s="3">
        <v>3500000</v>
      </c>
      <c r="S1071" s="3">
        <v>0</v>
      </c>
      <c r="T1071" s="3">
        <v>0</v>
      </c>
      <c r="U1071" s="2" t="s">
        <v>4439</v>
      </c>
      <c r="V1071" s="2" t="s">
        <v>454</v>
      </c>
      <c r="W1071" s="2" t="s">
        <v>4440</v>
      </c>
      <c r="X1071" s="4">
        <v>45693</v>
      </c>
      <c r="Y1071" s="2" t="s">
        <v>639</v>
      </c>
      <c r="Z1071" s="2" t="s">
        <v>640</v>
      </c>
      <c r="AA1071" s="2" t="s">
        <v>458</v>
      </c>
      <c r="AB1071" s="2" t="s">
        <v>459</v>
      </c>
      <c r="AC1071" s="4">
        <v>45693</v>
      </c>
      <c r="AD1071" s="2" t="s">
        <v>460</v>
      </c>
      <c r="AE1071" s="2" t="s">
        <v>461</v>
      </c>
    </row>
    <row r="1072" spans="1:31" ht="15" x14ac:dyDescent="0.25">
      <c r="A1072" s="2" t="s">
        <v>443</v>
      </c>
      <c r="B1072" s="3">
        <v>2</v>
      </c>
      <c r="C1072" s="4">
        <v>45658</v>
      </c>
      <c r="D1072" s="4">
        <v>45804</v>
      </c>
      <c r="E1072" s="2" t="s">
        <v>444</v>
      </c>
      <c r="F1072" s="2" t="s">
        <v>577</v>
      </c>
      <c r="G1072" s="2" t="s">
        <v>578</v>
      </c>
      <c r="H1072" s="2" t="s">
        <v>4441</v>
      </c>
      <c r="I1072" s="4">
        <v>45709</v>
      </c>
      <c r="J1072" s="2" t="s">
        <v>793</v>
      </c>
      <c r="K1072" s="2" t="s">
        <v>447</v>
      </c>
      <c r="L1072" s="2" t="s">
        <v>448</v>
      </c>
      <c r="M1072" s="2" t="s">
        <v>497</v>
      </c>
      <c r="N1072" s="2" t="s">
        <v>498</v>
      </c>
      <c r="O1072" s="2" t="s">
        <v>581</v>
      </c>
      <c r="P1072" s="2" t="s">
        <v>473</v>
      </c>
      <c r="Q1072" s="3">
        <v>76000000</v>
      </c>
      <c r="R1072" s="3">
        <v>4000000</v>
      </c>
      <c r="S1072" s="3">
        <v>0</v>
      </c>
      <c r="T1072" s="3">
        <v>0</v>
      </c>
      <c r="U1072" s="2" t="s">
        <v>4442</v>
      </c>
      <c r="V1072" s="2" t="s">
        <v>454</v>
      </c>
      <c r="W1072" s="2" t="s">
        <v>795</v>
      </c>
      <c r="X1072" s="4">
        <v>45709</v>
      </c>
      <c r="Y1072" s="2" t="s">
        <v>458</v>
      </c>
      <c r="Z1072" s="2" t="s">
        <v>459</v>
      </c>
      <c r="AA1072" s="2" t="s">
        <v>458</v>
      </c>
      <c r="AB1072" s="2" t="s">
        <v>459</v>
      </c>
      <c r="AC1072" s="4">
        <v>45709</v>
      </c>
      <c r="AD1072" s="2" t="s">
        <v>460</v>
      </c>
      <c r="AE1072" s="2" t="s">
        <v>461</v>
      </c>
    </row>
    <row r="1073" spans="1:31" ht="15" x14ac:dyDescent="0.25">
      <c r="A1073" s="2" t="s">
        <v>443</v>
      </c>
      <c r="B1073" s="3">
        <v>2</v>
      </c>
      <c r="C1073" s="4">
        <v>45658</v>
      </c>
      <c r="D1073" s="4">
        <v>45804</v>
      </c>
      <c r="E1073" s="2" t="s">
        <v>444</v>
      </c>
      <c r="F1073" s="2" t="s">
        <v>577</v>
      </c>
      <c r="G1073" s="2" t="s">
        <v>578</v>
      </c>
      <c r="H1073" s="2" t="s">
        <v>4443</v>
      </c>
      <c r="I1073" s="4">
        <v>45702</v>
      </c>
      <c r="J1073" s="2" t="s">
        <v>4444</v>
      </c>
      <c r="K1073" s="2" t="s">
        <v>447</v>
      </c>
      <c r="L1073" s="2" t="s">
        <v>448</v>
      </c>
      <c r="M1073" s="2" t="s">
        <v>497</v>
      </c>
      <c r="N1073" s="2" t="s">
        <v>498</v>
      </c>
      <c r="O1073" s="2" t="s">
        <v>581</v>
      </c>
      <c r="P1073" s="2" t="s">
        <v>473</v>
      </c>
      <c r="Q1073" s="3">
        <v>33600000</v>
      </c>
      <c r="R1073" s="3">
        <v>5600000</v>
      </c>
      <c r="S1073" s="3">
        <v>0</v>
      </c>
      <c r="T1073" s="3">
        <v>0</v>
      </c>
      <c r="U1073" s="2" t="s">
        <v>4445</v>
      </c>
      <c r="V1073" s="2" t="s">
        <v>454</v>
      </c>
      <c r="W1073" s="2" t="s">
        <v>679</v>
      </c>
      <c r="X1073" s="4">
        <v>45702</v>
      </c>
      <c r="Y1073" s="2" t="s">
        <v>456</v>
      </c>
      <c r="Z1073" s="2" t="s">
        <v>457</v>
      </c>
      <c r="AA1073" s="2" t="s">
        <v>458</v>
      </c>
      <c r="AB1073" s="2" t="s">
        <v>459</v>
      </c>
      <c r="AC1073" s="4">
        <v>45702</v>
      </c>
      <c r="AD1073" s="2" t="s">
        <v>460</v>
      </c>
      <c r="AE1073" s="2" t="s">
        <v>461</v>
      </c>
    </row>
    <row r="1074" spans="1:31" ht="15" x14ac:dyDescent="0.25">
      <c r="A1074" s="2" t="s">
        <v>443</v>
      </c>
      <c r="B1074" s="3">
        <v>3</v>
      </c>
      <c r="C1074" s="4">
        <v>45658</v>
      </c>
      <c r="D1074" s="4">
        <v>45804</v>
      </c>
      <c r="E1074" s="2" t="s">
        <v>444</v>
      </c>
      <c r="F1074" s="2" t="s">
        <v>577</v>
      </c>
      <c r="G1074" s="2" t="s">
        <v>578</v>
      </c>
      <c r="H1074" s="2" t="s">
        <v>4446</v>
      </c>
      <c r="I1074" s="4">
        <v>45726</v>
      </c>
      <c r="J1074" s="2" t="s">
        <v>4447</v>
      </c>
      <c r="K1074" s="2" t="s">
        <v>447</v>
      </c>
      <c r="L1074" s="2" t="s">
        <v>448</v>
      </c>
      <c r="M1074" s="2" t="s">
        <v>497</v>
      </c>
      <c r="N1074" s="2" t="s">
        <v>498</v>
      </c>
      <c r="O1074" s="2" t="s">
        <v>581</v>
      </c>
      <c r="P1074" s="2" t="s">
        <v>473</v>
      </c>
      <c r="Q1074" s="3">
        <v>58500000</v>
      </c>
      <c r="R1074" s="3">
        <v>0</v>
      </c>
      <c r="S1074" s="3">
        <v>0</v>
      </c>
      <c r="T1074" s="3">
        <v>0</v>
      </c>
      <c r="U1074" s="2" t="s">
        <v>4448</v>
      </c>
      <c r="V1074" s="2" t="s">
        <v>454</v>
      </c>
      <c r="W1074" s="2" t="s">
        <v>4449</v>
      </c>
      <c r="X1074" s="4">
        <v>45723</v>
      </c>
      <c r="Y1074" s="2" t="s">
        <v>639</v>
      </c>
      <c r="Z1074" s="2" t="s">
        <v>640</v>
      </c>
      <c r="AA1074" s="2" t="s">
        <v>458</v>
      </c>
      <c r="AB1074" s="2" t="s">
        <v>459</v>
      </c>
      <c r="AC1074" s="4">
        <v>45726</v>
      </c>
      <c r="AD1074" s="2" t="s">
        <v>460</v>
      </c>
      <c r="AE1074" s="2" t="s">
        <v>461</v>
      </c>
    </row>
    <row r="1075" spans="1:31" ht="15" x14ac:dyDescent="0.25">
      <c r="A1075" s="2" t="s">
        <v>443</v>
      </c>
      <c r="B1075" s="3">
        <v>1</v>
      </c>
      <c r="C1075" s="4">
        <v>45658</v>
      </c>
      <c r="D1075" s="4">
        <v>45804</v>
      </c>
      <c r="E1075" s="2" t="s">
        <v>444</v>
      </c>
      <c r="F1075" s="2" t="s">
        <v>577</v>
      </c>
      <c r="G1075" s="2" t="s">
        <v>578</v>
      </c>
      <c r="H1075" s="2" t="s">
        <v>4450</v>
      </c>
      <c r="I1075" s="4">
        <v>45666</v>
      </c>
      <c r="J1075" s="2" t="s">
        <v>4451</v>
      </c>
      <c r="K1075" s="2" t="s">
        <v>447</v>
      </c>
      <c r="L1075" s="2" t="s">
        <v>448</v>
      </c>
      <c r="M1075" s="2" t="s">
        <v>497</v>
      </c>
      <c r="N1075" s="2" t="s">
        <v>498</v>
      </c>
      <c r="O1075" s="2" t="s">
        <v>581</v>
      </c>
      <c r="P1075" s="2" t="s">
        <v>473</v>
      </c>
      <c r="Q1075" s="3">
        <v>62247690</v>
      </c>
      <c r="R1075" s="3">
        <v>6916410</v>
      </c>
      <c r="S1075" s="3">
        <v>0</v>
      </c>
      <c r="T1075" s="3">
        <v>0</v>
      </c>
      <c r="U1075" s="2" t="s">
        <v>4452</v>
      </c>
      <c r="V1075" s="2" t="s">
        <v>454</v>
      </c>
      <c r="W1075" s="2" t="s">
        <v>4453</v>
      </c>
      <c r="X1075" s="4">
        <v>45666</v>
      </c>
      <c r="Y1075" s="2" t="s">
        <v>458</v>
      </c>
      <c r="Z1075" s="2" t="s">
        <v>459</v>
      </c>
      <c r="AA1075" s="2" t="s">
        <v>458</v>
      </c>
      <c r="AB1075" s="2" t="s">
        <v>459</v>
      </c>
      <c r="AC1075" s="4">
        <v>45666</v>
      </c>
      <c r="AD1075" s="2" t="s">
        <v>460</v>
      </c>
      <c r="AE1075" s="2" t="s">
        <v>461</v>
      </c>
    </row>
    <row r="1076" spans="1:31" ht="15" x14ac:dyDescent="0.25">
      <c r="A1076" s="2" t="s">
        <v>443</v>
      </c>
      <c r="B1076" s="3">
        <v>1</v>
      </c>
      <c r="C1076" s="4">
        <v>45658</v>
      </c>
      <c r="D1076" s="4">
        <v>45804</v>
      </c>
      <c r="E1076" s="2" t="s">
        <v>444</v>
      </c>
      <c r="F1076" s="2" t="s">
        <v>577</v>
      </c>
      <c r="G1076" s="2" t="s">
        <v>578</v>
      </c>
      <c r="H1076" s="2" t="s">
        <v>4454</v>
      </c>
      <c r="I1076" s="4">
        <v>45684</v>
      </c>
      <c r="J1076" s="2" t="s">
        <v>4455</v>
      </c>
      <c r="K1076" s="2" t="s">
        <v>447</v>
      </c>
      <c r="L1076" s="2" t="s">
        <v>448</v>
      </c>
      <c r="M1076" s="2" t="s">
        <v>497</v>
      </c>
      <c r="N1076" s="2" t="s">
        <v>498</v>
      </c>
      <c r="O1076" s="2" t="s">
        <v>581</v>
      </c>
      <c r="P1076" s="2" t="s">
        <v>473</v>
      </c>
      <c r="Q1076" s="3">
        <v>55744200</v>
      </c>
      <c r="R1076" s="3">
        <v>9290700</v>
      </c>
      <c r="S1076" s="3">
        <v>0</v>
      </c>
      <c r="T1076" s="3">
        <v>0</v>
      </c>
      <c r="U1076" s="2" t="s">
        <v>4456</v>
      </c>
      <c r="V1076" s="2" t="s">
        <v>454</v>
      </c>
      <c r="W1076" s="2" t="s">
        <v>4457</v>
      </c>
      <c r="X1076" s="4">
        <v>45684</v>
      </c>
      <c r="Y1076" s="2" t="s">
        <v>456</v>
      </c>
      <c r="Z1076" s="2" t="s">
        <v>457</v>
      </c>
      <c r="AA1076" s="2" t="s">
        <v>458</v>
      </c>
      <c r="AB1076" s="2" t="s">
        <v>459</v>
      </c>
      <c r="AC1076" s="4">
        <v>45684</v>
      </c>
      <c r="AD1076" s="2" t="s">
        <v>460</v>
      </c>
      <c r="AE1076" s="2" t="s">
        <v>461</v>
      </c>
    </row>
    <row r="1077" spans="1:31" ht="15" x14ac:dyDescent="0.25">
      <c r="A1077" s="2" t="s">
        <v>443</v>
      </c>
      <c r="B1077" s="3">
        <v>1</v>
      </c>
      <c r="C1077" s="4">
        <v>45658</v>
      </c>
      <c r="D1077" s="4">
        <v>45804</v>
      </c>
      <c r="E1077" s="2" t="s">
        <v>444</v>
      </c>
      <c r="F1077" s="2" t="s">
        <v>577</v>
      </c>
      <c r="G1077" s="2" t="s">
        <v>578</v>
      </c>
      <c r="H1077" s="2" t="s">
        <v>4458</v>
      </c>
      <c r="I1077" s="4">
        <v>45686</v>
      </c>
      <c r="J1077" s="2" t="s">
        <v>4459</v>
      </c>
      <c r="K1077" s="2" t="s">
        <v>447</v>
      </c>
      <c r="L1077" s="2" t="s">
        <v>448</v>
      </c>
      <c r="M1077" s="2" t="s">
        <v>497</v>
      </c>
      <c r="N1077" s="2" t="s">
        <v>498</v>
      </c>
      <c r="O1077" s="2" t="s">
        <v>581</v>
      </c>
      <c r="P1077" s="2" t="s">
        <v>473</v>
      </c>
      <c r="Q1077" s="3">
        <v>44182440</v>
      </c>
      <c r="R1077" s="3">
        <v>10865610</v>
      </c>
      <c r="S1077" s="3">
        <v>0</v>
      </c>
      <c r="T1077" s="3">
        <v>0</v>
      </c>
      <c r="U1077" s="2" t="s">
        <v>4460</v>
      </c>
      <c r="V1077" s="2" t="s">
        <v>454</v>
      </c>
      <c r="W1077" s="2" t="s">
        <v>4461</v>
      </c>
      <c r="X1077" s="4">
        <v>45686</v>
      </c>
      <c r="Y1077" s="2" t="s">
        <v>456</v>
      </c>
      <c r="Z1077" s="2" t="s">
        <v>457</v>
      </c>
      <c r="AA1077" s="2" t="s">
        <v>458</v>
      </c>
      <c r="AB1077" s="2" t="s">
        <v>459</v>
      </c>
      <c r="AC1077" s="4">
        <v>45686</v>
      </c>
      <c r="AD1077" s="2" t="s">
        <v>460</v>
      </c>
      <c r="AE1077" s="2" t="s">
        <v>461</v>
      </c>
    </row>
    <row r="1078" spans="1:31" ht="15" x14ac:dyDescent="0.25">
      <c r="A1078" s="2" t="s">
        <v>443</v>
      </c>
      <c r="B1078" s="3">
        <v>1</v>
      </c>
      <c r="C1078" s="4">
        <v>45658</v>
      </c>
      <c r="D1078" s="4">
        <v>45804</v>
      </c>
      <c r="E1078" s="2" t="s">
        <v>444</v>
      </c>
      <c r="F1078" s="2" t="s">
        <v>577</v>
      </c>
      <c r="G1078" s="2" t="s">
        <v>578</v>
      </c>
      <c r="H1078" s="2" t="s">
        <v>4462</v>
      </c>
      <c r="I1078" s="4">
        <v>45688</v>
      </c>
      <c r="J1078" s="2" t="s">
        <v>1283</v>
      </c>
      <c r="K1078" s="2" t="s">
        <v>447</v>
      </c>
      <c r="L1078" s="2" t="s">
        <v>448</v>
      </c>
      <c r="M1078" s="2" t="s">
        <v>497</v>
      </c>
      <c r="N1078" s="2" t="s">
        <v>498</v>
      </c>
      <c r="O1078" s="2" t="s">
        <v>581</v>
      </c>
      <c r="P1078" s="2" t="s">
        <v>473</v>
      </c>
      <c r="Q1078" s="3">
        <v>46143810</v>
      </c>
      <c r="R1078" s="3">
        <v>15381270</v>
      </c>
      <c r="S1078" s="3">
        <v>0</v>
      </c>
      <c r="T1078" s="3">
        <v>0</v>
      </c>
      <c r="U1078" s="2" t="s">
        <v>4463</v>
      </c>
      <c r="V1078" s="2" t="s">
        <v>454</v>
      </c>
      <c r="W1078" s="2" t="s">
        <v>4464</v>
      </c>
      <c r="X1078" s="4">
        <v>45687</v>
      </c>
      <c r="Y1078" s="2" t="s">
        <v>456</v>
      </c>
      <c r="Z1078" s="2" t="s">
        <v>457</v>
      </c>
      <c r="AA1078" s="2" t="s">
        <v>458</v>
      </c>
      <c r="AB1078" s="2" t="s">
        <v>459</v>
      </c>
      <c r="AC1078" s="4">
        <v>45688</v>
      </c>
      <c r="AD1078" s="2" t="s">
        <v>460</v>
      </c>
      <c r="AE1078" s="2" t="s">
        <v>461</v>
      </c>
    </row>
    <row r="1079" spans="1:31" ht="15" x14ac:dyDescent="0.25">
      <c r="A1079" s="2" t="s">
        <v>443</v>
      </c>
      <c r="B1079" s="3">
        <v>1</v>
      </c>
      <c r="C1079" s="4">
        <v>45658</v>
      </c>
      <c r="D1079" s="4">
        <v>45804</v>
      </c>
      <c r="E1079" s="2" t="s">
        <v>444</v>
      </c>
      <c r="F1079" s="2" t="s">
        <v>577</v>
      </c>
      <c r="G1079" s="2" t="s">
        <v>578</v>
      </c>
      <c r="H1079" s="2" t="s">
        <v>4465</v>
      </c>
      <c r="I1079" s="4">
        <v>45684</v>
      </c>
      <c r="J1079" s="2" t="s">
        <v>4466</v>
      </c>
      <c r="K1079" s="2" t="s">
        <v>447</v>
      </c>
      <c r="L1079" s="2" t="s">
        <v>448</v>
      </c>
      <c r="M1079" s="2" t="s">
        <v>497</v>
      </c>
      <c r="N1079" s="2" t="s">
        <v>498</v>
      </c>
      <c r="O1079" s="2" t="s">
        <v>581</v>
      </c>
      <c r="P1079" s="2" t="s">
        <v>473</v>
      </c>
      <c r="Q1079" s="3">
        <v>113553000</v>
      </c>
      <c r="R1079" s="3">
        <v>22710600</v>
      </c>
      <c r="S1079" s="3">
        <v>0</v>
      </c>
      <c r="T1079" s="3">
        <v>0</v>
      </c>
      <c r="U1079" s="2" t="s">
        <v>4467</v>
      </c>
      <c r="V1079" s="2" t="s">
        <v>454</v>
      </c>
      <c r="W1079" s="2" t="s">
        <v>4468</v>
      </c>
      <c r="X1079" s="4">
        <v>45684</v>
      </c>
      <c r="Y1079" s="2" t="s">
        <v>456</v>
      </c>
      <c r="Z1079" s="2" t="s">
        <v>457</v>
      </c>
      <c r="AA1079" s="2" t="s">
        <v>458</v>
      </c>
      <c r="AB1079" s="2" t="s">
        <v>459</v>
      </c>
      <c r="AC1079" s="4">
        <v>45684</v>
      </c>
      <c r="AD1079" s="2" t="s">
        <v>460</v>
      </c>
      <c r="AE1079" s="2" t="s">
        <v>461</v>
      </c>
    </row>
    <row r="1080" spans="1:31" ht="15" x14ac:dyDescent="0.25">
      <c r="A1080" s="2" t="s">
        <v>443</v>
      </c>
      <c r="B1080" s="3">
        <v>1</v>
      </c>
      <c r="C1080" s="4">
        <v>45658</v>
      </c>
      <c r="D1080" s="4">
        <v>45804</v>
      </c>
      <c r="E1080" s="2" t="s">
        <v>444</v>
      </c>
      <c r="F1080" s="2" t="s">
        <v>577</v>
      </c>
      <c r="G1080" s="2" t="s">
        <v>578</v>
      </c>
      <c r="H1080" s="2" t="s">
        <v>4469</v>
      </c>
      <c r="I1080" s="4">
        <v>45672</v>
      </c>
      <c r="J1080" s="2" t="s">
        <v>4470</v>
      </c>
      <c r="K1080" s="2" t="s">
        <v>447</v>
      </c>
      <c r="L1080" s="2" t="s">
        <v>448</v>
      </c>
      <c r="M1080" s="2" t="s">
        <v>497</v>
      </c>
      <c r="N1080" s="2" t="s">
        <v>498</v>
      </c>
      <c r="O1080" s="2" t="s">
        <v>581</v>
      </c>
      <c r="P1080" s="2" t="s">
        <v>473</v>
      </c>
      <c r="Q1080" s="3">
        <v>119400000</v>
      </c>
      <c r="R1080" s="3">
        <v>23880000</v>
      </c>
      <c r="S1080" s="3">
        <v>0</v>
      </c>
      <c r="T1080" s="3">
        <v>0</v>
      </c>
      <c r="U1080" s="2" t="s">
        <v>4471</v>
      </c>
      <c r="V1080" s="2" t="s">
        <v>454</v>
      </c>
      <c r="W1080" s="2" t="s">
        <v>4472</v>
      </c>
      <c r="X1080" s="4">
        <v>45672</v>
      </c>
      <c r="Y1080" s="2" t="s">
        <v>639</v>
      </c>
      <c r="Z1080" s="2" t="s">
        <v>640</v>
      </c>
      <c r="AA1080" s="2" t="s">
        <v>458</v>
      </c>
      <c r="AB1080" s="2" t="s">
        <v>459</v>
      </c>
      <c r="AC1080" s="4">
        <v>45672</v>
      </c>
      <c r="AD1080" s="2" t="s">
        <v>460</v>
      </c>
      <c r="AE1080" s="2" t="s">
        <v>461</v>
      </c>
    </row>
    <row r="1081" spans="1:31" ht="15" x14ac:dyDescent="0.25">
      <c r="A1081" s="2" t="s">
        <v>443</v>
      </c>
      <c r="B1081" s="3">
        <v>2</v>
      </c>
      <c r="C1081" s="4">
        <v>45658</v>
      </c>
      <c r="D1081" s="4">
        <v>45804</v>
      </c>
      <c r="E1081" s="2" t="s">
        <v>444</v>
      </c>
      <c r="F1081" s="2" t="s">
        <v>577</v>
      </c>
      <c r="G1081" s="2" t="s">
        <v>578</v>
      </c>
      <c r="H1081" s="2" t="s">
        <v>4473</v>
      </c>
      <c r="I1081" s="4">
        <v>45715</v>
      </c>
      <c r="J1081" s="2" t="s">
        <v>4474</v>
      </c>
      <c r="K1081" s="2" t="s">
        <v>447</v>
      </c>
      <c r="L1081" s="2" t="s">
        <v>448</v>
      </c>
      <c r="M1081" s="2" t="s">
        <v>497</v>
      </c>
      <c r="N1081" s="2" t="s">
        <v>498</v>
      </c>
      <c r="O1081" s="2" t="s">
        <v>581</v>
      </c>
      <c r="P1081" s="2" t="s">
        <v>473</v>
      </c>
      <c r="Q1081" s="3">
        <v>36130500</v>
      </c>
      <c r="R1081" s="3">
        <v>1445220</v>
      </c>
      <c r="S1081" s="3">
        <v>0</v>
      </c>
      <c r="T1081" s="3">
        <v>0</v>
      </c>
      <c r="U1081" s="2" t="s">
        <v>4475</v>
      </c>
      <c r="V1081" s="2" t="s">
        <v>454</v>
      </c>
      <c r="W1081" s="2" t="s">
        <v>4476</v>
      </c>
      <c r="X1081" s="4">
        <v>45715</v>
      </c>
      <c r="Y1081" s="2" t="s">
        <v>639</v>
      </c>
      <c r="Z1081" s="2" t="s">
        <v>640</v>
      </c>
      <c r="AA1081" s="2" t="s">
        <v>458</v>
      </c>
      <c r="AB1081" s="2" t="s">
        <v>459</v>
      </c>
      <c r="AC1081" s="4">
        <v>45715</v>
      </c>
      <c r="AD1081" s="2" t="s">
        <v>460</v>
      </c>
      <c r="AE1081" s="2" t="s">
        <v>461</v>
      </c>
    </row>
    <row r="1082" spans="1:31" ht="15" x14ac:dyDescent="0.25">
      <c r="A1082" s="2" t="s">
        <v>443</v>
      </c>
      <c r="B1082" s="3">
        <v>2</v>
      </c>
      <c r="C1082" s="4">
        <v>45658</v>
      </c>
      <c r="D1082" s="4">
        <v>45804</v>
      </c>
      <c r="E1082" s="2" t="s">
        <v>444</v>
      </c>
      <c r="F1082" s="2" t="s">
        <v>577</v>
      </c>
      <c r="G1082" s="2" t="s">
        <v>578</v>
      </c>
      <c r="H1082" s="2" t="s">
        <v>4477</v>
      </c>
      <c r="I1082" s="4">
        <v>45715</v>
      </c>
      <c r="J1082" s="2" t="s">
        <v>4478</v>
      </c>
      <c r="K1082" s="2" t="s">
        <v>447</v>
      </c>
      <c r="L1082" s="2" t="s">
        <v>448</v>
      </c>
      <c r="M1082" s="2" t="s">
        <v>497</v>
      </c>
      <c r="N1082" s="2" t="s">
        <v>498</v>
      </c>
      <c r="O1082" s="2" t="s">
        <v>581</v>
      </c>
      <c r="P1082" s="2" t="s">
        <v>473</v>
      </c>
      <c r="Q1082" s="3">
        <v>50169780</v>
      </c>
      <c r="R1082" s="3">
        <v>1672326</v>
      </c>
      <c r="S1082" s="3">
        <v>0</v>
      </c>
      <c r="T1082" s="3">
        <v>0</v>
      </c>
      <c r="U1082" s="2" t="s">
        <v>4479</v>
      </c>
      <c r="V1082" s="2" t="s">
        <v>454</v>
      </c>
      <c r="W1082" s="2" t="s">
        <v>4480</v>
      </c>
      <c r="X1082" s="4">
        <v>45715</v>
      </c>
      <c r="Y1082" s="2" t="s">
        <v>458</v>
      </c>
      <c r="Z1082" s="2" t="s">
        <v>459</v>
      </c>
      <c r="AA1082" s="2" t="s">
        <v>458</v>
      </c>
      <c r="AB1082" s="2" t="s">
        <v>459</v>
      </c>
      <c r="AC1082" s="4">
        <v>45715</v>
      </c>
      <c r="AD1082" s="2" t="s">
        <v>460</v>
      </c>
      <c r="AE1082" s="2" t="s">
        <v>461</v>
      </c>
    </row>
    <row r="1083" spans="1:31" ht="15" x14ac:dyDescent="0.25">
      <c r="A1083" s="2" t="s">
        <v>443</v>
      </c>
      <c r="B1083" s="3">
        <v>2</v>
      </c>
      <c r="C1083" s="4">
        <v>45658</v>
      </c>
      <c r="D1083" s="4">
        <v>45804</v>
      </c>
      <c r="E1083" s="2" t="s">
        <v>444</v>
      </c>
      <c r="F1083" s="2" t="s">
        <v>577</v>
      </c>
      <c r="G1083" s="2" t="s">
        <v>578</v>
      </c>
      <c r="H1083" s="2" t="s">
        <v>4481</v>
      </c>
      <c r="I1083" s="4">
        <v>45714</v>
      </c>
      <c r="J1083" s="2" t="s">
        <v>580</v>
      </c>
      <c r="K1083" s="2" t="s">
        <v>447</v>
      </c>
      <c r="L1083" s="2" t="s">
        <v>448</v>
      </c>
      <c r="M1083" s="2" t="s">
        <v>497</v>
      </c>
      <c r="N1083" s="2" t="s">
        <v>498</v>
      </c>
      <c r="O1083" s="2" t="s">
        <v>581</v>
      </c>
      <c r="P1083" s="2" t="s">
        <v>473</v>
      </c>
      <c r="Q1083" s="3">
        <v>55000000</v>
      </c>
      <c r="R1083" s="3">
        <v>1833333</v>
      </c>
      <c r="S1083" s="3">
        <v>0</v>
      </c>
      <c r="T1083" s="3">
        <v>0</v>
      </c>
      <c r="U1083" s="2" t="s">
        <v>4482</v>
      </c>
      <c r="V1083" s="2" t="s">
        <v>454</v>
      </c>
      <c r="W1083" s="2" t="s">
        <v>583</v>
      </c>
      <c r="X1083" s="4">
        <v>45714</v>
      </c>
      <c r="Y1083" s="2" t="s">
        <v>458</v>
      </c>
      <c r="Z1083" s="2" t="s">
        <v>459</v>
      </c>
      <c r="AA1083" s="2" t="s">
        <v>458</v>
      </c>
      <c r="AB1083" s="2" t="s">
        <v>459</v>
      </c>
      <c r="AC1083" s="4">
        <v>45714</v>
      </c>
      <c r="AD1083" s="2" t="s">
        <v>460</v>
      </c>
      <c r="AE1083" s="2" t="s">
        <v>461</v>
      </c>
    </row>
    <row r="1084" spans="1:31" ht="15" x14ac:dyDescent="0.25">
      <c r="A1084" s="2" t="s">
        <v>443</v>
      </c>
      <c r="B1084" s="3">
        <v>2</v>
      </c>
      <c r="C1084" s="4">
        <v>45658</v>
      </c>
      <c r="D1084" s="4">
        <v>45804</v>
      </c>
      <c r="E1084" s="2" t="s">
        <v>444</v>
      </c>
      <c r="F1084" s="2" t="s">
        <v>577</v>
      </c>
      <c r="G1084" s="2" t="s">
        <v>578</v>
      </c>
      <c r="H1084" s="2" t="s">
        <v>4483</v>
      </c>
      <c r="I1084" s="4">
        <v>45714</v>
      </c>
      <c r="J1084" s="2" t="s">
        <v>1584</v>
      </c>
      <c r="K1084" s="2" t="s">
        <v>447</v>
      </c>
      <c r="L1084" s="2" t="s">
        <v>448</v>
      </c>
      <c r="M1084" s="2" t="s">
        <v>497</v>
      </c>
      <c r="N1084" s="2" t="s">
        <v>498</v>
      </c>
      <c r="O1084" s="2" t="s">
        <v>581</v>
      </c>
      <c r="P1084" s="2" t="s">
        <v>473</v>
      </c>
      <c r="Q1084" s="3">
        <v>69164100</v>
      </c>
      <c r="R1084" s="3">
        <v>2305470</v>
      </c>
      <c r="S1084" s="3">
        <v>0</v>
      </c>
      <c r="T1084" s="3">
        <v>0</v>
      </c>
      <c r="U1084" s="2" t="s">
        <v>4484</v>
      </c>
      <c r="V1084" s="2" t="s">
        <v>454</v>
      </c>
      <c r="W1084" s="2" t="s">
        <v>1586</v>
      </c>
      <c r="X1084" s="4">
        <v>45714</v>
      </c>
      <c r="Y1084" s="2" t="s">
        <v>458</v>
      </c>
      <c r="Z1084" s="2" t="s">
        <v>459</v>
      </c>
      <c r="AA1084" s="2" t="s">
        <v>458</v>
      </c>
      <c r="AB1084" s="2" t="s">
        <v>459</v>
      </c>
      <c r="AC1084" s="4">
        <v>45714</v>
      </c>
      <c r="AD1084" s="2" t="s">
        <v>460</v>
      </c>
      <c r="AE1084" s="2" t="s">
        <v>461</v>
      </c>
    </row>
    <row r="1085" spans="1:31" ht="15" x14ac:dyDescent="0.25">
      <c r="A1085" s="2" t="s">
        <v>443</v>
      </c>
      <c r="B1085" s="3">
        <v>2</v>
      </c>
      <c r="C1085" s="4">
        <v>45658</v>
      </c>
      <c r="D1085" s="4">
        <v>45804</v>
      </c>
      <c r="E1085" s="2" t="s">
        <v>444</v>
      </c>
      <c r="F1085" s="2" t="s">
        <v>577</v>
      </c>
      <c r="G1085" s="2" t="s">
        <v>578</v>
      </c>
      <c r="H1085" s="2" t="s">
        <v>4485</v>
      </c>
      <c r="I1085" s="4">
        <v>45714</v>
      </c>
      <c r="J1085" s="2" t="s">
        <v>1576</v>
      </c>
      <c r="K1085" s="2" t="s">
        <v>447</v>
      </c>
      <c r="L1085" s="2" t="s">
        <v>448</v>
      </c>
      <c r="M1085" s="2" t="s">
        <v>497</v>
      </c>
      <c r="N1085" s="2" t="s">
        <v>498</v>
      </c>
      <c r="O1085" s="2" t="s">
        <v>581</v>
      </c>
      <c r="P1085" s="2" t="s">
        <v>473</v>
      </c>
      <c r="Q1085" s="3">
        <v>76906350</v>
      </c>
      <c r="R1085" s="3">
        <v>2563545</v>
      </c>
      <c r="S1085" s="3">
        <v>0</v>
      </c>
      <c r="T1085" s="3">
        <v>0</v>
      </c>
      <c r="U1085" s="2" t="s">
        <v>4486</v>
      </c>
      <c r="V1085" s="2" t="s">
        <v>454</v>
      </c>
      <c r="W1085" s="2" t="s">
        <v>1578</v>
      </c>
      <c r="X1085" s="4">
        <v>45714</v>
      </c>
      <c r="Y1085" s="2" t="s">
        <v>458</v>
      </c>
      <c r="Z1085" s="2" t="s">
        <v>459</v>
      </c>
      <c r="AA1085" s="2" t="s">
        <v>458</v>
      </c>
      <c r="AB1085" s="2" t="s">
        <v>459</v>
      </c>
      <c r="AC1085" s="4">
        <v>45714</v>
      </c>
      <c r="AD1085" s="2" t="s">
        <v>460</v>
      </c>
      <c r="AE1085" s="2" t="s">
        <v>461</v>
      </c>
    </row>
    <row r="1086" spans="1:31" ht="15" x14ac:dyDescent="0.25">
      <c r="A1086" s="2" t="s">
        <v>443</v>
      </c>
      <c r="B1086" s="3">
        <v>2</v>
      </c>
      <c r="C1086" s="4">
        <v>45658</v>
      </c>
      <c r="D1086" s="4">
        <v>45804</v>
      </c>
      <c r="E1086" s="2" t="s">
        <v>444</v>
      </c>
      <c r="F1086" s="2" t="s">
        <v>577</v>
      </c>
      <c r="G1086" s="2" t="s">
        <v>578</v>
      </c>
      <c r="H1086" s="2" t="s">
        <v>4487</v>
      </c>
      <c r="I1086" s="4">
        <v>45714</v>
      </c>
      <c r="J1086" s="2" t="s">
        <v>1588</v>
      </c>
      <c r="K1086" s="2" t="s">
        <v>447</v>
      </c>
      <c r="L1086" s="2" t="s">
        <v>448</v>
      </c>
      <c r="M1086" s="2" t="s">
        <v>497</v>
      </c>
      <c r="N1086" s="2" t="s">
        <v>498</v>
      </c>
      <c r="O1086" s="2" t="s">
        <v>581</v>
      </c>
      <c r="P1086" s="2" t="s">
        <v>473</v>
      </c>
      <c r="Q1086" s="3">
        <v>76906350</v>
      </c>
      <c r="R1086" s="3">
        <v>2563545</v>
      </c>
      <c r="S1086" s="3">
        <v>0</v>
      </c>
      <c r="T1086" s="3">
        <v>0</v>
      </c>
      <c r="U1086" s="2" t="s">
        <v>4488</v>
      </c>
      <c r="V1086" s="2" t="s">
        <v>454</v>
      </c>
      <c r="W1086" s="2" t="s">
        <v>1590</v>
      </c>
      <c r="X1086" s="4">
        <v>45714</v>
      </c>
      <c r="Y1086" s="2" t="s">
        <v>458</v>
      </c>
      <c r="Z1086" s="2" t="s">
        <v>459</v>
      </c>
      <c r="AA1086" s="2" t="s">
        <v>458</v>
      </c>
      <c r="AB1086" s="2" t="s">
        <v>459</v>
      </c>
      <c r="AC1086" s="4">
        <v>45714</v>
      </c>
      <c r="AD1086" s="2" t="s">
        <v>460</v>
      </c>
      <c r="AE1086" s="2" t="s">
        <v>461</v>
      </c>
    </row>
    <row r="1087" spans="1:31" ht="15" x14ac:dyDescent="0.25">
      <c r="A1087" s="2" t="s">
        <v>443</v>
      </c>
      <c r="B1087" s="3">
        <v>2</v>
      </c>
      <c r="C1087" s="4">
        <v>45658</v>
      </c>
      <c r="D1087" s="4">
        <v>45804</v>
      </c>
      <c r="E1087" s="2" t="s">
        <v>444</v>
      </c>
      <c r="F1087" s="2" t="s">
        <v>577</v>
      </c>
      <c r="G1087" s="2" t="s">
        <v>578</v>
      </c>
      <c r="H1087" s="2" t="s">
        <v>4489</v>
      </c>
      <c r="I1087" s="4">
        <v>45714</v>
      </c>
      <c r="J1087" s="2" t="s">
        <v>1580</v>
      </c>
      <c r="K1087" s="2" t="s">
        <v>447</v>
      </c>
      <c r="L1087" s="2" t="s">
        <v>448</v>
      </c>
      <c r="M1087" s="2" t="s">
        <v>497</v>
      </c>
      <c r="N1087" s="2" t="s">
        <v>498</v>
      </c>
      <c r="O1087" s="2" t="s">
        <v>581</v>
      </c>
      <c r="P1087" s="2" t="s">
        <v>473</v>
      </c>
      <c r="Q1087" s="3">
        <v>85061520</v>
      </c>
      <c r="R1087" s="3">
        <v>2835384</v>
      </c>
      <c r="S1087" s="3">
        <v>0</v>
      </c>
      <c r="T1087" s="3">
        <v>0</v>
      </c>
      <c r="U1087" s="2" t="s">
        <v>4490</v>
      </c>
      <c r="V1087" s="2" t="s">
        <v>454</v>
      </c>
      <c r="W1087" s="2" t="s">
        <v>1582</v>
      </c>
      <c r="X1087" s="4">
        <v>45714</v>
      </c>
      <c r="Y1087" s="2" t="s">
        <v>458</v>
      </c>
      <c r="Z1087" s="2" t="s">
        <v>459</v>
      </c>
      <c r="AA1087" s="2" t="s">
        <v>458</v>
      </c>
      <c r="AB1087" s="2" t="s">
        <v>459</v>
      </c>
      <c r="AC1087" s="4">
        <v>45714</v>
      </c>
      <c r="AD1087" s="2" t="s">
        <v>460</v>
      </c>
      <c r="AE1087" s="2" t="s">
        <v>461</v>
      </c>
    </row>
    <row r="1088" spans="1:31" ht="15" x14ac:dyDescent="0.25">
      <c r="A1088" s="2" t="s">
        <v>443</v>
      </c>
      <c r="B1088" s="3">
        <v>2</v>
      </c>
      <c r="C1088" s="4">
        <v>45658</v>
      </c>
      <c r="D1088" s="4">
        <v>45804</v>
      </c>
      <c r="E1088" s="2" t="s">
        <v>444</v>
      </c>
      <c r="F1088" s="2" t="s">
        <v>502</v>
      </c>
      <c r="G1088" s="2" t="s">
        <v>503</v>
      </c>
      <c r="H1088" s="2" t="s">
        <v>4491</v>
      </c>
      <c r="I1088" s="4">
        <v>45693</v>
      </c>
      <c r="J1088" s="2" t="s">
        <v>4492</v>
      </c>
      <c r="K1088" s="2" t="s">
        <v>447</v>
      </c>
      <c r="L1088" s="2" t="s">
        <v>448</v>
      </c>
      <c r="M1088" s="2" t="s">
        <v>3216</v>
      </c>
      <c r="N1088" s="2" t="s">
        <v>3217</v>
      </c>
      <c r="O1088" s="2" t="s">
        <v>510</v>
      </c>
      <c r="P1088" s="2" t="s">
        <v>473</v>
      </c>
      <c r="Q1088" s="3">
        <v>1485179086</v>
      </c>
      <c r="R1088" s="3">
        <v>298479038</v>
      </c>
      <c r="S1088" s="3">
        <v>0</v>
      </c>
      <c r="T1088" s="3">
        <v>0</v>
      </c>
      <c r="U1088" s="2" t="s">
        <v>4493</v>
      </c>
      <c r="V1088" s="2" t="s">
        <v>454</v>
      </c>
      <c r="W1088" s="2" t="s">
        <v>4494</v>
      </c>
      <c r="X1088" s="4">
        <v>45693</v>
      </c>
      <c r="Y1088" s="2" t="s">
        <v>639</v>
      </c>
      <c r="Z1088" s="2" t="s">
        <v>640</v>
      </c>
      <c r="AA1088" s="2" t="s">
        <v>458</v>
      </c>
      <c r="AB1088" s="2" t="s">
        <v>459</v>
      </c>
      <c r="AC1088" s="4">
        <v>45693</v>
      </c>
      <c r="AD1088" s="2" t="s">
        <v>460</v>
      </c>
      <c r="AE1088" s="2" t="s">
        <v>461</v>
      </c>
    </row>
    <row r="1089" spans="1:31" ht="15" x14ac:dyDescent="0.25">
      <c r="A1089" s="2" t="s">
        <v>443</v>
      </c>
      <c r="B1089" s="3">
        <v>4</v>
      </c>
      <c r="C1089" s="4">
        <v>45658</v>
      </c>
      <c r="D1089" s="4">
        <v>45804</v>
      </c>
      <c r="E1089" s="2" t="s">
        <v>444</v>
      </c>
      <c r="F1089" s="2" t="s">
        <v>563</v>
      </c>
      <c r="G1089" s="2" t="s">
        <v>564</v>
      </c>
      <c r="H1089" s="2" t="s">
        <v>4495</v>
      </c>
      <c r="I1089" s="4">
        <v>45749</v>
      </c>
      <c r="J1089" s="2" t="s">
        <v>2687</v>
      </c>
      <c r="K1089" s="2" t="s">
        <v>519</v>
      </c>
      <c r="L1089" s="2" t="s">
        <v>520</v>
      </c>
      <c r="M1089" s="2" t="s">
        <v>558</v>
      </c>
      <c r="N1089" s="2" t="s">
        <v>559</v>
      </c>
      <c r="O1089" s="2" t="s">
        <v>567</v>
      </c>
      <c r="P1089" s="2" t="s">
        <v>568</v>
      </c>
      <c r="Q1089" s="3">
        <v>54402210</v>
      </c>
      <c r="R1089" s="3">
        <v>0</v>
      </c>
      <c r="S1089" s="3">
        <v>0</v>
      </c>
      <c r="T1089" s="3">
        <v>54402210</v>
      </c>
      <c r="U1089" s="2" t="s">
        <v>4496</v>
      </c>
      <c r="V1089" s="2" t="s">
        <v>454</v>
      </c>
      <c r="W1089" s="2" t="s">
        <v>4497</v>
      </c>
      <c r="X1089" s="4">
        <v>45749</v>
      </c>
      <c r="Y1089" s="2" t="s">
        <v>4498</v>
      </c>
      <c r="Z1089" s="2" t="s">
        <v>4499</v>
      </c>
      <c r="AA1089" s="2" t="s">
        <v>458</v>
      </c>
      <c r="AB1089" s="2" t="s">
        <v>459</v>
      </c>
      <c r="AC1089" s="4">
        <v>45749</v>
      </c>
      <c r="AD1089" s="2" t="s">
        <v>460</v>
      </c>
      <c r="AE1089" s="2" t="s">
        <v>461</v>
      </c>
    </row>
    <row r="1090" spans="1:31" ht="15" x14ac:dyDescent="0.25">
      <c r="A1090" s="2" t="s">
        <v>443</v>
      </c>
      <c r="B1090" s="3">
        <v>4</v>
      </c>
      <c r="C1090" s="4">
        <v>45658</v>
      </c>
      <c r="D1090" s="4">
        <v>45804</v>
      </c>
      <c r="E1090" s="2" t="s">
        <v>444</v>
      </c>
      <c r="F1090" s="2" t="s">
        <v>2367</v>
      </c>
      <c r="G1090" s="2" t="s">
        <v>2368</v>
      </c>
      <c r="H1090" s="2" t="s">
        <v>4500</v>
      </c>
      <c r="I1090" s="4">
        <v>45749</v>
      </c>
      <c r="J1090" s="2" t="s">
        <v>4501</v>
      </c>
      <c r="K1090" s="2" t="s">
        <v>447</v>
      </c>
      <c r="L1090" s="2" t="s">
        <v>448</v>
      </c>
      <c r="M1090" s="2" t="s">
        <v>485</v>
      </c>
      <c r="N1090" s="2" t="s">
        <v>486</v>
      </c>
      <c r="O1090" s="2" t="s">
        <v>2371</v>
      </c>
      <c r="P1090" s="2" t="s">
        <v>2372</v>
      </c>
      <c r="Q1090" s="3">
        <v>36853110</v>
      </c>
      <c r="R1090" s="3">
        <v>0</v>
      </c>
      <c r="S1090" s="3">
        <v>0</v>
      </c>
      <c r="T1090" s="3">
        <v>2167830</v>
      </c>
      <c r="U1090" s="2" t="s">
        <v>4502</v>
      </c>
      <c r="V1090" s="2" t="s">
        <v>454</v>
      </c>
      <c r="W1090" s="2" t="s">
        <v>4503</v>
      </c>
      <c r="X1090" s="4">
        <v>45749</v>
      </c>
      <c r="Y1090" s="2" t="s">
        <v>4498</v>
      </c>
      <c r="Z1090" s="2" t="s">
        <v>4499</v>
      </c>
      <c r="AA1090" s="2" t="s">
        <v>458</v>
      </c>
      <c r="AB1090" s="2" t="s">
        <v>459</v>
      </c>
      <c r="AC1090" s="4">
        <v>45749</v>
      </c>
      <c r="AD1090" s="2" t="s">
        <v>460</v>
      </c>
      <c r="AE1090" s="2" t="s">
        <v>461</v>
      </c>
    </row>
    <row r="1091" spans="1:31" ht="15" x14ac:dyDescent="0.25">
      <c r="A1091" s="2" t="s">
        <v>443</v>
      </c>
      <c r="B1091" s="3">
        <v>4</v>
      </c>
      <c r="C1091" s="4">
        <v>45658</v>
      </c>
      <c r="D1091" s="4">
        <v>45804</v>
      </c>
      <c r="E1091" s="2" t="s">
        <v>444</v>
      </c>
      <c r="F1091" s="2" t="s">
        <v>2331</v>
      </c>
      <c r="G1091" s="2" t="s">
        <v>2332</v>
      </c>
      <c r="H1091" s="2" t="s">
        <v>4504</v>
      </c>
      <c r="I1091" s="4">
        <v>45749</v>
      </c>
      <c r="J1091" s="2" t="s">
        <v>2636</v>
      </c>
      <c r="K1091" s="2" t="s">
        <v>519</v>
      </c>
      <c r="L1091" s="2" t="s">
        <v>520</v>
      </c>
      <c r="M1091" s="2" t="s">
        <v>485</v>
      </c>
      <c r="N1091" s="2" t="s">
        <v>486</v>
      </c>
      <c r="O1091" s="2" t="s">
        <v>2334</v>
      </c>
      <c r="P1091" s="2" t="s">
        <v>568</v>
      </c>
      <c r="Q1091" s="3">
        <v>64054215</v>
      </c>
      <c r="R1091" s="3">
        <v>0</v>
      </c>
      <c r="S1091" s="3">
        <v>0</v>
      </c>
      <c r="T1091" s="3">
        <v>64054215</v>
      </c>
      <c r="U1091" s="2" t="s">
        <v>4505</v>
      </c>
      <c r="V1091" s="2" t="s">
        <v>454</v>
      </c>
      <c r="W1091" s="2" t="s">
        <v>4506</v>
      </c>
      <c r="X1091" s="4">
        <v>45749</v>
      </c>
      <c r="Y1091" s="2" t="s">
        <v>4498</v>
      </c>
      <c r="Z1091" s="2" t="s">
        <v>4499</v>
      </c>
      <c r="AA1091" s="2" t="s">
        <v>458</v>
      </c>
      <c r="AB1091" s="2" t="s">
        <v>459</v>
      </c>
      <c r="AC1091" s="4">
        <v>45749</v>
      </c>
      <c r="AD1091" s="2" t="s">
        <v>460</v>
      </c>
      <c r="AE1091" s="2" t="s">
        <v>461</v>
      </c>
    </row>
    <row r="1092" spans="1:31" ht="15" x14ac:dyDescent="0.25">
      <c r="A1092" s="2" t="s">
        <v>443</v>
      </c>
      <c r="B1092" s="3">
        <v>3</v>
      </c>
      <c r="C1092" s="4">
        <v>45658</v>
      </c>
      <c r="D1092" s="4">
        <v>45804</v>
      </c>
      <c r="E1092" s="2" t="s">
        <v>444</v>
      </c>
      <c r="F1092" s="2" t="s">
        <v>577</v>
      </c>
      <c r="G1092" s="2" t="s">
        <v>578</v>
      </c>
      <c r="H1092" s="2" t="s">
        <v>4507</v>
      </c>
      <c r="I1092" s="4">
        <v>45726</v>
      </c>
      <c r="J1092" s="2" t="s">
        <v>4508</v>
      </c>
      <c r="K1092" s="2" t="s">
        <v>447</v>
      </c>
      <c r="L1092" s="2" t="s">
        <v>448</v>
      </c>
      <c r="M1092" s="2" t="s">
        <v>497</v>
      </c>
      <c r="N1092" s="2" t="s">
        <v>498</v>
      </c>
      <c r="O1092" s="2" t="s">
        <v>581</v>
      </c>
      <c r="P1092" s="2" t="s">
        <v>473</v>
      </c>
      <c r="Q1092" s="3">
        <v>63000000</v>
      </c>
      <c r="R1092" s="3">
        <v>0</v>
      </c>
      <c r="S1092" s="3">
        <v>0</v>
      </c>
      <c r="T1092" s="3">
        <v>0</v>
      </c>
      <c r="U1092" s="2" t="s">
        <v>4509</v>
      </c>
      <c r="V1092" s="2" t="s">
        <v>454</v>
      </c>
      <c r="W1092" s="2" t="s">
        <v>4510</v>
      </c>
      <c r="X1092" s="4">
        <v>45723</v>
      </c>
      <c r="Y1092" s="2" t="s">
        <v>639</v>
      </c>
      <c r="Z1092" s="2" t="s">
        <v>640</v>
      </c>
      <c r="AA1092" s="2" t="s">
        <v>458</v>
      </c>
      <c r="AB1092" s="2" t="s">
        <v>459</v>
      </c>
      <c r="AC1092" s="4">
        <v>45726</v>
      </c>
      <c r="AD1092" s="2" t="s">
        <v>460</v>
      </c>
      <c r="AE1092" s="2" t="s">
        <v>461</v>
      </c>
    </row>
    <row r="1093" spans="1:31" ht="15" x14ac:dyDescent="0.25">
      <c r="A1093" s="2" t="s">
        <v>443</v>
      </c>
      <c r="B1093" s="3">
        <v>3</v>
      </c>
      <c r="C1093" s="4">
        <v>45658</v>
      </c>
      <c r="D1093" s="4">
        <v>45804</v>
      </c>
      <c r="E1093" s="2" t="s">
        <v>444</v>
      </c>
      <c r="F1093" s="2" t="s">
        <v>910</v>
      </c>
      <c r="G1093" s="2" t="s">
        <v>911</v>
      </c>
      <c r="H1093" s="2" t="s">
        <v>4511</v>
      </c>
      <c r="I1093" s="4">
        <v>45728</v>
      </c>
      <c r="J1093" s="2" t="s">
        <v>4512</v>
      </c>
      <c r="K1093" s="2" t="s">
        <v>447</v>
      </c>
      <c r="L1093" s="2" t="s">
        <v>448</v>
      </c>
      <c r="M1093" s="2" t="s">
        <v>485</v>
      </c>
      <c r="N1093" s="2" t="s">
        <v>486</v>
      </c>
      <c r="O1093" s="2" t="s">
        <v>916</v>
      </c>
      <c r="P1093" s="2" t="s">
        <v>917</v>
      </c>
      <c r="Q1093" s="3">
        <v>86749281</v>
      </c>
      <c r="R1093" s="3">
        <v>0</v>
      </c>
      <c r="S1093" s="3">
        <v>0</v>
      </c>
      <c r="T1093" s="3">
        <v>0</v>
      </c>
      <c r="U1093" s="2" t="s">
        <v>4513</v>
      </c>
      <c r="V1093" s="2" t="s">
        <v>454</v>
      </c>
      <c r="W1093" s="2" t="s">
        <v>4514</v>
      </c>
      <c r="X1093" s="4">
        <v>45727</v>
      </c>
      <c r="Y1093" s="2" t="s">
        <v>939</v>
      </c>
      <c r="Z1093" s="2" t="s">
        <v>940</v>
      </c>
      <c r="AA1093" s="2" t="s">
        <v>458</v>
      </c>
      <c r="AB1093" s="2" t="s">
        <v>459</v>
      </c>
      <c r="AC1093" s="4">
        <v>45728</v>
      </c>
      <c r="AD1093" s="2" t="s">
        <v>460</v>
      </c>
      <c r="AE1093" s="2" t="s">
        <v>461</v>
      </c>
    </row>
    <row r="1094" spans="1:31" ht="15" x14ac:dyDescent="0.25">
      <c r="A1094" s="2" t="s">
        <v>443</v>
      </c>
      <c r="B1094" s="3">
        <v>2</v>
      </c>
      <c r="C1094" s="4">
        <v>45658</v>
      </c>
      <c r="D1094" s="4">
        <v>45804</v>
      </c>
      <c r="E1094" s="2" t="s">
        <v>444</v>
      </c>
      <c r="F1094" s="2" t="s">
        <v>680</v>
      </c>
      <c r="G1094" s="2" t="s">
        <v>681</v>
      </c>
      <c r="H1094" s="2" t="s">
        <v>4515</v>
      </c>
      <c r="I1094" s="4">
        <v>45713</v>
      </c>
      <c r="J1094" s="2" t="s">
        <v>4516</v>
      </c>
      <c r="K1094" s="2" t="s">
        <v>519</v>
      </c>
      <c r="L1094" s="2" t="s">
        <v>520</v>
      </c>
      <c r="M1094" s="2" t="s">
        <v>533</v>
      </c>
      <c r="N1094" s="2" t="s">
        <v>534</v>
      </c>
      <c r="O1094" s="2" t="s">
        <v>684</v>
      </c>
      <c r="P1094" s="2" t="s">
        <v>685</v>
      </c>
      <c r="Q1094" s="3">
        <v>86713200</v>
      </c>
      <c r="R1094" s="3">
        <v>0</v>
      </c>
      <c r="S1094" s="3">
        <v>0</v>
      </c>
      <c r="T1094" s="3">
        <v>0</v>
      </c>
      <c r="U1094" s="2" t="s">
        <v>4517</v>
      </c>
      <c r="V1094" s="2" t="s">
        <v>454</v>
      </c>
      <c r="W1094" s="2" t="s">
        <v>4518</v>
      </c>
      <c r="X1094" s="4">
        <v>45712</v>
      </c>
      <c r="Y1094" s="2" t="s">
        <v>538</v>
      </c>
      <c r="Z1094" s="2" t="s">
        <v>539</v>
      </c>
      <c r="AA1094" s="2" t="s">
        <v>458</v>
      </c>
      <c r="AB1094" s="2" t="s">
        <v>459</v>
      </c>
      <c r="AC1094" s="4">
        <v>45713</v>
      </c>
      <c r="AD1094" s="2" t="s">
        <v>460</v>
      </c>
      <c r="AE1094" s="2" t="s">
        <v>461</v>
      </c>
    </row>
    <row r="1095" spans="1:31" ht="15" x14ac:dyDescent="0.25">
      <c r="A1095" s="2" t="s">
        <v>443</v>
      </c>
      <c r="B1095" s="3">
        <v>2</v>
      </c>
      <c r="C1095" s="4">
        <v>45658</v>
      </c>
      <c r="D1095" s="4">
        <v>45804</v>
      </c>
      <c r="E1095" s="2" t="s">
        <v>444</v>
      </c>
      <c r="F1095" s="2" t="s">
        <v>554</v>
      </c>
      <c r="G1095" s="2" t="s">
        <v>555</v>
      </c>
      <c r="H1095" s="2" t="s">
        <v>4519</v>
      </c>
      <c r="I1095" s="4">
        <v>45709</v>
      </c>
      <c r="J1095" s="2" t="s">
        <v>4520</v>
      </c>
      <c r="K1095" s="2" t="s">
        <v>519</v>
      </c>
      <c r="L1095" s="2" t="s">
        <v>520</v>
      </c>
      <c r="M1095" s="2" t="s">
        <v>558</v>
      </c>
      <c r="N1095" s="2" t="s">
        <v>559</v>
      </c>
      <c r="O1095" s="2" t="s">
        <v>560</v>
      </c>
      <c r="P1095" s="2" t="s">
        <v>524</v>
      </c>
      <c r="Q1095" s="3">
        <v>100000000</v>
      </c>
      <c r="R1095" s="3">
        <v>0</v>
      </c>
      <c r="S1095" s="3">
        <v>0</v>
      </c>
      <c r="T1095" s="3">
        <v>0</v>
      </c>
      <c r="U1095" s="2" t="s">
        <v>4521</v>
      </c>
      <c r="V1095" s="2" t="s">
        <v>454</v>
      </c>
      <c r="W1095" s="2" t="s">
        <v>4522</v>
      </c>
      <c r="X1095" s="4">
        <v>45709</v>
      </c>
      <c r="Y1095" s="2" t="s">
        <v>538</v>
      </c>
      <c r="Z1095" s="2" t="s">
        <v>539</v>
      </c>
      <c r="AA1095" s="2" t="s">
        <v>458</v>
      </c>
      <c r="AB1095" s="2" t="s">
        <v>459</v>
      </c>
      <c r="AC1095" s="4">
        <v>45709</v>
      </c>
      <c r="AD1095" s="2" t="s">
        <v>460</v>
      </c>
      <c r="AE1095" s="2" t="s">
        <v>461</v>
      </c>
    </row>
    <row r="1096" spans="1:31" ht="15" x14ac:dyDescent="0.25">
      <c r="A1096" s="2" t="s">
        <v>443</v>
      </c>
      <c r="B1096" s="3">
        <v>2</v>
      </c>
      <c r="C1096" s="4">
        <v>45658</v>
      </c>
      <c r="D1096" s="4">
        <v>45804</v>
      </c>
      <c r="E1096" s="2" t="s">
        <v>444</v>
      </c>
      <c r="F1096" s="2" t="s">
        <v>554</v>
      </c>
      <c r="G1096" s="2" t="s">
        <v>555</v>
      </c>
      <c r="H1096" s="2" t="s">
        <v>4523</v>
      </c>
      <c r="I1096" s="4">
        <v>45709</v>
      </c>
      <c r="J1096" s="2" t="s">
        <v>557</v>
      </c>
      <c r="K1096" s="2" t="s">
        <v>519</v>
      </c>
      <c r="L1096" s="2" t="s">
        <v>520</v>
      </c>
      <c r="M1096" s="2" t="s">
        <v>558</v>
      </c>
      <c r="N1096" s="2" t="s">
        <v>559</v>
      </c>
      <c r="O1096" s="2" t="s">
        <v>560</v>
      </c>
      <c r="P1096" s="2" t="s">
        <v>524</v>
      </c>
      <c r="Q1096" s="3">
        <v>100000000</v>
      </c>
      <c r="R1096" s="3">
        <v>0</v>
      </c>
      <c r="S1096" s="3">
        <v>0</v>
      </c>
      <c r="T1096" s="3">
        <v>0</v>
      </c>
      <c r="U1096" s="2" t="s">
        <v>4524</v>
      </c>
      <c r="V1096" s="2" t="s">
        <v>454</v>
      </c>
      <c r="W1096" s="2" t="s">
        <v>4525</v>
      </c>
      <c r="X1096" s="4">
        <v>45709</v>
      </c>
      <c r="Y1096" s="2" t="s">
        <v>538</v>
      </c>
      <c r="Z1096" s="2" t="s">
        <v>539</v>
      </c>
      <c r="AA1096" s="2" t="s">
        <v>458</v>
      </c>
      <c r="AB1096" s="2" t="s">
        <v>459</v>
      </c>
      <c r="AC1096" s="4">
        <v>45709</v>
      </c>
      <c r="AD1096" s="2" t="s">
        <v>460</v>
      </c>
      <c r="AE1096" s="2" t="s">
        <v>461</v>
      </c>
    </row>
    <row r="1097" spans="1:31" ht="15" x14ac:dyDescent="0.25">
      <c r="A1097" s="2" t="s">
        <v>443</v>
      </c>
      <c r="B1097" s="3">
        <v>4</v>
      </c>
      <c r="C1097" s="4">
        <v>45658</v>
      </c>
      <c r="D1097" s="4">
        <v>45804</v>
      </c>
      <c r="E1097" s="2" t="s">
        <v>444</v>
      </c>
      <c r="F1097" s="2" t="s">
        <v>563</v>
      </c>
      <c r="G1097" s="2" t="s">
        <v>564</v>
      </c>
      <c r="H1097" s="2" t="s">
        <v>4526</v>
      </c>
      <c r="I1097" s="4">
        <v>45750</v>
      </c>
      <c r="J1097" s="2" t="s">
        <v>4527</v>
      </c>
      <c r="K1097" s="2" t="s">
        <v>519</v>
      </c>
      <c r="L1097" s="2" t="s">
        <v>520</v>
      </c>
      <c r="M1097" s="2" t="s">
        <v>558</v>
      </c>
      <c r="N1097" s="2" t="s">
        <v>559</v>
      </c>
      <c r="O1097" s="2" t="s">
        <v>567</v>
      </c>
      <c r="P1097" s="2" t="s">
        <v>568</v>
      </c>
      <c r="Q1097" s="3">
        <v>65421850</v>
      </c>
      <c r="R1097" s="3">
        <v>0</v>
      </c>
      <c r="S1097" s="3">
        <v>0</v>
      </c>
      <c r="T1097" s="3">
        <v>36517450</v>
      </c>
      <c r="U1097" s="2" t="s">
        <v>4528</v>
      </c>
      <c r="V1097" s="2" t="s">
        <v>454</v>
      </c>
      <c r="W1097" s="2" t="s">
        <v>4529</v>
      </c>
      <c r="X1097" s="4">
        <v>45750</v>
      </c>
      <c r="Y1097" s="2" t="s">
        <v>4498</v>
      </c>
      <c r="Z1097" s="2" t="s">
        <v>4499</v>
      </c>
      <c r="AA1097" s="2" t="s">
        <v>458</v>
      </c>
      <c r="AB1097" s="2" t="s">
        <v>459</v>
      </c>
      <c r="AC1097" s="4">
        <v>45750</v>
      </c>
      <c r="AD1097" s="2" t="s">
        <v>460</v>
      </c>
      <c r="AE1097" s="2" t="s">
        <v>461</v>
      </c>
    </row>
    <row r="1098" spans="1:31" ht="15" x14ac:dyDescent="0.25">
      <c r="A1098" s="2" t="s">
        <v>443</v>
      </c>
      <c r="B1098" s="3">
        <v>3</v>
      </c>
      <c r="C1098" s="4">
        <v>45658</v>
      </c>
      <c r="D1098" s="4">
        <v>45804</v>
      </c>
      <c r="E1098" s="2" t="s">
        <v>444</v>
      </c>
      <c r="F1098" s="2" t="s">
        <v>910</v>
      </c>
      <c r="G1098" s="2" t="s">
        <v>911</v>
      </c>
      <c r="H1098" s="2" t="s">
        <v>4530</v>
      </c>
      <c r="I1098" s="4">
        <v>45720</v>
      </c>
      <c r="J1098" s="2" t="s">
        <v>4531</v>
      </c>
      <c r="K1098" s="2" t="s">
        <v>914</v>
      </c>
      <c r="L1098" s="2" t="s">
        <v>915</v>
      </c>
      <c r="M1098" s="2" t="s">
        <v>485</v>
      </c>
      <c r="N1098" s="2" t="s">
        <v>486</v>
      </c>
      <c r="O1098" s="2" t="s">
        <v>916</v>
      </c>
      <c r="P1098" s="2" t="s">
        <v>917</v>
      </c>
      <c r="Q1098" s="3">
        <v>36130500</v>
      </c>
      <c r="R1098" s="3">
        <v>0</v>
      </c>
      <c r="S1098" s="3">
        <v>0</v>
      </c>
      <c r="T1098" s="3">
        <v>0</v>
      </c>
      <c r="U1098" s="2" t="s">
        <v>4532</v>
      </c>
      <c r="V1098" s="2" t="s">
        <v>454</v>
      </c>
      <c r="W1098" s="2" t="s">
        <v>4533</v>
      </c>
      <c r="X1098" s="4">
        <v>45720</v>
      </c>
      <c r="Y1098" s="2" t="s">
        <v>939</v>
      </c>
      <c r="Z1098" s="2" t="s">
        <v>940</v>
      </c>
      <c r="AA1098" s="2" t="s">
        <v>458</v>
      </c>
      <c r="AB1098" s="2" t="s">
        <v>459</v>
      </c>
      <c r="AC1098" s="4">
        <v>45720</v>
      </c>
      <c r="AD1098" s="2" t="s">
        <v>460</v>
      </c>
      <c r="AE1098" s="2" t="s">
        <v>461</v>
      </c>
    </row>
    <row r="1099" spans="1:31" ht="15" x14ac:dyDescent="0.25">
      <c r="A1099" s="2" t="s">
        <v>443</v>
      </c>
      <c r="B1099" s="3">
        <v>1</v>
      </c>
      <c r="C1099" s="4">
        <v>45658</v>
      </c>
      <c r="D1099" s="4">
        <v>45804</v>
      </c>
      <c r="E1099" s="2" t="s">
        <v>444</v>
      </c>
      <c r="F1099" s="2" t="s">
        <v>493</v>
      </c>
      <c r="G1099" s="2" t="s">
        <v>494</v>
      </c>
      <c r="H1099" s="2" t="s">
        <v>4534</v>
      </c>
      <c r="I1099" s="4">
        <v>45666</v>
      </c>
      <c r="J1099" s="2" t="s">
        <v>4535</v>
      </c>
      <c r="K1099" s="2" t="s">
        <v>447</v>
      </c>
      <c r="L1099" s="2" t="s">
        <v>448</v>
      </c>
      <c r="M1099" s="2" t="s">
        <v>497</v>
      </c>
      <c r="N1099" s="2" t="s">
        <v>498</v>
      </c>
      <c r="O1099" s="2" t="s">
        <v>499</v>
      </c>
      <c r="P1099" s="2" t="s">
        <v>473</v>
      </c>
      <c r="Q1099" s="3">
        <v>60000000</v>
      </c>
      <c r="R1099" s="3">
        <v>0</v>
      </c>
      <c r="S1099" s="3">
        <v>0</v>
      </c>
      <c r="T1099" s="3">
        <v>0</v>
      </c>
      <c r="U1099" s="2" t="s">
        <v>4536</v>
      </c>
      <c r="V1099" s="2" t="s">
        <v>454</v>
      </c>
      <c r="W1099" s="2" t="s">
        <v>4537</v>
      </c>
      <c r="X1099" s="4">
        <v>45666</v>
      </c>
      <c r="Y1099" s="2" t="s">
        <v>458</v>
      </c>
      <c r="Z1099" s="2" t="s">
        <v>459</v>
      </c>
      <c r="AA1099" s="2" t="s">
        <v>458</v>
      </c>
      <c r="AB1099" s="2" t="s">
        <v>459</v>
      </c>
      <c r="AC1099" s="4">
        <v>45666</v>
      </c>
      <c r="AD1099" s="2" t="s">
        <v>460</v>
      </c>
      <c r="AE1099" s="2" t="s">
        <v>461</v>
      </c>
    </row>
    <row r="1100" spans="1:31" ht="15" x14ac:dyDescent="0.25">
      <c r="A1100" s="2" t="s">
        <v>443</v>
      </c>
      <c r="B1100" s="3">
        <v>3</v>
      </c>
      <c r="C1100" s="4">
        <v>45658</v>
      </c>
      <c r="D1100" s="4">
        <v>45804</v>
      </c>
      <c r="E1100" s="2" t="s">
        <v>444</v>
      </c>
      <c r="F1100" s="2" t="s">
        <v>910</v>
      </c>
      <c r="G1100" s="2" t="s">
        <v>911</v>
      </c>
      <c r="H1100" s="2" t="s">
        <v>4538</v>
      </c>
      <c r="I1100" s="4">
        <v>45721</v>
      </c>
      <c r="J1100" s="2" t="s">
        <v>4539</v>
      </c>
      <c r="K1100" s="2" t="s">
        <v>447</v>
      </c>
      <c r="L1100" s="2" t="s">
        <v>448</v>
      </c>
      <c r="M1100" s="2" t="s">
        <v>485</v>
      </c>
      <c r="N1100" s="2" t="s">
        <v>486</v>
      </c>
      <c r="O1100" s="2" t="s">
        <v>916</v>
      </c>
      <c r="P1100" s="2" t="s">
        <v>917</v>
      </c>
      <c r="Q1100" s="3">
        <v>111488400</v>
      </c>
      <c r="R1100" s="3">
        <v>0</v>
      </c>
      <c r="S1100" s="3">
        <v>0</v>
      </c>
      <c r="T1100" s="3">
        <v>0</v>
      </c>
      <c r="U1100" s="2" t="s">
        <v>4540</v>
      </c>
      <c r="V1100" s="2" t="s">
        <v>454</v>
      </c>
      <c r="W1100" s="2" t="s">
        <v>4541</v>
      </c>
      <c r="X1100" s="4">
        <v>45720</v>
      </c>
      <c r="Y1100" s="2" t="s">
        <v>513</v>
      </c>
      <c r="Z1100" s="2" t="s">
        <v>514</v>
      </c>
      <c r="AA1100" s="2" t="s">
        <v>458</v>
      </c>
      <c r="AB1100" s="2" t="s">
        <v>459</v>
      </c>
      <c r="AC1100" s="4">
        <v>45721</v>
      </c>
      <c r="AD1100" s="2" t="s">
        <v>460</v>
      </c>
      <c r="AE1100" s="2" t="s">
        <v>461</v>
      </c>
    </row>
    <row r="1101" spans="1:31" ht="15" x14ac:dyDescent="0.25">
      <c r="A1101" s="2" t="s">
        <v>443</v>
      </c>
      <c r="B1101" s="3">
        <v>4</v>
      </c>
      <c r="C1101" s="4">
        <v>45658</v>
      </c>
      <c r="D1101" s="4">
        <v>45804</v>
      </c>
      <c r="E1101" s="2" t="s">
        <v>444</v>
      </c>
      <c r="F1101" s="2" t="s">
        <v>213</v>
      </c>
      <c r="G1101" s="2" t="s">
        <v>842</v>
      </c>
      <c r="H1101" s="2" t="s">
        <v>4542</v>
      </c>
      <c r="I1101" s="4">
        <v>45751</v>
      </c>
      <c r="J1101" s="2" t="s">
        <v>4543</v>
      </c>
      <c r="K1101" s="2" t="s">
        <v>447</v>
      </c>
      <c r="L1101" s="2" t="s">
        <v>448</v>
      </c>
      <c r="M1101" s="2" t="s">
        <v>449</v>
      </c>
      <c r="N1101" s="2" t="s">
        <v>450</v>
      </c>
      <c r="O1101" s="2" t="s">
        <v>451</v>
      </c>
      <c r="P1101" s="2" t="s">
        <v>452</v>
      </c>
      <c r="Q1101" s="3">
        <v>83270049</v>
      </c>
      <c r="R1101" s="3">
        <v>0</v>
      </c>
      <c r="S1101" s="3">
        <v>0</v>
      </c>
      <c r="T1101" s="3">
        <v>0</v>
      </c>
      <c r="U1101" s="2" t="s">
        <v>4544</v>
      </c>
      <c r="V1101" s="2" t="s">
        <v>454</v>
      </c>
      <c r="W1101" s="2" t="s">
        <v>4545</v>
      </c>
      <c r="X1101" s="4">
        <v>45751</v>
      </c>
      <c r="Y1101" s="2" t="s">
        <v>4546</v>
      </c>
      <c r="Z1101" s="2" t="s">
        <v>4547</v>
      </c>
      <c r="AA1101" s="2" t="s">
        <v>458</v>
      </c>
      <c r="AB1101" s="2" t="s">
        <v>459</v>
      </c>
      <c r="AC1101" s="4">
        <v>45751</v>
      </c>
      <c r="AD1101" s="2" t="s">
        <v>460</v>
      </c>
      <c r="AE1101" s="2" t="s">
        <v>461</v>
      </c>
    </row>
    <row r="1102" spans="1:31" ht="15" x14ac:dyDescent="0.25">
      <c r="A1102" s="2" t="s">
        <v>443</v>
      </c>
      <c r="B1102" s="3">
        <v>4</v>
      </c>
      <c r="C1102" s="4">
        <v>45658</v>
      </c>
      <c r="D1102" s="4">
        <v>45804</v>
      </c>
      <c r="E1102" s="2" t="s">
        <v>444</v>
      </c>
      <c r="F1102" s="2" t="s">
        <v>215</v>
      </c>
      <c r="G1102" s="2" t="s">
        <v>3427</v>
      </c>
      <c r="H1102" s="2" t="s">
        <v>4542</v>
      </c>
      <c r="I1102" s="4">
        <v>45751</v>
      </c>
      <c r="J1102" s="2" t="s">
        <v>4543</v>
      </c>
      <c r="K1102" s="2" t="s">
        <v>447</v>
      </c>
      <c r="L1102" s="2" t="s">
        <v>448</v>
      </c>
      <c r="M1102" s="2" t="s">
        <v>449</v>
      </c>
      <c r="N1102" s="2" t="s">
        <v>450</v>
      </c>
      <c r="O1102" s="2" t="s">
        <v>451</v>
      </c>
      <c r="P1102" s="2" t="s">
        <v>452</v>
      </c>
      <c r="Q1102" s="3">
        <v>40363207</v>
      </c>
      <c r="R1102" s="3">
        <v>0</v>
      </c>
      <c r="S1102" s="3">
        <v>0</v>
      </c>
      <c r="T1102" s="3">
        <v>0</v>
      </c>
      <c r="U1102" s="2" t="s">
        <v>4544</v>
      </c>
      <c r="V1102" s="2" t="s">
        <v>827</v>
      </c>
      <c r="W1102" s="2" t="s">
        <v>4545</v>
      </c>
      <c r="X1102" s="4">
        <v>45751</v>
      </c>
      <c r="Y1102" s="2" t="s">
        <v>4546</v>
      </c>
      <c r="Z1102" s="2" t="s">
        <v>4547</v>
      </c>
      <c r="AA1102" s="2" t="s">
        <v>458</v>
      </c>
      <c r="AB1102" s="2" t="s">
        <v>459</v>
      </c>
      <c r="AC1102" s="4">
        <v>45751</v>
      </c>
      <c r="AD1102" s="2" t="s">
        <v>460</v>
      </c>
      <c r="AE1102" s="2" t="s">
        <v>461</v>
      </c>
    </row>
    <row r="1103" spans="1:31" ht="15" x14ac:dyDescent="0.25">
      <c r="A1103" s="2" t="s">
        <v>443</v>
      </c>
      <c r="B1103" s="3">
        <v>4</v>
      </c>
      <c r="C1103" s="4">
        <v>45658</v>
      </c>
      <c r="D1103" s="4">
        <v>45804</v>
      </c>
      <c r="E1103" s="2" t="s">
        <v>444</v>
      </c>
      <c r="F1103" s="2" t="s">
        <v>219</v>
      </c>
      <c r="G1103" s="2" t="s">
        <v>220</v>
      </c>
      <c r="H1103" s="2" t="s">
        <v>4542</v>
      </c>
      <c r="I1103" s="4">
        <v>45751</v>
      </c>
      <c r="J1103" s="2" t="s">
        <v>4543</v>
      </c>
      <c r="K1103" s="2" t="s">
        <v>447</v>
      </c>
      <c r="L1103" s="2" t="s">
        <v>448</v>
      </c>
      <c r="M1103" s="2" t="s">
        <v>449</v>
      </c>
      <c r="N1103" s="2" t="s">
        <v>450</v>
      </c>
      <c r="O1103" s="2" t="s">
        <v>451</v>
      </c>
      <c r="P1103" s="2" t="s">
        <v>452</v>
      </c>
      <c r="Q1103" s="3">
        <v>86908767</v>
      </c>
      <c r="R1103" s="3">
        <v>0</v>
      </c>
      <c r="S1103" s="3">
        <v>0</v>
      </c>
      <c r="T1103" s="3">
        <v>0</v>
      </c>
      <c r="U1103" s="2" t="s">
        <v>4544</v>
      </c>
      <c r="V1103" s="2" t="s">
        <v>3422</v>
      </c>
      <c r="W1103" s="2" t="s">
        <v>4545</v>
      </c>
      <c r="X1103" s="4">
        <v>45751</v>
      </c>
      <c r="Y1103" s="2" t="s">
        <v>4546</v>
      </c>
      <c r="Z1103" s="2" t="s">
        <v>4547</v>
      </c>
      <c r="AA1103" s="2" t="s">
        <v>458</v>
      </c>
      <c r="AB1103" s="2" t="s">
        <v>459</v>
      </c>
      <c r="AC1103" s="4">
        <v>45751</v>
      </c>
      <c r="AD1103" s="2" t="s">
        <v>460</v>
      </c>
      <c r="AE1103" s="2" t="s">
        <v>461</v>
      </c>
    </row>
    <row r="1104" spans="1:31" ht="15" x14ac:dyDescent="0.25">
      <c r="A1104" s="2" t="s">
        <v>443</v>
      </c>
      <c r="B1104" s="3">
        <v>4</v>
      </c>
      <c r="C1104" s="4">
        <v>45658</v>
      </c>
      <c r="D1104" s="4">
        <v>45804</v>
      </c>
      <c r="E1104" s="2" t="s">
        <v>444</v>
      </c>
      <c r="F1104" s="2" t="s">
        <v>225</v>
      </c>
      <c r="G1104" s="2" t="s">
        <v>226</v>
      </c>
      <c r="H1104" s="2" t="s">
        <v>4542</v>
      </c>
      <c r="I1104" s="4">
        <v>45751</v>
      </c>
      <c r="J1104" s="2" t="s">
        <v>4543</v>
      </c>
      <c r="K1104" s="2" t="s">
        <v>447</v>
      </c>
      <c r="L1104" s="2" t="s">
        <v>448</v>
      </c>
      <c r="M1104" s="2" t="s">
        <v>449</v>
      </c>
      <c r="N1104" s="2" t="s">
        <v>450</v>
      </c>
      <c r="O1104" s="2" t="s">
        <v>451</v>
      </c>
      <c r="P1104" s="2" t="s">
        <v>452</v>
      </c>
      <c r="Q1104" s="3">
        <v>41028300</v>
      </c>
      <c r="R1104" s="3">
        <v>0</v>
      </c>
      <c r="S1104" s="3">
        <v>0</v>
      </c>
      <c r="T1104" s="3">
        <v>0</v>
      </c>
      <c r="U1104" s="2" t="s">
        <v>4544</v>
      </c>
      <c r="V1104" s="2" t="s">
        <v>675</v>
      </c>
      <c r="W1104" s="2" t="s">
        <v>4545</v>
      </c>
      <c r="X1104" s="4">
        <v>45751</v>
      </c>
      <c r="Y1104" s="2" t="s">
        <v>4546</v>
      </c>
      <c r="Z1104" s="2" t="s">
        <v>4547</v>
      </c>
      <c r="AA1104" s="2" t="s">
        <v>458</v>
      </c>
      <c r="AB1104" s="2" t="s">
        <v>459</v>
      </c>
      <c r="AC1104" s="4">
        <v>45751</v>
      </c>
      <c r="AD1104" s="2" t="s">
        <v>460</v>
      </c>
      <c r="AE1104" s="2" t="s">
        <v>461</v>
      </c>
    </row>
    <row r="1105" spans="1:31" ht="15" x14ac:dyDescent="0.25">
      <c r="A1105" s="2" t="s">
        <v>443</v>
      </c>
      <c r="B1105" s="3">
        <v>4</v>
      </c>
      <c r="C1105" s="4">
        <v>45658</v>
      </c>
      <c r="D1105" s="4">
        <v>45804</v>
      </c>
      <c r="E1105" s="2" t="s">
        <v>444</v>
      </c>
      <c r="F1105" s="2" t="s">
        <v>3423</v>
      </c>
      <c r="G1105" s="2" t="s">
        <v>3424</v>
      </c>
      <c r="H1105" s="2" t="s">
        <v>4542</v>
      </c>
      <c r="I1105" s="4">
        <v>45751</v>
      </c>
      <c r="J1105" s="2" t="s">
        <v>4543</v>
      </c>
      <c r="K1105" s="2" t="s">
        <v>447</v>
      </c>
      <c r="L1105" s="2" t="s">
        <v>448</v>
      </c>
      <c r="M1105" s="2" t="s">
        <v>449</v>
      </c>
      <c r="N1105" s="2" t="s">
        <v>450</v>
      </c>
      <c r="O1105" s="2" t="s">
        <v>451</v>
      </c>
      <c r="P1105" s="2" t="s">
        <v>452</v>
      </c>
      <c r="Q1105" s="3">
        <v>8019200</v>
      </c>
      <c r="R1105" s="3">
        <v>0</v>
      </c>
      <c r="S1105" s="3">
        <v>0</v>
      </c>
      <c r="T1105" s="3">
        <v>0</v>
      </c>
      <c r="U1105" s="2" t="s">
        <v>4544</v>
      </c>
      <c r="V1105" s="2" t="s">
        <v>846</v>
      </c>
      <c r="W1105" s="2" t="s">
        <v>4545</v>
      </c>
      <c r="X1105" s="4">
        <v>45751</v>
      </c>
      <c r="Y1105" s="2" t="s">
        <v>4546</v>
      </c>
      <c r="Z1105" s="2" t="s">
        <v>4547</v>
      </c>
      <c r="AA1105" s="2" t="s">
        <v>458</v>
      </c>
      <c r="AB1105" s="2" t="s">
        <v>459</v>
      </c>
      <c r="AC1105" s="4">
        <v>45751</v>
      </c>
      <c r="AD1105" s="2" t="s">
        <v>460</v>
      </c>
      <c r="AE1105" s="2" t="s">
        <v>461</v>
      </c>
    </row>
    <row r="1106" spans="1:31" ht="15" x14ac:dyDescent="0.25">
      <c r="A1106" s="2" t="s">
        <v>443</v>
      </c>
      <c r="B1106" s="3">
        <v>4</v>
      </c>
      <c r="C1106" s="4">
        <v>45658</v>
      </c>
      <c r="D1106" s="4">
        <v>45804</v>
      </c>
      <c r="E1106" s="2" t="s">
        <v>444</v>
      </c>
      <c r="F1106" s="2" t="s">
        <v>229</v>
      </c>
      <c r="G1106" s="2" t="s">
        <v>230</v>
      </c>
      <c r="H1106" s="2" t="s">
        <v>4542</v>
      </c>
      <c r="I1106" s="4">
        <v>45751</v>
      </c>
      <c r="J1106" s="2" t="s">
        <v>4543</v>
      </c>
      <c r="K1106" s="2" t="s">
        <v>447</v>
      </c>
      <c r="L1106" s="2" t="s">
        <v>448</v>
      </c>
      <c r="M1106" s="2" t="s">
        <v>449</v>
      </c>
      <c r="N1106" s="2" t="s">
        <v>450</v>
      </c>
      <c r="O1106" s="2" t="s">
        <v>451</v>
      </c>
      <c r="P1106" s="2" t="s">
        <v>452</v>
      </c>
      <c r="Q1106" s="3">
        <v>30771400</v>
      </c>
      <c r="R1106" s="3">
        <v>0</v>
      </c>
      <c r="S1106" s="3">
        <v>0</v>
      </c>
      <c r="T1106" s="3">
        <v>0</v>
      </c>
      <c r="U1106" s="2" t="s">
        <v>4544</v>
      </c>
      <c r="V1106" s="2" t="s">
        <v>909</v>
      </c>
      <c r="W1106" s="2" t="s">
        <v>4545</v>
      </c>
      <c r="X1106" s="4">
        <v>45751</v>
      </c>
      <c r="Y1106" s="2" t="s">
        <v>4546</v>
      </c>
      <c r="Z1106" s="2" t="s">
        <v>4547</v>
      </c>
      <c r="AA1106" s="2" t="s">
        <v>458</v>
      </c>
      <c r="AB1106" s="2" t="s">
        <v>459</v>
      </c>
      <c r="AC1106" s="4">
        <v>45751</v>
      </c>
      <c r="AD1106" s="2" t="s">
        <v>460</v>
      </c>
      <c r="AE1106" s="2" t="s">
        <v>461</v>
      </c>
    </row>
    <row r="1107" spans="1:31" ht="15" x14ac:dyDescent="0.25">
      <c r="A1107" s="2" t="s">
        <v>443</v>
      </c>
      <c r="B1107" s="3">
        <v>4</v>
      </c>
      <c r="C1107" s="4">
        <v>45658</v>
      </c>
      <c r="D1107" s="4">
        <v>45804</v>
      </c>
      <c r="E1107" s="2" t="s">
        <v>444</v>
      </c>
      <c r="F1107" s="2" t="s">
        <v>231</v>
      </c>
      <c r="G1107" s="2" t="s">
        <v>232</v>
      </c>
      <c r="H1107" s="2" t="s">
        <v>4542</v>
      </c>
      <c r="I1107" s="4">
        <v>45751</v>
      </c>
      <c r="J1107" s="2" t="s">
        <v>4543</v>
      </c>
      <c r="K1107" s="2" t="s">
        <v>447</v>
      </c>
      <c r="L1107" s="2" t="s">
        <v>448</v>
      </c>
      <c r="M1107" s="2" t="s">
        <v>449</v>
      </c>
      <c r="N1107" s="2" t="s">
        <v>450</v>
      </c>
      <c r="O1107" s="2" t="s">
        <v>451</v>
      </c>
      <c r="P1107" s="2" t="s">
        <v>452</v>
      </c>
      <c r="Q1107" s="3">
        <v>5133200</v>
      </c>
      <c r="R1107" s="3">
        <v>0</v>
      </c>
      <c r="S1107" s="3">
        <v>0</v>
      </c>
      <c r="T1107" s="3">
        <v>0</v>
      </c>
      <c r="U1107" s="2" t="s">
        <v>4544</v>
      </c>
      <c r="V1107" s="2" t="s">
        <v>831</v>
      </c>
      <c r="W1107" s="2" t="s">
        <v>4545</v>
      </c>
      <c r="X1107" s="4">
        <v>45751</v>
      </c>
      <c r="Y1107" s="2" t="s">
        <v>4546</v>
      </c>
      <c r="Z1107" s="2" t="s">
        <v>4547</v>
      </c>
      <c r="AA1107" s="2" t="s">
        <v>458</v>
      </c>
      <c r="AB1107" s="2" t="s">
        <v>459</v>
      </c>
      <c r="AC1107" s="4">
        <v>45751</v>
      </c>
      <c r="AD1107" s="2" t="s">
        <v>460</v>
      </c>
      <c r="AE1107" s="2" t="s">
        <v>461</v>
      </c>
    </row>
    <row r="1108" spans="1:31" ht="15" x14ac:dyDescent="0.25">
      <c r="A1108" s="2" t="s">
        <v>443</v>
      </c>
      <c r="B1108" s="3">
        <v>4</v>
      </c>
      <c r="C1108" s="4">
        <v>45658</v>
      </c>
      <c r="D1108" s="4">
        <v>45804</v>
      </c>
      <c r="E1108" s="2" t="s">
        <v>444</v>
      </c>
      <c r="F1108" s="2" t="s">
        <v>233</v>
      </c>
      <c r="G1108" s="2" t="s">
        <v>234</v>
      </c>
      <c r="H1108" s="2" t="s">
        <v>4542</v>
      </c>
      <c r="I1108" s="4">
        <v>45751</v>
      </c>
      <c r="J1108" s="2" t="s">
        <v>4543</v>
      </c>
      <c r="K1108" s="2" t="s">
        <v>447</v>
      </c>
      <c r="L1108" s="2" t="s">
        <v>448</v>
      </c>
      <c r="M1108" s="2" t="s">
        <v>449</v>
      </c>
      <c r="N1108" s="2" t="s">
        <v>450</v>
      </c>
      <c r="O1108" s="2" t="s">
        <v>451</v>
      </c>
      <c r="P1108" s="2" t="s">
        <v>452</v>
      </c>
      <c r="Q1108" s="3">
        <v>5133200</v>
      </c>
      <c r="R1108" s="3">
        <v>0</v>
      </c>
      <c r="S1108" s="3">
        <v>0</v>
      </c>
      <c r="T1108" s="3">
        <v>0</v>
      </c>
      <c r="U1108" s="2" t="s">
        <v>4544</v>
      </c>
      <c r="V1108" s="2" t="s">
        <v>850</v>
      </c>
      <c r="W1108" s="2" t="s">
        <v>4545</v>
      </c>
      <c r="X1108" s="4">
        <v>45751</v>
      </c>
      <c r="Y1108" s="2" t="s">
        <v>4546</v>
      </c>
      <c r="Z1108" s="2" t="s">
        <v>4547</v>
      </c>
      <c r="AA1108" s="2" t="s">
        <v>458</v>
      </c>
      <c r="AB1108" s="2" t="s">
        <v>459</v>
      </c>
      <c r="AC1108" s="4">
        <v>45751</v>
      </c>
      <c r="AD1108" s="2" t="s">
        <v>460</v>
      </c>
      <c r="AE1108" s="2" t="s">
        <v>461</v>
      </c>
    </row>
    <row r="1109" spans="1:31" ht="15" x14ac:dyDescent="0.25">
      <c r="A1109" s="2" t="s">
        <v>443</v>
      </c>
      <c r="B1109" s="3">
        <v>4</v>
      </c>
      <c r="C1109" s="4">
        <v>45658</v>
      </c>
      <c r="D1109" s="4">
        <v>45804</v>
      </c>
      <c r="E1109" s="2" t="s">
        <v>444</v>
      </c>
      <c r="F1109" s="2" t="s">
        <v>235</v>
      </c>
      <c r="G1109" s="2" t="s">
        <v>3421</v>
      </c>
      <c r="H1109" s="2" t="s">
        <v>4542</v>
      </c>
      <c r="I1109" s="4">
        <v>45751</v>
      </c>
      <c r="J1109" s="2" t="s">
        <v>4543</v>
      </c>
      <c r="K1109" s="2" t="s">
        <v>447</v>
      </c>
      <c r="L1109" s="2" t="s">
        <v>448</v>
      </c>
      <c r="M1109" s="2" t="s">
        <v>449</v>
      </c>
      <c r="N1109" s="2" t="s">
        <v>450</v>
      </c>
      <c r="O1109" s="2" t="s">
        <v>451</v>
      </c>
      <c r="P1109" s="2" t="s">
        <v>452</v>
      </c>
      <c r="Q1109" s="3">
        <v>10261200</v>
      </c>
      <c r="R1109" s="3">
        <v>0</v>
      </c>
      <c r="S1109" s="3">
        <v>0</v>
      </c>
      <c r="T1109" s="3">
        <v>0</v>
      </c>
      <c r="U1109" s="2" t="s">
        <v>4544</v>
      </c>
      <c r="V1109" s="2" t="s">
        <v>854</v>
      </c>
      <c r="W1109" s="2" t="s">
        <v>4545</v>
      </c>
      <c r="X1109" s="4">
        <v>45751</v>
      </c>
      <c r="Y1109" s="2" t="s">
        <v>4546</v>
      </c>
      <c r="Z1109" s="2" t="s">
        <v>4547</v>
      </c>
      <c r="AA1109" s="2" t="s">
        <v>458</v>
      </c>
      <c r="AB1109" s="2" t="s">
        <v>459</v>
      </c>
      <c r="AC1109" s="4">
        <v>45751</v>
      </c>
      <c r="AD1109" s="2" t="s">
        <v>460</v>
      </c>
      <c r="AE1109" s="2" t="s">
        <v>461</v>
      </c>
    </row>
    <row r="1110" spans="1:31" ht="15" x14ac:dyDescent="0.25">
      <c r="A1110" s="2" t="s">
        <v>443</v>
      </c>
      <c r="B1110" s="3">
        <v>4</v>
      </c>
      <c r="C1110" s="4">
        <v>45658</v>
      </c>
      <c r="D1110" s="4">
        <v>45804</v>
      </c>
      <c r="E1110" s="2" t="s">
        <v>444</v>
      </c>
      <c r="F1110" s="2" t="s">
        <v>217</v>
      </c>
      <c r="G1110" s="2" t="s">
        <v>218</v>
      </c>
      <c r="H1110" s="2" t="s">
        <v>4542</v>
      </c>
      <c r="I1110" s="4">
        <v>45751</v>
      </c>
      <c r="J1110" s="2" t="s">
        <v>4543</v>
      </c>
      <c r="K1110" s="2" t="s">
        <v>447</v>
      </c>
      <c r="L1110" s="2" t="s">
        <v>448</v>
      </c>
      <c r="M1110" s="2" t="s">
        <v>449</v>
      </c>
      <c r="N1110" s="2" t="s">
        <v>450</v>
      </c>
      <c r="O1110" s="2" t="s">
        <v>451</v>
      </c>
      <c r="P1110" s="2" t="s">
        <v>452</v>
      </c>
      <c r="Q1110" s="3">
        <v>687689</v>
      </c>
      <c r="R1110" s="3">
        <v>0</v>
      </c>
      <c r="S1110" s="3">
        <v>0</v>
      </c>
      <c r="T1110" s="3">
        <v>0</v>
      </c>
      <c r="U1110" s="2" t="s">
        <v>4544</v>
      </c>
      <c r="V1110" s="2" t="s">
        <v>859</v>
      </c>
      <c r="W1110" s="2" t="s">
        <v>4545</v>
      </c>
      <c r="X1110" s="4">
        <v>45751</v>
      </c>
      <c r="Y1110" s="2" t="s">
        <v>4546</v>
      </c>
      <c r="Z1110" s="2" t="s">
        <v>4547</v>
      </c>
      <c r="AA1110" s="2" t="s">
        <v>458</v>
      </c>
      <c r="AB1110" s="2" t="s">
        <v>459</v>
      </c>
      <c r="AC1110" s="4">
        <v>45751</v>
      </c>
      <c r="AD1110" s="2" t="s">
        <v>460</v>
      </c>
      <c r="AE1110" s="2" t="s">
        <v>461</v>
      </c>
    </row>
    <row r="1111" spans="1:31" ht="15" x14ac:dyDescent="0.25">
      <c r="A1111" s="2" t="s">
        <v>443</v>
      </c>
      <c r="B1111" s="3">
        <v>4</v>
      </c>
      <c r="C1111" s="4">
        <v>45658</v>
      </c>
      <c r="D1111" s="4">
        <v>45804</v>
      </c>
      <c r="E1111" s="2" t="s">
        <v>444</v>
      </c>
      <c r="F1111" s="2" t="s">
        <v>213</v>
      </c>
      <c r="G1111" s="2" t="s">
        <v>842</v>
      </c>
      <c r="H1111" s="2" t="s">
        <v>4548</v>
      </c>
      <c r="I1111" s="4">
        <v>45751</v>
      </c>
      <c r="J1111" s="2" t="s">
        <v>4549</v>
      </c>
      <c r="K1111" s="2" t="s">
        <v>447</v>
      </c>
      <c r="L1111" s="2" t="s">
        <v>448</v>
      </c>
      <c r="M1111" s="2" t="s">
        <v>449</v>
      </c>
      <c r="N1111" s="2" t="s">
        <v>450</v>
      </c>
      <c r="O1111" s="2" t="s">
        <v>451</v>
      </c>
      <c r="P1111" s="2" t="s">
        <v>452</v>
      </c>
      <c r="Q1111" s="3">
        <v>4567925</v>
      </c>
      <c r="R1111" s="3">
        <v>0</v>
      </c>
      <c r="S1111" s="3">
        <v>0</v>
      </c>
      <c r="T1111" s="3">
        <v>0</v>
      </c>
      <c r="U1111" s="2" t="s">
        <v>4550</v>
      </c>
      <c r="V1111" s="2" t="s">
        <v>454</v>
      </c>
      <c r="W1111" s="2" t="s">
        <v>4551</v>
      </c>
      <c r="X1111" s="4">
        <v>45751</v>
      </c>
      <c r="Y1111" s="2" t="s">
        <v>4546</v>
      </c>
      <c r="Z1111" s="2" t="s">
        <v>4547</v>
      </c>
      <c r="AA1111" s="2" t="s">
        <v>458</v>
      </c>
      <c r="AB1111" s="2" t="s">
        <v>459</v>
      </c>
      <c r="AC1111" s="4">
        <v>45751</v>
      </c>
      <c r="AD1111" s="2" t="s">
        <v>460</v>
      </c>
      <c r="AE1111" s="2" t="s">
        <v>461</v>
      </c>
    </row>
    <row r="1112" spans="1:31" ht="15" x14ac:dyDescent="0.25">
      <c r="A1112" s="2" t="s">
        <v>443</v>
      </c>
      <c r="B1112" s="3">
        <v>4</v>
      </c>
      <c r="C1112" s="4">
        <v>45658</v>
      </c>
      <c r="D1112" s="4">
        <v>45804</v>
      </c>
      <c r="E1112" s="2" t="s">
        <v>444</v>
      </c>
      <c r="F1112" s="2" t="s">
        <v>215</v>
      </c>
      <c r="G1112" s="2" t="s">
        <v>3427</v>
      </c>
      <c r="H1112" s="2" t="s">
        <v>4548</v>
      </c>
      <c r="I1112" s="4">
        <v>45751</v>
      </c>
      <c r="J1112" s="2" t="s">
        <v>4549</v>
      </c>
      <c r="K1112" s="2" t="s">
        <v>447</v>
      </c>
      <c r="L1112" s="2" t="s">
        <v>448</v>
      </c>
      <c r="M1112" s="2" t="s">
        <v>449</v>
      </c>
      <c r="N1112" s="2" t="s">
        <v>450</v>
      </c>
      <c r="O1112" s="2" t="s">
        <v>451</v>
      </c>
      <c r="P1112" s="2" t="s">
        <v>452</v>
      </c>
      <c r="Q1112" s="3">
        <v>2786711</v>
      </c>
      <c r="R1112" s="3">
        <v>0</v>
      </c>
      <c r="S1112" s="3">
        <v>0</v>
      </c>
      <c r="T1112" s="3">
        <v>0</v>
      </c>
      <c r="U1112" s="2" t="s">
        <v>4550</v>
      </c>
      <c r="V1112" s="2" t="s">
        <v>827</v>
      </c>
      <c r="W1112" s="2" t="s">
        <v>4551</v>
      </c>
      <c r="X1112" s="4">
        <v>45751</v>
      </c>
      <c r="Y1112" s="2" t="s">
        <v>4546</v>
      </c>
      <c r="Z1112" s="2" t="s">
        <v>4547</v>
      </c>
      <c r="AA1112" s="2" t="s">
        <v>458</v>
      </c>
      <c r="AB1112" s="2" t="s">
        <v>459</v>
      </c>
      <c r="AC1112" s="4">
        <v>45751</v>
      </c>
      <c r="AD1112" s="2" t="s">
        <v>460</v>
      </c>
      <c r="AE1112" s="2" t="s">
        <v>461</v>
      </c>
    </row>
    <row r="1113" spans="1:31" ht="15" x14ac:dyDescent="0.25">
      <c r="A1113" s="2" t="s">
        <v>443</v>
      </c>
      <c r="B1113" s="3">
        <v>4</v>
      </c>
      <c r="C1113" s="4">
        <v>45658</v>
      </c>
      <c r="D1113" s="4">
        <v>45804</v>
      </c>
      <c r="E1113" s="2" t="s">
        <v>444</v>
      </c>
      <c r="F1113" s="2" t="s">
        <v>219</v>
      </c>
      <c r="G1113" s="2" t="s">
        <v>220</v>
      </c>
      <c r="H1113" s="2" t="s">
        <v>4548</v>
      </c>
      <c r="I1113" s="4">
        <v>45751</v>
      </c>
      <c r="J1113" s="2" t="s">
        <v>4549</v>
      </c>
      <c r="K1113" s="2" t="s">
        <v>447</v>
      </c>
      <c r="L1113" s="2" t="s">
        <v>448</v>
      </c>
      <c r="M1113" s="2" t="s">
        <v>449</v>
      </c>
      <c r="N1113" s="2" t="s">
        <v>450</v>
      </c>
      <c r="O1113" s="2" t="s">
        <v>451</v>
      </c>
      <c r="P1113" s="2" t="s">
        <v>452</v>
      </c>
      <c r="Q1113" s="3">
        <v>5165791</v>
      </c>
      <c r="R1113" s="3">
        <v>0</v>
      </c>
      <c r="S1113" s="3">
        <v>0</v>
      </c>
      <c r="T1113" s="3">
        <v>0</v>
      </c>
      <c r="U1113" s="2" t="s">
        <v>4550</v>
      </c>
      <c r="V1113" s="2" t="s">
        <v>3422</v>
      </c>
      <c r="W1113" s="2" t="s">
        <v>4551</v>
      </c>
      <c r="X1113" s="4">
        <v>45751</v>
      </c>
      <c r="Y1113" s="2" t="s">
        <v>4546</v>
      </c>
      <c r="Z1113" s="2" t="s">
        <v>4547</v>
      </c>
      <c r="AA1113" s="2" t="s">
        <v>458</v>
      </c>
      <c r="AB1113" s="2" t="s">
        <v>459</v>
      </c>
      <c r="AC1113" s="4">
        <v>45751</v>
      </c>
      <c r="AD1113" s="2" t="s">
        <v>460</v>
      </c>
      <c r="AE1113" s="2" t="s">
        <v>461</v>
      </c>
    </row>
    <row r="1114" spans="1:31" ht="15" x14ac:dyDescent="0.25">
      <c r="A1114" s="2" t="s">
        <v>443</v>
      </c>
      <c r="B1114" s="3">
        <v>4</v>
      </c>
      <c r="C1114" s="4">
        <v>45658</v>
      </c>
      <c r="D1114" s="4">
        <v>45804</v>
      </c>
      <c r="E1114" s="2" t="s">
        <v>444</v>
      </c>
      <c r="F1114" s="2" t="s">
        <v>225</v>
      </c>
      <c r="G1114" s="2" t="s">
        <v>226</v>
      </c>
      <c r="H1114" s="2" t="s">
        <v>4548</v>
      </c>
      <c r="I1114" s="4">
        <v>45751</v>
      </c>
      <c r="J1114" s="2" t="s">
        <v>4549</v>
      </c>
      <c r="K1114" s="2" t="s">
        <v>447</v>
      </c>
      <c r="L1114" s="2" t="s">
        <v>448</v>
      </c>
      <c r="M1114" s="2" t="s">
        <v>449</v>
      </c>
      <c r="N1114" s="2" t="s">
        <v>450</v>
      </c>
      <c r="O1114" s="2" t="s">
        <v>451</v>
      </c>
      <c r="P1114" s="2" t="s">
        <v>452</v>
      </c>
      <c r="Q1114" s="3">
        <v>2568000</v>
      </c>
      <c r="R1114" s="3">
        <v>0</v>
      </c>
      <c r="S1114" s="3">
        <v>0</v>
      </c>
      <c r="T1114" s="3">
        <v>0</v>
      </c>
      <c r="U1114" s="2" t="s">
        <v>4550</v>
      </c>
      <c r="V1114" s="2" t="s">
        <v>675</v>
      </c>
      <c r="W1114" s="2" t="s">
        <v>4551</v>
      </c>
      <c r="X1114" s="4">
        <v>45751</v>
      </c>
      <c r="Y1114" s="2" t="s">
        <v>4546</v>
      </c>
      <c r="Z1114" s="2" t="s">
        <v>4547</v>
      </c>
      <c r="AA1114" s="2" t="s">
        <v>458</v>
      </c>
      <c r="AB1114" s="2" t="s">
        <v>459</v>
      </c>
      <c r="AC1114" s="4">
        <v>45751</v>
      </c>
      <c r="AD1114" s="2" t="s">
        <v>460</v>
      </c>
      <c r="AE1114" s="2" t="s">
        <v>461</v>
      </c>
    </row>
    <row r="1115" spans="1:31" ht="15" x14ac:dyDescent="0.25">
      <c r="A1115" s="2" t="s">
        <v>443</v>
      </c>
      <c r="B1115" s="3">
        <v>4</v>
      </c>
      <c r="C1115" s="4">
        <v>45658</v>
      </c>
      <c r="D1115" s="4">
        <v>45804</v>
      </c>
      <c r="E1115" s="2" t="s">
        <v>444</v>
      </c>
      <c r="F1115" s="2" t="s">
        <v>3423</v>
      </c>
      <c r="G1115" s="2" t="s">
        <v>3424</v>
      </c>
      <c r="H1115" s="2" t="s">
        <v>4548</v>
      </c>
      <c r="I1115" s="4">
        <v>45751</v>
      </c>
      <c r="J1115" s="2" t="s">
        <v>4549</v>
      </c>
      <c r="K1115" s="2" t="s">
        <v>447</v>
      </c>
      <c r="L1115" s="2" t="s">
        <v>448</v>
      </c>
      <c r="M1115" s="2" t="s">
        <v>449</v>
      </c>
      <c r="N1115" s="2" t="s">
        <v>450</v>
      </c>
      <c r="O1115" s="2" t="s">
        <v>451</v>
      </c>
      <c r="P1115" s="2" t="s">
        <v>452</v>
      </c>
      <c r="Q1115" s="3">
        <v>492800</v>
      </c>
      <c r="R1115" s="3">
        <v>0</v>
      </c>
      <c r="S1115" s="3">
        <v>0</v>
      </c>
      <c r="T1115" s="3">
        <v>0</v>
      </c>
      <c r="U1115" s="2" t="s">
        <v>4550</v>
      </c>
      <c r="V1115" s="2" t="s">
        <v>846</v>
      </c>
      <c r="W1115" s="2" t="s">
        <v>4551</v>
      </c>
      <c r="X1115" s="4">
        <v>45751</v>
      </c>
      <c r="Y1115" s="2" t="s">
        <v>4546</v>
      </c>
      <c r="Z1115" s="2" t="s">
        <v>4547</v>
      </c>
      <c r="AA1115" s="2" t="s">
        <v>458</v>
      </c>
      <c r="AB1115" s="2" t="s">
        <v>459</v>
      </c>
      <c r="AC1115" s="4">
        <v>45751</v>
      </c>
      <c r="AD1115" s="2" t="s">
        <v>460</v>
      </c>
      <c r="AE1115" s="2" t="s">
        <v>461</v>
      </c>
    </row>
    <row r="1116" spans="1:31" ht="15" x14ac:dyDescent="0.25">
      <c r="A1116" s="2" t="s">
        <v>443</v>
      </c>
      <c r="B1116" s="3">
        <v>4</v>
      </c>
      <c r="C1116" s="4">
        <v>45658</v>
      </c>
      <c r="D1116" s="4">
        <v>45804</v>
      </c>
      <c r="E1116" s="2" t="s">
        <v>444</v>
      </c>
      <c r="F1116" s="2" t="s">
        <v>229</v>
      </c>
      <c r="G1116" s="2" t="s">
        <v>230</v>
      </c>
      <c r="H1116" s="2" t="s">
        <v>4548</v>
      </c>
      <c r="I1116" s="4">
        <v>45751</v>
      </c>
      <c r="J1116" s="2" t="s">
        <v>4549</v>
      </c>
      <c r="K1116" s="2" t="s">
        <v>447</v>
      </c>
      <c r="L1116" s="2" t="s">
        <v>448</v>
      </c>
      <c r="M1116" s="2" t="s">
        <v>449</v>
      </c>
      <c r="N1116" s="2" t="s">
        <v>450</v>
      </c>
      <c r="O1116" s="2" t="s">
        <v>451</v>
      </c>
      <c r="P1116" s="2" t="s">
        <v>452</v>
      </c>
      <c r="Q1116" s="3">
        <v>1925200</v>
      </c>
      <c r="R1116" s="3">
        <v>0</v>
      </c>
      <c r="S1116" s="3">
        <v>0</v>
      </c>
      <c r="T1116" s="3">
        <v>0</v>
      </c>
      <c r="U1116" s="2" t="s">
        <v>4550</v>
      </c>
      <c r="V1116" s="2" t="s">
        <v>909</v>
      </c>
      <c r="W1116" s="2" t="s">
        <v>4551</v>
      </c>
      <c r="X1116" s="4">
        <v>45751</v>
      </c>
      <c r="Y1116" s="2" t="s">
        <v>4546</v>
      </c>
      <c r="Z1116" s="2" t="s">
        <v>4547</v>
      </c>
      <c r="AA1116" s="2" t="s">
        <v>458</v>
      </c>
      <c r="AB1116" s="2" t="s">
        <v>459</v>
      </c>
      <c r="AC1116" s="4">
        <v>45751</v>
      </c>
      <c r="AD1116" s="2" t="s">
        <v>460</v>
      </c>
      <c r="AE1116" s="2" t="s">
        <v>461</v>
      </c>
    </row>
    <row r="1117" spans="1:31" ht="15" x14ac:dyDescent="0.25">
      <c r="A1117" s="2" t="s">
        <v>443</v>
      </c>
      <c r="B1117" s="3">
        <v>4</v>
      </c>
      <c r="C1117" s="4">
        <v>45658</v>
      </c>
      <c r="D1117" s="4">
        <v>45804</v>
      </c>
      <c r="E1117" s="2" t="s">
        <v>444</v>
      </c>
      <c r="F1117" s="2" t="s">
        <v>231</v>
      </c>
      <c r="G1117" s="2" t="s">
        <v>232</v>
      </c>
      <c r="H1117" s="2" t="s">
        <v>4548</v>
      </c>
      <c r="I1117" s="4">
        <v>45751</v>
      </c>
      <c r="J1117" s="2" t="s">
        <v>4549</v>
      </c>
      <c r="K1117" s="2" t="s">
        <v>447</v>
      </c>
      <c r="L1117" s="2" t="s">
        <v>448</v>
      </c>
      <c r="M1117" s="2" t="s">
        <v>449</v>
      </c>
      <c r="N1117" s="2" t="s">
        <v>450</v>
      </c>
      <c r="O1117" s="2" t="s">
        <v>451</v>
      </c>
      <c r="P1117" s="2" t="s">
        <v>452</v>
      </c>
      <c r="Q1117" s="3">
        <v>321300</v>
      </c>
      <c r="R1117" s="3">
        <v>0</v>
      </c>
      <c r="S1117" s="3">
        <v>0</v>
      </c>
      <c r="T1117" s="3">
        <v>0</v>
      </c>
      <c r="U1117" s="2" t="s">
        <v>4550</v>
      </c>
      <c r="V1117" s="2" t="s">
        <v>831</v>
      </c>
      <c r="W1117" s="2" t="s">
        <v>4551</v>
      </c>
      <c r="X1117" s="4">
        <v>45751</v>
      </c>
      <c r="Y1117" s="2" t="s">
        <v>4546</v>
      </c>
      <c r="Z1117" s="2" t="s">
        <v>4547</v>
      </c>
      <c r="AA1117" s="2" t="s">
        <v>458</v>
      </c>
      <c r="AB1117" s="2" t="s">
        <v>459</v>
      </c>
      <c r="AC1117" s="4">
        <v>45751</v>
      </c>
      <c r="AD1117" s="2" t="s">
        <v>460</v>
      </c>
      <c r="AE1117" s="2" t="s">
        <v>461</v>
      </c>
    </row>
    <row r="1118" spans="1:31" ht="15" x14ac:dyDescent="0.25">
      <c r="A1118" s="2" t="s">
        <v>443</v>
      </c>
      <c r="B1118" s="3">
        <v>4</v>
      </c>
      <c r="C1118" s="4">
        <v>45658</v>
      </c>
      <c r="D1118" s="4">
        <v>45804</v>
      </c>
      <c r="E1118" s="2" t="s">
        <v>444</v>
      </c>
      <c r="F1118" s="2" t="s">
        <v>233</v>
      </c>
      <c r="G1118" s="2" t="s">
        <v>234</v>
      </c>
      <c r="H1118" s="2" t="s">
        <v>4548</v>
      </c>
      <c r="I1118" s="4">
        <v>45751</v>
      </c>
      <c r="J1118" s="2" t="s">
        <v>4549</v>
      </c>
      <c r="K1118" s="2" t="s">
        <v>447</v>
      </c>
      <c r="L1118" s="2" t="s">
        <v>448</v>
      </c>
      <c r="M1118" s="2" t="s">
        <v>449</v>
      </c>
      <c r="N1118" s="2" t="s">
        <v>450</v>
      </c>
      <c r="O1118" s="2" t="s">
        <v>451</v>
      </c>
      <c r="P1118" s="2" t="s">
        <v>452</v>
      </c>
      <c r="Q1118" s="3">
        <v>321300</v>
      </c>
      <c r="R1118" s="3">
        <v>0</v>
      </c>
      <c r="S1118" s="3">
        <v>0</v>
      </c>
      <c r="T1118" s="3">
        <v>0</v>
      </c>
      <c r="U1118" s="2" t="s">
        <v>4550</v>
      </c>
      <c r="V1118" s="2" t="s">
        <v>850</v>
      </c>
      <c r="W1118" s="2" t="s">
        <v>4551</v>
      </c>
      <c r="X1118" s="4">
        <v>45751</v>
      </c>
      <c r="Y1118" s="2" t="s">
        <v>4546</v>
      </c>
      <c r="Z1118" s="2" t="s">
        <v>4547</v>
      </c>
      <c r="AA1118" s="2" t="s">
        <v>458</v>
      </c>
      <c r="AB1118" s="2" t="s">
        <v>459</v>
      </c>
      <c r="AC1118" s="4">
        <v>45751</v>
      </c>
      <c r="AD1118" s="2" t="s">
        <v>460</v>
      </c>
      <c r="AE1118" s="2" t="s">
        <v>461</v>
      </c>
    </row>
    <row r="1119" spans="1:31" ht="15" x14ac:dyDescent="0.25">
      <c r="A1119" s="2" t="s">
        <v>443</v>
      </c>
      <c r="B1119" s="3">
        <v>4</v>
      </c>
      <c r="C1119" s="4">
        <v>45658</v>
      </c>
      <c r="D1119" s="4">
        <v>45804</v>
      </c>
      <c r="E1119" s="2" t="s">
        <v>444</v>
      </c>
      <c r="F1119" s="2" t="s">
        <v>235</v>
      </c>
      <c r="G1119" s="2" t="s">
        <v>3421</v>
      </c>
      <c r="H1119" s="2" t="s">
        <v>4548</v>
      </c>
      <c r="I1119" s="4">
        <v>45751</v>
      </c>
      <c r="J1119" s="2" t="s">
        <v>4549</v>
      </c>
      <c r="K1119" s="2" t="s">
        <v>447</v>
      </c>
      <c r="L1119" s="2" t="s">
        <v>448</v>
      </c>
      <c r="M1119" s="2" t="s">
        <v>449</v>
      </c>
      <c r="N1119" s="2" t="s">
        <v>450</v>
      </c>
      <c r="O1119" s="2" t="s">
        <v>451</v>
      </c>
      <c r="P1119" s="2" t="s">
        <v>452</v>
      </c>
      <c r="Q1119" s="3">
        <v>641900</v>
      </c>
      <c r="R1119" s="3">
        <v>0</v>
      </c>
      <c r="S1119" s="3">
        <v>0</v>
      </c>
      <c r="T1119" s="3">
        <v>0</v>
      </c>
      <c r="U1119" s="2" t="s">
        <v>4550</v>
      </c>
      <c r="V1119" s="2" t="s">
        <v>854</v>
      </c>
      <c r="W1119" s="2" t="s">
        <v>4551</v>
      </c>
      <c r="X1119" s="4">
        <v>45751</v>
      </c>
      <c r="Y1119" s="2" t="s">
        <v>4546</v>
      </c>
      <c r="Z1119" s="2" t="s">
        <v>4547</v>
      </c>
      <c r="AA1119" s="2" t="s">
        <v>458</v>
      </c>
      <c r="AB1119" s="2" t="s">
        <v>459</v>
      </c>
      <c r="AC1119" s="4">
        <v>45751</v>
      </c>
      <c r="AD1119" s="2" t="s">
        <v>460</v>
      </c>
      <c r="AE1119" s="2" t="s">
        <v>461</v>
      </c>
    </row>
    <row r="1120" spans="1:31" ht="15" x14ac:dyDescent="0.25">
      <c r="A1120" s="2" t="s">
        <v>443</v>
      </c>
      <c r="B1120" s="3">
        <v>4</v>
      </c>
      <c r="C1120" s="4">
        <v>45658</v>
      </c>
      <c r="D1120" s="4">
        <v>45804</v>
      </c>
      <c r="E1120" s="2" t="s">
        <v>444</v>
      </c>
      <c r="F1120" s="2" t="s">
        <v>217</v>
      </c>
      <c r="G1120" s="2" t="s">
        <v>218</v>
      </c>
      <c r="H1120" s="2" t="s">
        <v>4548</v>
      </c>
      <c r="I1120" s="4">
        <v>45751</v>
      </c>
      <c r="J1120" s="2" t="s">
        <v>4549</v>
      </c>
      <c r="K1120" s="2" t="s">
        <v>447</v>
      </c>
      <c r="L1120" s="2" t="s">
        <v>448</v>
      </c>
      <c r="M1120" s="2" t="s">
        <v>449</v>
      </c>
      <c r="N1120" s="2" t="s">
        <v>450</v>
      </c>
      <c r="O1120" s="2" t="s">
        <v>451</v>
      </c>
      <c r="P1120" s="2" t="s">
        <v>452</v>
      </c>
      <c r="Q1120" s="3">
        <v>44145</v>
      </c>
      <c r="R1120" s="3">
        <v>0</v>
      </c>
      <c r="S1120" s="3">
        <v>0</v>
      </c>
      <c r="T1120" s="3">
        <v>0</v>
      </c>
      <c r="U1120" s="2" t="s">
        <v>4550</v>
      </c>
      <c r="V1120" s="2" t="s">
        <v>859</v>
      </c>
      <c r="W1120" s="2" t="s">
        <v>4551</v>
      </c>
      <c r="X1120" s="4">
        <v>45751</v>
      </c>
      <c r="Y1120" s="2" t="s">
        <v>4546</v>
      </c>
      <c r="Z1120" s="2" t="s">
        <v>4547</v>
      </c>
      <c r="AA1120" s="2" t="s">
        <v>458</v>
      </c>
      <c r="AB1120" s="2" t="s">
        <v>459</v>
      </c>
      <c r="AC1120" s="4">
        <v>45751</v>
      </c>
      <c r="AD1120" s="2" t="s">
        <v>460</v>
      </c>
      <c r="AE1120" s="2" t="s">
        <v>461</v>
      </c>
    </row>
    <row r="1121" spans="1:31" ht="15" x14ac:dyDescent="0.25">
      <c r="A1121" s="2" t="s">
        <v>443</v>
      </c>
      <c r="B1121" s="3">
        <v>4</v>
      </c>
      <c r="C1121" s="4">
        <v>45658</v>
      </c>
      <c r="D1121" s="4">
        <v>45804</v>
      </c>
      <c r="E1121" s="2" t="s">
        <v>444</v>
      </c>
      <c r="F1121" s="2" t="s">
        <v>577</v>
      </c>
      <c r="G1121" s="2" t="s">
        <v>578</v>
      </c>
      <c r="H1121" s="2" t="s">
        <v>4552</v>
      </c>
      <c r="I1121" s="4">
        <v>45754</v>
      </c>
      <c r="J1121" s="2" t="s">
        <v>4553</v>
      </c>
      <c r="K1121" s="2" t="s">
        <v>447</v>
      </c>
      <c r="L1121" s="2" t="s">
        <v>448</v>
      </c>
      <c r="M1121" s="2" t="s">
        <v>646</v>
      </c>
      <c r="N1121" s="2" t="s">
        <v>647</v>
      </c>
      <c r="O1121" s="2" t="s">
        <v>581</v>
      </c>
      <c r="P1121" s="2" t="s">
        <v>473</v>
      </c>
      <c r="Q1121" s="3">
        <v>96800000</v>
      </c>
      <c r="R1121" s="3">
        <v>0</v>
      </c>
      <c r="S1121" s="3">
        <v>0</v>
      </c>
      <c r="T1121" s="3">
        <v>3300000</v>
      </c>
      <c r="U1121" s="2" t="s">
        <v>4554</v>
      </c>
      <c r="V1121" s="2" t="s">
        <v>454</v>
      </c>
      <c r="W1121" s="2" t="s">
        <v>4555</v>
      </c>
      <c r="X1121" s="4">
        <v>45754</v>
      </c>
      <c r="Y1121" s="2" t="s">
        <v>650</v>
      </c>
      <c r="Z1121" s="2" t="s">
        <v>651</v>
      </c>
      <c r="AA1121" s="2" t="s">
        <v>458</v>
      </c>
      <c r="AB1121" s="2" t="s">
        <v>459</v>
      </c>
      <c r="AC1121" s="4">
        <v>45754</v>
      </c>
      <c r="AD1121" s="2" t="s">
        <v>460</v>
      </c>
      <c r="AE1121" s="2" t="s">
        <v>461</v>
      </c>
    </row>
    <row r="1122" spans="1:31" ht="15" x14ac:dyDescent="0.25">
      <c r="A1122" s="2" t="s">
        <v>443</v>
      </c>
      <c r="B1122" s="3">
        <v>2</v>
      </c>
      <c r="C1122" s="4">
        <v>45658</v>
      </c>
      <c r="D1122" s="4">
        <v>45804</v>
      </c>
      <c r="E1122" s="2" t="s">
        <v>444</v>
      </c>
      <c r="F1122" s="2" t="s">
        <v>577</v>
      </c>
      <c r="G1122" s="2" t="s">
        <v>578</v>
      </c>
      <c r="H1122" s="2" t="s">
        <v>4556</v>
      </c>
      <c r="I1122" s="4">
        <v>45699</v>
      </c>
      <c r="J1122" s="2" t="s">
        <v>4557</v>
      </c>
      <c r="K1122" s="2" t="s">
        <v>447</v>
      </c>
      <c r="L1122" s="2" t="s">
        <v>448</v>
      </c>
      <c r="M1122" s="2" t="s">
        <v>497</v>
      </c>
      <c r="N1122" s="2" t="s">
        <v>498</v>
      </c>
      <c r="O1122" s="2" t="s">
        <v>581</v>
      </c>
      <c r="P1122" s="2" t="s">
        <v>473</v>
      </c>
      <c r="Q1122" s="3">
        <v>96003900</v>
      </c>
      <c r="R1122" s="3">
        <v>15003900</v>
      </c>
      <c r="S1122" s="3">
        <v>0</v>
      </c>
      <c r="T1122" s="3">
        <v>0</v>
      </c>
      <c r="U1122" s="2" t="s">
        <v>4558</v>
      </c>
      <c r="V1122" s="2" t="s">
        <v>454</v>
      </c>
      <c r="W1122" s="2" t="s">
        <v>4559</v>
      </c>
      <c r="X1122" s="4">
        <v>45699</v>
      </c>
      <c r="Y1122" s="2" t="s">
        <v>639</v>
      </c>
      <c r="Z1122" s="2" t="s">
        <v>640</v>
      </c>
      <c r="AA1122" s="2" t="s">
        <v>458</v>
      </c>
      <c r="AB1122" s="2" t="s">
        <v>459</v>
      </c>
      <c r="AC1122" s="4">
        <v>45699</v>
      </c>
      <c r="AD1122" s="2" t="s">
        <v>460</v>
      </c>
      <c r="AE1122" s="2" t="s">
        <v>461</v>
      </c>
    </row>
    <row r="1123" spans="1:31" ht="15" x14ac:dyDescent="0.25">
      <c r="A1123" s="2" t="s">
        <v>443</v>
      </c>
      <c r="B1123" s="3">
        <v>4</v>
      </c>
      <c r="C1123" s="4">
        <v>45658</v>
      </c>
      <c r="D1123" s="4">
        <v>45804</v>
      </c>
      <c r="E1123" s="2" t="s">
        <v>444</v>
      </c>
      <c r="F1123" s="2" t="s">
        <v>688</v>
      </c>
      <c r="G1123" s="2" t="s">
        <v>689</v>
      </c>
      <c r="H1123" s="2" t="s">
        <v>4560</v>
      </c>
      <c r="I1123" s="4">
        <v>45754</v>
      </c>
      <c r="J1123" s="2" t="s">
        <v>4561</v>
      </c>
      <c r="K1123" s="2" t="s">
        <v>519</v>
      </c>
      <c r="L1123" s="2" t="s">
        <v>520</v>
      </c>
      <c r="M1123" s="2" t="s">
        <v>485</v>
      </c>
      <c r="N1123" s="2" t="s">
        <v>486</v>
      </c>
      <c r="O1123" s="2" t="s">
        <v>692</v>
      </c>
      <c r="P1123" s="2" t="s">
        <v>685</v>
      </c>
      <c r="Q1123" s="3">
        <v>57416526</v>
      </c>
      <c r="R1123" s="3">
        <v>0</v>
      </c>
      <c r="S1123" s="3">
        <v>0</v>
      </c>
      <c r="T1123" s="3">
        <v>1275923</v>
      </c>
      <c r="U1123" s="2" t="s">
        <v>4562</v>
      </c>
      <c r="V1123" s="2" t="s">
        <v>454</v>
      </c>
      <c r="W1123" s="2" t="s">
        <v>4563</v>
      </c>
      <c r="X1123" s="4">
        <v>45754</v>
      </c>
      <c r="Y1123" s="2" t="s">
        <v>695</v>
      </c>
      <c r="Z1123" s="2" t="s">
        <v>696</v>
      </c>
      <c r="AA1123" s="2" t="s">
        <v>458</v>
      </c>
      <c r="AB1123" s="2" t="s">
        <v>459</v>
      </c>
      <c r="AC1123" s="4">
        <v>45754</v>
      </c>
      <c r="AD1123" s="2" t="s">
        <v>460</v>
      </c>
      <c r="AE1123" s="2" t="s">
        <v>461</v>
      </c>
    </row>
    <row r="1124" spans="1:31" ht="15" x14ac:dyDescent="0.25">
      <c r="A1124" s="2" t="s">
        <v>443</v>
      </c>
      <c r="B1124" s="3">
        <v>4</v>
      </c>
      <c r="C1124" s="4">
        <v>45658</v>
      </c>
      <c r="D1124" s="4">
        <v>45804</v>
      </c>
      <c r="E1124" s="2" t="s">
        <v>444</v>
      </c>
      <c r="F1124" s="2" t="s">
        <v>688</v>
      </c>
      <c r="G1124" s="2" t="s">
        <v>689</v>
      </c>
      <c r="H1124" s="2" t="s">
        <v>4564</v>
      </c>
      <c r="I1124" s="4">
        <v>45754</v>
      </c>
      <c r="J1124" s="2" t="s">
        <v>4565</v>
      </c>
      <c r="K1124" s="2" t="s">
        <v>519</v>
      </c>
      <c r="L1124" s="2" t="s">
        <v>520</v>
      </c>
      <c r="M1124" s="2" t="s">
        <v>485</v>
      </c>
      <c r="N1124" s="2" t="s">
        <v>486</v>
      </c>
      <c r="O1124" s="2" t="s">
        <v>692</v>
      </c>
      <c r="P1124" s="2" t="s">
        <v>685</v>
      </c>
      <c r="Q1124" s="3">
        <v>63000000</v>
      </c>
      <c r="R1124" s="3">
        <v>0</v>
      </c>
      <c r="S1124" s="3">
        <v>0</v>
      </c>
      <c r="T1124" s="3">
        <v>1400000</v>
      </c>
      <c r="U1124" s="2" t="s">
        <v>4566</v>
      </c>
      <c r="V1124" s="2" t="s">
        <v>454</v>
      </c>
      <c r="W1124" s="2" t="s">
        <v>4567</v>
      </c>
      <c r="X1124" s="4">
        <v>45754</v>
      </c>
      <c r="Y1124" s="2" t="s">
        <v>695</v>
      </c>
      <c r="Z1124" s="2" t="s">
        <v>696</v>
      </c>
      <c r="AA1124" s="2" t="s">
        <v>458</v>
      </c>
      <c r="AB1124" s="2" t="s">
        <v>459</v>
      </c>
      <c r="AC1124" s="4">
        <v>45754</v>
      </c>
      <c r="AD1124" s="2" t="s">
        <v>460</v>
      </c>
      <c r="AE1124" s="2" t="s">
        <v>461</v>
      </c>
    </row>
    <row r="1125" spans="1:31" ht="15" x14ac:dyDescent="0.25">
      <c r="A1125" s="2" t="s">
        <v>443</v>
      </c>
      <c r="B1125" s="3">
        <v>3</v>
      </c>
      <c r="C1125" s="4">
        <v>45658</v>
      </c>
      <c r="D1125" s="4">
        <v>45804</v>
      </c>
      <c r="E1125" s="2" t="s">
        <v>444</v>
      </c>
      <c r="F1125" s="2" t="s">
        <v>577</v>
      </c>
      <c r="G1125" s="2" t="s">
        <v>578</v>
      </c>
      <c r="H1125" s="2" t="s">
        <v>4568</v>
      </c>
      <c r="I1125" s="4">
        <v>45726</v>
      </c>
      <c r="J1125" s="2" t="s">
        <v>4569</v>
      </c>
      <c r="K1125" s="2" t="s">
        <v>447</v>
      </c>
      <c r="L1125" s="2" t="s">
        <v>448</v>
      </c>
      <c r="M1125" s="2" t="s">
        <v>497</v>
      </c>
      <c r="N1125" s="2" t="s">
        <v>498</v>
      </c>
      <c r="O1125" s="2" t="s">
        <v>581</v>
      </c>
      <c r="P1125" s="2" t="s">
        <v>473</v>
      </c>
      <c r="Q1125" s="3">
        <v>43200000</v>
      </c>
      <c r="R1125" s="3">
        <v>0</v>
      </c>
      <c r="S1125" s="3">
        <v>0</v>
      </c>
      <c r="T1125" s="3">
        <v>0</v>
      </c>
      <c r="U1125" s="2" t="s">
        <v>4570</v>
      </c>
      <c r="V1125" s="2" t="s">
        <v>454</v>
      </c>
      <c r="W1125" s="2" t="s">
        <v>4571</v>
      </c>
      <c r="X1125" s="4">
        <v>45726</v>
      </c>
      <c r="Y1125" s="2" t="s">
        <v>639</v>
      </c>
      <c r="Z1125" s="2" t="s">
        <v>640</v>
      </c>
      <c r="AA1125" s="2" t="s">
        <v>458</v>
      </c>
      <c r="AB1125" s="2" t="s">
        <v>459</v>
      </c>
      <c r="AC1125" s="4">
        <v>45726</v>
      </c>
      <c r="AD1125" s="2" t="s">
        <v>460</v>
      </c>
      <c r="AE1125" s="2" t="s">
        <v>461</v>
      </c>
    </row>
    <row r="1126" spans="1:31" ht="15" x14ac:dyDescent="0.25">
      <c r="A1126" s="2" t="s">
        <v>443</v>
      </c>
      <c r="B1126" s="3">
        <v>4</v>
      </c>
      <c r="C1126" s="4">
        <v>45658</v>
      </c>
      <c r="D1126" s="4">
        <v>45804</v>
      </c>
      <c r="E1126" s="2" t="s">
        <v>444</v>
      </c>
      <c r="F1126" s="2" t="s">
        <v>221</v>
      </c>
      <c r="G1126" s="2" t="s">
        <v>222</v>
      </c>
      <c r="H1126" s="2" t="s">
        <v>4572</v>
      </c>
      <c r="I1126" s="4">
        <v>45750</v>
      </c>
      <c r="J1126" s="2" t="s">
        <v>4573</v>
      </c>
      <c r="K1126" s="2" t="s">
        <v>447</v>
      </c>
      <c r="L1126" s="2" t="s">
        <v>448</v>
      </c>
      <c r="M1126" s="2" t="s">
        <v>449</v>
      </c>
      <c r="N1126" s="2" t="s">
        <v>450</v>
      </c>
      <c r="O1126" s="2" t="s">
        <v>451</v>
      </c>
      <c r="P1126" s="2" t="s">
        <v>452</v>
      </c>
      <c r="Q1126" s="3">
        <v>262188</v>
      </c>
      <c r="R1126" s="3">
        <v>0</v>
      </c>
      <c r="S1126" s="3">
        <v>0</v>
      </c>
      <c r="T1126" s="3">
        <v>0</v>
      </c>
      <c r="U1126" s="2" t="s">
        <v>4574</v>
      </c>
      <c r="V1126" s="2" t="s">
        <v>454</v>
      </c>
      <c r="W1126" s="2" t="s">
        <v>4575</v>
      </c>
      <c r="X1126" s="4">
        <v>45750</v>
      </c>
      <c r="Y1126" s="2" t="s">
        <v>4546</v>
      </c>
      <c r="Z1126" s="2" t="s">
        <v>4547</v>
      </c>
      <c r="AA1126" s="2" t="s">
        <v>458</v>
      </c>
      <c r="AB1126" s="2" t="s">
        <v>459</v>
      </c>
      <c r="AC1126" s="4">
        <v>45750</v>
      </c>
      <c r="AD1126" s="2" t="s">
        <v>460</v>
      </c>
      <c r="AE1126" s="2" t="s">
        <v>461</v>
      </c>
    </row>
    <row r="1127" spans="1:31" ht="15" x14ac:dyDescent="0.25">
      <c r="A1127" s="2" t="s">
        <v>443</v>
      </c>
      <c r="B1127" s="3">
        <v>4</v>
      </c>
      <c r="C1127" s="4">
        <v>45658</v>
      </c>
      <c r="D1127" s="4">
        <v>45804</v>
      </c>
      <c r="E1127" s="2" t="s">
        <v>444</v>
      </c>
      <c r="F1127" s="2" t="s">
        <v>304</v>
      </c>
      <c r="G1127" s="2" t="s">
        <v>3428</v>
      </c>
      <c r="H1127" s="2" t="s">
        <v>4572</v>
      </c>
      <c r="I1127" s="4">
        <v>45750</v>
      </c>
      <c r="J1127" s="2" t="s">
        <v>4573</v>
      </c>
      <c r="K1127" s="2" t="s">
        <v>447</v>
      </c>
      <c r="L1127" s="2" t="s">
        <v>448</v>
      </c>
      <c r="M1127" s="2" t="s">
        <v>449</v>
      </c>
      <c r="N1127" s="2" t="s">
        <v>450</v>
      </c>
      <c r="O1127" s="2" t="s">
        <v>451</v>
      </c>
      <c r="P1127" s="2" t="s">
        <v>452</v>
      </c>
      <c r="Q1127" s="3">
        <v>5244</v>
      </c>
      <c r="R1127" s="3">
        <v>0</v>
      </c>
      <c r="S1127" s="3">
        <v>0</v>
      </c>
      <c r="T1127" s="3">
        <v>0</v>
      </c>
      <c r="U1127" s="2" t="s">
        <v>4574</v>
      </c>
      <c r="V1127" s="2" t="s">
        <v>827</v>
      </c>
      <c r="W1127" s="2" t="s">
        <v>4575</v>
      </c>
      <c r="X1127" s="4">
        <v>45750</v>
      </c>
      <c r="Y1127" s="2" t="s">
        <v>4546</v>
      </c>
      <c r="Z1127" s="2" t="s">
        <v>4547</v>
      </c>
      <c r="AA1127" s="2" t="s">
        <v>458</v>
      </c>
      <c r="AB1127" s="2" t="s">
        <v>459</v>
      </c>
      <c r="AC1127" s="4">
        <v>45750</v>
      </c>
      <c r="AD1127" s="2" t="s">
        <v>460</v>
      </c>
      <c r="AE1127" s="2" t="s">
        <v>461</v>
      </c>
    </row>
    <row r="1128" spans="1:31" ht="15" x14ac:dyDescent="0.25">
      <c r="A1128" s="2" t="s">
        <v>443</v>
      </c>
      <c r="B1128" s="3">
        <v>4</v>
      </c>
      <c r="C1128" s="4">
        <v>45658</v>
      </c>
      <c r="D1128" s="4">
        <v>45804</v>
      </c>
      <c r="E1128" s="2" t="s">
        <v>444</v>
      </c>
      <c r="F1128" s="2" t="s">
        <v>213</v>
      </c>
      <c r="G1128" s="2" t="s">
        <v>842</v>
      </c>
      <c r="H1128" s="2" t="s">
        <v>4576</v>
      </c>
      <c r="I1128" s="4">
        <v>45754</v>
      </c>
      <c r="J1128" s="2" t="s">
        <v>4543</v>
      </c>
      <c r="K1128" s="2" t="s">
        <v>447</v>
      </c>
      <c r="L1128" s="2" t="s">
        <v>448</v>
      </c>
      <c r="M1128" s="2" t="s">
        <v>449</v>
      </c>
      <c r="N1128" s="2" t="s">
        <v>450</v>
      </c>
      <c r="O1128" s="2" t="s">
        <v>451</v>
      </c>
      <c r="P1128" s="2" t="s">
        <v>452</v>
      </c>
      <c r="Q1128" s="3">
        <v>182400</v>
      </c>
      <c r="R1128" s="3">
        <v>0</v>
      </c>
      <c r="S1128" s="3">
        <v>0</v>
      </c>
      <c r="T1128" s="3">
        <v>0</v>
      </c>
      <c r="U1128" s="2" t="s">
        <v>4577</v>
      </c>
      <c r="V1128" s="2" t="s">
        <v>454</v>
      </c>
      <c r="W1128" s="2" t="s">
        <v>4578</v>
      </c>
      <c r="X1128" s="4">
        <v>45754</v>
      </c>
      <c r="Y1128" s="2" t="s">
        <v>4546</v>
      </c>
      <c r="Z1128" s="2" t="s">
        <v>4547</v>
      </c>
      <c r="AA1128" s="2" t="s">
        <v>458</v>
      </c>
      <c r="AB1128" s="2" t="s">
        <v>459</v>
      </c>
      <c r="AC1128" s="4">
        <v>45754</v>
      </c>
      <c r="AD1128" s="2" t="s">
        <v>460</v>
      </c>
      <c r="AE1128" s="2" t="s">
        <v>461</v>
      </c>
    </row>
    <row r="1129" spans="1:31" ht="15" x14ac:dyDescent="0.25">
      <c r="A1129" s="2" t="s">
        <v>443</v>
      </c>
      <c r="B1129" s="3">
        <v>2</v>
      </c>
      <c r="C1129" s="4">
        <v>45658</v>
      </c>
      <c r="D1129" s="4">
        <v>45804</v>
      </c>
      <c r="E1129" s="2" t="s">
        <v>444</v>
      </c>
      <c r="F1129" s="2" t="s">
        <v>515</v>
      </c>
      <c r="G1129" s="2" t="s">
        <v>516</v>
      </c>
      <c r="H1129" s="2" t="s">
        <v>4579</v>
      </c>
      <c r="I1129" s="4">
        <v>45694</v>
      </c>
      <c r="J1129" s="2" t="s">
        <v>4580</v>
      </c>
      <c r="K1129" s="2" t="s">
        <v>519</v>
      </c>
      <c r="L1129" s="2" t="s">
        <v>520</v>
      </c>
      <c r="M1129" s="2" t="s">
        <v>521</v>
      </c>
      <c r="N1129" s="2" t="s">
        <v>522</v>
      </c>
      <c r="O1129" s="2" t="s">
        <v>523</v>
      </c>
      <c r="P1129" s="2" t="s">
        <v>524</v>
      </c>
      <c r="Q1129" s="3">
        <v>16208987796</v>
      </c>
      <c r="R1129" s="3">
        <v>16208987796</v>
      </c>
      <c r="S1129" s="3">
        <v>0</v>
      </c>
      <c r="T1129" s="3">
        <v>0</v>
      </c>
      <c r="U1129" s="2" t="s">
        <v>4581</v>
      </c>
      <c r="V1129" s="2" t="s">
        <v>454</v>
      </c>
      <c r="W1129" s="2" t="s">
        <v>4582</v>
      </c>
      <c r="X1129" s="4">
        <v>45694</v>
      </c>
      <c r="Y1129" s="2" t="s">
        <v>538</v>
      </c>
      <c r="Z1129" s="2" t="s">
        <v>539</v>
      </c>
      <c r="AA1129" s="2" t="s">
        <v>458</v>
      </c>
      <c r="AB1129" s="2" t="s">
        <v>459</v>
      </c>
      <c r="AC1129" s="4">
        <v>45694</v>
      </c>
      <c r="AD1129" s="2" t="s">
        <v>460</v>
      </c>
      <c r="AE1129" s="2" t="s">
        <v>461</v>
      </c>
    </row>
    <row r="1130" spans="1:31" ht="15" x14ac:dyDescent="0.25">
      <c r="A1130" s="2" t="s">
        <v>443</v>
      </c>
      <c r="B1130" s="3">
        <v>2</v>
      </c>
      <c r="C1130" s="4">
        <v>45658</v>
      </c>
      <c r="D1130" s="4">
        <v>45804</v>
      </c>
      <c r="E1130" s="2" t="s">
        <v>444</v>
      </c>
      <c r="F1130" s="2" t="s">
        <v>515</v>
      </c>
      <c r="G1130" s="2" t="s">
        <v>516</v>
      </c>
      <c r="H1130" s="2" t="s">
        <v>4583</v>
      </c>
      <c r="I1130" s="4">
        <v>45695</v>
      </c>
      <c r="J1130" s="2" t="s">
        <v>4584</v>
      </c>
      <c r="K1130" s="2" t="s">
        <v>519</v>
      </c>
      <c r="L1130" s="2" t="s">
        <v>520</v>
      </c>
      <c r="M1130" s="2" t="s">
        <v>521</v>
      </c>
      <c r="N1130" s="2" t="s">
        <v>522</v>
      </c>
      <c r="O1130" s="2" t="s">
        <v>523</v>
      </c>
      <c r="P1130" s="2" t="s">
        <v>524</v>
      </c>
      <c r="Q1130" s="3">
        <v>1382720171</v>
      </c>
      <c r="R1130" s="3">
        <v>1382720171</v>
      </c>
      <c r="S1130" s="3">
        <v>0</v>
      </c>
      <c r="T1130" s="3">
        <v>0</v>
      </c>
      <c r="U1130" s="2" t="s">
        <v>4585</v>
      </c>
      <c r="V1130" s="2" t="s">
        <v>454</v>
      </c>
      <c r="W1130" s="2" t="s">
        <v>4586</v>
      </c>
      <c r="X1130" s="4">
        <v>45695</v>
      </c>
      <c r="Y1130" s="2" t="s">
        <v>538</v>
      </c>
      <c r="Z1130" s="2" t="s">
        <v>539</v>
      </c>
      <c r="AA1130" s="2" t="s">
        <v>458</v>
      </c>
      <c r="AB1130" s="2" t="s">
        <v>459</v>
      </c>
      <c r="AC1130" s="4">
        <v>45695</v>
      </c>
      <c r="AD1130" s="2" t="s">
        <v>460</v>
      </c>
      <c r="AE1130" s="2" t="s">
        <v>461</v>
      </c>
    </row>
    <row r="1131" spans="1:31" ht="15" x14ac:dyDescent="0.25">
      <c r="A1131" s="2" t="s">
        <v>443</v>
      </c>
      <c r="B1131" s="3">
        <v>3</v>
      </c>
      <c r="C1131" s="4">
        <v>45658</v>
      </c>
      <c r="D1131" s="4">
        <v>45804</v>
      </c>
      <c r="E1131" s="2" t="s">
        <v>444</v>
      </c>
      <c r="F1131" s="2" t="s">
        <v>253</v>
      </c>
      <c r="G1131" s="2" t="s">
        <v>4587</v>
      </c>
      <c r="H1131" s="2" t="s">
        <v>4588</v>
      </c>
      <c r="I1131" s="4">
        <v>45722</v>
      </c>
      <c r="J1131" s="2" t="s">
        <v>4589</v>
      </c>
      <c r="K1131" s="2" t="s">
        <v>447</v>
      </c>
      <c r="L1131" s="2" t="s">
        <v>448</v>
      </c>
      <c r="M1131" s="2" t="s">
        <v>449</v>
      </c>
      <c r="N1131" s="2" t="s">
        <v>450</v>
      </c>
      <c r="O1131" s="2" t="s">
        <v>451</v>
      </c>
      <c r="P1131" s="2" t="s">
        <v>452</v>
      </c>
      <c r="Q1131" s="3">
        <v>873000</v>
      </c>
      <c r="R1131" s="3">
        <v>873000</v>
      </c>
      <c r="S1131" s="3">
        <v>0</v>
      </c>
      <c r="T1131" s="3">
        <v>0</v>
      </c>
      <c r="U1131" s="2" t="s">
        <v>4590</v>
      </c>
      <c r="V1131" s="2" t="s">
        <v>454</v>
      </c>
      <c r="W1131" s="2" t="s">
        <v>4591</v>
      </c>
      <c r="X1131" s="4">
        <v>45721</v>
      </c>
      <c r="Y1131" s="2" t="s">
        <v>639</v>
      </c>
      <c r="Z1131" s="2" t="s">
        <v>640</v>
      </c>
      <c r="AA1131" s="2" t="s">
        <v>458</v>
      </c>
      <c r="AB1131" s="2" t="s">
        <v>459</v>
      </c>
      <c r="AC1131" s="4">
        <v>45722</v>
      </c>
      <c r="AD1131" s="2" t="s">
        <v>460</v>
      </c>
      <c r="AE1131" s="2" t="s">
        <v>461</v>
      </c>
    </row>
    <row r="1132" spans="1:31" ht="15" x14ac:dyDescent="0.25">
      <c r="A1132" s="2" t="s">
        <v>443</v>
      </c>
      <c r="B1132" s="3">
        <v>3</v>
      </c>
      <c r="C1132" s="4">
        <v>45658</v>
      </c>
      <c r="D1132" s="4">
        <v>45804</v>
      </c>
      <c r="E1132" s="2" t="s">
        <v>444</v>
      </c>
      <c r="F1132" s="2" t="s">
        <v>255</v>
      </c>
      <c r="G1132" s="2" t="s">
        <v>256</v>
      </c>
      <c r="H1132" s="2" t="s">
        <v>4588</v>
      </c>
      <c r="I1132" s="4">
        <v>45722</v>
      </c>
      <c r="J1132" s="2" t="s">
        <v>4589</v>
      </c>
      <c r="K1132" s="2" t="s">
        <v>447</v>
      </c>
      <c r="L1132" s="2" t="s">
        <v>448</v>
      </c>
      <c r="M1132" s="2" t="s">
        <v>449</v>
      </c>
      <c r="N1132" s="2" t="s">
        <v>450</v>
      </c>
      <c r="O1132" s="2" t="s">
        <v>451</v>
      </c>
      <c r="P1132" s="2" t="s">
        <v>452</v>
      </c>
      <c r="Q1132" s="3">
        <v>2021000</v>
      </c>
      <c r="R1132" s="3">
        <v>2021000</v>
      </c>
      <c r="S1132" s="3">
        <v>0</v>
      </c>
      <c r="T1132" s="3">
        <v>0</v>
      </c>
      <c r="U1132" s="2" t="s">
        <v>4590</v>
      </c>
      <c r="V1132" s="2" t="s">
        <v>827</v>
      </c>
      <c r="W1132" s="2" t="s">
        <v>4591</v>
      </c>
      <c r="X1132" s="4">
        <v>45721</v>
      </c>
      <c r="Y1132" s="2" t="s">
        <v>639</v>
      </c>
      <c r="Z1132" s="2" t="s">
        <v>640</v>
      </c>
      <c r="AA1132" s="2" t="s">
        <v>458</v>
      </c>
      <c r="AB1132" s="2" t="s">
        <v>459</v>
      </c>
      <c r="AC1132" s="4">
        <v>45722</v>
      </c>
      <c r="AD1132" s="2" t="s">
        <v>460</v>
      </c>
      <c r="AE1132" s="2" t="s">
        <v>461</v>
      </c>
    </row>
    <row r="1133" spans="1:31" ht="15" x14ac:dyDescent="0.25">
      <c r="A1133" s="2" t="s">
        <v>443</v>
      </c>
      <c r="B1133" s="3">
        <v>3</v>
      </c>
      <c r="C1133" s="4">
        <v>45658</v>
      </c>
      <c r="D1133" s="4">
        <v>45804</v>
      </c>
      <c r="E1133" s="2" t="s">
        <v>444</v>
      </c>
      <c r="F1133" s="2" t="s">
        <v>257</v>
      </c>
      <c r="G1133" s="2" t="s">
        <v>258</v>
      </c>
      <c r="H1133" s="2" t="s">
        <v>4588</v>
      </c>
      <c r="I1133" s="4">
        <v>45722</v>
      </c>
      <c r="J1133" s="2" t="s">
        <v>4589</v>
      </c>
      <c r="K1133" s="2" t="s">
        <v>447</v>
      </c>
      <c r="L1133" s="2" t="s">
        <v>448</v>
      </c>
      <c r="M1133" s="2" t="s">
        <v>449</v>
      </c>
      <c r="N1133" s="2" t="s">
        <v>450</v>
      </c>
      <c r="O1133" s="2" t="s">
        <v>451</v>
      </c>
      <c r="P1133" s="2" t="s">
        <v>452</v>
      </c>
      <c r="Q1133" s="3">
        <v>3844000</v>
      </c>
      <c r="R1133" s="3">
        <v>3844000</v>
      </c>
      <c r="S1133" s="3">
        <v>0</v>
      </c>
      <c r="T1133" s="3">
        <v>0</v>
      </c>
      <c r="U1133" s="2" t="s">
        <v>4590</v>
      </c>
      <c r="V1133" s="2" t="s">
        <v>3422</v>
      </c>
      <c r="W1133" s="2" t="s">
        <v>4591</v>
      </c>
      <c r="X1133" s="4">
        <v>45721</v>
      </c>
      <c r="Y1133" s="2" t="s">
        <v>639</v>
      </c>
      <c r="Z1133" s="2" t="s">
        <v>640</v>
      </c>
      <c r="AA1133" s="2" t="s">
        <v>458</v>
      </c>
      <c r="AB1133" s="2" t="s">
        <v>459</v>
      </c>
      <c r="AC1133" s="4">
        <v>45722</v>
      </c>
      <c r="AD1133" s="2" t="s">
        <v>460</v>
      </c>
      <c r="AE1133" s="2" t="s">
        <v>461</v>
      </c>
    </row>
    <row r="1134" spans="1:31" ht="15" x14ac:dyDescent="0.25">
      <c r="A1134" s="2" t="s">
        <v>443</v>
      </c>
      <c r="B1134" s="3">
        <v>3</v>
      </c>
      <c r="C1134" s="4">
        <v>45658</v>
      </c>
      <c r="D1134" s="4">
        <v>45804</v>
      </c>
      <c r="E1134" s="2" t="s">
        <v>444</v>
      </c>
      <c r="F1134" s="2" t="s">
        <v>259</v>
      </c>
      <c r="G1134" s="2" t="s">
        <v>260</v>
      </c>
      <c r="H1134" s="2" t="s">
        <v>4588</v>
      </c>
      <c r="I1134" s="4">
        <v>45722</v>
      </c>
      <c r="J1134" s="2" t="s">
        <v>4589</v>
      </c>
      <c r="K1134" s="2" t="s">
        <v>447</v>
      </c>
      <c r="L1134" s="2" t="s">
        <v>448</v>
      </c>
      <c r="M1134" s="2" t="s">
        <v>449</v>
      </c>
      <c r="N1134" s="2" t="s">
        <v>450</v>
      </c>
      <c r="O1134" s="2" t="s">
        <v>451</v>
      </c>
      <c r="P1134" s="2" t="s">
        <v>452</v>
      </c>
      <c r="Q1134" s="3">
        <v>1827000</v>
      </c>
      <c r="R1134" s="3">
        <v>1827000</v>
      </c>
      <c r="S1134" s="3">
        <v>0</v>
      </c>
      <c r="T1134" s="3">
        <v>0</v>
      </c>
      <c r="U1134" s="2" t="s">
        <v>4590</v>
      </c>
      <c r="V1134" s="2" t="s">
        <v>675</v>
      </c>
      <c r="W1134" s="2" t="s">
        <v>4591</v>
      </c>
      <c r="X1134" s="4">
        <v>45721</v>
      </c>
      <c r="Y1134" s="2" t="s">
        <v>639</v>
      </c>
      <c r="Z1134" s="2" t="s">
        <v>640</v>
      </c>
      <c r="AA1134" s="2" t="s">
        <v>458</v>
      </c>
      <c r="AB1134" s="2" t="s">
        <v>459</v>
      </c>
      <c r="AC1134" s="4">
        <v>45722</v>
      </c>
      <c r="AD1134" s="2" t="s">
        <v>460</v>
      </c>
      <c r="AE1134" s="2" t="s">
        <v>461</v>
      </c>
    </row>
    <row r="1135" spans="1:31" ht="15" x14ac:dyDescent="0.25">
      <c r="A1135" s="2" t="s">
        <v>443</v>
      </c>
      <c r="B1135" s="3">
        <v>3</v>
      </c>
      <c r="C1135" s="4">
        <v>45658</v>
      </c>
      <c r="D1135" s="4">
        <v>45804</v>
      </c>
      <c r="E1135" s="2" t="s">
        <v>444</v>
      </c>
      <c r="F1135" s="2" t="s">
        <v>263</v>
      </c>
      <c r="G1135" s="2" t="s">
        <v>264</v>
      </c>
      <c r="H1135" s="2" t="s">
        <v>4588</v>
      </c>
      <c r="I1135" s="4">
        <v>45722</v>
      </c>
      <c r="J1135" s="2" t="s">
        <v>4589</v>
      </c>
      <c r="K1135" s="2" t="s">
        <v>447</v>
      </c>
      <c r="L1135" s="2" t="s">
        <v>448</v>
      </c>
      <c r="M1135" s="2" t="s">
        <v>449</v>
      </c>
      <c r="N1135" s="2" t="s">
        <v>450</v>
      </c>
      <c r="O1135" s="2" t="s">
        <v>451</v>
      </c>
      <c r="P1135" s="2" t="s">
        <v>452</v>
      </c>
      <c r="Q1135" s="3">
        <v>913000</v>
      </c>
      <c r="R1135" s="3">
        <v>913000</v>
      </c>
      <c r="S1135" s="3">
        <v>0</v>
      </c>
      <c r="T1135" s="3">
        <v>0</v>
      </c>
      <c r="U1135" s="2" t="s">
        <v>4590</v>
      </c>
      <c r="V1135" s="2" t="s">
        <v>846</v>
      </c>
      <c r="W1135" s="2" t="s">
        <v>4591</v>
      </c>
      <c r="X1135" s="4">
        <v>45721</v>
      </c>
      <c r="Y1135" s="2" t="s">
        <v>639</v>
      </c>
      <c r="Z1135" s="2" t="s">
        <v>640</v>
      </c>
      <c r="AA1135" s="2" t="s">
        <v>458</v>
      </c>
      <c r="AB1135" s="2" t="s">
        <v>459</v>
      </c>
      <c r="AC1135" s="4">
        <v>45722</v>
      </c>
      <c r="AD1135" s="2" t="s">
        <v>460</v>
      </c>
      <c r="AE1135" s="2" t="s">
        <v>461</v>
      </c>
    </row>
    <row r="1136" spans="1:31" ht="15" x14ac:dyDescent="0.25">
      <c r="A1136" s="2" t="s">
        <v>443</v>
      </c>
      <c r="B1136" s="3">
        <v>3</v>
      </c>
      <c r="C1136" s="4">
        <v>45658</v>
      </c>
      <c r="D1136" s="4">
        <v>45804</v>
      </c>
      <c r="E1136" s="2" t="s">
        <v>444</v>
      </c>
      <c r="F1136" s="2" t="s">
        <v>265</v>
      </c>
      <c r="G1136" s="2" t="s">
        <v>4592</v>
      </c>
      <c r="H1136" s="2" t="s">
        <v>4588</v>
      </c>
      <c r="I1136" s="4">
        <v>45722</v>
      </c>
      <c r="J1136" s="2" t="s">
        <v>4589</v>
      </c>
      <c r="K1136" s="2" t="s">
        <v>447</v>
      </c>
      <c r="L1136" s="2" t="s">
        <v>448</v>
      </c>
      <c r="M1136" s="2" t="s">
        <v>449</v>
      </c>
      <c r="N1136" s="2" t="s">
        <v>450</v>
      </c>
      <c r="O1136" s="2" t="s">
        <v>451</v>
      </c>
      <c r="P1136" s="2" t="s">
        <v>452</v>
      </c>
      <c r="Q1136" s="3">
        <v>1701000</v>
      </c>
      <c r="R1136" s="3">
        <v>1701000</v>
      </c>
      <c r="S1136" s="3">
        <v>0</v>
      </c>
      <c r="T1136" s="3">
        <v>0</v>
      </c>
      <c r="U1136" s="2" t="s">
        <v>4590</v>
      </c>
      <c r="V1136" s="2" t="s">
        <v>909</v>
      </c>
      <c r="W1136" s="2" t="s">
        <v>4591</v>
      </c>
      <c r="X1136" s="4">
        <v>45721</v>
      </c>
      <c r="Y1136" s="2" t="s">
        <v>639</v>
      </c>
      <c r="Z1136" s="2" t="s">
        <v>640</v>
      </c>
      <c r="AA1136" s="2" t="s">
        <v>458</v>
      </c>
      <c r="AB1136" s="2" t="s">
        <v>459</v>
      </c>
      <c r="AC1136" s="4">
        <v>45722</v>
      </c>
      <c r="AD1136" s="2" t="s">
        <v>460</v>
      </c>
      <c r="AE1136" s="2" t="s">
        <v>461</v>
      </c>
    </row>
    <row r="1137" spans="1:31" ht="15" x14ac:dyDescent="0.25">
      <c r="A1137" s="2" t="s">
        <v>443</v>
      </c>
      <c r="B1137" s="3">
        <v>3</v>
      </c>
      <c r="C1137" s="4">
        <v>45658</v>
      </c>
      <c r="D1137" s="4">
        <v>45804</v>
      </c>
      <c r="E1137" s="2" t="s">
        <v>444</v>
      </c>
      <c r="F1137" s="2" t="s">
        <v>267</v>
      </c>
      <c r="G1137" s="2" t="s">
        <v>268</v>
      </c>
      <c r="H1137" s="2" t="s">
        <v>4588</v>
      </c>
      <c r="I1137" s="4">
        <v>45722</v>
      </c>
      <c r="J1137" s="2" t="s">
        <v>4589</v>
      </c>
      <c r="K1137" s="2" t="s">
        <v>447</v>
      </c>
      <c r="L1137" s="2" t="s">
        <v>448</v>
      </c>
      <c r="M1137" s="2" t="s">
        <v>449</v>
      </c>
      <c r="N1137" s="2" t="s">
        <v>450</v>
      </c>
      <c r="O1137" s="2" t="s">
        <v>451</v>
      </c>
      <c r="P1137" s="2" t="s">
        <v>452</v>
      </c>
      <c r="Q1137" s="3">
        <v>2633000</v>
      </c>
      <c r="R1137" s="3">
        <v>2633000</v>
      </c>
      <c r="S1137" s="3">
        <v>0</v>
      </c>
      <c r="T1137" s="3">
        <v>0</v>
      </c>
      <c r="U1137" s="2" t="s">
        <v>4590</v>
      </c>
      <c r="V1137" s="2" t="s">
        <v>831</v>
      </c>
      <c r="W1137" s="2" t="s">
        <v>4591</v>
      </c>
      <c r="X1137" s="4">
        <v>45721</v>
      </c>
      <c r="Y1137" s="2" t="s">
        <v>639</v>
      </c>
      <c r="Z1137" s="2" t="s">
        <v>640</v>
      </c>
      <c r="AA1137" s="2" t="s">
        <v>458</v>
      </c>
      <c r="AB1137" s="2" t="s">
        <v>459</v>
      </c>
      <c r="AC1137" s="4">
        <v>45722</v>
      </c>
      <c r="AD1137" s="2" t="s">
        <v>460</v>
      </c>
      <c r="AE1137" s="2" t="s">
        <v>461</v>
      </c>
    </row>
    <row r="1138" spans="1:31" ht="15" x14ac:dyDescent="0.25">
      <c r="A1138" s="2" t="s">
        <v>443</v>
      </c>
      <c r="B1138" s="3">
        <v>3</v>
      </c>
      <c r="C1138" s="4">
        <v>45658</v>
      </c>
      <c r="D1138" s="4">
        <v>45804</v>
      </c>
      <c r="E1138" s="2" t="s">
        <v>444</v>
      </c>
      <c r="F1138" s="2" t="s">
        <v>269</v>
      </c>
      <c r="G1138" s="2" t="s">
        <v>270</v>
      </c>
      <c r="H1138" s="2" t="s">
        <v>4588</v>
      </c>
      <c r="I1138" s="4">
        <v>45722</v>
      </c>
      <c r="J1138" s="2" t="s">
        <v>4589</v>
      </c>
      <c r="K1138" s="2" t="s">
        <v>447</v>
      </c>
      <c r="L1138" s="2" t="s">
        <v>448</v>
      </c>
      <c r="M1138" s="2" t="s">
        <v>449</v>
      </c>
      <c r="N1138" s="2" t="s">
        <v>450</v>
      </c>
      <c r="O1138" s="2" t="s">
        <v>451</v>
      </c>
      <c r="P1138" s="2" t="s">
        <v>452</v>
      </c>
      <c r="Q1138" s="3">
        <v>1003000</v>
      </c>
      <c r="R1138" s="3">
        <v>1003000</v>
      </c>
      <c r="S1138" s="3">
        <v>0</v>
      </c>
      <c r="T1138" s="3">
        <v>0</v>
      </c>
      <c r="U1138" s="2" t="s">
        <v>4590</v>
      </c>
      <c r="V1138" s="2" t="s">
        <v>850</v>
      </c>
      <c r="W1138" s="2" t="s">
        <v>4591</v>
      </c>
      <c r="X1138" s="4">
        <v>45721</v>
      </c>
      <c r="Y1138" s="2" t="s">
        <v>639</v>
      </c>
      <c r="Z1138" s="2" t="s">
        <v>640</v>
      </c>
      <c r="AA1138" s="2" t="s">
        <v>458</v>
      </c>
      <c r="AB1138" s="2" t="s">
        <v>459</v>
      </c>
      <c r="AC1138" s="4">
        <v>45722</v>
      </c>
      <c r="AD1138" s="2" t="s">
        <v>460</v>
      </c>
      <c r="AE1138" s="2" t="s">
        <v>461</v>
      </c>
    </row>
    <row r="1139" spans="1:31" ht="15" x14ac:dyDescent="0.25">
      <c r="A1139" s="2" t="s">
        <v>443</v>
      </c>
      <c r="B1139" s="3">
        <v>2</v>
      </c>
      <c r="C1139" s="4">
        <v>45658</v>
      </c>
      <c r="D1139" s="4">
        <v>45804</v>
      </c>
      <c r="E1139" s="2" t="s">
        <v>444</v>
      </c>
      <c r="F1139" s="2" t="s">
        <v>910</v>
      </c>
      <c r="G1139" s="2" t="s">
        <v>911</v>
      </c>
      <c r="H1139" s="2" t="s">
        <v>4593</v>
      </c>
      <c r="I1139" s="4">
        <v>45713</v>
      </c>
      <c r="J1139" s="2" t="s">
        <v>4594</v>
      </c>
      <c r="K1139" s="2" t="s">
        <v>914</v>
      </c>
      <c r="L1139" s="2" t="s">
        <v>915</v>
      </c>
      <c r="M1139" s="2" t="s">
        <v>485</v>
      </c>
      <c r="N1139" s="2" t="s">
        <v>486</v>
      </c>
      <c r="O1139" s="2" t="s">
        <v>916</v>
      </c>
      <c r="P1139" s="2" t="s">
        <v>917</v>
      </c>
      <c r="Q1139" s="3">
        <v>99100800</v>
      </c>
      <c r="R1139" s="3">
        <v>0</v>
      </c>
      <c r="S1139" s="3">
        <v>0</v>
      </c>
      <c r="T1139" s="3">
        <v>0</v>
      </c>
      <c r="U1139" s="2" t="s">
        <v>4595</v>
      </c>
      <c r="V1139" s="2" t="s">
        <v>454</v>
      </c>
      <c r="W1139" s="2" t="s">
        <v>4596</v>
      </c>
      <c r="X1139" s="4">
        <v>45713</v>
      </c>
      <c r="Y1139" s="2" t="s">
        <v>939</v>
      </c>
      <c r="Z1139" s="2" t="s">
        <v>940</v>
      </c>
      <c r="AA1139" s="2" t="s">
        <v>458</v>
      </c>
      <c r="AB1139" s="2" t="s">
        <v>459</v>
      </c>
      <c r="AC1139" s="4">
        <v>45713</v>
      </c>
      <c r="AD1139" s="2" t="s">
        <v>460</v>
      </c>
      <c r="AE1139" s="2" t="s">
        <v>461</v>
      </c>
    </row>
    <row r="1140" spans="1:31" ht="15" x14ac:dyDescent="0.25">
      <c r="A1140" s="2" t="s">
        <v>443</v>
      </c>
      <c r="B1140" s="3">
        <v>4</v>
      </c>
      <c r="C1140" s="4">
        <v>45658</v>
      </c>
      <c r="D1140" s="4">
        <v>45804</v>
      </c>
      <c r="E1140" s="2" t="s">
        <v>444</v>
      </c>
      <c r="F1140" s="2" t="s">
        <v>350</v>
      </c>
      <c r="G1140" s="2" t="s">
        <v>351</v>
      </c>
      <c r="H1140" s="2" t="s">
        <v>4597</v>
      </c>
      <c r="I1140" s="4">
        <v>45757</v>
      </c>
      <c r="J1140" s="2" t="s">
        <v>4598</v>
      </c>
      <c r="K1140" s="2" t="s">
        <v>3676</v>
      </c>
      <c r="L1140" s="2" t="s">
        <v>3677</v>
      </c>
      <c r="M1140" s="2" t="s">
        <v>3662</v>
      </c>
      <c r="N1140" s="2" t="s">
        <v>3663</v>
      </c>
      <c r="O1140" s="2" t="s">
        <v>3664</v>
      </c>
      <c r="P1140" s="2" t="s">
        <v>3665</v>
      </c>
      <c r="Q1140" s="3">
        <v>23280733</v>
      </c>
      <c r="R1140" s="3">
        <v>0</v>
      </c>
      <c r="S1140" s="3">
        <v>0</v>
      </c>
      <c r="T1140" s="3">
        <v>0</v>
      </c>
      <c r="U1140" s="2" t="s">
        <v>4599</v>
      </c>
      <c r="V1140" s="2" t="s">
        <v>454</v>
      </c>
      <c r="W1140" s="2" t="s">
        <v>831</v>
      </c>
      <c r="X1140" s="4">
        <v>45757</v>
      </c>
      <c r="Y1140" s="2" t="s">
        <v>2491</v>
      </c>
      <c r="Z1140" s="2" t="s">
        <v>2492</v>
      </c>
      <c r="AA1140" s="2" t="s">
        <v>458</v>
      </c>
      <c r="AB1140" s="2" t="s">
        <v>459</v>
      </c>
      <c r="AC1140" s="4">
        <v>45757</v>
      </c>
      <c r="AD1140" s="2" t="s">
        <v>460</v>
      </c>
      <c r="AE1140" s="2" t="s">
        <v>461</v>
      </c>
    </row>
    <row r="1141" spans="1:31" ht="15" x14ac:dyDescent="0.25">
      <c r="A1141" s="2" t="s">
        <v>443</v>
      </c>
      <c r="B1141" s="3">
        <v>4</v>
      </c>
      <c r="C1141" s="4">
        <v>45658</v>
      </c>
      <c r="D1141" s="4">
        <v>45804</v>
      </c>
      <c r="E1141" s="2" t="s">
        <v>444</v>
      </c>
      <c r="F1141" s="2" t="s">
        <v>352</v>
      </c>
      <c r="G1141" s="2" t="s">
        <v>353</v>
      </c>
      <c r="H1141" s="2" t="s">
        <v>4600</v>
      </c>
      <c r="I1141" s="4">
        <v>45757</v>
      </c>
      <c r="J1141" s="2" t="s">
        <v>4601</v>
      </c>
      <c r="K1141" s="2" t="s">
        <v>4602</v>
      </c>
      <c r="L1141" s="2" t="s">
        <v>4603</v>
      </c>
      <c r="M1141" s="2" t="s">
        <v>3662</v>
      </c>
      <c r="N1141" s="2" t="s">
        <v>3663</v>
      </c>
      <c r="O1141" s="2" t="s">
        <v>3664</v>
      </c>
      <c r="P1141" s="2" t="s">
        <v>3665</v>
      </c>
      <c r="Q1141" s="3">
        <v>851340617</v>
      </c>
      <c r="R1141" s="3">
        <v>0</v>
      </c>
      <c r="S1141" s="3">
        <v>0</v>
      </c>
      <c r="T1141" s="3">
        <v>0</v>
      </c>
      <c r="U1141" s="2" t="s">
        <v>4604</v>
      </c>
      <c r="V1141" s="2" t="s">
        <v>454</v>
      </c>
      <c r="W1141" s="2" t="s">
        <v>846</v>
      </c>
      <c r="X1141" s="4">
        <v>45757</v>
      </c>
      <c r="Y1141" s="2" t="s">
        <v>2491</v>
      </c>
      <c r="Z1141" s="2" t="s">
        <v>2492</v>
      </c>
      <c r="AA1141" s="2" t="s">
        <v>458</v>
      </c>
      <c r="AB1141" s="2" t="s">
        <v>459</v>
      </c>
      <c r="AC1141" s="4">
        <v>45757</v>
      </c>
      <c r="AD1141" s="2" t="s">
        <v>460</v>
      </c>
      <c r="AE1141" s="2" t="s">
        <v>461</v>
      </c>
    </row>
    <row r="1142" spans="1:31" ht="15" x14ac:dyDescent="0.25">
      <c r="A1142" s="2" t="s">
        <v>443</v>
      </c>
      <c r="B1142" s="3">
        <v>4</v>
      </c>
      <c r="C1142" s="4">
        <v>45658</v>
      </c>
      <c r="D1142" s="4">
        <v>45804</v>
      </c>
      <c r="E1142" s="2" t="s">
        <v>444</v>
      </c>
      <c r="F1142" s="2" t="s">
        <v>352</v>
      </c>
      <c r="G1142" s="2" t="s">
        <v>353</v>
      </c>
      <c r="H1142" s="2" t="s">
        <v>4605</v>
      </c>
      <c r="I1142" s="4">
        <v>45757</v>
      </c>
      <c r="J1142" s="2" t="s">
        <v>4601</v>
      </c>
      <c r="K1142" s="2" t="s">
        <v>4602</v>
      </c>
      <c r="L1142" s="2" t="s">
        <v>4603</v>
      </c>
      <c r="M1142" s="2" t="s">
        <v>3662</v>
      </c>
      <c r="N1142" s="2" t="s">
        <v>3663</v>
      </c>
      <c r="O1142" s="2" t="s">
        <v>3664</v>
      </c>
      <c r="P1142" s="2" t="s">
        <v>3665</v>
      </c>
      <c r="Q1142" s="3">
        <v>915682612</v>
      </c>
      <c r="R1142" s="3">
        <v>0</v>
      </c>
      <c r="S1142" s="3">
        <v>0</v>
      </c>
      <c r="T1142" s="3">
        <v>0</v>
      </c>
      <c r="U1142" s="2" t="s">
        <v>4606</v>
      </c>
      <c r="V1142" s="2" t="s">
        <v>454</v>
      </c>
      <c r="W1142" s="2" t="s">
        <v>909</v>
      </c>
      <c r="X1142" s="4">
        <v>45757</v>
      </c>
      <c r="Y1142" s="2" t="s">
        <v>2491</v>
      </c>
      <c r="Z1142" s="2" t="s">
        <v>2492</v>
      </c>
      <c r="AA1142" s="2" t="s">
        <v>458</v>
      </c>
      <c r="AB1142" s="2" t="s">
        <v>459</v>
      </c>
      <c r="AC1142" s="4">
        <v>45757</v>
      </c>
      <c r="AD1142" s="2" t="s">
        <v>460</v>
      </c>
      <c r="AE1142" s="2" t="s">
        <v>461</v>
      </c>
    </row>
    <row r="1143" spans="1:31" ht="15" x14ac:dyDescent="0.25">
      <c r="A1143" s="2" t="s">
        <v>443</v>
      </c>
      <c r="B1143" s="3">
        <v>4</v>
      </c>
      <c r="C1143" s="4">
        <v>45658</v>
      </c>
      <c r="D1143" s="4">
        <v>45804</v>
      </c>
      <c r="E1143" s="2" t="s">
        <v>444</v>
      </c>
      <c r="F1143" s="2" t="s">
        <v>348</v>
      </c>
      <c r="G1143" s="2" t="s">
        <v>349</v>
      </c>
      <c r="H1143" s="2" t="s">
        <v>4607</v>
      </c>
      <c r="I1143" s="4">
        <v>45757</v>
      </c>
      <c r="J1143" s="2" t="s">
        <v>4608</v>
      </c>
      <c r="K1143" s="2" t="s">
        <v>3660</v>
      </c>
      <c r="L1143" s="2" t="s">
        <v>3661</v>
      </c>
      <c r="M1143" s="2" t="s">
        <v>3662</v>
      </c>
      <c r="N1143" s="2" t="s">
        <v>3663</v>
      </c>
      <c r="O1143" s="2" t="s">
        <v>3664</v>
      </c>
      <c r="P1143" s="2" t="s">
        <v>3665</v>
      </c>
      <c r="Q1143" s="3">
        <v>164944360</v>
      </c>
      <c r="R1143" s="3">
        <v>0</v>
      </c>
      <c r="S1143" s="3">
        <v>0</v>
      </c>
      <c r="T1143" s="3">
        <v>0</v>
      </c>
      <c r="U1143" s="2" t="s">
        <v>4609</v>
      </c>
      <c r="V1143" s="2" t="s">
        <v>454</v>
      </c>
      <c r="W1143" s="2" t="s">
        <v>675</v>
      </c>
      <c r="X1143" s="4">
        <v>45757</v>
      </c>
      <c r="Y1143" s="2" t="s">
        <v>2491</v>
      </c>
      <c r="Z1143" s="2" t="s">
        <v>2492</v>
      </c>
      <c r="AA1143" s="2" t="s">
        <v>458</v>
      </c>
      <c r="AB1143" s="2" t="s">
        <v>459</v>
      </c>
      <c r="AC1143" s="4">
        <v>45757</v>
      </c>
      <c r="AD1143" s="2" t="s">
        <v>460</v>
      </c>
      <c r="AE1143" s="2" t="s">
        <v>461</v>
      </c>
    </row>
    <row r="1144" spans="1:31" ht="15" x14ac:dyDescent="0.25">
      <c r="A1144" s="2" t="s">
        <v>443</v>
      </c>
      <c r="B1144" s="3">
        <v>3</v>
      </c>
      <c r="C1144" s="4">
        <v>45658</v>
      </c>
      <c r="D1144" s="4">
        <v>45804</v>
      </c>
      <c r="E1144" s="2" t="s">
        <v>444</v>
      </c>
      <c r="F1144" s="2" t="s">
        <v>910</v>
      </c>
      <c r="G1144" s="2" t="s">
        <v>911</v>
      </c>
      <c r="H1144" s="2" t="s">
        <v>4610</v>
      </c>
      <c r="I1144" s="4">
        <v>45733</v>
      </c>
      <c r="J1144" s="2" t="s">
        <v>4611</v>
      </c>
      <c r="K1144" s="2" t="s">
        <v>447</v>
      </c>
      <c r="L1144" s="2" t="s">
        <v>448</v>
      </c>
      <c r="M1144" s="2" t="s">
        <v>485</v>
      </c>
      <c r="N1144" s="2" t="s">
        <v>486</v>
      </c>
      <c r="O1144" s="2" t="s">
        <v>916</v>
      </c>
      <c r="P1144" s="2" t="s">
        <v>917</v>
      </c>
      <c r="Q1144" s="3">
        <v>47032749</v>
      </c>
      <c r="R1144" s="3">
        <v>0</v>
      </c>
      <c r="S1144" s="3">
        <v>0</v>
      </c>
      <c r="T1144" s="3">
        <v>0</v>
      </c>
      <c r="U1144" s="2" t="s">
        <v>4612</v>
      </c>
      <c r="V1144" s="2" t="s">
        <v>454</v>
      </c>
      <c r="W1144" s="2" t="s">
        <v>4613</v>
      </c>
      <c r="X1144" s="4">
        <v>45733</v>
      </c>
      <c r="Y1144" s="2" t="s">
        <v>513</v>
      </c>
      <c r="Z1144" s="2" t="s">
        <v>514</v>
      </c>
      <c r="AA1144" s="2" t="s">
        <v>458</v>
      </c>
      <c r="AB1144" s="2" t="s">
        <v>459</v>
      </c>
      <c r="AC1144" s="4">
        <v>45733</v>
      </c>
      <c r="AD1144" s="2" t="s">
        <v>460</v>
      </c>
      <c r="AE1144" s="2" t="s">
        <v>461</v>
      </c>
    </row>
    <row r="1145" spans="1:31" ht="15" x14ac:dyDescent="0.25">
      <c r="A1145" s="2" t="s">
        <v>443</v>
      </c>
      <c r="B1145" s="3">
        <v>4</v>
      </c>
      <c r="C1145" s="4">
        <v>45658</v>
      </c>
      <c r="D1145" s="4">
        <v>45804</v>
      </c>
      <c r="E1145" s="2" t="s">
        <v>444</v>
      </c>
      <c r="F1145" s="2" t="s">
        <v>563</v>
      </c>
      <c r="G1145" s="2" t="s">
        <v>564</v>
      </c>
      <c r="H1145" s="2" t="s">
        <v>4614</v>
      </c>
      <c r="I1145" s="4">
        <v>45757</v>
      </c>
      <c r="J1145" s="2" t="s">
        <v>4615</v>
      </c>
      <c r="K1145" s="2" t="s">
        <v>519</v>
      </c>
      <c r="L1145" s="2" t="s">
        <v>520</v>
      </c>
      <c r="M1145" s="2" t="s">
        <v>533</v>
      </c>
      <c r="N1145" s="2" t="s">
        <v>534</v>
      </c>
      <c r="O1145" s="2" t="s">
        <v>567</v>
      </c>
      <c r="P1145" s="2" t="s">
        <v>568</v>
      </c>
      <c r="Q1145" s="3">
        <v>45188933</v>
      </c>
      <c r="R1145" s="3">
        <v>0</v>
      </c>
      <c r="S1145" s="3">
        <v>0</v>
      </c>
      <c r="T1145" s="3">
        <v>7230229</v>
      </c>
      <c r="U1145" s="2" t="s">
        <v>4616</v>
      </c>
      <c r="V1145" s="2" t="s">
        <v>454</v>
      </c>
      <c r="W1145" s="2" t="s">
        <v>4617</v>
      </c>
      <c r="X1145" s="4">
        <v>45757</v>
      </c>
      <c r="Y1145" s="2" t="s">
        <v>538</v>
      </c>
      <c r="Z1145" s="2" t="s">
        <v>539</v>
      </c>
      <c r="AA1145" s="2" t="s">
        <v>458</v>
      </c>
      <c r="AB1145" s="2" t="s">
        <v>459</v>
      </c>
      <c r="AC1145" s="4">
        <v>45757</v>
      </c>
      <c r="AD1145" s="2" t="s">
        <v>460</v>
      </c>
      <c r="AE1145" s="2" t="s">
        <v>461</v>
      </c>
    </row>
    <row r="1146" spans="1:31" ht="15" x14ac:dyDescent="0.25">
      <c r="A1146" s="2" t="s">
        <v>443</v>
      </c>
      <c r="B1146" s="3">
        <v>3</v>
      </c>
      <c r="C1146" s="4">
        <v>45658</v>
      </c>
      <c r="D1146" s="4">
        <v>45804</v>
      </c>
      <c r="E1146" s="2" t="s">
        <v>444</v>
      </c>
      <c r="F1146" s="2" t="s">
        <v>910</v>
      </c>
      <c r="G1146" s="2" t="s">
        <v>911</v>
      </c>
      <c r="H1146" s="2" t="s">
        <v>4618</v>
      </c>
      <c r="I1146" s="4">
        <v>45733</v>
      </c>
      <c r="J1146" s="2" t="s">
        <v>4619</v>
      </c>
      <c r="K1146" s="2" t="s">
        <v>914</v>
      </c>
      <c r="L1146" s="2" t="s">
        <v>915</v>
      </c>
      <c r="M1146" s="2" t="s">
        <v>485</v>
      </c>
      <c r="N1146" s="2" t="s">
        <v>486</v>
      </c>
      <c r="O1146" s="2" t="s">
        <v>916</v>
      </c>
      <c r="P1146" s="2" t="s">
        <v>917</v>
      </c>
      <c r="Q1146" s="3">
        <v>47032749</v>
      </c>
      <c r="R1146" s="3">
        <v>0</v>
      </c>
      <c r="S1146" s="3">
        <v>0</v>
      </c>
      <c r="T1146" s="3">
        <v>0</v>
      </c>
      <c r="U1146" s="2" t="s">
        <v>4620</v>
      </c>
      <c r="V1146" s="2" t="s">
        <v>454</v>
      </c>
      <c r="W1146" s="2" t="s">
        <v>4621</v>
      </c>
      <c r="X1146" s="4">
        <v>45733</v>
      </c>
      <c r="Y1146" s="2" t="s">
        <v>513</v>
      </c>
      <c r="Z1146" s="2" t="s">
        <v>514</v>
      </c>
      <c r="AA1146" s="2" t="s">
        <v>458</v>
      </c>
      <c r="AB1146" s="2" t="s">
        <v>459</v>
      </c>
      <c r="AC1146" s="4">
        <v>45733</v>
      </c>
      <c r="AD1146" s="2" t="s">
        <v>460</v>
      </c>
      <c r="AE1146" s="2" t="s">
        <v>461</v>
      </c>
    </row>
    <row r="1147" spans="1:31" ht="15" x14ac:dyDescent="0.25">
      <c r="A1147" s="2" t="s">
        <v>443</v>
      </c>
      <c r="B1147" s="3">
        <v>3</v>
      </c>
      <c r="C1147" s="4">
        <v>45658</v>
      </c>
      <c r="D1147" s="4">
        <v>45804</v>
      </c>
      <c r="E1147" s="2" t="s">
        <v>444</v>
      </c>
      <c r="F1147" s="2" t="s">
        <v>2493</v>
      </c>
      <c r="G1147" s="2" t="s">
        <v>2494</v>
      </c>
      <c r="H1147" s="2" t="s">
        <v>4622</v>
      </c>
      <c r="I1147" s="4">
        <v>45736</v>
      </c>
      <c r="J1147" s="2" t="s">
        <v>4623</v>
      </c>
      <c r="K1147" s="2" t="s">
        <v>447</v>
      </c>
      <c r="L1147" s="2" t="s">
        <v>448</v>
      </c>
      <c r="M1147" s="2" t="s">
        <v>485</v>
      </c>
      <c r="N1147" s="2" t="s">
        <v>486</v>
      </c>
      <c r="O1147" s="2" t="s">
        <v>2497</v>
      </c>
      <c r="P1147" s="2" t="s">
        <v>2498</v>
      </c>
      <c r="Q1147" s="3">
        <v>76000000</v>
      </c>
      <c r="R1147" s="3">
        <v>0</v>
      </c>
      <c r="S1147" s="3">
        <v>0</v>
      </c>
      <c r="T1147" s="3">
        <v>0</v>
      </c>
      <c r="U1147" s="2" t="s">
        <v>4624</v>
      </c>
      <c r="V1147" s="2" t="s">
        <v>454</v>
      </c>
      <c r="W1147" s="2" t="s">
        <v>4625</v>
      </c>
      <c r="X1147" s="4">
        <v>45736</v>
      </c>
      <c r="Y1147" s="2" t="s">
        <v>599</v>
      </c>
      <c r="Z1147" s="2" t="s">
        <v>600</v>
      </c>
      <c r="AA1147" s="2" t="s">
        <v>458</v>
      </c>
      <c r="AB1147" s="2" t="s">
        <v>459</v>
      </c>
      <c r="AC1147" s="4">
        <v>45736</v>
      </c>
      <c r="AD1147" s="2" t="s">
        <v>460</v>
      </c>
      <c r="AE1147" s="2" t="s">
        <v>461</v>
      </c>
    </row>
    <row r="1148" spans="1:31" ht="15" x14ac:dyDescent="0.25">
      <c r="A1148" s="2" t="s">
        <v>443</v>
      </c>
      <c r="B1148" s="3">
        <v>3</v>
      </c>
      <c r="C1148" s="4">
        <v>45658</v>
      </c>
      <c r="D1148" s="4">
        <v>45804</v>
      </c>
      <c r="E1148" s="2" t="s">
        <v>444</v>
      </c>
      <c r="F1148" s="2" t="s">
        <v>2395</v>
      </c>
      <c r="G1148" s="2" t="s">
        <v>2396</v>
      </c>
      <c r="H1148" s="2" t="s">
        <v>4626</v>
      </c>
      <c r="I1148" s="4">
        <v>45736</v>
      </c>
      <c r="J1148" s="2" t="s">
        <v>4627</v>
      </c>
      <c r="K1148" s="2" t="s">
        <v>447</v>
      </c>
      <c r="L1148" s="2" t="s">
        <v>448</v>
      </c>
      <c r="M1148" s="2" t="s">
        <v>485</v>
      </c>
      <c r="N1148" s="2" t="s">
        <v>486</v>
      </c>
      <c r="O1148" s="2" t="s">
        <v>2399</v>
      </c>
      <c r="P1148" s="2" t="s">
        <v>917</v>
      </c>
      <c r="Q1148" s="3">
        <v>58007043</v>
      </c>
      <c r="R1148" s="3">
        <v>0</v>
      </c>
      <c r="S1148" s="3">
        <v>0</v>
      </c>
      <c r="T1148" s="3">
        <v>0</v>
      </c>
      <c r="U1148" s="2" t="s">
        <v>4628</v>
      </c>
      <c r="V1148" s="2" t="s">
        <v>454</v>
      </c>
      <c r="W1148" s="2" t="s">
        <v>4629</v>
      </c>
      <c r="X1148" s="4">
        <v>45736</v>
      </c>
      <c r="Y1148" s="2" t="s">
        <v>513</v>
      </c>
      <c r="Z1148" s="2" t="s">
        <v>514</v>
      </c>
      <c r="AA1148" s="2" t="s">
        <v>458</v>
      </c>
      <c r="AB1148" s="2" t="s">
        <v>459</v>
      </c>
      <c r="AC1148" s="4">
        <v>45736</v>
      </c>
      <c r="AD1148" s="2" t="s">
        <v>460</v>
      </c>
      <c r="AE1148" s="2" t="s">
        <v>461</v>
      </c>
    </row>
    <row r="1149" spans="1:31" ht="15" x14ac:dyDescent="0.25">
      <c r="A1149" s="2" t="s">
        <v>443</v>
      </c>
      <c r="B1149" s="3">
        <v>2</v>
      </c>
      <c r="C1149" s="4">
        <v>45658</v>
      </c>
      <c r="D1149" s="4">
        <v>45804</v>
      </c>
      <c r="E1149" s="2" t="s">
        <v>444</v>
      </c>
      <c r="F1149" s="2" t="s">
        <v>3044</v>
      </c>
      <c r="G1149" s="2" t="s">
        <v>3045</v>
      </c>
      <c r="H1149" s="2" t="s">
        <v>4630</v>
      </c>
      <c r="I1149" s="4">
        <v>45693</v>
      </c>
      <c r="J1149" s="2" t="s">
        <v>4631</v>
      </c>
      <c r="K1149" s="2" t="s">
        <v>447</v>
      </c>
      <c r="L1149" s="2" t="s">
        <v>448</v>
      </c>
      <c r="M1149" s="2" t="s">
        <v>497</v>
      </c>
      <c r="N1149" s="2" t="s">
        <v>498</v>
      </c>
      <c r="O1149" s="2" t="s">
        <v>3048</v>
      </c>
      <c r="P1149" s="2" t="s">
        <v>473</v>
      </c>
      <c r="Q1149" s="3">
        <v>75048210</v>
      </c>
      <c r="R1149" s="3">
        <v>9798210</v>
      </c>
      <c r="S1149" s="3">
        <v>0</v>
      </c>
      <c r="T1149" s="3">
        <v>0</v>
      </c>
      <c r="U1149" s="2" t="s">
        <v>4632</v>
      </c>
      <c r="V1149" s="2" t="s">
        <v>454</v>
      </c>
      <c r="W1149" s="2" t="s">
        <v>4633</v>
      </c>
      <c r="X1149" s="4">
        <v>45693</v>
      </c>
      <c r="Y1149" s="2" t="s">
        <v>639</v>
      </c>
      <c r="Z1149" s="2" t="s">
        <v>640</v>
      </c>
      <c r="AA1149" s="2" t="s">
        <v>458</v>
      </c>
      <c r="AB1149" s="2" t="s">
        <v>459</v>
      </c>
      <c r="AC1149" s="4">
        <v>45693</v>
      </c>
      <c r="AD1149" s="2" t="s">
        <v>460</v>
      </c>
      <c r="AE1149" s="2" t="s">
        <v>461</v>
      </c>
    </row>
    <row r="1150" spans="1:31" ht="15" x14ac:dyDescent="0.25">
      <c r="A1150" s="2" t="s">
        <v>443</v>
      </c>
      <c r="B1150" s="3">
        <v>3</v>
      </c>
      <c r="C1150" s="4">
        <v>45658</v>
      </c>
      <c r="D1150" s="4">
        <v>45804</v>
      </c>
      <c r="E1150" s="2" t="s">
        <v>444</v>
      </c>
      <c r="F1150" s="2" t="s">
        <v>3044</v>
      </c>
      <c r="G1150" s="2" t="s">
        <v>3045</v>
      </c>
      <c r="H1150" s="2" t="s">
        <v>4634</v>
      </c>
      <c r="I1150" s="4">
        <v>45722</v>
      </c>
      <c r="J1150" s="2" t="s">
        <v>4635</v>
      </c>
      <c r="K1150" s="2" t="s">
        <v>447</v>
      </c>
      <c r="L1150" s="2" t="s">
        <v>448</v>
      </c>
      <c r="M1150" s="2" t="s">
        <v>497</v>
      </c>
      <c r="N1150" s="2" t="s">
        <v>498</v>
      </c>
      <c r="O1150" s="2" t="s">
        <v>3048</v>
      </c>
      <c r="P1150" s="2" t="s">
        <v>473</v>
      </c>
      <c r="Q1150" s="3">
        <v>71750000</v>
      </c>
      <c r="R1150" s="3">
        <v>5500000</v>
      </c>
      <c r="S1150" s="3">
        <v>0</v>
      </c>
      <c r="T1150" s="3">
        <v>0</v>
      </c>
      <c r="U1150" s="2" t="s">
        <v>4636</v>
      </c>
      <c r="V1150" s="2" t="s">
        <v>454</v>
      </c>
      <c r="W1150" s="2" t="s">
        <v>4637</v>
      </c>
      <c r="X1150" s="4">
        <v>45721</v>
      </c>
      <c r="Y1150" s="2" t="s">
        <v>639</v>
      </c>
      <c r="Z1150" s="2" t="s">
        <v>640</v>
      </c>
      <c r="AA1150" s="2" t="s">
        <v>458</v>
      </c>
      <c r="AB1150" s="2" t="s">
        <v>459</v>
      </c>
      <c r="AC1150" s="4">
        <v>45722</v>
      </c>
      <c r="AD1150" s="2" t="s">
        <v>460</v>
      </c>
      <c r="AE1150" s="2" t="s">
        <v>461</v>
      </c>
    </row>
    <row r="1151" spans="1:31" ht="15" x14ac:dyDescent="0.25">
      <c r="A1151" s="2" t="s">
        <v>443</v>
      </c>
      <c r="B1151" s="3">
        <v>3</v>
      </c>
      <c r="C1151" s="4">
        <v>45658</v>
      </c>
      <c r="D1151" s="4">
        <v>45804</v>
      </c>
      <c r="E1151" s="2" t="s">
        <v>444</v>
      </c>
      <c r="F1151" s="2" t="s">
        <v>502</v>
      </c>
      <c r="G1151" s="2" t="s">
        <v>503</v>
      </c>
      <c r="H1151" s="2" t="s">
        <v>4638</v>
      </c>
      <c r="I1151" s="4">
        <v>45742</v>
      </c>
      <c r="J1151" s="2" t="s">
        <v>4639</v>
      </c>
      <c r="K1151" s="2" t="s">
        <v>4640</v>
      </c>
      <c r="L1151" s="2" t="s">
        <v>4641</v>
      </c>
      <c r="M1151" s="2" t="s">
        <v>3216</v>
      </c>
      <c r="N1151" s="2" t="s">
        <v>3217</v>
      </c>
      <c r="O1151" s="2" t="s">
        <v>510</v>
      </c>
      <c r="P1151" s="2" t="s">
        <v>473</v>
      </c>
      <c r="Q1151" s="3">
        <v>300000000</v>
      </c>
      <c r="R1151" s="3">
        <v>16950124</v>
      </c>
      <c r="S1151" s="3">
        <v>0</v>
      </c>
      <c r="T1151" s="3">
        <v>0</v>
      </c>
      <c r="U1151" s="2" t="s">
        <v>4642</v>
      </c>
      <c r="V1151" s="2" t="s">
        <v>454</v>
      </c>
      <c r="W1151" s="2" t="s">
        <v>3775</v>
      </c>
      <c r="X1151" s="4">
        <v>45742</v>
      </c>
      <c r="Y1151" s="2" t="s">
        <v>639</v>
      </c>
      <c r="Z1151" s="2" t="s">
        <v>640</v>
      </c>
      <c r="AA1151" s="2" t="s">
        <v>458</v>
      </c>
      <c r="AB1151" s="2" t="s">
        <v>459</v>
      </c>
      <c r="AC1151" s="4">
        <v>45742</v>
      </c>
      <c r="AD1151" s="2" t="s">
        <v>460</v>
      </c>
      <c r="AE1151" s="2" t="s">
        <v>461</v>
      </c>
    </row>
    <row r="1152" spans="1:31" ht="15" x14ac:dyDescent="0.25">
      <c r="A1152" s="2" t="s">
        <v>443</v>
      </c>
      <c r="B1152" s="3">
        <v>4</v>
      </c>
      <c r="C1152" s="4">
        <v>45658</v>
      </c>
      <c r="D1152" s="4">
        <v>45804</v>
      </c>
      <c r="E1152" s="2" t="s">
        <v>444</v>
      </c>
      <c r="F1152" s="2" t="s">
        <v>3044</v>
      </c>
      <c r="G1152" s="2" t="s">
        <v>3045</v>
      </c>
      <c r="H1152" s="2" t="s">
        <v>4643</v>
      </c>
      <c r="I1152" s="4">
        <v>45750</v>
      </c>
      <c r="J1152" s="2" t="s">
        <v>4644</v>
      </c>
      <c r="K1152" s="2" t="s">
        <v>447</v>
      </c>
      <c r="L1152" s="2" t="s">
        <v>448</v>
      </c>
      <c r="M1152" s="2" t="s">
        <v>497</v>
      </c>
      <c r="N1152" s="2" t="s">
        <v>498</v>
      </c>
      <c r="O1152" s="2" t="s">
        <v>3048</v>
      </c>
      <c r="P1152" s="2" t="s">
        <v>473</v>
      </c>
      <c r="Q1152" s="3">
        <v>80100000</v>
      </c>
      <c r="R1152" s="3">
        <v>600000</v>
      </c>
      <c r="S1152" s="3">
        <v>0</v>
      </c>
      <c r="T1152" s="3">
        <v>0</v>
      </c>
      <c r="U1152" s="2" t="s">
        <v>4645</v>
      </c>
      <c r="V1152" s="2" t="s">
        <v>454</v>
      </c>
      <c r="W1152" s="2" t="s">
        <v>4358</v>
      </c>
      <c r="X1152" s="4">
        <v>45750</v>
      </c>
      <c r="Y1152" s="2" t="s">
        <v>639</v>
      </c>
      <c r="Z1152" s="2" t="s">
        <v>640</v>
      </c>
      <c r="AA1152" s="2" t="s">
        <v>458</v>
      </c>
      <c r="AB1152" s="2" t="s">
        <v>459</v>
      </c>
      <c r="AC1152" s="4">
        <v>45750</v>
      </c>
      <c r="AD1152" s="2" t="s">
        <v>460</v>
      </c>
      <c r="AE1152" s="2" t="s">
        <v>461</v>
      </c>
    </row>
    <row r="1153" spans="1:31" ht="15" x14ac:dyDescent="0.25">
      <c r="A1153" s="2" t="s">
        <v>443</v>
      </c>
      <c r="B1153" s="3">
        <v>4</v>
      </c>
      <c r="C1153" s="4">
        <v>45658</v>
      </c>
      <c r="D1153" s="4">
        <v>45804</v>
      </c>
      <c r="E1153" s="2" t="s">
        <v>444</v>
      </c>
      <c r="F1153" s="2" t="s">
        <v>2367</v>
      </c>
      <c r="G1153" s="2" t="s">
        <v>2368</v>
      </c>
      <c r="H1153" s="2" t="s">
        <v>4646</v>
      </c>
      <c r="I1153" s="4">
        <v>45758</v>
      </c>
      <c r="J1153" s="2" t="s">
        <v>4647</v>
      </c>
      <c r="K1153" s="2" t="s">
        <v>447</v>
      </c>
      <c r="L1153" s="2" t="s">
        <v>448</v>
      </c>
      <c r="M1153" s="2" t="s">
        <v>485</v>
      </c>
      <c r="N1153" s="2" t="s">
        <v>486</v>
      </c>
      <c r="O1153" s="2" t="s">
        <v>2371</v>
      </c>
      <c r="P1153" s="2" t="s">
        <v>2372</v>
      </c>
      <c r="Q1153" s="3">
        <v>60267120</v>
      </c>
      <c r="R1153" s="3">
        <v>0</v>
      </c>
      <c r="S1153" s="3">
        <v>0</v>
      </c>
      <c r="T1153" s="3">
        <v>60267120</v>
      </c>
      <c r="U1153" s="2" t="s">
        <v>4648</v>
      </c>
      <c r="V1153" s="2" t="s">
        <v>454</v>
      </c>
      <c r="W1153" s="2" t="s">
        <v>4649</v>
      </c>
      <c r="X1153" s="4">
        <v>45758</v>
      </c>
      <c r="Y1153" s="2" t="s">
        <v>4498</v>
      </c>
      <c r="Z1153" s="2" t="s">
        <v>4499</v>
      </c>
      <c r="AA1153" s="2" t="s">
        <v>458</v>
      </c>
      <c r="AB1153" s="2" t="s">
        <v>459</v>
      </c>
      <c r="AC1153" s="4">
        <v>45758</v>
      </c>
      <c r="AD1153" s="2" t="s">
        <v>460</v>
      </c>
      <c r="AE1153" s="2" t="s">
        <v>461</v>
      </c>
    </row>
    <row r="1154" spans="1:31" ht="15" x14ac:dyDescent="0.25">
      <c r="A1154" s="2" t="s">
        <v>443</v>
      </c>
      <c r="B1154" s="3">
        <v>1</v>
      </c>
      <c r="C1154" s="4">
        <v>45658</v>
      </c>
      <c r="D1154" s="4">
        <v>45804</v>
      </c>
      <c r="E1154" s="2" t="s">
        <v>444</v>
      </c>
      <c r="F1154" s="2" t="s">
        <v>577</v>
      </c>
      <c r="G1154" s="2" t="s">
        <v>578</v>
      </c>
      <c r="H1154" s="2" t="s">
        <v>4650</v>
      </c>
      <c r="I1154" s="4">
        <v>45674</v>
      </c>
      <c r="J1154" s="2" t="s">
        <v>4651</v>
      </c>
      <c r="K1154" s="2" t="s">
        <v>447</v>
      </c>
      <c r="L1154" s="2" t="s">
        <v>448</v>
      </c>
      <c r="M1154" s="2" t="s">
        <v>497</v>
      </c>
      <c r="N1154" s="2" t="s">
        <v>498</v>
      </c>
      <c r="O1154" s="2" t="s">
        <v>581</v>
      </c>
      <c r="P1154" s="2" t="s">
        <v>473</v>
      </c>
      <c r="Q1154" s="3">
        <v>132000000</v>
      </c>
      <c r="R1154" s="3">
        <v>104002400</v>
      </c>
      <c r="S1154" s="3">
        <v>0</v>
      </c>
      <c r="T1154" s="3">
        <v>0</v>
      </c>
      <c r="U1154" s="2" t="s">
        <v>4652</v>
      </c>
      <c r="V1154" s="2" t="s">
        <v>454</v>
      </c>
      <c r="W1154" s="2" t="s">
        <v>4653</v>
      </c>
      <c r="X1154" s="4">
        <v>45674</v>
      </c>
      <c r="Y1154" s="2" t="s">
        <v>639</v>
      </c>
      <c r="Z1154" s="2" t="s">
        <v>640</v>
      </c>
      <c r="AA1154" s="2" t="s">
        <v>458</v>
      </c>
      <c r="AB1154" s="2" t="s">
        <v>459</v>
      </c>
      <c r="AC1154" s="4">
        <v>45674</v>
      </c>
      <c r="AD1154" s="2" t="s">
        <v>460</v>
      </c>
      <c r="AE1154" s="2" t="s">
        <v>461</v>
      </c>
    </row>
    <row r="1155" spans="1:31" ht="15" x14ac:dyDescent="0.25">
      <c r="A1155" s="2" t="s">
        <v>443</v>
      </c>
      <c r="B1155" s="3">
        <v>2</v>
      </c>
      <c r="C1155" s="4">
        <v>45658</v>
      </c>
      <c r="D1155" s="4">
        <v>45804</v>
      </c>
      <c r="E1155" s="2" t="s">
        <v>444</v>
      </c>
      <c r="F1155" s="2" t="s">
        <v>577</v>
      </c>
      <c r="G1155" s="2" t="s">
        <v>578</v>
      </c>
      <c r="H1155" s="2" t="s">
        <v>4654</v>
      </c>
      <c r="I1155" s="4">
        <v>45713</v>
      </c>
      <c r="J1155" s="2" t="s">
        <v>4655</v>
      </c>
      <c r="K1155" s="2" t="s">
        <v>447</v>
      </c>
      <c r="L1155" s="2" t="s">
        <v>448</v>
      </c>
      <c r="M1155" s="2" t="s">
        <v>497</v>
      </c>
      <c r="N1155" s="2" t="s">
        <v>498</v>
      </c>
      <c r="O1155" s="2" t="s">
        <v>581</v>
      </c>
      <c r="P1155" s="2" t="s">
        <v>473</v>
      </c>
      <c r="Q1155" s="3">
        <v>41292000</v>
      </c>
      <c r="R1155" s="3">
        <v>41292000</v>
      </c>
      <c r="S1155" s="3">
        <v>0</v>
      </c>
      <c r="T1155" s="3">
        <v>0</v>
      </c>
      <c r="U1155" s="2" t="s">
        <v>4656</v>
      </c>
      <c r="V1155" s="2" t="s">
        <v>454</v>
      </c>
      <c r="W1155" s="2" t="s">
        <v>4657</v>
      </c>
      <c r="X1155" s="4">
        <v>45713</v>
      </c>
      <c r="Y1155" s="2" t="s">
        <v>458</v>
      </c>
      <c r="Z1155" s="2" t="s">
        <v>459</v>
      </c>
      <c r="AA1155" s="2" t="s">
        <v>458</v>
      </c>
      <c r="AB1155" s="2" t="s">
        <v>459</v>
      </c>
      <c r="AC1155" s="4">
        <v>45713</v>
      </c>
      <c r="AD1155" s="2" t="s">
        <v>460</v>
      </c>
      <c r="AE1155" s="2" t="s">
        <v>461</v>
      </c>
    </row>
    <row r="1156" spans="1:31" ht="15" x14ac:dyDescent="0.25">
      <c r="A1156" s="2" t="s">
        <v>443</v>
      </c>
      <c r="B1156" s="3">
        <v>2</v>
      </c>
      <c r="C1156" s="4">
        <v>45658</v>
      </c>
      <c r="D1156" s="4">
        <v>45804</v>
      </c>
      <c r="E1156" s="2" t="s">
        <v>444</v>
      </c>
      <c r="F1156" s="2" t="s">
        <v>2985</v>
      </c>
      <c r="G1156" s="2" t="s">
        <v>2986</v>
      </c>
      <c r="H1156" s="2" t="s">
        <v>4658</v>
      </c>
      <c r="I1156" s="4">
        <v>45702</v>
      </c>
      <c r="J1156" s="2" t="s">
        <v>4659</v>
      </c>
      <c r="K1156" s="2" t="s">
        <v>447</v>
      </c>
      <c r="L1156" s="2" t="s">
        <v>448</v>
      </c>
      <c r="M1156" s="2" t="s">
        <v>497</v>
      </c>
      <c r="N1156" s="2" t="s">
        <v>498</v>
      </c>
      <c r="O1156" s="2" t="s">
        <v>2989</v>
      </c>
      <c r="P1156" s="2" t="s">
        <v>488</v>
      </c>
      <c r="Q1156" s="3">
        <v>27872100</v>
      </c>
      <c r="R1156" s="3">
        <v>27872100</v>
      </c>
      <c r="S1156" s="3">
        <v>0</v>
      </c>
      <c r="T1156" s="3">
        <v>0</v>
      </c>
      <c r="U1156" s="2" t="s">
        <v>4660</v>
      </c>
      <c r="V1156" s="2" t="s">
        <v>454</v>
      </c>
      <c r="W1156" s="2" t="s">
        <v>4661</v>
      </c>
      <c r="X1156" s="4">
        <v>45702</v>
      </c>
      <c r="Y1156" s="2" t="s">
        <v>456</v>
      </c>
      <c r="Z1156" s="2" t="s">
        <v>457</v>
      </c>
      <c r="AA1156" s="2" t="s">
        <v>458</v>
      </c>
      <c r="AB1156" s="2" t="s">
        <v>459</v>
      </c>
      <c r="AC1156" s="4">
        <v>45702</v>
      </c>
      <c r="AD1156" s="2" t="s">
        <v>460</v>
      </c>
      <c r="AE1156" s="2" t="s">
        <v>461</v>
      </c>
    </row>
    <row r="1157" spans="1:31" ht="15" x14ac:dyDescent="0.25">
      <c r="A1157" s="2" t="s">
        <v>443</v>
      </c>
      <c r="B1157" s="3">
        <v>2</v>
      </c>
      <c r="C1157" s="4">
        <v>45658</v>
      </c>
      <c r="D1157" s="4">
        <v>45804</v>
      </c>
      <c r="E1157" s="2" t="s">
        <v>444</v>
      </c>
      <c r="F1157" s="2" t="s">
        <v>563</v>
      </c>
      <c r="G1157" s="2" t="s">
        <v>564</v>
      </c>
      <c r="H1157" s="2" t="s">
        <v>4662</v>
      </c>
      <c r="I1157" s="4">
        <v>45698</v>
      </c>
      <c r="J1157" s="2" t="s">
        <v>4663</v>
      </c>
      <c r="K1157" s="2" t="s">
        <v>519</v>
      </c>
      <c r="L1157" s="2" t="s">
        <v>520</v>
      </c>
      <c r="M1157" s="2" t="s">
        <v>558</v>
      </c>
      <c r="N1157" s="2" t="s">
        <v>559</v>
      </c>
      <c r="O1157" s="2" t="s">
        <v>567</v>
      </c>
      <c r="P1157" s="2" t="s">
        <v>568</v>
      </c>
      <c r="Q1157" s="3">
        <v>38277684</v>
      </c>
      <c r="R1157" s="3">
        <v>38277684</v>
      </c>
      <c r="S1157" s="3">
        <v>0</v>
      </c>
      <c r="T1157" s="3">
        <v>0</v>
      </c>
      <c r="U1157" s="2" t="s">
        <v>4664</v>
      </c>
      <c r="V1157" s="2" t="s">
        <v>454</v>
      </c>
      <c r="W1157" s="2" t="s">
        <v>4665</v>
      </c>
      <c r="X1157" s="4">
        <v>45698</v>
      </c>
      <c r="Y1157" s="2" t="s">
        <v>571</v>
      </c>
      <c r="Z1157" s="2" t="s">
        <v>572</v>
      </c>
      <c r="AA1157" s="2" t="s">
        <v>458</v>
      </c>
      <c r="AB1157" s="2" t="s">
        <v>459</v>
      </c>
      <c r="AC1157" s="4">
        <v>45698</v>
      </c>
      <c r="AD1157" s="2" t="s">
        <v>460</v>
      </c>
      <c r="AE1157" s="2" t="s">
        <v>461</v>
      </c>
    </row>
    <row r="1158" spans="1:31" ht="15" x14ac:dyDescent="0.25">
      <c r="A1158" s="2" t="s">
        <v>443</v>
      </c>
      <c r="B1158" s="3">
        <v>3</v>
      </c>
      <c r="C1158" s="4">
        <v>45658</v>
      </c>
      <c r="D1158" s="4">
        <v>45804</v>
      </c>
      <c r="E1158" s="2" t="s">
        <v>444</v>
      </c>
      <c r="F1158" s="2" t="s">
        <v>611</v>
      </c>
      <c r="G1158" s="2" t="s">
        <v>612</v>
      </c>
      <c r="H1158" s="2" t="s">
        <v>4666</v>
      </c>
      <c r="I1158" s="4">
        <v>45720</v>
      </c>
      <c r="J1158" s="2" t="s">
        <v>4667</v>
      </c>
      <c r="K1158" s="2" t="s">
        <v>519</v>
      </c>
      <c r="L1158" s="2" t="s">
        <v>520</v>
      </c>
      <c r="M1158" s="2" t="s">
        <v>558</v>
      </c>
      <c r="N1158" s="2" t="s">
        <v>559</v>
      </c>
      <c r="O1158" s="2" t="s">
        <v>615</v>
      </c>
      <c r="P1158" s="2" t="s">
        <v>524</v>
      </c>
      <c r="Q1158" s="3">
        <v>55000000</v>
      </c>
      <c r="R1158" s="3">
        <v>55000000</v>
      </c>
      <c r="S1158" s="3">
        <v>0</v>
      </c>
      <c r="T1158" s="3">
        <v>0</v>
      </c>
      <c r="U1158" s="2" t="s">
        <v>4668</v>
      </c>
      <c r="V1158" s="2" t="s">
        <v>454</v>
      </c>
      <c r="W1158" s="2" t="s">
        <v>4669</v>
      </c>
      <c r="X1158" s="4">
        <v>45719</v>
      </c>
      <c r="Y1158" s="2" t="s">
        <v>538</v>
      </c>
      <c r="Z1158" s="2" t="s">
        <v>539</v>
      </c>
      <c r="AA1158" s="2" t="s">
        <v>458</v>
      </c>
      <c r="AB1158" s="2" t="s">
        <v>459</v>
      </c>
      <c r="AC1158" s="4">
        <v>45720</v>
      </c>
      <c r="AD1158" s="2" t="s">
        <v>460</v>
      </c>
      <c r="AE1158" s="2" t="s">
        <v>461</v>
      </c>
    </row>
    <row r="1159" spans="1:31" ht="15" x14ac:dyDescent="0.25">
      <c r="A1159" s="2" t="s">
        <v>443</v>
      </c>
      <c r="B1159" s="3">
        <v>3</v>
      </c>
      <c r="C1159" s="4">
        <v>45658</v>
      </c>
      <c r="D1159" s="4">
        <v>45804</v>
      </c>
      <c r="E1159" s="2" t="s">
        <v>444</v>
      </c>
      <c r="F1159" s="2" t="s">
        <v>554</v>
      </c>
      <c r="G1159" s="2" t="s">
        <v>555</v>
      </c>
      <c r="H1159" s="2" t="s">
        <v>4670</v>
      </c>
      <c r="I1159" s="4">
        <v>45727</v>
      </c>
      <c r="J1159" s="2" t="s">
        <v>4671</v>
      </c>
      <c r="K1159" s="2" t="s">
        <v>519</v>
      </c>
      <c r="L1159" s="2" t="s">
        <v>520</v>
      </c>
      <c r="M1159" s="2" t="s">
        <v>558</v>
      </c>
      <c r="N1159" s="2" t="s">
        <v>559</v>
      </c>
      <c r="O1159" s="2" t="s">
        <v>560</v>
      </c>
      <c r="P1159" s="2" t="s">
        <v>524</v>
      </c>
      <c r="Q1159" s="3">
        <v>66069880</v>
      </c>
      <c r="R1159" s="3">
        <v>66069880</v>
      </c>
      <c r="S1159" s="3">
        <v>0</v>
      </c>
      <c r="T1159" s="3">
        <v>0</v>
      </c>
      <c r="U1159" s="2" t="s">
        <v>4672</v>
      </c>
      <c r="V1159" s="2" t="s">
        <v>454</v>
      </c>
      <c r="W1159" s="2" t="s">
        <v>4673</v>
      </c>
      <c r="X1159" s="4">
        <v>45726</v>
      </c>
      <c r="Y1159" s="2" t="s">
        <v>538</v>
      </c>
      <c r="Z1159" s="2" t="s">
        <v>539</v>
      </c>
      <c r="AA1159" s="2" t="s">
        <v>458</v>
      </c>
      <c r="AB1159" s="2" t="s">
        <v>459</v>
      </c>
      <c r="AC1159" s="4">
        <v>45727</v>
      </c>
      <c r="AD1159" s="2" t="s">
        <v>460</v>
      </c>
      <c r="AE1159" s="2" t="s">
        <v>461</v>
      </c>
    </row>
    <row r="1160" spans="1:31" ht="15" x14ac:dyDescent="0.25">
      <c r="A1160" s="2" t="s">
        <v>443</v>
      </c>
      <c r="B1160" s="3">
        <v>4</v>
      </c>
      <c r="C1160" s="4">
        <v>45658</v>
      </c>
      <c r="D1160" s="4">
        <v>45804</v>
      </c>
      <c r="E1160" s="2" t="s">
        <v>444</v>
      </c>
      <c r="F1160" s="2" t="s">
        <v>563</v>
      </c>
      <c r="G1160" s="2" t="s">
        <v>564</v>
      </c>
      <c r="H1160" s="2" t="s">
        <v>4674</v>
      </c>
      <c r="I1160" s="4">
        <v>45749</v>
      </c>
      <c r="J1160" s="2" t="s">
        <v>4675</v>
      </c>
      <c r="K1160" s="2" t="s">
        <v>519</v>
      </c>
      <c r="L1160" s="2" t="s">
        <v>520</v>
      </c>
      <c r="M1160" s="2" t="s">
        <v>558</v>
      </c>
      <c r="N1160" s="2" t="s">
        <v>559</v>
      </c>
      <c r="O1160" s="2" t="s">
        <v>567</v>
      </c>
      <c r="P1160" s="2" t="s">
        <v>568</v>
      </c>
      <c r="Q1160" s="3">
        <v>78970950</v>
      </c>
      <c r="R1160" s="3">
        <v>0</v>
      </c>
      <c r="S1160" s="3">
        <v>0</v>
      </c>
      <c r="T1160" s="3">
        <v>0</v>
      </c>
      <c r="U1160" s="2" t="s">
        <v>4676</v>
      </c>
      <c r="V1160" s="2" t="s">
        <v>454</v>
      </c>
      <c r="W1160" s="2" t="s">
        <v>4677</v>
      </c>
      <c r="X1160" s="4">
        <v>45749</v>
      </c>
      <c r="Y1160" s="2" t="s">
        <v>4498</v>
      </c>
      <c r="Z1160" s="2" t="s">
        <v>4499</v>
      </c>
      <c r="AA1160" s="2" t="s">
        <v>458</v>
      </c>
      <c r="AB1160" s="2" t="s">
        <v>459</v>
      </c>
      <c r="AC1160" s="4">
        <v>45749</v>
      </c>
      <c r="AD1160" s="2" t="s">
        <v>460</v>
      </c>
      <c r="AE1160" s="2" t="s">
        <v>461</v>
      </c>
    </row>
    <row r="1161" spans="1:31" ht="15" x14ac:dyDescent="0.25">
      <c r="A1161" s="2" t="s">
        <v>443</v>
      </c>
      <c r="B1161" s="3">
        <v>4</v>
      </c>
      <c r="C1161" s="4">
        <v>45658</v>
      </c>
      <c r="D1161" s="4">
        <v>45804</v>
      </c>
      <c r="E1161" s="2" t="s">
        <v>444</v>
      </c>
      <c r="F1161" s="2" t="s">
        <v>554</v>
      </c>
      <c r="G1161" s="2" t="s">
        <v>555</v>
      </c>
      <c r="H1161" s="2" t="s">
        <v>4678</v>
      </c>
      <c r="I1161" s="4">
        <v>45762</v>
      </c>
      <c r="J1161" s="2" t="s">
        <v>4679</v>
      </c>
      <c r="K1161" s="2" t="s">
        <v>519</v>
      </c>
      <c r="L1161" s="2" t="s">
        <v>520</v>
      </c>
      <c r="M1161" s="2" t="s">
        <v>558</v>
      </c>
      <c r="N1161" s="2" t="s">
        <v>559</v>
      </c>
      <c r="O1161" s="2" t="s">
        <v>560</v>
      </c>
      <c r="P1161" s="2" t="s">
        <v>524</v>
      </c>
      <c r="Q1161" s="3">
        <v>60286320</v>
      </c>
      <c r="R1161" s="3">
        <v>0</v>
      </c>
      <c r="S1161" s="3">
        <v>0</v>
      </c>
      <c r="T1161" s="3">
        <v>60286320</v>
      </c>
      <c r="U1161" s="2" t="s">
        <v>4680</v>
      </c>
      <c r="V1161" s="2" t="s">
        <v>454</v>
      </c>
      <c r="W1161" s="2" t="s">
        <v>4681</v>
      </c>
      <c r="X1161" s="4">
        <v>45762</v>
      </c>
      <c r="Y1161" s="2" t="s">
        <v>4498</v>
      </c>
      <c r="Z1161" s="2" t="s">
        <v>4499</v>
      </c>
      <c r="AA1161" s="2" t="s">
        <v>4682</v>
      </c>
      <c r="AB1161" s="2" t="s">
        <v>4683</v>
      </c>
      <c r="AC1161" s="4">
        <v>45762</v>
      </c>
      <c r="AD1161" s="2" t="s">
        <v>460</v>
      </c>
      <c r="AE1161" s="2" t="s">
        <v>461</v>
      </c>
    </row>
    <row r="1162" spans="1:31" ht="15" x14ac:dyDescent="0.25">
      <c r="A1162" s="2" t="s">
        <v>443</v>
      </c>
      <c r="B1162" s="3">
        <v>2</v>
      </c>
      <c r="C1162" s="4">
        <v>45658</v>
      </c>
      <c r="D1162" s="4">
        <v>45804</v>
      </c>
      <c r="E1162" s="2" t="s">
        <v>444</v>
      </c>
      <c r="F1162" s="2" t="s">
        <v>697</v>
      </c>
      <c r="G1162" s="2" t="s">
        <v>698</v>
      </c>
      <c r="H1162" s="2" t="s">
        <v>4688</v>
      </c>
      <c r="I1162" s="4">
        <v>45705</v>
      </c>
      <c r="J1162" s="2" t="s">
        <v>4689</v>
      </c>
      <c r="K1162" s="2" t="s">
        <v>447</v>
      </c>
      <c r="L1162" s="2" t="s">
        <v>448</v>
      </c>
      <c r="M1162" s="2" t="s">
        <v>4690</v>
      </c>
      <c r="N1162" s="2" t="s">
        <v>4691</v>
      </c>
      <c r="O1162" s="2" t="s">
        <v>701</v>
      </c>
      <c r="P1162" s="2" t="s">
        <v>473</v>
      </c>
      <c r="Q1162" s="3">
        <v>1224928161</v>
      </c>
      <c r="R1162" s="3">
        <v>0</v>
      </c>
      <c r="S1162" s="3">
        <v>0</v>
      </c>
      <c r="T1162" s="3">
        <v>0</v>
      </c>
      <c r="U1162" s="2" t="s">
        <v>4692</v>
      </c>
      <c r="V1162" s="2" t="s">
        <v>454</v>
      </c>
      <c r="W1162" s="2" t="s">
        <v>4693</v>
      </c>
      <c r="X1162" s="4">
        <v>45702</v>
      </c>
      <c r="Y1162" s="2" t="s">
        <v>456</v>
      </c>
      <c r="Z1162" s="2" t="s">
        <v>457</v>
      </c>
      <c r="AA1162" s="2" t="s">
        <v>458</v>
      </c>
      <c r="AB1162" s="2" t="s">
        <v>459</v>
      </c>
      <c r="AC1162" s="4">
        <v>45705</v>
      </c>
      <c r="AD1162" s="2" t="s">
        <v>460</v>
      </c>
      <c r="AE1162" s="2" t="s">
        <v>461</v>
      </c>
    </row>
    <row r="1163" spans="1:31" ht="15" x14ac:dyDescent="0.25">
      <c r="A1163" s="2" t="s">
        <v>443</v>
      </c>
      <c r="B1163" s="3">
        <v>4</v>
      </c>
      <c r="C1163" s="4">
        <v>45658</v>
      </c>
      <c r="D1163" s="4">
        <v>45804</v>
      </c>
      <c r="E1163" s="2" t="s">
        <v>444</v>
      </c>
      <c r="F1163" s="2" t="s">
        <v>191</v>
      </c>
      <c r="G1163" s="2" t="s">
        <v>192</v>
      </c>
      <c r="H1163" s="2" t="s">
        <v>4694</v>
      </c>
      <c r="I1163" s="4">
        <v>45762</v>
      </c>
      <c r="J1163" s="2" t="s">
        <v>4695</v>
      </c>
      <c r="K1163" s="2" t="s">
        <v>447</v>
      </c>
      <c r="L1163" s="2" t="s">
        <v>448</v>
      </c>
      <c r="M1163" s="2" t="s">
        <v>449</v>
      </c>
      <c r="N1163" s="2" t="s">
        <v>450</v>
      </c>
      <c r="O1163" s="2" t="s">
        <v>451</v>
      </c>
      <c r="P1163" s="2" t="s">
        <v>452</v>
      </c>
      <c r="Q1163" s="3">
        <v>714242543</v>
      </c>
      <c r="R1163" s="3">
        <v>0</v>
      </c>
      <c r="S1163" s="3">
        <v>0</v>
      </c>
      <c r="T1163" s="3">
        <v>0</v>
      </c>
      <c r="U1163" s="2" t="s">
        <v>4696</v>
      </c>
      <c r="V1163" s="2" t="s">
        <v>454</v>
      </c>
      <c r="W1163" s="2" t="s">
        <v>4697</v>
      </c>
      <c r="X1163" s="4">
        <v>45762</v>
      </c>
      <c r="Y1163" s="2" t="s">
        <v>4546</v>
      </c>
      <c r="Z1163" s="2" t="s">
        <v>4547</v>
      </c>
      <c r="AA1163" s="2" t="s">
        <v>4682</v>
      </c>
      <c r="AB1163" s="2" t="s">
        <v>4683</v>
      </c>
      <c r="AC1163" s="4">
        <v>45762</v>
      </c>
      <c r="AD1163" s="2" t="s">
        <v>460</v>
      </c>
      <c r="AE1163" s="2" t="s">
        <v>461</v>
      </c>
    </row>
    <row r="1164" spans="1:31" ht="15" x14ac:dyDescent="0.25">
      <c r="A1164" s="2" t="s">
        <v>443</v>
      </c>
      <c r="B1164" s="3">
        <v>4</v>
      </c>
      <c r="C1164" s="4">
        <v>45658</v>
      </c>
      <c r="D1164" s="4">
        <v>45804</v>
      </c>
      <c r="E1164" s="2" t="s">
        <v>444</v>
      </c>
      <c r="F1164" s="2" t="s">
        <v>193</v>
      </c>
      <c r="G1164" s="2" t="s">
        <v>194</v>
      </c>
      <c r="H1164" s="2" t="s">
        <v>4694</v>
      </c>
      <c r="I1164" s="4">
        <v>45762</v>
      </c>
      <c r="J1164" s="2" t="s">
        <v>4695</v>
      </c>
      <c r="K1164" s="2" t="s">
        <v>447</v>
      </c>
      <c r="L1164" s="2" t="s">
        <v>448</v>
      </c>
      <c r="M1164" s="2" t="s">
        <v>449</v>
      </c>
      <c r="N1164" s="2" t="s">
        <v>450</v>
      </c>
      <c r="O1164" s="2" t="s">
        <v>451</v>
      </c>
      <c r="P1164" s="2" t="s">
        <v>452</v>
      </c>
      <c r="Q1164" s="3">
        <v>2789890</v>
      </c>
      <c r="R1164" s="3">
        <v>0</v>
      </c>
      <c r="S1164" s="3">
        <v>0</v>
      </c>
      <c r="T1164" s="3">
        <v>0</v>
      </c>
      <c r="U1164" s="2" t="s">
        <v>4696</v>
      </c>
      <c r="V1164" s="2" t="s">
        <v>827</v>
      </c>
      <c r="W1164" s="2" t="s">
        <v>4697</v>
      </c>
      <c r="X1164" s="4">
        <v>45762</v>
      </c>
      <c r="Y1164" s="2" t="s">
        <v>4546</v>
      </c>
      <c r="Z1164" s="2" t="s">
        <v>4547</v>
      </c>
      <c r="AA1164" s="2" t="s">
        <v>4682</v>
      </c>
      <c r="AB1164" s="2" t="s">
        <v>4683</v>
      </c>
      <c r="AC1164" s="4">
        <v>45762</v>
      </c>
      <c r="AD1164" s="2" t="s">
        <v>460</v>
      </c>
      <c r="AE1164" s="2" t="s">
        <v>461</v>
      </c>
    </row>
    <row r="1165" spans="1:31" ht="15" x14ac:dyDescent="0.25">
      <c r="A1165" s="2" t="s">
        <v>443</v>
      </c>
      <c r="B1165" s="3">
        <v>4</v>
      </c>
      <c r="C1165" s="4">
        <v>45658</v>
      </c>
      <c r="D1165" s="4">
        <v>45804</v>
      </c>
      <c r="E1165" s="2" t="s">
        <v>444</v>
      </c>
      <c r="F1165" s="2" t="s">
        <v>195</v>
      </c>
      <c r="G1165" s="2" t="s">
        <v>196</v>
      </c>
      <c r="H1165" s="2" t="s">
        <v>4694</v>
      </c>
      <c r="I1165" s="4">
        <v>45762</v>
      </c>
      <c r="J1165" s="2" t="s">
        <v>4695</v>
      </c>
      <c r="K1165" s="2" t="s">
        <v>447</v>
      </c>
      <c r="L1165" s="2" t="s">
        <v>448</v>
      </c>
      <c r="M1165" s="2" t="s">
        <v>449</v>
      </c>
      <c r="N1165" s="2" t="s">
        <v>450</v>
      </c>
      <c r="O1165" s="2" t="s">
        <v>451</v>
      </c>
      <c r="P1165" s="2" t="s">
        <v>452</v>
      </c>
      <c r="Q1165" s="3">
        <v>90172707</v>
      </c>
      <c r="R1165" s="3">
        <v>0</v>
      </c>
      <c r="S1165" s="3">
        <v>0</v>
      </c>
      <c r="T1165" s="3">
        <v>0</v>
      </c>
      <c r="U1165" s="2" t="s">
        <v>4696</v>
      </c>
      <c r="V1165" s="2" t="s">
        <v>3422</v>
      </c>
      <c r="W1165" s="2" t="s">
        <v>4697</v>
      </c>
      <c r="X1165" s="4">
        <v>45762</v>
      </c>
      <c r="Y1165" s="2" t="s">
        <v>4546</v>
      </c>
      <c r="Z1165" s="2" t="s">
        <v>4547</v>
      </c>
      <c r="AA1165" s="2" t="s">
        <v>4682</v>
      </c>
      <c r="AB1165" s="2" t="s">
        <v>4683</v>
      </c>
      <c r="AC1165" s="4">
        <v>45762</v>
      </c>
      <c r="AD1165" s="2" t="s">
        <v>460</v>
      </c>
      <c r="AE1165" s="2" t="s">
        <v>461</v>
      </c>
    </row>
    <row r="1166" spans="1:31" ht="15" x14ac:dyDescent="0.25">
      <c r="A1166" s="2" t="s">
        <v>443</v>
      </c>
      <c r="B1166" s="3">
        <v>4</v>
      </c>
      <c r="C1166" s="4">
        <v>45658</v>
      </c>
      <c r="D1166" s="4">
        <v>45804</v>
      </c>
      <c r="E1166" s="2" t="s">
        <v>444</v>
      </c>
      <c r="F1166" s="2" t="s">
        <v>197</v>
      </c>
      <c r="G1166" s="2" t="s">
        <v>198</v>
      </c>
      <c r="H1166" s="2" t="s">
        <v>4694</v>
      </c>
      <c r="I1166" s="4">
        <v>45762</v>
      </c>
      <c r="J1166" s="2" t="s">
        <v>4695</v>
      </c>
      <c r="K1166" s="2" t="s">
        <v>447</v>
      </c>
      <c r="L1166" s="2" t="s">
        <v>448</v>
      </c>
      <c r="M1166" s="2" t="s">
        <v>449</v>
      </c>
      <c r="N1166" s="2" t="s">
        <v>450</v>
      </c>
      <c r="O1166" s="2" t="s">
        <v>451</v>
      </c>
      <c r="P1166" s="2" t="s">
        <v>452</v>
      </c>
      <c r="Q1166" s="3">
        <v>647206</v>
      </c>
      <c r="R1166" s="3">
        <v>0</v>
      </c>
      <c r="S1166" s="3">
        <v>0</v>
      </c>
      <c r="T1166" s="3">
        <v>0</v>
      </c>
      <c r="U1166" s="2" t="s">
        <v>4696</v>
      </c>
      <c r="V1166" s="2" t="s">
        <v>675</v>
      </c>
      <c r="W1166" s="2" t="s">
        <v>4697</v>
      </c>
      <c r="X1166" s="4">
        <v>45762</v>
      </c>
      <c r="Y1166" s="2" t="s">
        <v>4546</v>
      </c>
      <c r="Z1166" s="2" t="s">
        <v>4547</v>
      </c>
      <c r="AA1166" s="2" t="s">
        <v>4682</v>
      </c>
      <c r="AB1166" s="2" t="s">
        <v>4683</v>
      </c>
      <c r="AC1166" s="4">
        <v>45762</v>
      </c>
      <c r="AD1166" s="2" t="s">
        <v>460</v>
      </c>
      <c r="AE1166" s="2" t="s">
        <v>461</v>
      </c>
    </row>
    <row r="1167" spans="1:31" ht="15" x14ac:dyDescent="0.25">
      <c r="A1167" s="2" t="s">
        <v>443</v>
      </c>
      <c r="B1167" s="3">
        <v>4</v>
      </c>
      <c r="C1167" s="4">
        <v>45658</v>
      </c>
      <c r="D1167" s="4">
        <v>45804</v>
      </c>
      <c r="E1167" s="2" t="s">
        <v>444</v>
      </c>
      <c r="F1167" s="2" t="s">
        <v>199</v>
      </c>
      <c r="G1167" s="2" t="s">
        <v>200</v>
      </c>
      <c r="H1167" s="2" t="s">
        <v>4694</v>
      </c>
      <c r="I1167" s="4">
        <v>45762</v>
      </c>
      <c r="J1167" s="2" t="s">
        <v>4695</v>
      </c>
      <c r="K1167" s="2" t="s">
        <v>447</v>
      </c>
      <c r="L1167" s="2" t="s">
        <v>448</v>
      </c>
      <c r="M1167" s="2" t="s">
        <v>449</v>
      </c>
      <c r="N1167" s="2" t="s">
        <v>450</v>
      </c>
      <c r="O1167" s="2" t="s">
        <v>451</v>
      </c>
      <c r="P1167" s="2" t="s">
        <v>452</v>
      </c>
      <c r="Q1167" s="3">
        <v>1400000</v>
      </c>
      <c r="R1167" s="3">
        <v>0</v>
      </c>
      <c r="S1167" s="3">
        <v>0</v>
      </c>
      <c r="T1167" s="3">
        <v>0</v>
      </c>
      <c r="U1167" s="2" t="s">
        <v>4696</v>
      </c>
      <c r="V1167" s="2" t="s">
        <v>846</v>
      </c>
      <c r="W1167" s="2" t="s">
        <v>4697</v>
      </c>
      <c r="X1167" s="4">
        <v>45762</v>
      </c>
      <c r="Y1167" s="2" t="s">
        <v>4546</v>
      </c>
      <c r="Z1167" s="2" t="s">
        <v>4547</v>
      </c>
      <c r="AA1167" s="2" t="s">
        <v>4682</v>
      </c>
      <c r="AB1167" s="2" t="s">
        <v>4683</v>
      </c>
      <c r="AC1167" s="4">
        <v>45762</v>
      </c>
      <c r="AD1167" s="2" t="s">
        <v>460</v>
      </c>
      <c r="AE1167" s="2" t="s">
        <v>461</v>
      </c>
    </row>
    <row r="1168" spans="1:31" ht="15" x14ac:dyDescent="0.25">
      <c r="A1168" s="2" t="s">
        <v>443</v>
      </c>
      <c r="B1168" s="3">
        <v>4</v>
      </c>
      <c r="C1168" s="4">
        <v>45658</v>
      </c>
      <c r="D1168" s="4">
        <v>45804</v>
      </c>
      <c r="E1168" s="2" t="s">
        <v>444</v>
      </c>
      <c r="F1168" s="2" t="s">
        <v>201</v>
      </c>
      <c r="G1168" s="2" t="s">
        <v>202</v>
      </c>
      <c r="H1168" s="2" t="s">
        <v>4694</v>
      </c>
      <c r="I1168" s="4">
        <v>45762</v>
      </c>
      <c r="J1168" s="2" t="s">
        <v>4695</v>
      </c>
      <c r="K1168" s="2" t="s">
        <v>447</v>
      </c>
      <c r="L1168" s="2" t="s">
        <v>448</v>
      </c>
      <c r="M1168" s="2" t="s">
        <v>449</v>
      </c>
      <c r="N1168" s="2" t="s">
        <v>450</v>
      </c>
      <c r="O1168" s="2" t="s">
        <v>451</v>
      </c>
      <c r="P1168" s="2" t="s">
        <v>452</v>
      </c>
      <c r="Q1168" s="3">
        <v>25507126</v>
      </c>
      <c r="R1168" s="3">
        <v>0</v>
      </c>
      <c r="S1168" s="3">
        <v>0</v>
      </c>
      <c r="T1168" s="3">
        <v>0</v>
      </c>
      <c r="U1168" s="2" t="s">
        <v>4696</v>
      </c>
      <c r="V1168" s="2" t="s">
        <v>909</v>
      </c>
      <c r="W1168" s="2" t="s">
        <v>4697</v>
      </c>
      <c r="X1168" s="4">
        <v>45762</v>
      </c>
      <c r="Y1168" s="2" t="s">
        <v>4546</v>
      </c>
      <c r="Z1168" s="2" t="s">
        <v>4547</v>
      </c>
      <c r="AA1168" s="2" t="s">
        <v>4682</v>
      </c>
      <c r="AB1168" s="2" t="s">
        <v>4683</v>
      </c>
      <c r="AC1168" s="4">
        <v>45762</v>
      </c>
      <c r="AD1168" s="2" t="s">
        <v>460</v>
      </c>
      <c r="AE1168" s="2" t="s">
        <v>461</v>
      </c>
    </row>
    <row r="1169" spans="1:31" ht="15" x14ac:dyDescent="0.25">
      <c r="A1169" s="2" t="s">
        <v>443</v>
      </c>
      <c r="B1169" s="3">
        <v>4</v>
      </c>
      <c r="C1169" s="4">
        <v>45658</v>
      </c>
      <c r="D1169" s="4">
        <v>45804</v>
      </c>
      <c r="E1169" s="2" t="s">
        <v>444</v>
      </c>
      <c r="F1169" s="2" t="s">
        <v>205</v>
      </c>
      <c r="G1169" s="2" t="s">
        <v>206</v>
      </c>
      <c r="H1169" s="2" t="s">
        <v>4694</v>
      </c>
      <c r="I1169" s="4">
        <v>45762</v>
      </c>
      <c r="J1169" s="2" t="s">
        <v>4695</v>
      </c>
      <c r="K1169" s="2" t="s">
        <v>447</v>
      </c>
      <c r="L1169" s="2" t="s">
        <v>448</v>
      </c>
      <c r="M1169" s="2" t="s">
        <v>449</v>
      </c>
      <c r="N1169" s="2" t="s">
        <v>450</v>
      </c>
      <c r="O1169" s="2" t="s">
        <v>451</v>
      </c>
      <c r="P1169" s="2" t="s">
        <v>452</v>
      </c>
      <c r="Q1169" s="3">
        <v>39934751</v>
      </c>
      <c r="R1169" s="3">
        <v>0</v>
      </c>
      <c r="S1169" s="3">
        <v>0</v>
      </c>
      <c r="T1169" s="3">
        <v>0</v>
      </c>
      <c r="U1169" s="2" t="s">
        <v>4696</v>
      </c>
      <c r="V1169" s="2" t="s">
        <v>831</v>
      </c>
      <c r="W1169" s="2" t="s">
        <v>4697</v>
      </c>
      <c r="X1169" s="4">
        <v>45762</v>
      </c>
      <c r="Y1169" s="2" t="s">
        <v>4546</v>
      </c>
      <c r="Z1169" s="2" t="s">
        <v>4547</v>
      </c>
      <c r="AA1169" s="2" t="s">
        <v>4682</v>
      </c>
      <c r="AB1169" s="2" t="s">
        <v>4683</v>
      </c>
      <c r="AC1169" s="4">
        <v>45762</v>
      </c>
      <c r="AD1169" s="2" t="s">
        <v>460</v>
      </c>
      <c r="AE1169" s="2" t="s">
        <v>461</v>
      </c>
    </row>
    <row r="1170" spans="1:31" ht="15" x14ac:dyDescent="0.25">
      <c r="A1170" s="2" t="s">
        <v>443</v>
      </c>
      <c r="B1170" s="3">
        <v>4</v>
      </c>
      <c r="C1170" s="4">
        <v>45658</v>
      </c>
      <c r="D1170" s="4">
        <v>45804</v>
      </c>
      <c r="E1170" s="2" t="s">
        <v>444</v>
      </c>
      <c r="F1170" s="2" t="s">
        <v>207</v>
      </c>
      <c r="G1170" s="2" t="s">
        <v>208</v>
      </c>
      <c r="H1170" s="2" t="s">
        <v>4694</v>
      </c>
      <c r="I1170" s="4">
        <v>45762</v>
      </c>
      <c r="J1170" s="2" t="s">
        <v>4695</v>
      </c>
      <c r="K1170" s="2" t="s">
        <v>447</v>
      </c>
      <c r="L1170" s="2" t="s">
        <v>448</v>
      </c>
      <c r="M1170" s="2" t="s">
        <v>449</v>
      </c>
      <c r="N1170" s="2" t="s">
        <v>450</v>
      </c>
      <c r="O1170" s="2" t="s">
        <v>451</v>
      </c>
      <c r="P1170" s="2" t="s">
        <v>452</v>
      </c>
      <c r="Q1170" s="3">
        <v>261186815</v>
      </c>
      <c r="R1170" s="3">
        <v>0</v>
      </c>
      <c r="S1170" s="3">
        <v>0</v>
      </c>
      <c r="T1170" s="3">
        <v>0</v>
      </c>
      <c r="U1170" s="2" t="s">
        <v>4696</v>
      </c>
      <c r="V1170" s="2" t="s">
        <v>850</v>
      </c>
      <c r="W1170" s="2" t="s">
        <v>4697</v>
      </c>
      <c r="X1170" s="4">
        <v>45762</v>
      </c>
      <c r="Y1170" s="2" t="s">
        <v>4546</v>
      </c>
      <c r="Z1170" s="2" t="s">
        <v>4547</v>
      </c>
      <c r="AA1170" s="2" t="s">
        <v>4682</v>
      </c>
      <c r="AB1170" s="2" t="s">
        <v>4683</v>
      </c>
      <c r="AC1170" s="4">
        <v>45762</v>
      </c>
      <c r="AD1170" s="2" t="s">
        <v>460</v>
      </c>
      <c r="AE1170" s="2" t="s">
        <v>461</v>
      </c>
    </row>
    <row r="1171" spans="1:31" ht="15" x14ac:dyDescent="0.25">
      <c r="A1171" s="2" t="s">
        <v>443</v>
      </c>
      <c r="B1171" s="3">
        <v>4</v>
      </c>
      <c r="C1171" s="4">
        <v>45658</v>
      </c>
      <c r="D1171" s="4">
        <v>45804</v>
      </c>
      <c r="E1171" s="2" t="s">
        <v>444</v>
      </c>
      <c r="F1171" s="2" t="s">
        <v>211</v>
      </c>
      <c r="G1171" s="2" t="s">
        <v>212</v>
      </c>
      <c r="H1171" s="2" t="s">
        <v>4694</v>
      </c>
      <c r="I1171" s="4">
        <v>45762</v>
      </c>
      <c r="J1171" s="2" t="s">
        <v>4695</v>
      </c>
      <c r="K1171" s="2" t="s">
        <v>447</v>
      </c>
      <c r="L1171" s="2" t="s">
        <v>448</v>
      </c>
      <c r="M1171" s="2" t="s">
        <v>449</v>
      </c>
      <c r="N1171" s="2" t="s">
        <v>450</v>
      </c>
      <c r="O1171" s="2" t="s">
        <v>451</v>
      </c>
      <c r="P1171" s="2" t="s">
        <v>452</v>
      </c>
      <c r="Q1171" s="3">
        <v>11807503</v>
      </c>
      <c r="R1171" s="3">
        <v>0</v>
      </c>
      <c r="S1171" s="3">
        <v>0</v>
      </c>
      <c r="T1171" s="3">
        <v>0</v>
      </c>
      <c r="U1171" s="2" t="s">
        <v>4696</v>
      </c>
      <c r="V1171" s="2" t="s">
        <v>854</v>
      </c>
      <c r="W1171" s="2" t="s">
        <v>4697</v>
      </c>
      <c r="X1171" s="4">
        <v>45762</v>
      </c>
      <c r="Y1171" s="2" t="s">
        <v>4546</v>
      </c>
      <c r="Z1171" s="2" t="s">
        <v>4547</v>
      </c>
      <c r="AA1171" s="2" t="s">
        <v>4682</v>
      </c>
      <c r="AB1171" s="2" t="s">
        <v>4683</v>
      </c>
      <c r="AC1171" s="4">
        <v>45762</v>
      </c>
      <c r="AD1171" s="2" t="s">
        <v>460</v>
      </c>
      <c r="AE1171" s="2" t="s">
        <v>461</v>
      </c>
    </row>
    <row r="1172" spans="1:31" ht="15" x14ac:dyDescent="0.25">
      <c r="A1172" s="2" t="s">
        <v>443</v>
      </c>
      <c r="B1172" s="3">
        <v>4</v>
      </c>
      <c r="C1172" s="4">
        <v>45658</v>
      </c>
      <c r="D1172" s="4">
        <v>45804</v>
      </c>
      <c r="E1172" s="2" t="s">
        <v>444</v>
      </c>
      <c r="F1172" s="2" t="s">
        <v>239</v>
      </c>
      <c r="G1172" s="2" t="s">
        <v>240</v>
      </c>
      <c r="H1172" s="2" t="s">
        <v>4694</v>
      </c>
      <c r="I1172" s="4">
        <v>45762</v>
      </c>
      <c r="J1172" s="2" t="s">
        <v>4695</v>
      </c>
      <c r="K1172" s="2" t="s">
        <v>447</v>
      </c>
      <c r="L1172" s="2" t="s">
        <v>448</v>
      </c>
      <c r="M1172" s="2" t="s">
        <v>449</v>
      </c>
      <c r="N1172" s="2" t="s">
        <v>450</v>
      </c>
      <c r="O1172" s="2" t="s">
        <v>451</v>
      </c>
      <c r="P1172" s="2" t="s">
        <v>452</v>
      </c>
      <c r="Q1172" s="3">
        <v>3177261</v>
      </c>
      <c r="R1172" s="3">
        <v>0</v>
      </c>
      <c r="S1172" s="3">
        <v>0</v>
      </c>
      <c r="T1172" s="3">
        <v>0</v>
      </c>
      <c r="U1172" s="2" t="s">
        <v>4696</v>
      </c>
      <c r="V1172" s="2" t="s">
        <v>859</v>
      </c>
      <c r="W1172" s="2" t="s">
        <v>4697</v>
      </c>
      <c r="X1172" s="4">
        <v>45762</v>
      </c>
      <c r="Y1172" s="2" t="s">
        <v>4546</v>
      </c>
      <c r="Z1172" s="2" t="s">
        <v>4547</v>
      </c>
      <c r="AA1172" s="2" t="s">
        <v>4682</v>
      </c>
      <c r="AB1172" s="2" t="s">
        <v>4683</v>
      </c>
      <c r="AC1172" s="4">
        <v>45762</v>
      </c>
      <c r="AD1172" s="2" t="s">
        <v>460</v>
      </c>
      <c r="AE1172" s="2" t="s">
        <v>461</v>
      </c>
    </row>
    <row r="1173" spans="1:31" ht="15" x14ac:dyDescent="0.25">
      <c r="A1173" s="2" t="s">
        <v>443</v>
      </c>
      <c r="B1173" s="3">
        <v>4</v>
      </c>
      <c r="C1173" s="4">
        <v>45658</v>
      </c>
      <c r="D1173" s="4">
        <v>45804</v>
      </c>
      <c r="E1173" s="2" t="s">
        <v>444</v>
      </c>
      <c r="F1173" s="2" t="s">
        <v>243</v>
      </c>
      <c r="G1173" s="2" t="s">
        <v>244</v>
      </c>
      <c r="H1173" s="2" t="s">
        <v>4694</v>
      </c>
      <c r="I1173" s="4">
        <v>45762</v>
      </c>
      <c r="J1173" s="2" t="s">
        <v>4695</v>
      </c>
      <c r="K1173" s="2" t="s">
        <v>447</v>
      </c>
      <c r="L1173" s="2" t="s">
        <v>448</v>
      </c>
      <c r="M1173" s="2" t="s">
        <v>449</v>
      </c>
      <c r="N1173" s="2" t="s">
        <v>450</v>
      </c>
      <c r="O1173" s="2" t="s">
        <v>451</v>
      </c>
      <c r="P1173" s="2" t="s">
        <v>452</v>
      </c>
      <c r="Q1173" s="3">
        <v>59996</v>
      </c>
      <c r="R1173" s="3">
        <v>0</v>
      </c>
      <c r="S1173" s="3">
        <v>0</v>
      </c>
      <c r="T1173" s="3">
        <v>0</v>
      </c>
      <c r="U1173" s="2" t="s">
        <v>4696</v>
      </c>
      <c r="V1173" s="2" t="s">
        <v>867</v>
      </c>
      <c r="W1173" s="2" t="s">
        <v>4697</v>
      </c>
      <c r="X1173" s="4">
        <v>45762</v>
      </c>
      <c r="Y1173" s="2" t="s">
        <v>4546</v>
      </c>
      <c r="Z1173" s="2" t="s">
        <v>4547</v>
      </c>
      <c r="AA1173" s="2" t="s">
        <v>4682</v>
      </c>
      <c r="AB1173" s="2" t="s">
        <v>4683</v>
      </c>
      <c r="AC1173" s="4">
        <v>45762</v>
      </c>
      <c r="AD1173" s="2" t="s">
        <v>460</v>
      </c>
      <c r="AE1173" s="2" t="s">
        <v>461</v>
      </c>
    </row>
    <row r="1174" spans="1:31" ht="15" x14ac:dyDescent="0.25">
      <c r="A1174" s="2" t="s">
        <v>443</v>
      </c>
      <c r="B1174" s="3">
        <v>4</v>
      </c>
      <c r="C1174" s="4">
        <v>45658</v>
      </c>
      <c r="D1174" s="4">
        <v>45804</v>
      </c>
      <c r="E1174" s="2" t="s">
        <v>444</v>
      </c>
      <c r="F1174" s="2" t="s">
        <v>2331</v>
      </c>
      <c r="G1174" s="2" t="s">
        <v>2332</v>
      </c>
      <c r="H1174" s="2" t="s">
        <v>4698</v>
      </c>
      <c r="I1174" s="4">
        <v>45763</v>
      </c>
      <c r="J1174" s="2" t="s">
        <v>4699</v>
      </c>
      <c r="K1174" s="2" t="s">
        <v>519</v>
      </c>
      <c r="L1174" s="2" t="s">
        <v>520</v>
      </c>
      <c r="M1174" s="2" t="s">
        <v>485</v>
      </c>
      <c r="N1174" s="2" t="s">
        <v>486</v>
      </c>
      <c r="O1174" s="2" t="s">
        <v>2334</v>
      </c>
      <c r="P1174" s="2" t="s">
        <v>568</v>
      </c>
      <c r="Q1174" s="3">
        <v>21757287</v>
      </c>
      <c r="R1174" s="3">
        <v>0</v>
      </c>
      <c r="S1174" s="3">
        <v>0</v>
      </c>
      <c r="T1174" s="3">
        <v>21757287</v>
      </c>
      <c r="U1174" s="2" t="s">
        <v>4700</v>
      </c>
      <c r="V1174" s="2" t="s">
        <v>454</v>
      </c>
      <c r="W1174" s="2" t="s">
        <v>4701</v>
      </c>
      <c r="X1174" s="4">
        <v>45763</v>
      </c>
      <c r="Y1174" s="2" t="s">
        <v>4498</v>
      </c>
      <c r="Z1174" s="2" t="s">
        <v>4499</v>
      </c>
      <c r="AA1174" s="2" t="s">
        <v>4682</v>
      </c>
      <c r="AB1174" s="2" t="s">
        <v>4683</v>
      </c>
      <c r="AC1174" s="4">
        <v>45763</v>
      </c>
      <c r="AD1174" s="2" t="s">
        <v>460</v>
      </c>
      <c r="AE1174" s="2" t="s">
        <v>461</v>
      </c>
    </row>
    <row r="1175" spans="1:31" ht="15" x14ac:dyDescent="0.25">
      <c r="A1175" s="2" t="s">
        <v>443</v>
      </c>
      <c r="B1175" s="3">
        <v>1</v>
      </c>
      <c r="C1175" s="4">
        <v>45658</v>
      </c>
      <c r="D1175" s="4">
        <v>45804</v>
      </c>
      <c r="E1175" s="2" t="s">
        <v>444</v>
      </c>
      <c r="F1175" s="2" t="s">
        <v>688</v>
      </c>
      <c r="G1175" s="2" t="s">
        <v>689</v>
      </c>
      <c r="H1175" s="2" t="s">
        <v>4702</v>
      </c>
      <c r="I1175" s="4">
        <v>45679</v>
      </c>
      <c r="J1175" s="2" t="s">
        <v>4703</v>
      </c>
      <c r="K1175" s="2" t="s">
        <v>519</v>
      </c>
      <c r="L1175" s="2" t="s">
        <v>520</v>
      </c>
      <c r="M1175" s="2" t="s">
        <v>485</v>
      </c>
      <c r="N1175" s="2" t="s">
        <v>486</v>
      </c>
      <c r="O1175" s="2" t="s">
        <v>692</v>
      </c>
      <c r="P1175" s="2" t="s">
        <v>685</v>
      </c>
      <c r="Q1175" s="3">
        <v>29333333</v>
      </c>
      <c r="R1175" s="3">
        <v>29333333</v>
      </c>
      <c r="S1175" s="3">
        <v>0</v>
      </c>
      <c r="T1175" s="3">
        <v>0</v>
      </c>
      <c r="U1175" s="2" t="s">
        <v>4704</v>
      </c>
      <c r="V1175" s="2" t="s">
        <v>454</v>
      </c>
      <c r="W1175" s="2" t="s">
        <v>4705</v>
      </c>
      <c r="X1175" s="4">
        <v>45679</v>
      </c>
      <c r="Y1175" s="2" t="s">
        <v>695</v>
      </c>
      <c r="Z1175" s="2" t="s">
        <v>696</v>
      </c>
      <c r="AA1175" s="2" t="s">
        <v>458</v>
      </c>
      <c r="AB1175" s="2" t="s">
        <v>459</v>
      </c>
      <c r="AC1175" s="4">
        <v>45679</v>
      </c>
      <c r="AD1175" s="2" t="s">
        <v>460</v>
      </c>
      <c r="AE1175" s="2" t="s">
        <v>461</v>
      </c>
    </row>
    <row r="1176" spans="1:31" ht="15" x14ac:dyDescent="0.25">
      <c r="A1176" s="2" t="s">
        <v>443</v>
      </c>
      <c r="B1176" s="3">
        <v>4</v>
      </c>
      <c r="C1176" s="4">
        <v>45658</v>
      </c>
      <c r="D1176" s="4">
        <v>45804</v>
      </c>
      <c r="E1176" s="2" t="s">
        <v>444</v>
      </c>
      <c r="F1176" s="2" t="s">
        <v>2331</v>
      </c>
      <c r="G1176" s="2" t="s">
        <v>2332</v>
      </c>
      <c r="H1176" s="2" t="s">
        <v>4706</v>
      </c>
      <c r="I1176" s="4">
        <v>45768</v>
      </c>
      <c r="J1176" s="2" t="s">
        <v>4707</v>
      </c>
      <c r="K1176" s="2" t="s">
        <v>519</v>
      </c>
      <c r="L1176" s="2" t="s">
        <v>520</v>
      </c>
      <c r="M1176" s="2" t="s">
        <v>485</v>
      </c>
      <c r="N1176" s="2" t="s">
        <v>486</v>
      </c>
      <c r="O1176" s="2" t="s">
        <v>2334</v>
      </c>
      <c r="P1176" s="2" t="s">
        <v>568</v>
      </c>
      <c r="Q1176" s="3">
        <v>60286320</v>
      </c>
      <c r="R1176" s="3">
        <v>0</v>
      </c>
      <c r="S1176" s="3">
        <v>0</v>
      </c>
      <c r="T1176" s="3">
        <v>3767895</v>
      </c>
      <c r="U1176" s="2" t="s">
        <v>4708</v>
      </c>
      <c r="V1176" s="2" t="s">
        <v>454</v>
      </c>
      <c r="W1176" s="2" t="s">
        <v>4709</v>
      </c>
      <c r="X1176" s="4">
        <v>45768</v>
      </c>
      <c r="Y1176" s="2" t="s">
        <v>4498</v>
      </c>
      <c r="Z1176" s="2" t="s">
        <v>4499</v>
      </c>
      <c r="AA1176" s="2" t="s">
        <v>458</v>
      </c>
      <c r="AB1176" s="2" t="s">
        <v>459</v>
      </c>
      <c r="AC1176" s="4">
        <v>45768</v>
      </c>
      <c r="AD1176" s="2" t="s">
        <v>460</v>
      </c>
      <c r="AE1176" s="2" t="s">
        <v>461</v>
      </c>
    </row>
    <row r="1177" spans="1:31" ht="15" x14ac:dyDescent="0.25">
      <c r="A1177" s="2" t="s">
        <v>443</v>
      </c>
      <c r="B1177" s="3">
        <v>4</v>
      </c>
      <c r="C1177" s="4">
        <v>45658</v>
      </c>
      <c r="D1177" s="4">
        <v>45804</v>
      </c>
      <c r="E1177" s="2" t="s">
        <v>444</v>
      </c>
      <c r="F1177" s="2" t="s">
        <v>2331</v>
      </c>
      <c r="G1177" s="2" t="s">
        <v>2332</v>
      </c>
      <c r="H1177" s="2" t="s">
        <v>4710</v>
      </c>
      <c r="I1177" s="4">
        <v>45768</v>
      </c>
      <c r="J1177" s="2" t="s">
        <v>4711</v>
      </c>
      <c r="K1177" s="2" t="s">
        <v>519</v>
      </c>
      <c r="L1177" s="2" t="s">
        <v>520</v>
      </c>
      <c r="M1177" s="2" t="s">
        <v>485</v>
      </c>
      <c r="N1177" s="2" t="s">
        <v>486</v>
      </c>
      <c r="O1177" s="2" t="s">
        <v>2334</v>
      </c>
      <c r="P1177" s="2" t="s">
        <v>568</v>
      </c>
      <c r="Q1177" s="3">
        <v>51202080</v>
      </c>
      <c r="R1177" s="3">
        <v>0</v>
      </c>
      <c r="S1177" s="3">
        <v>0</v>
      </c>
      <c r="T1177" s="3">
        <v>51202080</v>
      </c>
      <c r="U1177" s="2" t="s">
        <v>4712</v>
      </c>
      <c r="V1177" s="2" t="s">
        <v>454</v>
      </c>
      <c r="W1177" s="2" t="s">
        <v>4713</v>
      </c>
      <c r="X1177" s="4">
        <v>45768</v>
      </c>
      <c r="Y1177" s="2" t="s">
        <v>4498</v>
      </c>
      <c r="Z1177" s="2" t="s">
        <v>4499</v>
      </c>
      <c r="AA1177" s="2" t="s">
        <v>458</v>
      </c>
      <c r="AB1177" s="2" t="s">
        <v>459</v>
      </c>
      <c r="AC1177" s="4">
        <v>45768</v>
      </c>
      <c r="AD1177" s="2" t="s">
        <v>460</v>
      </c>
      <c r="AE1177" s="2" t="s">
        <v>461</v>
      </c>
    </row>
    <row r="1178" spans="1:31" ht="15" x14ac:dyDescent="0.25">
      <c r="A1178" s="2" t="s">
        <v>443</v>
      </c>
      <c r="B1178" s="3">
        <v>4</v>
      </c>
      <c r="C1178" s="4">
        <v>45658</v>
      </c>
      <c r="D1178" s="4">
        <v>45804</v>
      </c>
      <c r="E1178" s="2" t="s">
        <v>444</v>
      </c>
      <c r="F1178" s="2" t="s">
        <v>253</v>
      </c>
      <c r="G1178" s="2" t="s">
        <v>4587</v>
      </c>
      <c r="H1178" s="2" t="s">
        <v>4714</v>
      </c>
      <c r="I1178" s="4">
        <v>45768</v>
      </c>
      <c r="J1178" s="2" t="s">
        <v>4589</v>
      </c>
      <c r="K1178" s="2" t="s">
        <v>447</v>
      </c>
      <c r="L1178" s="2" t="s">
        <v>448</v>
      </c>
      <c r="M1178" s="2" t="s">
        <v>449</v>
      </c>
      <c r="N1178" s="2" t="s">
        <v>450</v>
      </c>
      <c r="O1178" s="2" t="s">
        <v>451</v>
      </c>
      <c r="P1178" s="2" t="s">
        <v>452</v>
      </c>
      <c r="Q1178" s="3">
        <v>810662</v>
      </c>
      <c r="R1178" s="3">
        <v>0</v>
      </c>
      <c r="S1178" s="3">
        <v>0</v>
      </c>
      <c r="T1178" s="3">
        <v>312662</v>
      </c>
      <c r="U1178" s="2" t="s">
        <v>4715</v>
      </c>
      <c r="V1178" s="2" t="s">
        <v>454</v>
      </c>
      <c r="W1178" s="2" t="s">
        <v>4716</v>
      </c>
      <c r="X1178" s="4">
        <v>45768</v>
      </c>
      <c r="Y1178" s="2" t="s">
        <v>4546</v>
      </c>
      <c r="Z1178" s="2" t="s">
        <v>4547</v>
      </c>
      <c r="AA1178" s="2" t="s">
        <v>458</v>
      </c>
      <c r="AB1178" s="2" t="s">
        <v>459</v>
      </c>
      <c r="AC1178" s="4">
        <v>45768</v>
      </c>
      <c r="AD1178" s="2" t="s">
        <v>460</v>
      </c>
      <c r="AE1178" s="2" t="s">
        <v>461</v>
      </c>
    </row>
    <row r="1179" spans="1:31" ht="15" x14ac:dyDescent="0.25">
      <c r="A1179" s="2" t="s">
        <v>443</v>
      </c>
      <c r="B1179" s="3">
        <v>4</v>
      </c>
      <c r="C1179" s="4">
        <v>45658</v>
      </c>
      <c r="D1179" s="4">
        <v>45804</v>
      </c>
      <c r="E1179" s="2" t="s">
        <v>444</v>
      </c>
      <c r="F1179" s="2" t="s">
        <v>255</v>
      </c>
      <c r="G1179" s="2" t="s">
        <v>256</v>
      </c>
      <c r="H1179" s="2" t="s">
        <v>4714</v>
      </c>
      <c r="I1179" s="4">
        <v>45768</v>
      </c>
      <c r="J1179" s="2" t="s">
        <v>4589</v>
      </c>
      <c r="K1179" s="2" t="s">
        <v>447</v>
      </c>
      <c r="L1179" s="2" t="s">
        <v>448</v>
      </c>
      <c r="M1179" s="2" t="s">
        <v>449</v>
      </c>
      <c r="N1179" s="2" t="s">
        <v>450</v>
      </c>
      <c r="O1179" s="2" t="s">
        <v>451</v>
      </c>
      <c r="P1179" s="2" t="s">
        <v>452</v>
      </c>
      <c r="Q1179" s="3">
        <v>2012949</v>
      </c>
      <c r="R1179" s="3">
        <v>0</v>
      </c>
      <c r="S1179" s="3">
        <v>0</v>
      </c>
      <c r="T1179" s="3">
        <v>767949</v>
      </c>
      <c r="U1179" s="2" t="s">
        <v>4715</v>
      </c>
      <c r="V1179" s="2" t="s">
        <v>827</v>
      </c>
      <c r="W1179" s="2" t="s">
        <v>4716</v>
      </c>
      <c r="X1179" s="4">
        <v>45768</v>
      </c>
      <c r="Y1179" s="2" t="s">
        <v>4546</v>
      </c>
      <c r="Z1179" s="2" t="s">
        <v>4547</v>
      </c>
      <c r="AA1179" s="2" t="s">
        <v>458</v>
      </c>
      <c r="AB1179" s="2" t="s">
        <v>459</v>
      </c>
      <c r="AC1179" s="4">
        <v>45768</v>
      </c>
      <c r="AD1179" s="2" t="s">
        <v>460</v>
      </c>
      <c r="AE1179" s="2" t="s">
        <v>461</v>
      </c>
    </row>
    <row r="1180" spans="1:31" ht="15" x14ac:dyDescent="0.25">
      <c r="A1180" s="2" t="s">
        <v>443</v>
      </c>
      <c r="B1180" s="3">
        <v>4</v>
      </c>
      <c r="C1180" s="4">
        <v>45658</v>
      </c>
      <c r="D1180" s="4">
        <v>45804</v>
      </c>
      <c r="E1180" s="2" t="s">
        <v>444</v>
      </c>
      <c r="F1180" s="2" t="s">
        <v>257</v>
      </c>
      <c r="G1180" s="2" t="s">
        <v>258</v>
      </c>
      <c r="H1180" s="2" t="s">
        <v>4714</v>
      </c>
      <c r="I1180" s="4">
        <v>45768</v>
      </c>
      <c r="J1180" s="2" t="s">
        <v>4589</v>
      </c>
      <c r="K1180" s="2" t="s">
        <v>447</v>
      </c>
      <c r="L1180" s="2" t="s">
        <v>448</v>
      </c>
      <c r="M1180" s="2" t="s">
        <v>449</v>
      </c>
      <c r="N1180" s="2" t="s">
        <v>450</v>
      </c>
      <c r="O1180" s="2" t="s">
        <v>451</v>
      </c>
      <c r="P1180" s="2" t="s">
        <v>452</v>
      </c>
      <c r="Q1180" s="3">
        <v>3432559</v>
      </c>
      <c r="R1180" s="3">
        <v>0</v>
      </c>
      <c r="S1180" s="3">
        <v>0</v>
      </c>
      <c r="T1180" s="3">
        <v>1197559</v>
      </c>
      <c r="U1180" s="2" t="s">
        <v>4715</v>
      </c>
      <c r="V1180" s="2" t="s">
        <v>3422</v>
      </c>
      <c r="W1180" s="2" t="s">
        <v>4716</v>
      </c>
      <c r="X1180" s="4">
        <v>45768</v>
      </c>
      <c r="Y1180" s="2" t="s">
        <v>4546</v>
      </c>
      <c r="Z1180" s="2" t="s">
        <v>4547</v>
      </c>
      <c r="AA1180" s="2" t="s">
        <v>458</v>
      </c>
      <c r="AB1180" s="2" t="s">
        <v>459</v>
      </c>
      <c r="AC1180" s="4">
        <v>45768</v>
      </c>
      <c r="AD1180" s="2" t="s">
        <v>460</v>
      </c>
      <c r="AE1180" s="2" t="s">
        <v>461</v>
      </c>
    </row>
    <row r="1181" spans="1:31" ht="15" x14ac:dyDescent="0.25">
      <c r="A1181" s="2" t="s">
        <v>443</v>
      </c>
      <c r="B1181" s="3">
        <v>4</v>
      </c>
      <c r="C1181" s="4">
        <v>45658</v>
      </c>
      <c r="D1181" s="4">
        <v>45804</v>
      </c>
      <c r="E1181" s="2" t="s">
        <v>444</v>
      </c>
      <c r="F1181" s="2" t="s">
        <v>259</v>
      </c>
      <c r="G1181" s="2" t="s">
        <v>260</v>
      </c>
      <c r="H1181" s="2" t="s">
        <v>4714</v>
      </c>
      <c r="I1181" s="4">
        <v>45768</v>
      </c>
      <c r="J1181" s="2" t="s">
        <v>4589</v>
      </c>
      <c r="K1181" s="2" t="s">
        <v>447</v>
      </c>
      <c r="L1181" s="2" t="s">
        <v>448</v>
      </c>
      <c r="M1181" s="2" t="s">
        <v>449</v>
      </c>
      <c r="N1181" s="2" t="s">
        <v>450</v>
      </c>
      <c r="O1181" s="2" t="s">
        <v>451</v>
      </c>
      <c r="P1181" s="2" t="s">
        <v>452</v>
      </c>
      <c r="Q1181" s="3">
        <v>1835051</v>
      </c>
      <c r="R1181" s="3">
        <v>0</v>
      </c>
      <c r="S1181" s="3">
        <v>0</v>
      </c>
      <c r="T1181" s="3">
        <v>905051</v>
      </c>
      <c r="U1181" s="2" t="s">
        <v>4715</v>
      </c>
      <c r="V1181" s="2" t="s">
        <v>675</v>
      </c>
      <c r="W1181" s="2" t="s">
        <v>4716</v>
      </c>
      <c r="X1181" s="4">
        <v>45768</v>
      </c>
      <c r="Y1181" s="2" t="s">
        <v>4546</v>
      </c>
      <c r="Z1181" s="2" t="s">
        <v>4547</v>
      </c>
      <c r="AA1181" s="2" t="s">
        <v>458</v>
      </c>
      <c r="AB1181" s="2" t="s">
        <v>459</v>
      </c>
      <c r="AC1181" s="4">
        <v>45768</v>
      </c>
      <c r="AD1181" s="2" t="s">
        <v>460</v>
      </c>
      <c r="AE1181" s="2" t="s">
        <v>461</v>
      </c>
    </row>
    <row r="1182" spans="1:31" ht="15" x14ac:dyDescent="0.25">
      <c r="A1182" s="2" t="s">
        <v>443</v>
      </c>
      <c r="B1182" s="3">
        <v>4</v>
      </c>
      <c r="C1182" s="4">
        <v>45658</v>
      </c>
      <c r="D1182" s="4">
        <v>45804</v>
      </c>
      <c r="E1182" s="2" t="s">
        <v>444</v>
      </c>
      <c r="F1182" s="2" t="s">
        <v>263</v>
      </c>
      <c r="G1182" s="2" t="s">
        <v>264</v>
      </c>
      <c r="H1182" s="2" t="s">
        <v>4714</v>
      </c>
      <c r="I1182" s="4">
        <v>45768</v>
      </c>
      <c r="J1182" s="2" t="s">
        <v>4589</v>
      </c>
      <c r="K1182" s="2" t="s">
        <v>447</v>
      </c>
      <c r="L1182" s="2" t="s">
        <v>448</v>
      </c>
      <c r="M1182" s="2" t="s">
        <v>449</v>
      </c>
      <c r="N1182" s="2" t="s">
        <v>450</v>
      </c>
      <c r="O1182" s="2" t="s">
        <v>451</v>
      </c>
      <c r="P1182" s="2" t="s">
        <v>452</v>
      </c>
      <c r="Q1182" s="3">
        <v>913000</v>
      </c>
      <c r="R1182" s="3">
        <v>0</v>
      </c>
      <c r="S1182" s="3">
        <v>0</v>
      </c>
      <c r="T1182" s="3">
        <v>331000</v>
      </c>
      <c r="U1182" s="2" t="s">
        <v>4715</v>
      </c>
      <c r="V1182" s="2" t="s">
        <v>846</v>
      </c>
      <c r="W1182" s="2" t="s">
        <v>4716</v>
      </c>
      <c r="X1182" s="4">
        <v>45768</v>
      </c>
      <c r="Y1182" s="2" t="s">
        <v>4546</v>
      </c>
      <c r="Z1182" s="2" t="s">
        <v>4547</v>
      </c>
      <c r="AA1182" s="2" t="s">
        <v>458</v>
      </c>
      <c r="AB1182" s="2" t="s">
        <v>459</v>
      </c>
      <c r="AC1182" s="4">
        <v>45768</v>
      </c>
      <c r="AD1182" s="2" t="s">
        <v>460</v>
      </c>
      <c r="AE1182" s="2" t="s">
        <v>461</v>
      </c>
    </row>
    <row r="1183" spans="1:31" ht="15" x14ac:dyDescent="0.25">
      <c r="A1183" s="2" t="s">
        <v>443</v>
      </c>
      <c r="B1183" s="3">
        <v>4</v>
      </c>
      <c r="C1183" s="4">
        <v>45658</v>
      </c>
      <c r="D1183" s="4">
        <v>45804</v>
      </c>
      <c r="E1183" s="2" t="s">
        <v>444</v>
      </c>
      <c r="F1183" s="2" t="s">
        <v>265</v>
      </c>
      <c r="G1183" s="2" t="s">
        <v>4592</v>
      </c>
      <c r="H1183" s="2" t="s">
        <v>4714</v>
      </c>
      <c r="I1183" s="4">
        <v>45768</v>
      </c>
      <c r="J1183" s="2" t="s">
        <v>4589</v>
      </c>
      <c r="K1183" s="2" t="s">
        <v>447</v>
      </c>
      <c r="L1183" s="2" t="s">
        <v>448</v>
      </c>
      <c r="M1183" s="2" t="s">
        <v>449</v>
      </c>
      <c r="N1183" s="2" t="s">
        <v>450</v>
      </c>
      <c r="O1183" s="2" t="s">
        <v>451</v>
      </c>
      <c r="P1183" s="2" t="s">
        <v>452</v>
      </c>
      <c r="Q1183" s="3">
        <v>1475301</v>
      </c>
      <c r="R1183" s="3">
        <v>0</v>
      </c>
      <c r="S1183" s="3">
        <v>0</v>
      </c>
      <c r="T1183" s="3">
        <v>335301</v>
      </c>
      <c r="U1183" s="2" t="s">
        <v>4715</v>
      </c>
      <c r="V1183" s="2" t="s">
        <v>909</v>
      </c>
      <c r="W1183" s="2" t="s">
        <v>4716</v>
      </c>
      <c r="X1183" s="4">
        <v>45768</v>
      </c>
      <c r="Y1183" s="2" t="s">
        <v>4546</v>
      </c>
      <c r="Z1183" s="2" t="s">
        <v>4547</v>
      </c>
      <c r="AA1183" s="2" t="s">
        <v>458</v>
      </c>
      <c r="AB1183" s="2" t="s">
        <v>459</v>
      </c>
      <c r="AC1183" s="4">
        <v>45768</v>
      </c>
      <c r="AD1183" s="2" t="s">
        <v>460</v>
      </c>
      <c r="AE1183" s="2" t="s">
        <v>461</v>
      </c>
    </row>
    <row r="1184" spans="1:31" ht="15" x14ac:dyDescent="0.25">
      <c r="A1184" s="2" t="s">
        <v>443</v>
      </c>
      <c r="B1184" s="3">
        <v>4</v>
      </c>
      <c r="C1184" s="4">
        <v>45658</v>
      </c>
      <c r="D1184" s="4">
        <v>45804</v>
      </c>
      <c r="E1184" s="2" t="s">
        <v>444</v>
      </c>
      <c r="F1184" s="2" t="s">
        <v>267</v>
      </c>
      <c r="G1184" s="2" t="s">
        <v>268</v>
      </c>
      <c r="H1184" s="2" t="s">
        <v>4714</v>
      </c>
      <c r="I1184" s="4">
        <v>45768</v>
      </c>
      <c r="J1184" s="2" t="s">
        <v>4589</v>
      </c>
      <c r="K1184" s="2" t="s">
        <v>447</v>
      </c>
      <c r="L1184" s="2" t="s">
        <v>448</v>
      </c>
      <c r="M1184" s="2" t="s">
        <v>449</v>
      </c>
      <c r="N1184" s="2" t="s">
        <v>450</v>
      </c>
      <c r="O1184" s="2" t="s">
        <v>451</v>
      </c>
      <c r="P1184" s="2" t="s">
        <v>452</v>
      </c>
      <c r="Q1184" s="3">
        <v>3106779</v>
      </c>
      <c r="R1184" s="3">
        <v>0</v>
      </c>
      <c r="S1184" s="3">
        <v>0</v>
      </c>
      <c r="T1184" s="3">
        <v>1321779</v>
      </c>
      <c r="U1184" s="2" t="s">
        <v>4715</v>
      </c>
      <c r="V1184" s="2" t="s">
        <v>831</v>
      </c>
      <c r="W1184" s="2" t="s">
        <v>4716</v>
      </c>
      <c r="X1184" s="4">
        <v>45768</v>
      </c>
      <c r="Y1184" s="2" t="s">
        <v>4546</v>
      </c>
      <c r="Z1184" s="2" t="s">
        <v>4547</v>
      </c>
      <c r="AA1184" s="2" t="s">
        <v>458</v>
      </c>
      <c r="AB1184" s="2" t="s">
        <v>459</v>
      </c>
      <c r="AC1184" s="4">
        <v>45768</v>
      </c>
      <c r="AD1184" s="2" t="s">
        <v>460</v>
      </c>
      <c r="AE1184" s="2" t="s">
        <v>461</v>
      </c>
    </row>
    <row r="1185" spans="1:31" ht="15" x14ac:dyDescent="0.25">
      <c r="A1185" s="2" t="s">
        <v>443</v>
      </c>
      <c r="B1185" s="3">
        <v>4</v>
      </c>
      <c r="C1185" s="4">
        <v>45658</v>
      </c>
      <c r="D1185" s="4">
        <v>45804</v>
      </c>
      <c r="E1185" s="2" t="s">
        <v>444</v>
      </c>
      <c r="F1185" s="2" t="s">
        <v>269</v>
      </c>
      <c r="G1185" s="2" t="s">
        <v>270</v>
      </c>
      <c r="H1185" s="2" t="s">
        <v>4714</v>
      </c>
      <c r="I1185" s="4">
        <v>45768</v>
      </c>
      <c r="J1185" s="2" t="s">
        <v>4589</v>
      </c>
      <c r="K1185" s="2" t="s">
        <v>447</v>
      </c>
      <c r="L1185" s="2" t="s">
        <v>448</v>
      </c>
      <c r="M1185" s="2" t="s">
        <v>449</v>
      </c>
      <c r="N1185" s="2" t="s">
        <v>450</v>
      </c>
      <c r="O1185" s="2" t="s">
        <v>451</v>
      </c>
      <c r="P1185" s="2" t="s">
        <v>452</v>
      </c>
      <c r="Q1185" s="3">
        <v>1228698</v>
      </c>
      <c r="R1185" s="3">
        <v>0</v>
      </c>
      <c r="S1185" s="3">
        <v>0</v>
      </c>
      <c r="T1185" s="3">
        <v>550698</v>
      </c>
      <c r="U1185" s="2" t="s">
        <v>4715</v>
      </c>
      <c r="V1185" s="2" t="s">
        <v>850</v>
      </c>
      <c r="W1185" s="2" t="s">
        <v>4716</v>
      </c>
      <c r="X1185" s="4">
        <v>45768</v>
      </c>
      <c r="Y1185" s="2" t="s">
        <v>4546</v>
      </c>
      <c r="Z1185" s="2" t="s">
        <v>4547</v>
      </c>
      <c r="AA1185" s="2" t="s">
        <v>458</v>
      </c>
      <c r="AB1185" s="2" t="s">
        <v>459</v>
      </c>
      <c r="AC1185" s="4">
        <v>45768</v>
      </c>
      <c r="AD1185" s="2" t="s">
        <v>460</v>
      </c>
      <c r="AE1185" s="2" t="s">
        <v>461</v>
      </c>
    </row>
    <row r="1186" spans="1:31" ht="15" x14ac:dyDescent="0.25">
      <c r="A1186" s="2" t="s">
        <v>443</v>
      </c>
      <c r="B1186" s="3">
        <v>4</v>
      </c>
      <c r="C1186" s="4">
        <v>45658</v>
      </c>
      <c r="D1186" s="4">
        <v>45804</v>
      </c>
      <c r="E1186" s="2" t="s">
        <v>444</v>
      </c>
      <c r="F1186" s="2" t="s">
        <v>554</v>
      </c>
      <c r="G1186" s="2" t="s">
        <v>555</v>
      </c>
      <c r="H1186" s="2" t="s">
        <v>4717</v>
      </c>
      <c r="I1186" s="4">
        <v>45768</v>
      </c>
      <c r="J1186" s="2" t="s">
        <v>4718</v>
      </c>
      <c r="K1186" s="2" t="s">
        <v>519</v>
      </c>
      <c r="L1186" s="2" t="s">
        <v>520</v>
      </c>
      <c r="M1186" s="2" t="s">
        <v>558</v>
      </c>
      <c r="N1186" s="2" t="s">
        <v>559</v>
      </c>
      <c r="O1186" s="2" t="s">
        <v>560</v>
      </c>
      <c r="P1186" s="2" t="s">
        <v>524</v>
      </c>
      <c r="Q1186" s="3">
        <v>52855904</v>
      </c>
      <c r="R1186" s="3">
        <v>0</v>
      </c>
      <c r="S1186" s="3">
        <v>0</v>
      </c>
      <c r="T1186" s="3">
        <v>52855904</v>
      </c>
      <c r="U1186" s="2" t="s">
        <v>4719</v>
      </c>
      <c r="V1186" s="2" t="s">
        <v>454</v>
      </c>
      <c r="W1186" s="2" t="s">
        <v>4673</v>
      </c>
      <c r="X1186" s="4">
        <v>45763</v>
      </c>
      <c r="Y1186" s="2" t="s">
        <v>538</v>
      </c>
      <c r="Z1186" s="2" t="s">
        <v>539</v>
      </c>
      <c r="AA1186" s="2" t="s">
        <v>458</v>
      </c>
      <c r="AB1186" s="2" t="s">
        <v>459</v>
      </c>
      <c r="AC1186" s="4">
        <v>45768</v>
      </c>
      <c r="AD1186" s="2" t="s">
        <v>460</v>
      </c>
      <c r="AE1186" s="2" t="s">
        <v>461</v>
      </c>
    </row>
    <row r="1187" spans="1:31" ht="15" x14ac:dyDescent="0.25">
      <c r="A1187" s="2" t="s">
        <v>443</v>
      </c>
      <c r="B1187" s="3">
        <v>3</v>
      </c>
      <c r="C1187" s="4">
        <v>45658</v>
      </c>
      <c r="D1187" s="4">
        <v>45804</v>
      </c>
      <c r="E1187" s="2" t="s">
        <v>444</v>
      </c>
      <c r="F1187" s="2" t="s">
        <v>2337</v>
      </c>
      <c r="G1187" s="2" t="s">
        <v>2338</v>
      </c>
      <c r="H1187" s="2" t="s">
        <v>4720</v>
      </c>
      <c r="I1187" s="4">
        <v>45720</v>
      </c>
      <c r="J1187" s="2" t="s">
        <v>2345</v>
      </c>
      <c r="K1187" s="2" t="s">
        <v>447</v>
      </c>
      <c r="L1187" s="2" t="s">
        <v>448</v>
      </c>
      <c r="M1187" s="2" t="s">
        <v>485</v>
      </c>
      <c r="N1187" s="2" t="s">
        <v>486</v>
      </c>
      <c r="O1187" s="2" t="s">
        <v>2341</v>
      </c>
      <c r="P1187" s="2" t="s">
        <v>488</v>
      </c>
      <c r="Q1187" s="3">
        <v>66578365</v>
      </c>
      <c r="R1187" s="3">
        <v>0</v>
      </c>
      <c r="S1187" s="3">
        <v>0</v>
      </c>
      <c r="T1187" s="3">
        <v>0</v>
      </c>
      <c r="U1187" s="2" t="s">
        <v>4721</v>
      </c>
      <c r="V1187" s="2" t="s">
        <v>454</v>
      </c>
      <c r="W1187" s="2" t="s">
        <v>4722</v>
      </c>
      <c r="X1187" s="4">
        <v>45720</v>
      </c>
      <c r="Y1187" s="2" t="s">
        <v>491</v>
      </c>
      <c r="Z1187" s="2" t="s">
        <v>492</v>
      </c>
      <c r="AA1187" s="2" t="s">
        <v>458</v>
      </c>
      <c r="AB1187" s="2" t="s">
        <v>459</v>
      </c>
      <c r="AC1187" s="4">
        <v>45720</v>
      </c>
      <c r="AD1187" s="2" t="s">
        <v>460</v>
      </c>
      <c r="AE1187" s="2" t="s">
        <v>461</v>
      </c>
    </row>
    <row r="1188" spans="1:31" ht="15" x14ac:dyDescent="0.25">
      <c r="A1188" s="2" t="s">
        <v>443</v>
      </c>
      <c r="B1188" s="3">
        <v>4</v>
      </c>
      <c r="C1188" s="4">
        <v>45658</v>
      </c>
      <c r="D1188" s="4">
        <v>45804</v>
      </c>
      <c r="E1188" s="2" t="s">
        <v>444</v>
      </c>
      <c r="F1188" s="2" t="s">
        <v>3044</v>
      </c>
      <c r="G1188" s="2" t="s">
        <v>3045</v>
      </c>
      <c r="H1188" s="2" t="s">
        <v>4723</v>
      </c>
      <c r="I1188" s="4">
        <v>45754</v>
      </c>
      <c r="J1188" s="2" t="s">
        <v>4724</v>
      </c>
      <c r="K1188" s="2" t="s">
        <v>447</v>
      </c>
      <c r="L1188" s="2" t="s">
        <v>448</v>
      </c>
      <c r="M1188" s="2" t="s">
        <v>497</v>
      </c>
      <c r="N1188" s="2" t="s">
        <v>498</v>
      </c>
      <c r="O1188" s="2" t="s">
        <v>3048</v>
      </c>
      <c r="P1188" s="2" t="s">
        <v>473</v>
      </c>
      <c r="Q1188" s="3">
        <v>21630000</v>
      </c>
      <c r="R1188" s="3">
        <v>0</v>
      </c>
      <c r="S1188" s="3">
        <v>0</v>
      </c>
      <c r="T1188" s="3">
        <v>0</v>
      </c>
      <c r="U1188" s="2" t="s">
        <v>4725</v>
      </c>
      <c r="V1188" s="2" t="s">
        <v>454</v>
      </c>
      <c r="W1188" s="2" t="s">
        <v>4726</v>
      </c>
      <c r="X1188" s="4">
        <v>45754</v>
      </c>
      <c r="Y1188" s="2" t="s">
        <v>639</v>
      </c>
      <c r="Z1188" s="2" t="s">
        <v>640</v>
      </c>
      <c r="AA1188" s="2" t="s">
        <v>458</v>
      </c>
      <c r="AB1188" s="2" t="s">
        <v>459</v>
      </c>
      <c r="AC1188" s="4">
        <v>45754</v>
      </c>
      <c r="AD1188" s="2" t="s">
        <v>460</v>
      </c>
      <c r="AE1188" s="2" t="s">
        <v>461</v>
      </c>
    </row>
    <row r="1189" spans="1:31" ht="15" x14ac:dyDescent="0.25">
      <c r="A1189" s="2" t="s">
        <v>443</v>
      </c>
      <c r="B1189" s="3">
        <v>1</v>
      </c>
      <c r="C1189" s="4">
        <v>45658</v>
      </c>
      <c r="D1189" s="4">
        <v>45804</v>
      </c>
      <c r="E1189" s="2" t="s">
        <v>444</v>
      </c>
      <c r="F1189" s="2" t="s">
        <v>688</v>
      </c>
      <c r="G1189" s="2" t="s">
        <v>689</v>
      </c>
      <c r="H1189" s="2" t="s">
        <v>4727</v>
      </c>
      <c r="I1189" s="4">
        <v>45680</v>
      </c>
      <c r="J1189" s="2" t="s">
        <v>1824</v>
      </c>
      <c r="K1189" s="2" t="s">
        <v>519</v>
      </c>
      <c r="L1189" s="2" t="s">
        <v>520</v>
      </c>
      <c r="M1189" s="2" t="s">
        <v>485</v>
      </c>
      <c r="N1189" s="2" t="s">
        <v>486</v>
      </c>
      <c r="O1189" s="2" t="s">
        <v>692</v>
      </c>
      <c r="P1189" s="2" t="s">
        <v>685</v>
      </c>
      <c r="Q1189" s="3">
        <v>34666667</v>
      </c>
      <c r="R1189" s="3">
        <v>0</v>
      </c>
      <c r="S1189" s="3">
        <v>0</v>
      </c>
      <c r="T1189" s="3">
        <v>0</v>
      </c>
      <c r="U1189" s="2" t="s">
        <v>4728</v>
      </c>
      <c r="V1189" s="2" t="s">
        <v>454</v>
      </c>
      <c r="W1189" s="2" t="s">
        <v>4729</v>
      </c>
      <c r="X1189" s="4">
        <v>45680</v>
      </c>
      <c r="Y1189" s="2" t="s">
        <v>695</v>
      </c>
      <c r="Z1189" s="2" t="s">
        <v>696</v>
      </c>
      <c r="AA1189" s="2" t="s">
        <v>458</v>
      </c>
      <c r="AB1189" s="2" t="s">
        <v>459</v>
      </c>
      <c r="AC1189" s="4">
        <v>45680</v>
      </c>
      <c r="AD1189" s="2" t="s">
        <v>460</v>
      </c>
      <c r="AE1189" s="2" t="s">
        <v>461</v>
      </c>
    </row>
    <row r="1190" spans="1:31" ht="15" x14ac:dyDescent="0.25">
      <c r="A1190" s="2" t="s">
        <v>443</v>
      </c>
      <c r="B1190" s="3">
        <v>4</v>
      </c>
      <c r="C1190" s="4">
        <v>45658</v>
      </c>
      <c r="D1190" s="4">
        <v>45804</v>
      </c>
      <c r="E1190" s="2" t="s">
        <v>444</v>
      </c>
      <c r="F1190" s="2" t="s">
        <v>3044</v>
      </c>
      <c r="G1190" s="2" t="s">
        <v>3045</v>
      </c>
      <c r="H1190" s="2" t="s">
        <v>4730</v>
      </c>
      <c r="I1190" s="4">
        <v>45750</v>
      </c>
      <c r="J1190" s="2" t="s">
        <v>4731</v>
      </c>
      <c r="K1190" s="2" t="s">
        <v>447</v>
      </c>
      <c r="L1190" s="2" t="s">
        <v>448</v>
      </c>
      <c r="M1190" s="2" t="s">
        <v>497</v>
      </c>
      <c r="N1190" s="2" t="s">
        <v>498</v>
      </c>
      <c r="O1190" s="2" t="s">
        <v>3048</v>
      </c>
      <c r="P1190" s="2" t="s">
        <v>473</v>
      </c>
      <c r="Q1190" s="3">
        <v>25601040</v>
      </c>
      <c r="R1190" s="3">
        <v>0</v>
      </c>
      <c r="S1190" s="3">
        <v>0</v>
      </c>
      <c r="T1190" s="3">
        <v>0</v>
      </c>
      <c r="U1190" s="2" t="s">
        <v>4732</v>
      </c>
      <c r="V1190" s="2" t="s">
        <v>454</v>
      </c>
      <c r="W1190" s="2" t="s">
        <v>4362</v>
      </c>
      <c r="X1190" s="4">
        <v>45750</v>
      </c>
      <c r="Y1190" s="2" t="s">
        <v>639</v>
      </c>
      <c r="Z1190" s="2" t="s">
        <v>640</v>
      </c>
      <c r="AA1190" s="2" t="s">
        <v>458</v>
      </c>
      <c r="AB1190" s="2" t="s">
        <v>459</v>
      </c>
      <c r="AC1190" s="4">
        <v>45750</v>
      </c>
      <c r="AD1190" s="2" t="s">
        <v>460</v>
      </c>
      <c r="AE1190" s="2" t="s">
        <v>461</v>
      </c>
    </row>
    <row r="1191" spans="1:31" ht="15" x14ac:dyDescent="0.25">
      <c r="A1191" s="2" t="s">
        <v>443</v>
      </c>
      <c r="B1191" s="3">
        <v>4</v>
      </c>
      <c r="C1191" s="4">
        <v>45658</v>
      </c>
      <c r="D1191" s="4">
        <v>45804</v>
      </c>
      <c r="E1191" s="2" t="s">
        <v>444</v>
      </c>
      <c r="F1191" s="2" t="s">
        <v>554</v>
      </c>
      <c r="G1191" s="2" t="s">
        <v>555</v>
      </c>
      <c r="H1191" s="2" t="s">
        <v>4733</v>
      </c>
      <c r="I1191" s="4">
        <v>45768</v>
      </c>
      <c r="J1191" s="2" t="s">
        <v>4734</v>
      </c>
      <c r="K1191" s="2" t="s">
        <v>3484</v>
      </c>
      <c r="L1191" s="2" t="s">
        <v>3485</v>
      </c>
      <c r="M1191" s="2" t="s">
        <v>521</v>
      </c>
      <c r="N1191" s="2" t="s">
        <v>522</v>
      </c>
      <c r="O1191" s="2" t="s">
        <v>560</v>
      </c>
      <c r="P1191" s="2" t="s">
        <v>524</v>
      </c>
      <c r="Q1191" s="3">
        <v>70438076</v>
      </c>
      <c r="R1191" s="3">
        <v>70438076</v>
      </c>
      <c r="S1191" s="3">
        <v>0</v>
      </c>
      <c r="T1191" s="3">
        <v>0</v>
      </c>
      <c r="U1191" s="2" t="s">
        <v>4735</v>
      </c>
      <c r="V1191" s="2" t="s">
        <v>454</v>
      </c>
      <c r="W1191" s="2" t="s">
        <v>4736</v>
      </c>
      <c r="X1191" s="4">
        <v>45768</v>
      </c>
      <c r="Y1191" s="2" t="s">
        <v>538</v>
      </c>
      <c r="Z1191" s="2" t="s">
        <v>539</v>
      </c>
      <c r="AA1191" s="2" t="s">
        <v>458</v>
      </c>
      <c r="AB1191" s="2" t="s">
        <v>459</v>
      </c>
      <c r="AC1191" s="4">
        <v>45768</v>
      </c>
      <c r="AD1191" s="2" t="s">
        <v>460</v>
      </c>
      <c r="AE1191" s="2" t="s">
        <v>461</v>
      </c>
    </row>
    <row r="1192" spans="1:31" ht="15" x14ac:dyDescent="0.25">
      <c r="A1192" s="2" t="s">
        <v>443</v>
      </c>
      <c r="B1192" s="3">
        <v>1</v>
      </c>
      <c r="C1192" s="4">
        <v>45658</v>
      </c>
      <c r="D1192" s="4">
        <v>45804</v>
      </c>
      <c r="E1192" s="2" t="s">
        <v>444</v>
      </c>
      <c r="F1192" s="2" t="s">
        <v>554</v>
      </c>
      <c r="G1192" s="2" t="s">
        <v>555</v>
      </c>
      <c r="H1192" s="2" t="s">
        <v>4737</v>
      </c>
      <c r="I1192" s="4">
        <v>45677</v>
      </c>
      <c r="J1192" s="2" t="s">
        <v>4738</v>
      </c>
      <c r="K1192" s="2" t="s">
        <v>519</v>
      </c>
      <c r="L1192" s="2" t="s">
        <v>520</v>
      </c>
      <c r="M1192" s="2" t="s">
        <v>533</v>
      </c>
      <c r="N1192" s="2" t="s">
        <v>534</v>
      </c>
      <c r="O1192" s="2" t="s">
        <v>560</v>
      </c>
      <c r="P1192" s="2" t="s">
        <v>524</v>
      </c>
      <c r="Q1192" s="3">
        <v>60286320</v>
      </c>
      <c r="R1192" s="3">
        <v>60286320</v>
      </c>
      <c r="S1192" s="3">
        <v>0</v>
      </c>
      <c r="T1192" s="3">
        <v>0</v>
      </c>
      <c r="U1192" s="2" t="s">
        <v>4739</v>
      </c>
      <c r="V1192" s="2" t="s">
        <v>454</v>
      </c>
      <c r="W1192" s="2" t="s">
        <v>4740</v>
      </c>
      <c r="X1192" s="4">
        <v>45677</v>
      </c>
      <c r="Y1192" s="2" t="s">
        <v>571</v>
      </c>
      <c r="Z1192" s="2" t="s">
        <v>572</v>
      </c>
      <c r="AA1192" s="2" t="s">
        <v>458</v>
      </c>
      <c r="AB1192" s="2" t="s">
        <v>459</v>
      </c>
      <c r="AC1192" s="4">
        <v>45677</v>
      </c>
      <c r="AD1192" s="2" t="s">
        <v>460</v>
      </c>
      <c r="AE1192" s="2" t="s">
        <v>461</v>
      </c>
    </row>
    <row r="1193" spans="1:31" ht="15" x14ac:dyDescent="0.25">
      <c r="A1193" s="2" t="s">
        <v>443</v>
      </c>
      <c r="B1193" s="3">
        <v>4</v>
      </c>
      <c r="C1193" s="4">
        <v>45658</v>
      </c>
      <c r="D1193" s="4">
        <v>45804</v>
      </c>
      <c r="E1193" s="2" t="s">
        <v>444</v>
      </c>
      <c r="F1193" s="2" t="s">
        <v>515</v>
      </c>
      <c r="G1193" s="2" t="s">
        <v>516</v>
      </c>
      <c r="H1193" s="2" t="s">
        <v>4745</v>
      </c>
      <c r="I1193" s="4">
        <v>45769</v>
      </c>
      <c r="J1193" s="2" t="s">
        <v>4580</v>
      </c>
      <c r="K1193" s="2" t="s">
        <v>519</v>
      </c>
      <c r="L1193" s="2" t="s">
        <v>520</v>
      </c>
      <c r="M1193" s="2" t="s">
        <v>521</v>
      </c>
      <c r="N1193" s="2" t="s">
        <v>522</v>
      </c>
      <c r="O1193" s="2" t="s">
        <v>523</v>
      </c>
      <c r="P1193" s="2" t="s">
        <v>524</v>
      </c>
      <c r="Q1193" s="3">
        <v>11942195502</v>
      </c>
      <c r="R1193" s="3">
        <v>0</v>
      </c>
      <c r="S1193" s="3">
        <v>0</v>
      </c>
      <c r="T1193" s="3">
        <v>11942195502</v>
      </c>
      <c r="U1193" s="2" t="s">
        <v>4746</v>
      </c>
      <c r="V1193" s="2" t="s">
        <v>454</v>
      </c>
      <c r="W1193" s="2" t="s">
        <v>4582</v>
      </c>
      <c r="X1193" s="4">
        <v>45769</v>
      </c>
      <c r="Y1193" s="2" t="s">
        <v>599</v>
      </c>
      <c r="Z1193" s="2" t="s">
        <v>600</v>
      </c>
      <c r="AA1193" s="2" t="s">
        <v>458</v>
      </c>
      <c r="AB1193" s="2" t="s">
        <v>459</v>
      </c>
      <c r="AC1193" s="4">
        <v>45769</v>
      </c>
      <c r="AD1193" s="2" t="s">
        <v>460</v>
      </c>
      <c r="AE1193" s="2" t="s">
        <v>461</v>
      </c>
    </row>
    <row r="1194" spans="1:31" ht="15" x14ac:dyDescent="0.25">
      <c r="A1194" s="2" t="s">
        <v>443</v>
      </c>
      <c r="B1194" s="3">
        <v>4</v>
      </c>
      <c r="C1194" s="4">
        <v>45658</v>
      </c>
      <c r="D1194" s="4">
        <v>45804</v>
      </c>
      <c r="E1194" s="2" t="s">
        <v>444</v>
      </c>
      <c r="F1194" s="2" t="s">
        <v>515</v>
      </c>
      <c r="G1194" s="2" t="s">
        <v>516</v>
      </c>
      <c r="H1194" s="2" t="s">
        <v>4747</v>
      </c>
      <c r="I1194" s="4">
        <v>45769</v>
      </c>
      <c r="J1194" s="2" t="s">
        <v>4584</v>
      </c>
      <c r="K1194" s="2" t="s">
        <v>519</v>
      </c>
      <c r="L1194" s="2" t="s">
        <v>520</v>
      </c>
      <c r="M1194" s="2" t="s">
        <v>521</v>
      </c>
      <c r="N1194" s="2" t="s">
        <v>522</v>
      </c>
      <c r="O1194" s="2" t="s">
        <v>523</v>
      </c>
      <c r="P1194" s="2" t="s">
        <v>524</v>
      </c>
      <c r="Q1194" s="3">
        <v>991673752</v>
      </c>
      <c r="R1194" s="3">
        <v>0</v>
      </c>
      <c r="S1194" s="3">
        <v>0</v>
      </c>
      <c r="T1194" s="3">
        <v>991673752</v>
      </c>
      <c r="U1194" s="2" t="s">
        <v>4748</v>
      </c>
      <c r="V1194" s="2" t="s">
        <v>454</v>
      </c>
      <c r="W1194" s="2" t="s">
        <v>4749</v>
      </c>
      <c r="X1194" s="4">
        <v>45769</v>
      </c>
      <c r="Y1194" s="2" t="s">
        <v>599</v>
      </c>
      <c r="Z1194" s="2" t="s">
        <v>600</v>
      </c>
      <c r="AA1194" s="2" t="s">
        <v>458</v>
      </c>
      <c r="AB1194" s="2" t="s">
        <v>459</v>
      </c>
      <c r="AC1194" s="4">
        <v>45769</v>
      </c>
      <c r="AD1194" s="2" t="s">
        <v>460</v>
      </c>
      <c r="AE1194" s="2" t="s">
        <v>461</v>
      </c>
    </row>
    <row r="1195" spans="1:31" ht="15" x14ac:dyDescent="0.25">
      <c r="A1195" s="2" t="s">
        <v>443</v>
      </c>
      <c r="B1195" s="3">
        <v>4</v>
      </c>
      <c r="C1195" s="4">
        <v>45658</v>
      </c>
      <c r="D1195" s="4">
        <v>45804</v>
      </c>
      <c r="E1195" s="2" t="s">
        <v>444</v>
      </c>
      <c r="F1195" s="2" t="s">
        <v>515</v>
      </c>
      <c r="G1195" s="2" t="s">
        <v>516</v>
      </c>
      <c r="H1195" s="2" t="s">
        <v>4750</v>
      </c>
      <c r="I1195" s="4">
        <v>45769</v>
      </c>
      <c r="J1195" s="2" t="s">
        <v>4751</v>
      </c>
      <c r="K1195" s="2" t="s">
        <v>519</v>
      </c>
      <c r="L1195" s="2" t="s">
        <v>520</v>
      </c>
      <c r="M1195" s="2" t="s">
        <v>521</v>
      </c>
      <c r="N1195" s="2" t="s">
        <v>522</v>
      </c>
      <c r="O1195" s="2" t="s">
        <v>523</v>
      </c>
      <c r="P1195" s="2" t="s">
        <v>524</v>
      </c>
      <c r="Q1195" s="3">
        <v>78763717</v>
      </c>
      <c r="R1195" s="3">
        <v>0</v>
      </c>
      <c r="S1195" s="3">
        <v>0</v>
      </c>
      <c r="T1195" s="3">
        <v>78763717</v>
      </c>
      <c r="U1195" s="2" t="s">
        <v>4752</v>
      </c>
      <c r="V1195" s="2" t="s">
        <v>454</v>
      </c>
      <c r="W1195" s="2" t="s">
        <v>4753</v>
      </c>
      <c r="X1195" s="4">
        <v>45769</v>
      </c>
      <c r="Y1195" s="2" t="s">
        <v>599</v>
      </c>
      <c r="Z1195" s="2" t="s">
        <v>600</v>
      </c>
      <c r="AA1195" s="2" t="s">
        <v>458</v>
      </c>
      <c r="AB1195" s="2" t="s">
        <v>459</v>
      </c>
      <c r="AC1195" s="4">
        <v>45769</v>
      </c>
      <c r="AD1195" s="2" t="s">
        <v>460</v>
      </c>
      <c r="AE1195" s="2" t="s">
        <v>461</v>
      </c>
    </row>
    <row r="1196" spans="1:31" ht="15" x14ac:dyDescent="0.25">
      <c r="A1196" s="2" t="s">
        <v>443</v>
      </c>
      <c r="B1196" s="3">
        <v>4</v>
      </c>
      <c r="C1196" s="4">
        <v>45658</v>
      </c>
      <c r="D1196" s="4">
        <v>45804</v>
      </c>
      <c r="E1196" s="2" t="s">
        <v>444</v>
      </c>
      <c r="F1196" s="2" t="s">
        <v>611</v>
      </c>
      <c r="G1196" s="2" t="s">
        <v>612</v>
      </c>
      <c r="H1196" s="2" t="s">
        <v>4754</v>
      </c>
      <c r="I1196" s="4">
        <v>45769</v>
      </c>
      <c r="J1196" s="2" t="s">
        <v>4755</v>
      </c>
      <c r="K1196" s="2" t="s">
        <v>519</v>
      </c>
      <c r="L1196" s="2" t="s">
        <v>520</v>
      </c>
      <c r="M1196" s="2" t="s">
        <v>521</v>
      </c>
      <c r="N1196" s="2" t="s">
        <v>522</v>
      </c>
      <c r="O1196" s="2" t="s">
        <v>615</v>
      </c>
      <c r="P1196" s="2" t="s">
        <v>524</v>
      </c>
      <c r="Q1196" s="3">
        <v>196229039</v>
      </c>
      <c r="R1196" s="3">
        <v>0</v>
      </c>
      <c r="S1196" s="3">
        <v>0</v>
      </c>
      <c r="T1196" s="3">
        <v>196229039</v>
      </c>
      <c r="U1196" s="2" t="s">
        <v>4756</v>
      </c>
      <c r="V1196" s="2" t="s">
        <v>454</v>
      </c>
      <c r="W1196" s="2" t="s">
        <v>4757</v>
      </c>
      <c r="X1196" s="4">
        <v>45769</v>
      </c>
      <c r="Y1196" s="2" t="s">
        <v>599</v>
      </c>
      <c r="Z1196" s="2" t="s">
        <v>600</v>
      </c>
      <c r="AA1196" s="2" t="s">
        <v>458</v>
      </c>
      <c r="AB1196" s="2" t="s">
        <v>459</v>
      </c>
      <c r="AC1196" s="4">
        <v>45769</v>
      </c>
      <c r="AD1196" s="2" t="s">
        <v>460</v>
      </c>
      <c r="AE1196" s="2" t="s">
        <v>461</v>
      </c>
    </row>
    <row r="1197" spans="1:31" ht="15" x14ac:dyDescent="0.25">
      <c r="A1197" s="2" t="s">
        <v>443</v>
      </c>
      <c r="B1197" s="3">
        <v>4</v>
      </c>
      <c r="C1197" s="4">
        <v>45658</v>
      </c>
      <c r="D1197" s="4">
        <v>45804</v>
      </c>
      <c r="E1197" s="2" t="s">
        <v>444</v>
      </c>
      <c r="F1197" s="2" t="s">
        <v>611</v>
      </c>
      <c r="G1197" s="2" t="s">
        <v>612</v>
      </c>
      <c r="H1197" s="2" t="s">
        <v>4758</v>
      </c>
      <c r="I1197" s="4">
        <v>45769</v>
      </c>
      <c r="J1197" s="2" t="s">
        <v>4584</v>
      </c>
      <c r="K1197" s="2" t="s">
        <v>519</v>
      </c>
      <c r="L1197" s="2" t="s">
        <v>520</v>
      </c>
      <c r="M1197" s="2" t="s">
        <v>521</v>
      </c>
      <c r="N1197" s="2" t="s">
        <v>522</v>
      </c>
      <c r="O1197" s="2" t="s">
        <v>615</v>
      </c>
      <c r="P1197" s="2" t="s">
        <v>524</v>
      </c>
      <c r="Q1197" s="3">
        <v>1083773272</v>
      </c>
      <c r="R1197" s="3">
        <v>0</v>
      </c>
      <c r="S1197" s="3">
        <v>0</v>
      </c>
      <c r="T1197" s="3">
        <v>1083773272</v>
      </c>
      <c r="U1197" s="2" t="s">
        <v>4759</v>
      </c>
      <c r="V1197" s="2" t="s">
        <v>454</v>
      </c>
      <c r="W1197" s="2" t="s">
        <v>4586</v>
      </c>
      <c r="X1197" s="4">
        <v>45769</v>
      </c>
      <c r="Y1197" s="2" t="s">
        <v>599</v>
      </c>
      <c r="Z1197" s="2" t="s">
        <v>600</v>
      </c>
      <c r="AA1197" s="2" t="s">
        <v>458</v>
      </c>
      <c r="AB1197" s="2" t="s">
        <v>459</v>
      </c>
      <c r="AC1197" s="4">
        <v>45769</v>
      </c>
      <c r="AD1197" s="2" t="s">
        <v>460</v>
      </c>
      <c r="AE1197" s="2" t="s">
        <v>461</v>
      </c>
    </row>
    <row r="1198" spans="1:31" ht="15" x14ac:dyDescent="0.25">
      <c r="A1198" s="2" t="s">
        <v>443</v>
      </c>
      <c r="B1198" s="3">
        <v>4</v>
      </c>
      <c r="C1198" s="4">
        <v>45658</v>
      </c>
      <c r="D1198" s="4">
        <v>45804</v>
      </c>
      <c r="E1198" s="2" t="s">
        <v>444</v>
      </c>
      <c r="F1198" s="2" t="s">
        <v>611</v>
      </c>
      <c r="G1198" s="2" t="s">
        <v>612</v>
      </c>
      <c r="H1198" s="2" t="s">
        <v>4760</v>
      </c>
      <c r="I1198" s="4">
        <v>45769</v>
      </c>
      <c r="J1198" s="2" t="s">
        <v>4580</v>
      </c>
      <c r="K1198" s="2" t="s">
        <v>519</v>
      </c>
      <c r="L1198" s="2" t="s">
        <v>520</v>
      </c>
      <c r="M1198" s="2" t="s">
        <v>521</v>
      </c>
      <c r="N1198" s="2" t="s">
        <v>522</v>
      </c>
      <c r="O1198" s="2" t="s">
        <v>615</v>
      </c>
      <c r="P1198" s="2" t="s">
        <v>524</v>
      </c>
      <c r="Q1198" s="3">
        <v>2519063183</v>
      </c>
      <c r="R1198" s="3">
        <v>0</v>
      </c>
      <c r="S1198" s="3">
        <v>0</v>
      </c>
      <c r="T1198" s="3">
        <v>2519063183</v>
      </c>
      <c r="U1198" s="2" t="s">
        <v>4761</v>
      </c>
      <c r="V1198" s="2" t="s">
        <v>454</v>
      </c>
      <c r="W1198" s="2" t="s">
        <v>4762</v>
      </c>
      <c r="X1198" s="4">
        <v>45769</v>
      </c>
      <c r="Y1198" s="2" t="s">
        <v>599</v>
      </c>
      <c r="Z1198" s="2" t="s">
        <v>600</v>
      </c>
      <c r="AA1198" s="2" t="s">
        <v>458</v>
      </c>
      <c r="AB1198" s="2" t="s">
        <v>459</v>
      </c>
      <c r="AC1198" s="4">
        <v>45769</v>
      </c>
      <c r="AD1198" s="2" t="s">
        <v>460</v>
      </c>
      <c r="AE1198" s="2" t="s">
        <v>461</v>
      </c>
    </row>
    <row r="1199" spans="1:31" ht="15" x14ac:dyDescent="0.25">
      <c r="A1199" s="2" t="s">
        <v>443</v>
      </c>
      <c r="B1199" s="3">
        <v>4</v>
      </c>
      <c r="C1199" s="4">
        <v>45658</v>
      </c>
      <c r="D1199" s="4">
        <v>45804</v>
      </c>
      <c r="E1199" s="2" t="s">
        <v>444</v>
      </c>
      <c r="F1199" s="2" t="s">
        <v>515</v>
      </c>
      <c r="G1199" s="2" t="s">
        <v>516</v>
      </c>
      <c r="H1199" s="2" t="s">
        <v>4763</v>
      </c>
      <c r="I1199" s="4">
        <v>45769</v>
      </c>
      <c r="J1199" s="2" t="s">
        <v>4764</v>
      </c>
      <c r="K1199" s="2" t="s">
        <v>519</v>
      </c>
      <c r="L1199" s="2" t="s">
        <v>520</v>
      </c>
      <c r="M1199" s="2" t="s">
        <v>521</v>
      </c>
      <c r="N1199" s="2" t="s">
        <v>522</v>
      </c>
      <c r="O1199" s="2" t="s">
        <v>523</v>
      </c>
      <c r="P1199" s="2" t="s">
        <v>524</v>
      </c>
      <c r="Q1199" s="3">
        <v>682751522</v>
      </c>
      <c r="R1199" s="3">
        <v>0</v>
      </c>
      <c r="S1199" s="3">
        <v>0</v>
      </c>
      <c r="T1199" s="3">
        <v>682751522</v>
      </c>
      <c r="U1199" s="2" t="s">
        <v>4765</v>
      </c>
      <c r="V1199" s="2" t="s">
        <v>454</v>
      </c>
      <c r="W1199" s="2" t="s">
        <v>4766</v>
      </c>
      <c r="X1199" s="4">
        <v>45769</v>
      </c>
      <c r="Y1199" s="2" t="s">
        <v>599</v>
      </c>
      <c r="Z1199" s="2" t="s">
        <v>600</v>
      </c>
      <c r="AA1199" s="2" t="s">
        <v>458</v>
      </c>
      <c r="AB1199" s="2" t="s">
        <v>459</v>
      </c>
      <c r="AC1199" s="4">
        <v>45769</v>
      </c>
      <c r="AD1199" s="2" t="s">
        <v>460</v>
      </c>
      <c r="AE1199" s="2" t="s">
        <v>461</v>
      </c>
    </row>
    <row r="1200" spans="1:31" ht="15" x14ac:dyDescent="0.25">
      <c r="A1200" s="2" t="s">
        <v>443</v>
      </c>
      <c r="B1200" s="3">
        <v>4</v>
      </c>
      <c r="C1200" s="4">
        <v>45658</v>
      </c>
      <c r="D1200" s="4">
        <v>45804</v>
      </c>
      <c r="E1200" s="2" t="s">
        <v>444</v>
      </c>
      <c r="F1200" s="2" t="s">
        <v>611</v>
      </c>
      <c r="G1200" s="2" t="s">
        <v>612</v>
      </c>
      <c r="H1200" s="2" t="s">
        <v>4767</v>
      </c>
      <c r="I1200" s="4">
        <v>45769</v>
      </c>
      <c r="J1200" s="2" t="s">
        <v>4751</v>
      </c>
      <c r="K1200" s="2" t="s">
        <v>519</v>
      </c>
      <c r="L1200" s="2" t="s">
        <v>520</v>
      </c>
      <c r="M1200" s="2" t="s">
        <v>521</v>
      </c>
      <c r="N1200" s="2" t="s">
        <v>522</v>
      </c>
      <c r="O1200" s="2" t="s">
        <v>615</v>
      </c>
      <c r="P1200" s="2" t="s">
        <v>524</v>
      </c>
      <c r="Q1200" s="3">
        <v>97257980</v>
      </c>
      <c r="R1200" s="3">
        <v>0</v>
      </c>
      <c r="S1200" s="3">
        <v>0</v>
      </c>
      <c r="T1200" s="3">
        <v>97257980</v>
      </c>
      <c r="U1200" s="2" t="s">
        <v>4768</v>
      </c>
      <c r="V1200" s="2" t="s">
        <v>454</v>
      </c>
      <c r="W1200" s="2" t="s">
        <v>4769</v>
      </c>
      <c r="X1200" s="4">
        <v>45769</v>
      </c>
      <c r="Y1200" s="2" t="s">
        <v>599</v>
      </c>
      <c r="Z1200" s="2" t="s">
        <v>600</v>
      </c>
      <c r="AA1200" s="2" t="s">
        <v>458</v>
      </c>
      <c r="AB1200" s="2" t="s">
        <v>459</v>
      </c>
      <c r="AC1200" s="4">
        <v>45769</v>
      </c>
      <c r="AD1200" s="2" t="s">
        <v>460</v>
      </c>
      <c r="AE1200" s="2" t="s">
        <v>461</v>
      </c>
    </row>
    <row r="1201" spans="1:31" ht="15" x14ac:dyDescent="0.25">
      <c r="A1201" s="2" t="s">
        <v>443</v>
      </c>
      <c r="B1201" s="3">
        <v>4</v>
      </c>
      <c r="C1201" s="4">
        <v>45658</v>
      </c>
      <c r="D1201" s="4">
        <v>45804</v>
      </c>
      <c r="E1201" s="2" t="s">
        <v>444</v>
      </c>
      <c r="F1201" s="2" t="s">
        <v>2331</v>
      </c>
      <c r="G1201" s="2" t="s">
        <v>2332</v>
      </c>
      <c r="H1201" s="2" t="s">
        <v>4770</v>
      </c>
      <c r="I1201" s="4">
        <v>45750</v>
      </c>
      <c r="J1201" s="2" t="s">
        <v>4771</v>
      </c>
      <c r="K1201" s="2" t="s">
        <v>519</v>
      </c>
      <c r="L1201" s="2" t="s">
        <v>520</v>
      </c>
      <c r="M1201" s="2" t="s">
        <v>485</v>
      </c>
      <c r="N1201" s="2" t="s">
        <v>486</v>
      </c>
      <c r="O1201" s="2" t="s">
        <v>2334</v>
      </c>
      <c r="P1201" s="2" t="s">
        <v>568</v>
      </c>
      <c r="Q1201" s="3">
        <v>64054215</v>
      </c>
      <c r="R1201" s="3">
        <v>0</v>
      </c>
      <c r="S1201" s="3">
        <v>0</v>
      </c>
      <c r="T1201" s="3">
        <v>0</v>
      </c>
      <c r="U1201" s="2" t="s">
        <v>4772</v>
      </c>
      <c r="V1201" s="2" t="s">
        <v>454</v>
      </c>
      <c r="W1201" s="2" t="s">
        <v>4773</v>
      </c>
      <c r="X1201" s="4">
        <v>45750</v>
      </c>
      <c r="Y1201" s="2" t="s">
        <v>4498</v>
      </c>
      <c r="Z1201" s="2" t="s">
        <v>4499</v>
      </c>
      <c r="AA1201" s="2" t="s">
        <v>458</v>
      </c>
      <c r="AB1201" s="2" t="s">
        <v>459</v>
      </c>
      <c r="AC1201" s="4">
        <v>45750</v>
      </c>
      <c r="AD1201" s="2" t="s">
        <v>460</v>
      </c>
      <c r="AE1201" s="2" t="s">
        <v>461</v>
      </c>
    </row>
    <row r="1202" spans="1:31" ht="15" x14ac:dyDescent="0.25">
      <c r="A1202" s="2" t="s">
        <v>443</v>
      </c>
      <c r="B1202" s="3">
        <v>4</v>
      </c>
      <c r="C1202" s="4">
        <v>45658</v>
      </c>
      <c r="D1202" s="4">
        <v>45804</v>
      </c>
      <c r="E1202" s="2" t="s">
        <v>444</v>
      </c>
      <c r="F1202" s="2" t="s">
        <v>2985</v>
      </c>
      <c r="G1202" s="2" t="s">
        <v>2986</v>
      </c>
      <c r="H1202" s="2" t="s">
        <v>4774</v>
      </c>
      <c r="I1202" s="4">
        <v>45770</v>
      </c>
      <c r="J1202" s="2" t="s">
        <v>4659</v>
      </c>
      <c r="K1202" s="2" t="s">
        <v>447</v>
      </c>
      <c r="L1202" s="2" t="s">
        <v>448</v>
      </c>
      <c r="M1202" s="2" t="s">
        <v>497</v>
      </c>
      <c r="N1202" s="2" t="s">
        <v>498</v>
      </c>
      <c r="O1202" s="2" t="s">
        <v>2989</v>
      </c>
      <c r="P1202" s="2" t="s">
        <v>488</v>
      </c>
      <c r="Q1202" s="3">
        <v>39485475</v>
      </c>
      <c r="R1202" s="3">
        <v>0</v>
      </c>
      <c r="S1202" s="3">
        <v>0</v>
      </c>
      <c r="T1202" s="3">
        <v>39485475</v>
      </c>
      <c r="U1202" s="2" t="s">
        <v>4775</v>
      </c>
      <c r="V1202" s="2" t="s">
        <v>454</v>
      </c>
      <c r="W1202" s="2" t="s">
        <v>4661</v>
      </c>
      <c r="X1202" s="4">
        <v>45770</v>
      </c>
      <c r="Y1202" s="2" t="s">
        <v>4546</v>
      </c>
      <c r="Z1202" s="2" t="s">
        <v>4547</v>
      </c>
      <c r="AA1202" s="2" t="s">
        <v>458</v>
      </c>
      <c r="AB1202" s="2" t="s">
        <v>459</v>
      </c>
      <c r="AC1202" s="4">
        <v>45770</v>
      </c>
      <c r="AD1202" s="2" t="s">
        <v>460</v>
      </c>
      <c r="AE1202" s="2" t="s">
        <v>461</v>
      </c>
    </row>
    <row r="1203" spans="1:31" ht="15" x14ac:dyDescent="0.25">
      <c r="A1203" s="2" t="s">
        <v>443</v>
      </c>
      <c r="B1203" s="3">
        <v>4</v>
      </c>
      <c r="C1203" s="4">
        <v>45658</v>
      </c>
      <c r="D1203" s="4">
        <v>45804</v>
      </c>
      <c r="E1203" s="2" t="s">
        <v>444</v>
      </c>
      <c r="F1203" s="2" t="s">
        <v>577</v>
      </c>
      <c r="G1203" s="2" t="s">
        <v>578</v>
      </c>
      <c r="H1203" s="2" t="s">
        <v>4776</v>
      </c>
      <c r="I1203" s="4">
        <v>45770</v>
      </c>
      <c r="J1203" s="2" t="s">
        <v>4777</v>
      </c>
      <c r="K1203" s="2" t="s">
        <v>447</v>
      </c>
      <c r="L1203" s="2" t="s">
        <v>448</v>
      </c>
      <c r="M1203" s="2" t="s">
        <v>497</v>
      </c>
      <c r="N1203" s="2" t="s">
        <v>498</v>
      </c>
      <c r="O1203" s="2" t="s">
        <v>581</v>
      </c>
      <c r="P1203" s="2" t="s">
        <v>473</v>
      </c>
      <c r="Q1203" s="3">
        <v>108333333</v>
      </c>
      <c r="R1203" s="3">
        <v>108333333</v>
      </c>
      <c r="S1203" s="3">
        <v>0</v>
      </c>
      <c r="T1203" s="3">
        <v>0</v>
      </c>
      <c r="U1203" s="2" t="s">
        <v>4778</v>
      </c>
      <c r="V1203" s="2" t="s">
        <v>454</v>
      </c>
      <c r="W1203" s="2" t="s">
        <v>4779</v>
      </c>
      <c r="X1203" s="4">
        <v>45770</v>
      </c>
      <c r="Y1203" s="2" t="s">
        <v>4546</v>
      </c>
      <c r="Z1203" s="2" t="s">
        <v>4547</v>
      </c>
      <c r="AA1203" s="2" t="s">
        <v>458</v>
      </c>
      <c r="AB1203" s="2" t="s">
        <v>459</v>
      </c>
      <c r="AC1203" s="4">
        <v>45770</v>
      </c>
      <c r="AD1203" s="2" t="s">
        <v>460</v>
      </c>
      <c r="AE1203" s="2" t="s">
        <v>461</v>
      </c>
    </row>
    <row r="1204" spans="1:31" ht="15" x14ac:dyDescent="0.25">
      <c r="A1204" s="2" t="s">
        <v>443</v>
      </c>
      <c r="B1204" s="3">
        <v>4</v>
      </c>
      <c r="C1204" s="4">
        <v>45658</v>
      </c>
      <c r="D1204" s="4">
        <v>45804</v>
      </c>
      <c r="E1204" s="2" t="s">
        <v>444</v>
      </c>
      <c r="F1204" s="2" t="s">
        <v>330</v>
      </c>
      <c r="G1204" s="2" t="s">
        <v>3432</v>
      </c>
      <c r="H1204" s="2" t="s">
        <v>4780</v>
      </c>
      <c r="I1204" s="4">
        <v>45770</v>
      </c>
      <c r="J1204" s="2" t="s">
        <v>4781</v>
      </c>
      <c r="K1204" s="2" t="s">
        <v>447</v>
      </c>
      <c r="L1204" s="2" t="s">
        <v>448</v>
      </c>
      <c r="M1204" s="2" t="s">
        <v>449</v>
      </c>
      <c r="N1204" s="2" t="s">
        <v>450</v>
      </c>
      <c r="O1204" s="2" t="s">
        <v>451</v>
      </c>
      <c r="P1204" s="2" t="s">
        <v>452</v>
      </c>
      <c r="Q1204" s="3">
        <v>2500000</v>
      </c>
      <c r="R1204" s="3">
        <v>0</v>
      </c>
      <c r="S1204" s="3">
        <v>0</v>
      </c>
      <c r="T1204" s="3">
        <v>2500000</v>
      </c>
      <c r="U1204" s="2" t="s">
        <v>4782</v>
      </c>
      <c r="V1204" s="2" t="s">
        <v>454</v>
      </c>
      <c r="W1204" s="2" t="s">
        <v>4783</v>
      </c>
      <c r="X1204" s="4">
        <v>45770</v>
      </c>
      <c r="Y1204" s="2" t="s">
        <v>4546</v>
      </c>
      <c r="Z1204" s="2" t="s">
        <v>4547</v>
      </c>
      <c r="AA1204" s="2" t="s">
        <v>458</v>
      </c>
      <c r="AB1204" s="2" t="s">
        <v>459</v>
      </c>
      <c r="AC1204" s="4">
        <v>45770</v>
      </c>
      <c r="AD1204" s="2" t="s">
        <v>460</v>
      </c>
      <c r="AE1204" s="2" t="s">
        <v>461</v>
      </c>
    </row>
    <row r="1205" spans="1:31" ht="15" x14ac:dyDescent="0.25">
      <c r="A1205" s="2" t="s">
        <v>443</v>
      </c>
      <c r="B1205" s="3">
        <v>4</v>
      </c>
      <c r="C1205" s="4">
        <v>45658</v>
      </c>
      <c r="D1205" s="4">
        <v>45804</v>
      </c>
      <c r="E1205" s="2" t="s">
        <v>444</v>
      </c>
      <c r="F1205" s="2" t="s">
        <v>554</v>
      </c>
      <c r="G1205" s="2" t="s">
        <v>555</v>
      </c>
      <c r="H1205" s="2" t="s">
        <v>4784</v>
      </c>
      <c r="I1205" s="4">
        <v>45770</v>
      </c>
      <c r="J1205" s="2" t="s">
        <v>4785</v>
      </c>
      <c r="K1205" s="2" t="s">
        <v>519</v>
      </c>
      <c r="L1205" s="2" t="s">
        <v>520</v>
      </c>
      <c r="M1205" s="2" t="s">
        <v>533</v>
      </c>
      <c r="N1205" s="2" t="s">
        <v>534</v>
      </c>
      <c r="O1205" s="2" t="s">
        <v>560</v>
      </c>
      <c r="P1205" s="2" t="s">
        <v>524</v>
      </c>
      <c r="Q1205" s="3">
        <v>60286320</v>
      </c>
      <c r="R1205" s="3">
        <v>0</v>
      </c>
      <c r="S1205" s="3">
        <v>0</v>
      </c>
      <c r="T1205" s="3">
        <v>3767895</v>
      </c>
      <c r="U1205" s="2" t="s">
        <v>4786</v>
      </c>
      <c r="V1205" s="2" t="s">
        <v>454</v>
      </c>
      <c r="W1205" s="2" t="s">
        <v>4740</v>
      </c>
      <c r="X1205" s="4">
        <v>45770</v>
      </c>
      <c r="Y1205" s="2" t="s">
        <v>4498</v>
      </c>
      <c r="Z1205" s="2" t="s">
        <v>4499</v>
      </c>
      <c r="AA1205" s="2" t="s">
        <v>458</v>
      </c>
      <c r="AB1205" s="2" t="s">
        <v>459</v>
      </c>
      <c r="AC1205" s="4">
        <v>45770</v>
      </c>
      <c r="AD1205" s="2" t="s">
        <v>460</v>
      </c>
      <c r="AE1205" s="2" t="s">
        <v>461</v>
      </c>
    </row>
    <row r="1206" spans="1:31" ht="15" x14ac:dyDescent="0.25">
      <c r="A1206" s="2" t="s">
        <v>443</v>
      </c>
      <c r="B1206" s="3">
        <v>4</v>
      </c>
      <c r="C1206" s="4">
        <v>45658</v>
      </c>
      <c r="D1206" s="4">
        <v>45804</v>
      </c>
      <c r="E1206" s="2" t="s">
        <v>444</v>
      </c>
      <c r="F1206" s="2" t="s">
        <v>306</v>
      </c>
      <c r="G1206" s="2" t="s">
        <v>855</v>
      </c>
      <c r="H1206" s="2" t="s">
        <v>4787</v>
      </c>
      <c r="I1206" s="4">
        <v>45770</v>
      </c>
      <c r="J1206" s="2" t="s">
        <v>4788</v>
      </c>
      <c r="K1206" s="2" t="s">
        <v>447</v>
      </c>
      <c r="L1206" s="2" t="s">
        <v>448</v>
      </c>
      <c r="M1206" s="2" t="s">
        <v>449</v>
      </c>
      <c r="N1206" s="2" t="s">
        <v>450</v>
      </c>
      <c r="O1206" s="2" t="s">
        <v>451</v>
      </c>
      <c r="P1206" s="2" t="s">
        <v>452</v>
      </c>
      <c r="Q1206" s="3">
        <v>419112188</v>
      </c>
      <c r="R1206" s="3">
        <v>0</v>
      </c>
      <c r="S1206" s="3">
        <v>0</v>
      </c>
      <c r="T1206" s="3">
        <v>419112188</v>
      </c>
      <c r="U1206" s="2" t="s">
        <v>4789</v>
      </c>
      <c r="V1206" s="2" t="s">
        <v>454</v>
      </c>
      <c r="W1206" s="2" t="s">
        <v>4790</v>
      </c>
      <c r="X1206" s="4">
        <v>45770</v>
      </c>
      <c r="Y1206" s="2" t="s">
        <v>4546</v>
      </c>
      <c r="Z1206" s="2" t="s">
        <v>4547</v>
      </c>
      <c r="AA1206" s="2" t="s">
        <v>458</v>
      </c>
      <c r="AB1206" s="2" t="s">
        <v>459</v>
      </c>
      <c r="AC1206" s="4">
        <v>45770</v>
      </c>
      <c r="AD1206" s="2" t="s">
        <v>460</v>
      </c>
      <c r="AE1206" s="2" t="s">
        <v>461</v>
      </c>
    </row>
    <row r="1207" spans="1:31" ht="15" x14ac:dyDescent="0.25">
      <c r="A1207" s="2" t="s">
        <v>443</v>
      </c>
      <c r="B1207" s="3">
        <v>4</v>
      </c>
      <c r="C1207" s="4">
        <v>45658</v>
      </c>
      <c r="D1207" s="4">
        <v>45804</v>
      </c>
      <c r="E1207" s="2" t="s">
        <v>444</v>
      </c>
      <c r="F1207" s="2" t="s">
        <v>554</v>
      </c>
      <c r="G1207" s="2" t="s">
        <v>555</v>
      </c>
      <c r="H1207" s="2" t="s">
        <v>4791</v>
      </c>
      <c r="I1207" s="4">
        <v>45770</v>
      </c>
      <c r="J1207" s="2" t="s">
        <v>4792</v>
      </c>
      <c r="K1207" s="2" t="s">
        <v>519</v>
      </c>
      <c r="L1207" s="2" t="s">
        <v>520</v>
      </c>
      <c r="M1207" s="2" t="s">
        <v>558</v>
      </c>
      <c r="N1207" s="2" t="s">
        <v>559</v>
      </c>
      <c r="O1207" s="2" t="s">
        <v>560</v>
      </c>
      <c r="P1207" s="2" t="s">
        <v>524</v>
      </c>
      <c r="Q1207" s="3">
        <v>60286320</v>
      </c>
      <c r="R1207" s="3">
        <v>0</v>
      </c>
      <c r="S1207" s="3">
        <v>0</v>
      </c>
      <c r="T1207" s="3">
        <v>60286320</v>
      </c>
      <c r="U1207" s="2" t="s">
        <v>4793</v>
      </c>
      <c r="V1207" s="2" t="s">
        <v>454</v>
      </c>
      <c r="W1207" s="2" t="s">
        <v>4794</v>
      </c>
      <c r="X1207" s="4">
        <v>45770</v>
      </c>
      <c r="Y1207" s="2" t="s">
        <v>4498</v>
      </c>
      <c r="Z1207" s="2" t="s">
        <v>4499</v>
      </c>
      <c r="AA1207" s="2" t="s">
        <v>458</v>
      </c>
      <c r="AB1207" s="2" t="s">
        <v>459</v>
      </c>
      <c r="AC1207" s="4">
        <v>45770</v>
      </c>
      <c r="AD1207" s="2" t="s">
        <v>460</v>
      </c>
      <c r="AE1207" s="2" t="s">
        <v>461</v>
      </c>
    </row>
    <row r="1208" spans="1:31" ht="15" x14ac:dyDescent="0.25">
      <c r="A1208" s="2" t="s">
        <v>443</v>
      </c>
      <c r="B1208" s="3">
        <v>3</v>
      </c>
      <c r="C1208" s="4">
        <v>45658</v>
      </c>
      <c r="D1208" s="4">
        <v>45804</v>
      </c>
      <c r="E1208" s="2" t="s">
        <v>444</v>
      </c>
      <c r="F1208" s="2" t="s">
        <v>201</v>
      </c>
      <c r="G1208" s="2" t="s">
        <v>202</v>
      </c>
      <c r="H1208" s="2" t="s">
        <v>4795</v>
      </c>
      <c r="I1208" s="4">
        <v>45741</v>
      </c>
      <c r="J1208" s="2" t="s">
        <v>4796</v>
      </c>
      <c r="K1208" s="2" t="s">
        <v>447</v>
      </c>
      <c r="L1208" s="2" t="s">
        <v>448</v>
      </c>
      <c r="M1208" s="2" t="s">
        <v>449</v>
      </c>
      <c r="N1208" s="2" t="s">
        <v>450</v>
      </c>
      <c r="O1208" s="2" t="s">
        <v>451</v>
      </c>
      <c r="P1208" s="2" t="s">
        <v>452</v>
      </c>
      <c r="Q1208" s="3">
        <v>964851</v>
      </c>
      <c r="R1208" s="3">
        <v>0</v>
      </c>
      <c r="S1208" s="3">
        <v>0</v>
      </c>
      <c r="T1208" s="3">
        <v>0</v>
      </c>
      <c r="U1208" s="2" t="s">
        <v>4797</v>
      </c>
      <c r="V1208" s="2" t="s">
        <v>454</v>
      </c>
      <c r="W1208" s="2" t="s">
        <v>4798</v>
      </c>
      <c r="X1208" s="4">
        <v>45741</v>
      </c>
      <c r="Y1208" s="2" t="s">
        <v>639</v>
      </c>
      <c r="Z1208" s="2" t="s">
        <v>640</v>
      </c>
      <c r="AA1208" s="2" t="s">
        <v>458</v>
      </c>
      <c r="AB1208" s="2" t="s">
        <v>459</v>
      </c>
      <c r="AC1208" s="4">
        <v>45741</v>
      </c>
      <c r="AD1208" s="2" t="s">
        <v>460</v>
      </c>
      <c r="AE1208" s="2" t="s">
        <v>461</v>
      </c>
    </row>
    <row r="1209" spans="1:31" ht="15" x14ac:dyDescent="0.25">
      <c r="A1209" s="2" t="s">
        <v>443</v>
      </c>
      <c r="B1209" s="3">
        <v>3</v>
      </c>
      <c r="C1209" s="4">
        <v>45658</v>
      </c>
      <c r="D1209" s="4">
        <v>45804</v>
      </c>
      <c r="E1209" s="2" t="s">
        <v>444</v>
      </c>
      <c r="F1209" s="2" t="s">
        <v>203</v>
      </c>
      <c r="G1209" s="2" t="s">
        <v>204</v>
      </c>
      <c r="H1209" s="2" t="s">
        <v>4795</v>
      </c>
      <c r="I1209" s="4">
        <v>45741</v>
      </c>
      <c r="J1209" s="2" t="s">
        <v>4796</v>
      </c>
      <c r="K1209" s="2" t="s">
        <v>447</v>
      </c>
      <c r="L1209" s="2" t="s">
        <v>448</v>
      </c>
      <c r="M1209" s="2" t="s">
        <v>449</v>
      </c>
      <c r="N1209" s="2" t="s">
        <v>450</v>
      </c>
      <c r="O1209" s="2" t="s">
        <v>451</v>
      </c>
      <c r="P1209" s="2" t="s">
        <v>452</v>
      </c>
      <c r="Q1209" s="3">
        <v>1843257</v>
      </c>
      <c r="R1209" s="3">
        <v>0</v>
      </c>
      <c r="S1209" s="3">
        <v>0</v>
      </c>
      <c r="T1209" s="3">
        <v>0</v>
      </c>
      <c r="U1209" s="2" t="s">
        <v>4797</v>
      </c>
      <c r="V1209" s="2" t="s">
        <v>827</v>
      </c>
      <c r="W1209" s="2" t="s">
        <v>4798</v>
      </c>
      <c r="X1209" s="4">
        <v>45741</v>
      </c>
      <c r="Y1209" s="2" t="s">
        <v>639</v>
      </c>
      <c r="Z1209" s="2" t="s">
        <v>640</v>
      </c>
      <c r="AA1209" s="2" t="s">
        <v>458</v>
      </c>
      <c r="AB1209" s="2" t="s">
        <v>459</v>
      </c>
      <c r="AC1209" s="4">
        <v>45741</v>
      </c>
      <c r="AD1209" s="2" t="s">
        <v>460</v>
      </c>
      <c r="AE1209" s="2" t="s">
        <v>461</v>
      </c>
    </row>
    <row r="1210" spans="1:31" ht="15" x14ac:dyDescent="0.25">
      <c r="A1210" s="2" t="s">
        <v>443</v>
      </c>
      <c r="B1210" s="3">
        <v>3</v>
      </c>
      <c r="C1210" s="4">
        <v>45658</v>
      </c>
      <c r="D1210" s="4">
        <v>45804</v>
      </c>
      <c r="E1210" s="2" t="s">
        <v>444</v>
      </c>
      <c r="F1210" s="2" t="s">
        <v>205</v>
      </c>
      <c r="G1210" s="2" t="s">
        <v>206</v>
      </c>
      <c r="H1210" s="2" t="s">
        <v>4795</v>
      </c>
      <c r="I1210" s="4">
        <v>45741</v>
      </c>
      <c r="J1210" s="2" t="s">
        <v>4796</v>
      </c>
      <c r="K1210" s="2" t="s">
        <v>447</v>
      </c>
      <c r="L1210" s="2" t="s">
        <v>448</v>
      </c>
      <c r="M1210" s="2" t="s">
        <v>449</v>
      </c>
      <c r="N1210" s="2" t="s">
        <v>450</v>
      </c>
      <c r="O1210" s="2" t="s">
        <v>451</v>
      </c>
      <c r="P1210" s="2" t="s">
        <v>452</v>
      </c>
      <c r="Q1210" s="3">
        <v>9019999</v>
      </c>
      <c r="R1210" s="3">
        <v>0</v>
      </c>
      <c r="S1210" s="3">
        <v>0</v>
      </c>
      <c r="T1210" s="3">
        <v>0</v>
      </c>
      <c r="U1210" s="2" t="s">
        <v>4797</v>
      </c>
      <c r="V1210" s="2" t="s">
        <v>3422</v>
      </c>
      <c r="W1210" s="2" t="s">
        <v>4798</v>
      </c>
      <c r="X1210" s="4">
        <v>45741</v>
      </c>
      <c r="Y1210" s="2" t="s">
        <v>639</v>
      </c>
      <c r="Z1210" s="2" t="s">
        <v>640</v>
      </c>
      <c r="AA1210" s="2" t="s">
        <v>458</v>
      </c>
      <c r="AB1210" s="2" t="s">
        <v>459</v>
      </c>
      <c r="AC1210" s="4">
        <v>45741</v>
      </c>
      <c r="AD1210" s="2" t="s">
        <v>460</v>
      </c>
      <c r="AE1210" s="2" t="s">
        <v>461</v>
      </c>
    </row>
    <row r="1211" spans="1:31" ht="15" x14ac:dyDescent="0.25">
      <c r="A1211" s="2" t="s">
        <v>443</v>
      </c>
      <c r="B1211" s="3">
        <v>3</v>
      </c>
      <c r="C1211" s="4">
        <v>45658</v>
      </c>
      <c r="D1211" s="4">
        <v>45804</v>
      </c>
      <c r="E1211" s="2" t="s">
        <v>444</v>
      </c>
      <c r="F1211" s="2" t="s">
        <v>209</v>
      </c>
      <c r="G1211" s="2" t="s">
        <v>210</v>
      </c>
      <c r="H1211" s="2" t="s">
        <v>4795</v>
      </c>
      <c r="I1211" s="4">
        <v>45741</v>
      </c>
      <c r="J1211" s="2" t="s">
        <v>4796</v>
      </c>
      <c r="K1211" s="2" t="s">
        <v>447</v>
      </c>
      <c r="L1211" s="2" t="s">
        <v>448</v>
      </c>
      <c r="M1211" s="2" t="s">
        <v>449</v>
      </c>
      <c r="N1211" s="2" t="s">
        <v>450</v>
      </c>
      <c r="O1211" s="2" t="s">
        <v>451</v>
      </c>
      <c r="P1211" s="2" t="s">
        <v>452</v>
      </c>
      <c r="Q1211" s="3">
        <v>4426641</v>
      </c>
      <c r="R1211" s="3">
        <v>0</v>
      </c>
      <c r="S1211" s="3">
        <v>0</v>
      </c>
      <c r="T1211" s="3">
        <v>0</v>
      </c>
      <c r="U1211" s="2" t="s">
        <v>4797</v>
      </c>
      <c r="V1211" s="2" t="s">
        <v>675</v>
      </c>
      <c r="W1211" s="2" t="s">
        <v>4798</v>
      </c>
      <c r="X1211" s="4">
        <v>45741</v>
      </c>
      <c r="Y1211" s="2" t="s">
        <v>639</v>
      </c>
      <c r="Z1211" s="2" t="s">
        <v>640</v>
      </c>
      <c r="AA1211" s="2" t="s">
        <v>458</v>
      </c>
      <c r="AB1211" s="2" t="s">
        <v>459</v>
      </c>
      <c r="AC1211" s="4">
        <v>45741</v>
      </c>
      <c r="AD1211" s="2" t="s">
        <v>460</v>
      </c>
      <c r="AE1211" s="2" t="s">
        <v>461</v>
      </c>
    </row>
    <row r="1212" spans="1:31" ht="15" x14ac:dyDescent="0.25">
      <c r="A1212" s="2" t="s">
        <v>443</v>
      </c>
      <c r="B1212" s="3">
        <v>3</v>
      </c>
      <c r="C1212" s="4">
        <v>45658</v>
      </c>
      <c r="D1212" s="4">
        <v>45804</v>
      </c>
      <c r="E1212" s="2" t="s">
        <v>444</v>
      </c>
      <c r="F1212" s="2" t="s">
        <v>221</v>
      </c>
      <c r="G1212" s="2" t="s">
        <v>222</v>
      </c>
      <c r="H1212" s="2" t="s">
        <v>4795</v>
      </c>
      <c r="I1212" s="4">
        <v>45741</v>
      </c>
      <c r="J1212" s="2" t="s">
        <v>4796</v>
      </c>
      <c r="K1212" s="2" t="s">
        <v>447</v>
      </c>
      <c r="L1212" s="2" t="s">
        <v>448</v>
      </c>
      <c r="M1212" s="2" t="s">
        <v>449</v>
      </c>
      <c r="N1212" s="2" t="s">
        <v>450</v>
      </c>
      <c r="O1212" s="2" t="s">
        <v>451</v>
      </c>
      <c r="P1212" s="2" t="s">
        <v>452</v>
      </c>
      <c r="Q1212" s="3">
        <v>1884077</v>
      </c>
      <c r="R1212" s="3">
        <v>0</v>
      </c>
      <c r="S1212" s="3">
        <v>0</v>
      </c>
      <c r="T1212" s="3">
        <v>0</v>
      </c>
      <c r="U1212" s="2" t="s">
        <v>4797</v>
      </c>
      <c r="V1212" s="2" t="s">
        <v>846</v>
      </c>
      <c r="W1212" s="2" t="s">
        <v>4798</v>
      </c>
      <c r="X1212" s="4">
        <v>45741</v>
      </c>
      <c r="Y1212" s="2" t="s">
        <v>639</v>
      </c>
      <c r="Z1212" s="2" t="s">
        <v>640</v>
      </c>
      <c r="AA1212" s="2" t="s">
        <v>458</v>
      </c>
      <c r="AB1212" s="2" t="s">
        <v>459</v>
      </c>
      <c r="AC1212" s="4">
        <v>45741</v>
      </c>
      <c r="AD1212" s="2" t="s">
        <v>460</v>
      </c>
      <c r="AE1212" s="2" t="s">
        <v>461</v>
      </c>
    </row>
    <row r="1213" spans="1:31" ht="15" x14ac:dyDescent="0.25">
      <c r="A1213" s="2" t="s">
        <v>443</v>
      </c>
      <c r="B1213" s="3">
        <v>3</v>
      </c>
      <c r="C1213" s="4">
        <v>45658</v>
      </c>
      <c r="D1213" s="4">
        <v>45804</v>
      </c>
      <c r="E1213" s="2" t="s">
        <v>444</v>
      </c>
      <c r="F1213" s="2" t="s">
        <v>237</v>
      </c>
      <c r="G1213" s="2" t="s">
        <v>238</v>
      </c>
      <c r="H1213" s="2" t="s">
        <v>4795</v>
      </c>
      <c r="I1213" s="4">
        <v>45741</v>
      </c>
      <c r="J1213" s="2" t="s">
        <v>4796</v>
      </c>
      <c r="K1213" s="2" t="s">
        <v>447</v>
      </c>
      <c r="L1213" s="2" t="s">
        <v>448</v>
      </c>
      <c r="M1213" s="2" t="s">
        <v>449</v>
      </c>
      <c r="N1213" s="2" t="s">
        <v>450</v>
      </c>
      <c r="O1213" s="2" t="s">
        <v>451</v>
      </c>
      <c r="P1213" s="2" t="s">
        <v>452</v>
      </c>
      <c r="Q1213" s="3">
        <v>11393682</v>
      </c>
      <c r="R1213" s="3">
        <v>0</v>
      </c>
      <c r="S1213" s="3">
        <v>0</v>
      </c>
      <c r="T1213" s="3">
        <v>0</v>
      </c>
      <c r="U1213" s="2" t="s">
        <v>4797</v>
      </c>
      <c r="V1213" s="2" t="s">
        <v>909</v>
      </c>
      <c r="W1213" s="2" t="s">
        <v>4798</v>
      </c>
      <c r="X1213" s="4">
        <v>45741</v>
      </c>
      <c r="Y1213" s="2" t="s">
        <v>639</v>
      </c>
      <c r="Z1213" s="2" t="s">
        <v>640</v>
      </c>
      <c r="AA1213" s="2" t="s">
        <v>458</v>
      </c>
      <c r="AB1213" s="2" t="s">
        <v>459</v>
      </c>
      <c r="AC1213" s="4">
        <v>45741</v>
      </c>
      <c r="AD1213" s="2" t="s">
        <v>460</v>
      </c>
      <c r="AE1213" s="2" t="s">
        <v>461</v>
      </c>
    </row>
    <row r="1214" spans="1:31" ht="15" x14ac:dyDescent="0.25">
      <c r="A1214" s="2" t="s">
        <v>443</v>
      </c>
      <c r="B1214" s="3">
        <v>3</v>
      </c>
      <c r="C1214" s="4">
        <v>45658</v>
      </c>
      <c r="D1214" s="4">
        <v>45804</v>
      </c>
      <c r="E1214" s="2" t="s">
        <v>444</v>
      </c>
      <c r="F1214" s="2" t="s">
        <v>239</v>
      </c>
      <c r="G1214" s="2" t="s">
        <v>240</v>
      </c>
      <c r="H1214" s="2" t="s">
        <v>4795</v>
      </c>
      <c r="I1214" s="4">
        <v>45741</v>
      </c>
      <c r="J1214" s="2" t="s">
        <v>4796</v>
      </c>
      <c r="K1214" s="2" t="s">
        <v>447</v>
      </c>
      <c r="L1214" s="2" t="s">
        <v>448</v>
      </c>
      <c r="M1214" s="2" t="s">
        <v>449</v>
      </c>
      <c r="N1214" s="2" t="s">
        <v>450</v>
      </c>
      <c r="O1214" s="2" t="s">
        <v>451</v>
      </c>
      <c r="P1214" s="2" t="s">
        <v>452</v>
      </c>
      <c r="Q1214" s="3">
        <v>576196</v>
      </c>
      <c r="R1214" s="3">
        <v>0</v>
      </c>
      <c r="S1214" s="3">
        <v>0</v>
      </c>
      <c r="T1214" s="3">
        <v>0</v>
      </c>
      <c r="U1214" s="2" t="s">
        <v>4797</v>
      </c>
      <c r="V1214" s="2" t="s">
        <v>831</v>
      </c>
      <c r="W1214" s="2" t="s">
        <v>4798</v>
      </c>
      <c r="X1214" s="4">
        <v>45741</v>
      </c>
      <c r="Y1214" s="2" t="s">
        <v>639</v>
      </c>
      <c r="Z1214" s="2" t="s">
        <v>640</v>
      </c>
      <c r="AA1214" s="2" t="s">
        <v>458</v>
      </c>
      <c r="AB1214" s="2" t="s">
        <v>459</v>
      </c>
      <c r="AC1214" s="4">
        <v>45741</v>
      </c>
      <c r="AD1214" s="2" t="s">
        <v>460</v>
      </c>
      <c r="AE1214" s="2" t="s">
        <v>461</v>
      </c>
    </row>
    <row r="1215" spans="1:31" ht="15" x14ac:dyDescent="0.25">
      <c r="A1215" s="2" t="s">
        <v>443</v>
      </c>
      <c r="B1215" s="3">
        <v>3</v>
      </c>
      <c r="C1215" s="4">
        <v>45658</v>
      </c>
      <c r="D1215" s="4">
        <v>45804</v>
      </c>
      <c r="E1215" s="2" t="s">
        <v>444</v>
      </c>
      <c r="F1215" s="2" t="s">
        <v>201</v>
      </c>
      <c r="G1215" s="2" t="s">
        <v>202</v>
      </c>
      <c r="H1215" s="2" t="s">
        <v>4799</v>
      </c>
      <c r="I1215" s="4">
        <v>45741</v>
      </c>
      <c r="J1215" s="2" t="s">
        <v>4800</v>
      </c>
      <c r="K1215" s="2" t="s">
        <v>447</v>
      </c>
      <c r="L1215" s="2" t="s">
        <v>448</v>
      </c>
      <c r="M1215" s="2" t="s">
        <v>449</v>
      </c>
      <c r="N1215" s="2" t="s">
        <v>450</v>
      </c>
      <c r="O1215" s="2" t="s">
        <v>451</v>
      </c>
      <c r="P1215" s="2" t="s">
        <v>452</v>
      </c>
      <c r="Q1215" s="3">
        <v>1084973</v>
      </c>
      <c r="R1215" s="3">
        <v>0</v>
      </c>
      <c r="S1215" s="3">
        <v>0</v>
      </c>
      <c r="T1215" s="3">
        <v>0</v>
      </c>
      <c r="U1215" s="2" t="s">
        <v>4801</v>
      </c>
      <c r="V1215" s="2" t="s">
        <v>454</v>
      </c>
      <c r="W1215" s="2" t="s">
        <v>4802</v>
      </c>
      <c r="X1215" s="4">
        <v>45741</v>
      </c>
      <c r="Y1215" s="2" t="s">
        <v>639</v>
      </c>
      <c r="Z1215" s="2" t="s">
        <v>640</v>
      </c>
      <c r="AA1215" s="2" t="s">
        <v>458</v>
      </c>
      <c r="AB1215" s="2" t="s">
        <v>459</v>
      </c>
      <c r="AC1215" s="4">
        <v>45741</v>
      </c>
      <c r="AD1215" s="2" t="s">
        <v>460</v>
      </c>
      <c r="AE1215" s="2" t="s">
        <v>461</v>
      </c>
    </row>
    <row r="1216" spans="1:31" ht="15" x14ac:dyDescent="0.25">
      <c r="A1216" s="2" t="s">
        <v>443</v>
      </c>
      <c r="B1216" s="3">
        <v>3</v>
      </c>
      <c r="C1216" s="4">
        <v>45658</v>
      </c>
      <c r="D1216" s="4">
        <v>45804</v>
      </c>
      <c r="E1216" s="2" t="s">
        <v>444</v>
      </c>
      <c r="F1216" s="2" t="s">
        <v>205</v>
      </c>
      <c r="G1216" s="2" t="s">
        <v>206</v>
      </c>
      <c r="H1216" s="2" t="s">
        <v>4799</v>
      </c>
      <c r="I1216" s="4">
        <v>45741</v>
      </c>
      <c r="J1216" s="2" t="s">
        <v>4800</v>
      </c>
      <c r="K1216" s="2" t="s">
        <v>447</v>
      </c>
      <c r="L1216" s="2" t="s">
        <v>448</v>
      </c>
      <c r="M1216" s="2" t="s">
        <v>449</v>
      </c>
      <c r="N1216" s="2" t="s">
        <v>450</v>
      </c>
      <c r="O1216" s="2" t="s">
        <v>451</v>
      </c>
      <c r="P1216" s="2" t="s">
        <v>452</v>
      </c>
      <c r="Q1216" s="3">
        <v>7084222</v>
      </c>
      <c r="R1216" s="3">
        <v>0</v>
      </c>
      <c r="S1216" s="3">
        <v>0</v>
      </c>
      <c r="T1216" s="3">
        <v>0</v>
      </c>
      <c r="U1216" s="2" t="s">
        <v>4801</v>
      </c>
      <c r="V1216" s="2" t="s">
        <v>827</v>
      </c>
      <c r="W1216" s="2" t="s">
        <v>4802</v>
      </c>
      <c r="X1216" s="4">
        <v>45741</v>
      </c>
      <c r="Y1216" s="2" t="s">
        <v>639</v>
      </c>
      <c r="Z1216" s="2" t="s">
        <v>640</v>
      </c>
      <c r="AA1216" s="2" t="s">
        <v>458</v>
      </c>
      <c r="AB1216" s="2" t="s">
        <v>459</v>
      </c>
      <c r="AC1216" s="4">
        <v>45741</v>
      </c>
      <c r="AD1216" s="2" t="s">
        <v>460</v>
      </c>
      <c r="AE1216" s="2" t="s">
        <v>461</v>
      </c>
    </row>
    <row r="1217" spans="1:31" ht="15" x14ac:dyDescent="0.25">
      <c r="A1217" s="2" t="s">
        <v>443</v>
      </c>
      <c r="B1217" s="3">
        <v>3</v>
      </c>
      <c r="C1217" s="4">
        <v>45658</v>
      </c>
      <c r="D1217" s="4">
        <v>45804</v>
      </c>
      <c r="E1217" s="2" t="s">
        <v>444</v>
      </c>
      <c r="F1217" s="2" t="s">
        <v>237</v>
      </c>
      <c r="G1217" s="2" t="s">
        <v>238</v>
      </c>
      <c r="H1217" s="2" t="s">
        <v>4799</v>
      </c>
      <c r="I1217" s="4">
        <v>45741</v>
      </c>
      <c r="J1217" s="2" t="s">
        <v>4800</v>
      </c>
      <c r="K1217" s="2" t="s">
        <v>447</v>
      </c>
      <c r="L1217" s="2" t="s">
        <v>448</v>
      </c>
      <c r="M1217" s="2" t="s">
        <v>449</v>
      </c>
      <c r="N1217" s="2" t="s">
        <v>450</v>
      </c>
      <c r="O1217" s="2" t="s">
        <v>451</v>
      </c>
      <c r="P1217" s="2" t="s">
        <v>452</v>
      </c>
      <c r="Q1217" s="3">
        <v>9614301</v>
      </c>
      <c r="R1217" s="3">
        <v>0</v>
      </c>
      <c r="S1217" s="3">
        <v>0</v>
      </c>
      <c r="T1217" s="3">
        <v>0</v>
      </c>
      <c r="U1217" s="2" t="s">
        <v>4801</v>
      </c>
      <c r="V1217" s="2" t="s">
        <v>3422</v>
      </c>
      <c r="W1217" s="2" t="s">
        <v>4802</v>
      </c>
      <c r="X1217" s="4">
        <v>45741</v>
      </c>
      <c r="Y1217" s="2" t="s">
        <v>639</v>
      </c>
      <c r="Z1217" s="2" t="s">
        <v>640</v>
      </c>
      <c r="AA1217" s="2" t="s">
        <v>458</v>
      </c>
      <c r="AB1217" s="2" t="s">
        <v>459</v>
      </c>
      <c r="AC1217" s="4">
        <v>45741</v>
      </c>
      <c r="AD1217" s="2" t="s">
        <v>460</v>
      </c>
      <c r="AE1217" s="2" t="s">
        <v>461</v>
      </c>
    </row>
    <row r="1218" spans="1:31" ht="15" x14ac:dyDescent="0.25">
      <c r="A1218" s="2" t="s">
        <v>443</v>
      </c>
      <c r="B1218" s="3">
        <v>3</v>
      </c>
      <c r="C1218" s="4">
        <v>45658</v>
      </c>
      <c r="D1218" s="4">
        <v>45804</v>
      </c>
      <c r="E1218" s="2" t="s">
        <v>444</v>
      </c>
      <c r="F1218" s="2" t="s">
        <v>239</v>
      </c>
      <c r="G1218" s="2" t="s">
        <v>240</v>
      </c>
      <c r="H1218" s="2" t="s">
        <v>4799</v>
      </c>
      <c r="I1218" s="4">
        <v>45741</v>
      </c>
      <c r="J1218" s="2" t="s">
        <v>4800</v>
      </c>
      <c r="K1218" s="2" t="s">
        <v>447</v>
      </c>
      <c r="L1218" s="2" t="s">
        <v>448</v>
      </c>
      <c r="M1218" s="2" t="s">
        <v>449</v>
      </c>
      <c r="N1218" s="2" t="s">
        <v>450</v>
      </c>
      <c r="O1218" s="2" t="s">
        <v>451</v>
      </c>
      <c r="P1218" s="2" t="s">
        <v>452</v>
      </c>
      <c r="Q1218" s="3">
        <v>626990</v>
      </c>
      <c r="R1218" s="3">
        <v>0</v>
      </c>
      <c r="S1218" s="3">
        <v>0</v>
      </c>
      <c r="T1218" s="3">
        <v>0</v>
      </c>
      <c r="U1218" s="2" t="s">
        <v>4801</v>
      </c>
      <c r="V1218" s="2" t="s">
        <v>675</v>
      </c>
      <c r="W1218" s="2" t="s">
        <v>4802</v>
      </c>
      <c r="X1218" s="4">
        <v>45741</v>
      </c>
      <c r="Y1218" s="2" t="s">
        <v>639</v>
      </c>
      <c r="Z1218" s="2" t="s">
        <v>640</v>
      </c>
      <c r="AA1218" s="2" t="s">
        <v>458</v>
      </c>
      <c r="AB1218" s="2" t="s">
        <v>459</v>
      </c>
      <c r="AC1218" s="4">
        <v>45741</v>
      </c>
      <c r="AD1218" s="2" t="s">
        <v>460</v>
      </c>
      <c r="AE1218" s="2" t="s">
        <v>461</v>
      </c>
    </row>
    <row r="1219" spans="1:31" ht="15" x14ac:dyDescent="0.25">
      <c r="A1219" s="2" t="s">
        <v>443</v>
      </c>
      <c r="B1219" s="3">
        <v>4</v>
      </c>
      <c r="C1219" s="4">
        <v>45658</v>
      </c>
      <c r="D1219" s="4">
        <v>45804</v>
      </c>
      <c r="E1219" s="2" t="s">
        <v>444</v>
      </c>
      <c r="F1219" s="2" t="s">
        <v>2331</v>
      </c>
      <c r="G1219" s="2" t="s">
        <v>2332</v>
      </c>
      <c r="H1219" s="2" t="s">
        <v>4803</v>
      </c>
      <c r="I1219" s="4">
        <v>45749</v>
      </c>
      <c r="J1219" s="2" t="s">
        <v>4804</v>
      </c>
      <c r="K1219" s="2" t="s">
        <v>519</v>
      </c>
      <c r="L1219" s="2" t="s">
        <v>520</v>
      </c>
      <c r="M1219" s="2" t="s">
        <v>485</v>
      </c>
      <c r="N1219" s="2" t="s">
        <v>486</v>
      </c>
      <c r="O1219" s="2" t="s">
        <v>2334</v>
      </c>
      <c r="P1219" s="2" t="s">
        <v>568</v>
      </c>
      <c r="Q1219" s="3">
        <v>54402210</v>
      </c>
      <c r="R1219" s="3">
        <v>0</v>
      </c>
      <c r="S1219" s="3">
        <v>0</v>
      </c>
      <c r="T1219" s="3">
        <v>0</v>
      </c>
      <c r="U1219" s="2" t="s">
        <v>4805</v>
      </c>
      <c r="V1219" s="2" t="s">
        <v>454</v>
      </c>
      <c r="W1219" s="2" t="s">
        <v>4806</v>
      </c>
      <c r="X1219" s="4">
        <v>45749</v>
      </c>
      <c r="Y1219" s="2" t="s">
        <v>4498</v>
      </c>
      <c r="Z1219" s="2" t="s">
        <v>4499</v>
      </c>
      <c r="AA1219" s="2" t="s">
        <v>458</v>
      </c>
      <c r="AB1219" s="2" t="s">
        <v>459</v>
      </c>
      <c r="AC1219" s="4">
        <v>45749</v>
      </c>
      <c r="AD1219" s="2" t="s">
        <v>460</v>
      </c>
      <c r="AE1219" s="2" t="s">
        <v>461</v>
      </c>
    </row>
    <row r="1220" spans="1:31" ht="15" x14ac:dyDescent="0.25">
      <c r="A1220" s="2" t="s">
        <v>443</v>
      </c>
      <c r="B1220" s="3">
        <v>4</v>
      </c>
      <c r="C1220" s="4">
        <v>45658</v>
      </c>
      <c r="D1220" s="4">
        <v>45804</v>
      </c>
      <c r="E1220" s="2" t="s">
        <v>444</v>
      </c>
      <c r="F1220" s="2" t="s">
        <v>352</v>
      </c>
      <c r="G1220" s="2" t="s">
        <v>353</v>
      </c>
      <c r="H1220" s="2" t="s">
        <v>4807</v>
      </c>
      <c r="I1220" s="4">
        <v>45770</v>
      </c>
      <c r="J1220" s="2" t="s">
        <v>4601</v>
      </c>
      <c r="K1220" s="2" t="s">
        <v>4602</v>
      </c>
      <c r="L1220" s="2" t="s">
        <v>4603</v>
      </c>
      <c r="M1220" s="2" t="s">
        <v>3662</v>
      </c>
      <c r="N1220" s="2" t="s">
        <v>3663</v>
      </c>
      <c r="O1220" s="2" t="s">
        <v>3664</v>
      </c>
      <c r="P1220" s="2" t="s">
        <v>3665</v>
      </c>
      <c r="Q1220" s="3">
        <v>3005448630</v>
      </c>
      <c r="R1220" s="3">
        <v>0</v>
      </c>
      <c r="S1220" s="3">
        <v>0</v>
      </c>
      <c r="T1220" s="3">
        <v>0</v>
      </c>
      <c r="U1220" s="2" t="s">
        <v>4808</v>
      </c>
      <c r="V1220" s="2" t="s">
        <v>454</v>
      </c>
      <c r="W1220" s="2" t="s">
        <v>4809</v>
      </c>
      <c r="X1220" s="4">
        <v>45770</v>
      </c>
      <c r="Y1220" s="2" t="s">
        <v>552</v>
      </c>
      <c r="Z1220" s="2" t="s">
        <v>553</v>
      </c>
      <c r="AA1220" s="2" t="s">
        <v>458</v>
      </c>
      <c r="AB1220" s="2" t="s">
        <v>459</v>
      </c>
      <c r="AC1220" s="4">
        <v>45770</v>
      </c>
      <c r="AD1220" s="2" t="s">
        <v>460</v>
      </c>
      <c r="AE1220" s="2" t="s">
        <v>461</v>
      </c>
    </row>
    <row r="1221" spans="1:31" ht="15" x14ac:dyDescent="0.25">
      <c r="A1221" s="2" t="s">
        <v>443</v>
      </c>
      <c r="B1221" s="3">
        <v>4</v>
      </c>
      <c r="C1221" s="4">
        <v>45658</v>
      </c>
      <c r="D1221" s="4">
        <v>45804</v>
      </c>
      <c r="E1221" s="2" t="s">
        <v>444</v>
      </c>
      <c r="F1221" s="2" t="s">
        <v>352</v>
      </c>
      <c r="G1221" s="2" t="s">
        <v>353</v>
      </c>
      <c r="H1221" s="2" t="s">
        <v>4810</v>
      </c>
      <c r="I1221" s="4">
        <v>45770</v>
      </c>
      <c r="J1221" s="2" t="s">
        <v>4811</v>
      </c>
      <c r="K1221" s="2" t="s">
        <v>447</v>
      </c>
      <c r="L1221" s="2" t="s">
        <v>448</v>
      </c>
      <c r="M1221" s="2" t="s">
        <v>3662</v>
      </c>
      <c r="N1221" s="2" t="s">
        <v>3663</v>
      </c>
      <c r="O1221" s="2" t="s">
        <v>3664</v>
      </c>
      <c r="P1221" s="2" t="s">
        <v>3665</v>
      </c>
      <c r="Q1221" s="3">
        <v>1559715906</v>
      </c>
      <c r="R1221" s="3">
        <v>0</v>
      </c>
      <c r="S1221" s="3">
        <v>0</v>
      </c>
      <c r="T1221" s="3">
        <v>0</v>
      </c>
      <c r="U1221" s="2" t="s">
        <v>4812</v>
      </c>
      <c r="V1221" s="2" t="s">
        <v>454</v>
      </c>
      <c r="W1221" s="2" t="s">
        <v>4813</v>
      </c>
      <c r="X1221" s="4">
        <v>45770</v>
      </c>
      <c r="Y1221" s="2" t="s">
        <v>552</v>
      </c>
      <c r="Z1221" s="2" t="s">
        <v>553</v>
      </c>
      <c r="AA1221" s="2" t="s">
        <v>458</v>
      </c>
      <c r="AB1221" s="2" t="s">
        <v>459</v>
      </c>
      <c r="AC1221" s="4">
        <v>45770</v>
      </c>
      <c r="AD1221" s="2" t="s">
        <v>460</v>
      </c>
      <c r="AE1221" s="2" t="s">
        <v>461</v>
      </c>
    </row>
    <row r="1222" spans="1:31" ht="15" x14ac:dyDescent="0.25">
      <c r="A1222" s="2" t="s">
        <v>443</v>
      </c>
      <c r="B1222" s="3">
        <v>4</v>
      </c>
      <c r="C1222" s="4">
        <v>45658</v>
      </c>
      <c r="D1222" s="4">
        <v>45804</v>
      </c>
      <c r="E1222" s="2" t="s">
        <v>444</v>
      </c>
      <c r="F1222" s="2" t="s">
        <v>352</v>
      </c>
      <c r="G1222" s="2" t="s">
        <v>353</v>
      </c>
      <c r="H1222" s="2" t="s">
        <v>4814</v>
      </c>
      <c r="I1222" s="4">
        <v>45770</v>
      </c>
      <c r="J1222" s="2" t="s">
        <v>4601</v>
      </c>
      <c r="K1222" s="2" t="s">
        <v>4602</v>
      </c>
      <c r="L1222" s="2" t="s">
        <v>4603</v>
      </c>
      <c r="M1222" s="2" t="s">
        <v>3662</v>
      </c>
      <c r="N1222" s="2" t="s">
        <v>3663</v>
      </c>
      <c r="O1222" s="2" t="s">
        <v>3664</v>
      </c>
      <c r="P1222" s="2" t="s">
        <v>3665</v>
      </c>
      <c r="Q1222" s="3">
        <v>1719866686</v>
      </c>
      <c r="R1222" s="3">
        <v>0</v>
      </c>
      <c r="S1222" s="3">
        <v>0</v>
      </c>
      <c r="T1222" s="3">
        <v>0</v>
      </c>
      <c r="U1222" s="2" t="s">
        <v>4815</v>
      </c>
      <c r="V1222" s="2" t="s">
        <v>454</v>
      </c>
      <c r="W1222" s="2" t="s">
        <v>4816</v>
      </c>
      <c r="X1222" s="4">
        <v>45770</v>
      </c>
      <c r="Y1222" s="2" t="s">
        <v>552</v>
      </c>
      <c r="Z1222" s="2" t="s">
        <v>553</v>
      </c>
      <c r="AA1222" s="2" t="s">
        <v>458</v>
      </c>
      <c r="AB1222" s="2" t="s">
        <v>459</v>
      </c>
      <c r="AC1222" s="4">
        <v>45770</v>
      </c>
      <c r="AD1222" s="2" t="s">
        <v>460</v>
      </c>
      <c r="AE1222" s="2" t="s">
        <v>461</v>
      </c>
    </row>
    <row r="1223" spans="1:31" ht="15" x14ac:dyDescent="0.25">
      <c r="A1223" s="2" t="s">
        <v>443</v>
      </c>
      <c r="B1223" s="3">
        <v>4</v>
      </c>
      <c r="C1223" s="4">
        <v>45658</v>
      </c>
      <c r="D1223" s="4">
        <v>45804</v>
      </c>
      <c r="E1223" s="2" t="s">
        <v>444</v>
      </c>
      <c r="F1223" s="2" t="s">
        <v>352</v>
      </c>
      <c r="G1223" s="2" t="s">
        <v>353</v>
      </c>
      <c r="H1223" s="2" t="s">
        <v>4817</v>
      </c>
      <c r="I1223" s="4">
        <v>45770</v>
      </c>
      <c r="J1223" s="2" t="s">
        <v>4818</v>
      </c>
      <c r="K1223" s="2" t="s">
        <v>447</v>
      </c>
      <c r="L1223" s="2" t="s">
        <v>448</v>
      </c>
      <c r="M1223" s="2" t="s">
        <v>3662</v>
      </c>
      <c r="N1223" s="2" t="s">
        <v>3663</v>
      </c>
      <c r="O1223" s="2" t="s">
        <v>3664</v>
      </c>
      <c r="P1223" s="2" t="s">
        <v>3665</v>
      </c>
      <c r="Q1223" s="3">
        <v>11404317419</v>
      </c>
      <c r="R1223" s="3">
        <v>0</v>
      </c>
      <c r="S1223" s="3">
        <v>0</v>
      </c>
      <c r="T1223" s="3">
        <v>0</v>
      </c>
      <c r="U1223" s="2" t="s">
        <v>4819</v>
      </c>
      <c r="V1223" s="2" t="s">
        <v>454</v>
      </c>
      <c r="W1223" s="2" t="s">
        <v>4820</v>
      </c>
      <c r="X1223" s="4">
        <v>45770</v>
      </c>
      <c r="Y1223" s="2" t="s">
        <v>552</v>
      </c>
      <c r="Z1223" s="2" t="s">
        <v>553</v>
      </c>
      <c r="AA1223" s="2" t="s">
        <v>458</v>
      </c>
      <c r="AB1223" s="2" t="s">
        <v>459</v>
      </c>
      <c r="AC1223" s="4">
        <v>45770</v>
      </c>
      <c r="AD1223" s="2" t="s">
        <v>460</v>
      </c>
      <c r="AE1223" s="2" t="s">
        <v>461</v>
      </c>
    </row>
    <row r="1224" spans="1:31" ht="15" x14ac:dyDescent="0.25">
      <c r="A1224" s="2" t="s">
        <v>443</v>
      </c>
      <c r="B1224" s="3">
        <v>4</v>
      </c>
      <c r="C1224" s="4">
        <v>45658</v>
      </c>
      <c r="D1224" s="4">
        <v>45804</v>
      </c>
      <c r="E1224" s="2" t="s">
        <v>444</v>
      </c>
      <c r="F1224" s="2" t="s">
        <v>352</v>
      </c>
      <c r="G1224" s="2" t="s">
        <v>353</v>
      </c>
      <c r="H1224" s="2" t="s">
        <v>4821</v>
      </c>
      <c r="I1224" s="4">
        <v>45770</v>
      </c>
      <c r="J1224" s="2" t="s">
        <v>4818</v>
      </c>
      <c r="K1224" s="2" t="s">
        <v>4602</v>
      </c>
      <c r="L1224" s="2" t="s">
        <v>4603</v>
      </c>
      <c r="M1224" s="2" t="s">
        <v>3662</v>
      </c>
      <c r="N1224" s="2" t="s">
        <v>3663</v>
      </c>
      <c r="O1224" s="2" t="s">
        <v>3664</v>
      </c>
      <c r="P1224" s="2" t="s">
        <v>3665</v>
      </c>
      <c r="Q1224" s="3">
        <v>2324814646</v>
      </c>
      <c r="R1224" s="3">
        <v>0</v>
      </c>
      <c r="S1224" s="3">
        <v>0</v>
      </c>
      <c r="T1224" s="3">
        <v>0</v>
      </c>
      <c r="U1224" s="2" t="s">
        <v>4822</v>
      </c>
      <c r="V1224" s="2" t="s">
        <v>454</v>
      </c>
      <c r="W1224" s="2" t="s">
        <v>4823</v>
      </c>
      <c r="X1224" s="4">
        <v>45770</v>
      </c>
      <c r="Y1224" s="2" t="s">
        <v>552</v>
      </c>
      <c r="Z1224" s="2" t="s">
        <v>553</v>
      </c>
      <c r="AA1224" s="2" t="s">
        <v>458</v>
      </c>
      <c r="AB1224" s="2" t="s">
        <v>459</v>
      </c>
      <c r="AC1224" s="4">
        <v>45770</v>
      </c>
      <c r="AD1224" s="2" t="s">
        <v>460</v>
      </c>
      <c r="AE1224" s="2" t="s">
        <v>461</v>
      </c>
    </row>
    <row r="1225" spans="1:31" ht="15" x14ac:dyDescent="0.25">
      <c r="A1225" s="2" t="s">
        <v>443</v>
      </c>
      <c r="B1225" s="3">
        <v>4</v>
      </c>
      <c r="C1225" s="4">
        <v>45658</v>
      </c>
      <c r="D1225" s="4">
        <v>45804</v>
      </c>
      <c r="E1225" s="2" t="s">
        <v>444</v>
      </c>
      <c r="F1225" s="2" t="s">
        <v>348</v>
      </c>
      <c r="G1225" s="2" t="s">
        <v>349</v>
      </c>
      <c r="H1225" s="2" t="s">
        <v>4824</v>
      </c>
      <c r="I1225" s="4">
        <v>45770</v>
      </c>
      <c r="J1225" s="2" t="s">
        <v>4825</v>
      </c>
      <c r="K1225" s="2" t="s">
        <v>447</v>
      </c>
      <c r="L1225" s="2" t="s">
        <v>448</v>
      </c>
      <c r="M1225" s="2" t="s">
        <v>3662</v>
      </c>
      <c r="N1225" s="2" t="s">
        <v>3663</v>
      </c>
      <c r="O1225" s="2" t="s">
        <v>3664</v>
      </c>
      <c r="P1225" s="2" t="s">
        <v>3665</v>
      </c>
      <c r="Q1225" s="3">
        <v>667502334</v>
      </c>
      <c r="R1225" s="3">
        <v>0</v>
      </c>
      <c r="S1225" s="3">
        <v>0</v>
      </c>
      <c r="T1225" s="3">
        <v>0</v>
      </c>
      <c r="U1225" s="2" t="s">
        <v>4826</v>
      </c>
      <c r="V1225" s="2" t="s">
        <v>454</v>
      </c>
      <c r="W1225" s="2" t="s">
        <v>4827</v>
      </c>
      <c r="X1225" s="4">
        <v>45770</v>
      </c>
      <c r="Y1225" s="2" t="s">
        <v>552</v>
      </c>
      <c r="Z1225" s="2" t="s">
        <v>553</v>
      </c>
      <c r="AA1225" s="2" t="s">
        <v>458</v>
      </c>
      <c r="AB1225" s="2" t="s">
        <v>459</v>
      </c>
      <c r="AC1225" s="4">
        <v>45770</v>
      </c>
      <c r="AD1225" s="2" t="s">
        <v>460</v>
      </c>
      <c r="AE1225" s="2" t="s">
        <v>461</v>
      </c>
    </row>
    <row r="1226" spans="1:31" ht="15" x14ac:dyDescent="0.25">
      <c r="A1226" s="2" t="s">
        <v>443</v>
      </c>
      <c r="B1226" s="3">
        <v>4</v>
      </c>
      <c r="C1226" s="4">
        <v>45658</v>
      </c>
      <c r="D1226" s="4">
        <v>45804</v>
      </c>
      <c r="E1226" s="2" t="s">
        <v>444</v>
      </c>
      <c r="F1226" s="2" t="s">
        <v>350</v>
      </c>
      <c r="G1226" s="2" t="s">
        <v>351</v>
      </c>
      <c r="H1226" s="2" t="s">
        <v>4824</v>
      </c>
      <c r="I1226" s="4">
        <v>45770</v>
      </c>
      <c r="J1226" s="2" t="s">
        <v>4825</v>
      </c>
      <c r="K1226" s="2" t="s">
        <v>447</v>
      </c>
      <c r="L1226" s="2" t="s">
        <v>448</v>
      </c>
      <c r="M1226" s="2" t="s">
        <v>3662</v>
      </c>
      <c r="N1226" s="2" t="s">
        <v>3663</v>
      </c>
      <c r="O1226" s="2" t="s">
        <v>3664</v>
      </c>
      <c r="P1226" s="2" t="s">
        <v>3665</v>
      </c>
      <c r="Q1226" s="3">
        <v>562209192</v>
      </c>
      <c r="R1226" s="3">
        <v>0</v>
      </c>
      <c r="S1226" s="3">
        <v>0</v>
      </c>
      <c r="T1226" s="3">
        <v>0</v>
      </c>
      <c r="U1226" s="2" t="s">
        <v>4826</v>
      </c>
      <c r="V1226" s="2" t="s">
        <v>827</v>
      </c>
      <c r="W1226" s="2" t="s">
        <v>4827</v>
      </c>
      <c r="X1226" s="4">
        <v>45770</v>
      </c>
      <c r="Y1226" s="2" t="s">
        <v>552</v>
      </c>
      <c r="Z1226" s="2" t="s">
        <v>553</v>
      </c>
      <c r="AA1226" s="2" t="s">
        <v>458</v>
      </c>
      <c r="AB1226" s="2" t="s">
        <v>459</v>
      </c>
      <c r="AC1226" s="4">
        <v>45770</v>
      </c>
      <c r="AD1226" s="2" t="s">
        <v>460</v>
      </c>
      <c r="AE1226" s="2" t="s">
        <v>461</v>
      </c>
    </row>
    <row r="1227" spans="1:31" ht="15" x14ac:dyDescent="0.25">
      <c r="A1227" s="2" t="s">
        <v>443</v>
      </c>
      <c r="B1227" s="3">
        <v>4</v>
      </c>
      <c r="C1227" s="4">
        <v>45658</v>
      </c>
      <c r="D1227" s="4">
        <v>45804</v>
      </c>
      <c r="E1227" s="2" t="s">
        <v>444</v>
      </c>
      <c r="F1227" s="2" t="s">
        <v>352</v>
      </c>
      <c r="G1227" s="2" t="s">
        <v>353</v>
      </c>
      <c r="H1227" s="2" t="s">
        <v>4828</v>
      </c>
      <c r="I1227" s="4">
        <v>45770</v>
      </c>
      <c r="J1227" s="2" t="s">
        <v>4829</v>
      </c>
      <c r="K1227" s="2" t="s">
        <v>4602</v>
      </c>
      <c r="L1227" s="2" t="s">
        <v>4603</v>
      </c>
      <c r="M1227" s="2" t="s">
        <v>3662</v>
      </c>
      <c r="N1227" s="2" t="s">
        <v>3663</v>
      </c>
      <c r="O1227" s="2" t="s">
        <v>3664</v>
      </c>
      <c r="P1227" s="2" t="s">
        <v>3665</v>
      </c>
      <c r="Q1227" s="3">
        <v>983935208</v>
      </c>
      <c r="R1227" s="3">
        <v>0</v>
      </c>
      <c r="S1227" s="3">
        <v>0</v>
      </c>
      <c r="T1227" s="3">
        <v>0</v>
      </c>
      <c r="U1227" s="2" t="s">
        <v>4830</v>
      </c>
      <c r="V1227" s="2" t="s">
        <v>454</v>
      </c>
      <c r="W1227" s="2" t="s">
        <v>4831</v>
      </c>
      <c r="X1227" s="4">
        <v>45770</v>
      </c>
      <c r="Y1227" s="2" t="s">
        <v>552</v>
      </c>
      <c r="Z1227" s="2" t="s">
        <v>553</v>
      </c>
      <c r="AA1227" s="2" t="s">
        <v>458</v>
      </c>
      <c r="AB1227" s="2" t="s">
        <v>459</v>
      </c>
      <c r="AC1227" s="4">
        <v>45770</v>
      </c>
      <c r="AD1227" s="2" t="s">
        <v>460</v>
      </c>
      <c r="AE1227" s="2" t="s">
        <v>461</v>
      </c>
    </row>
    <row r="1228" spans="1:31" ht="15" x14ac:dyDescent="0.25">
      <c r="A1228" s="2" t="s">
        <v>443</v>
      </c>
      <c r="B1228" s="3">
        <v>4</v>
      </c>
      <c r="C1228" s="4">
        <v>45658</v>
      </c>
      <c r="D1228" s="4">
        <v>45804</v>
      </c>
      <c r="E1228" s="2" t="s">
        <v>444</v>
      </c>
      <c r="F1228" s="2" t="s">
        <v>2367</v>
      </c>
      <c r="G1228" s="2" t="s">
        <v>2368</v>
      </c>
      <c r="H1228" s="2" t="s">
        <v>4832</v>
      </c>
      <c r="I1228" s="4">
        <v>45771</v>
      </c>
      <c r="J1228" s="2" t="s">
        <v>4833</v>
      </c>
      <c r="K1228" s="2" t="s">
        <v>447</v>
      </c>
      <c r="L1228" s="2" t="s">
        <v>448</v>
      </c>
      <c r="M1228" s="2" t="s">
        <v>485</v>
      </c>
      <c r="N1228" s="2" t="s">
        <v>486</v>
      </c>
      <c r="O1228" s="2" t="s">
        <v>2371</v>
      </c>
      <c r="P1228" s="2" t="s">
        <v>2372</v>
      </c>
      <c r="Q1228" s="3">
        <v>60286320</v>
      </c>
      <c r="R1228" s="3">
        <v>0</v>
      </c>
      <c r="S1228" s="3">
        <v>0</v>
      </c>
      <c r="T1228" s="3">
        <v>60286320</v>
      </c>
      <c r="U1228" s="2" t="s">
        <v>4834</v>
      </c>
      <c r="V1228" s="2" t="s">
        <v>454</v>
      </c>
      <c r="W1228" s="2" t="s">
        <v>4835</v>
      </c>
      <c r="X1228" s="4">
        <v>45771</v>
      </c>
      <c r="Y1228" s="2" t="s">
        <v>4498</v>
      </c>
      <c r="Z1228" s="2" t="s">
        <v>4499</v>
      </c>
      <c r="AA1228" s="2" t="s">
        <v>458</v>
      </c>
      <c r="AB1228" s="2" t="s">
        <v>459</v>
      </c>
      <c r="AC1228" s="4">
        <v>45771</v>
      </c>
      <c r="AD1228" s="2" t="s">
        <v>460</v>
      </c>
      <c r="AE1228" s="2" t="s">
        <v>461</v>
      </c>
    </row>
    <row r="1229" spans="1:31" ht="15" x14ac:dyDescent="0.25">
      <c r="A1229" s="2" t="s">
        <v>443</v>
      </c>
      <c r="B1229" s="3">
        <v>4</v>
      </c>
      <c r="C1229" s="4">
        <v>45658</v>
      </c>
      <c r="D1229" s="4">
        <v>45804</v>
      </c>
      <c r="E1229" s="2" t="s">
        <v>444</v>
      </c>
      <c r="F1229" s="2" t="s">
        <v>2331</v>
      </c>
      <c r="G1229" s="2" t="s">
        <v>2332</v>
      </c>
      <c r="H1229" s="2" t="s">
        <v>4836</v>
      </c>
      <c r="I1229" s="4">
        <v>45771</v>
      </c>
      <c r="J1229" s="2" t="s">
        <v>4837</v>
      </c>
      <c r="K1229" s="2" t="s">
        <v>519</v>
      </c>
      <c r="L1229" s="2" t="s">
        <v>520</v>
      </c>
      <c r="M1229" s="2" t="s">
        <v>485</v>
      </c>
      <c r="N1229" s="2" t="s">
        <v>486</v>
      </c>
      <c r="O1229" s="2" t="s">
        <v>2334</v>
      </c>
      <c r="P1229" s="2" t="s">
        <v>568</v>
      </c>
      <c r="Q1229" s="3">
        <v>51036912</v>
      </c>
      <c r="R1229" s="3">
        <v>0</v>
      </c>
      <c r="S1229" s="3">
        <v>0</v>
      </c>
      <c r="T1229" s="3">
        <v>51036912</v>
      </c>
      <c r="U1229" s="2" t="s">
        <v>4838</v>
      </c>
      <c r="V1229" s="2" t="s">
        <v>454</v>
      </c>
      <c r="W1229" s="2" t="s">
        <v>4839</v>
      </c>
      <c r="X1229" s="4">
        <v>45771</v>
      </c>
      <c r="Y1229" s="2" t="s">
        <v>4498</v>
      </c>
      <c r="Z1229" s="2" t="s">
        <v>4499</v>
      </c>
      <c r="AA1229" s="2" t="s">
        <v>458</v>
      </c>
      <c r="AB1229" s="2" t="s">
        <v>459</v>
      </c>
      <c r="AC1229" s="4">
        <v>45771</v>
      </c>
      <c r="AD1229" s="2" t="s">
        <v>460</v>
      </c>
      <c r="AE1229" s="2" t="s">
        <v>461</v>
      </c>
    </row>
    <row r="1230" spans="1:31" ht="15" x14ac:dyDescent="0.25">
      <c r="A1230" s="2" t="s">
        <v>443</v>
      </c>
      <c r="B1230" s="3">
        <v>4</v>
      </c>
      <c r="C1230" s="4">
        <v>45658</v>
      </c>
      <c r="D1230" s="4">
        <v>45804</v>
      </c>
      <c r="E1230" s="2" t="s">
        <v>444</v>
      </c>
      <c r="F1230" s="2" t="s">
        <v>2331</v>
      </c>
      <c r="G1230" s="2" t="s">
        <v>2332</v>
      </c>
      <c r="H1230" s="2" t="s">
        <v>4840</v>
      </c>
      <c r="I1230" s="4">
        <v>45771</v>
      </c>
      <c r="J1230" s="2" t="s">
        <v>4841</v>
      </c>
      <c r="K1230" s="2" t="s">
        <v>519</v>
      </c>
      <c r="L1230" s="2" t="s">
        <v>520</v>
      </c>
      <c r="M1230" s="2" t="s">
        <v>485</v>
      </c>
      <c r="N1230" s="2" t="s">
        <v>486</v>
      </c>
      <c r="O1230" s="2" t="s">
        <v>2334</v>
      </c>
      <c r="P1230" s="2" t="s">
        <v>568</v>
      </c>
      <c r="Q1230" s="3">
        <v>28904400</v>
      </c>
      <c r="R1230" s="3">
        <v>0</v>
      </c>
      <c r="S1230" s="3">
        <v>0</v>
      </c>
      <c r="T1230" s="3">
        <v>28904400</v>
      </c>
      <c r="U1230" s="2" t="s">
        <v>4842</v>
      </c>
      <c r="V1230" s="2" t="s">
        <v>454</v>
      </c>
      <c r="W1230" s="2" t="s">
        <v>4843</v>
      </c>
      <c r="X1230" s="4">
        <v>45771</v>
      </c>
      <c r="Y1230" s="2" t="s">
        <v>4498</v>
      </c>
      <c r="Z1230" s="2" t="s">
        <v>4499</v>
      </c>
      <c r="AA1230" s="2" t="s">
        <v>458</v>
      </c>
      <c r="AB1230" s="2" t="s">
        <v>459</v>
      </c>
      <c r="AC1230" s="4">
        <v>45771</v>
      </c>
      <c r="AD1230" s="2" t="s">
        <v>460</v>
      </c>
      <c r="AE1230" s="2" t="s">
        <v>461</v>
      </c>
    </row>
    <row r="1231" spans="1:31" ht="15" x14ac:dyDescent="0.25">
      <c r="A1231" s="2" t="s">
        <v>443</v>
      </c>
      <c r="B1231" s="3">
        <v>4</v>
      </c>
      <c r="C1231" s="4">
        <v>45658</v>
      </c>
      <c r="D1231" s="4">
        <v>45804</v>
      </c>
      <c r="E1231" s="2" t="s">
        <v>444</v>
      </c>
      <c r="F1231" s="2" t="s">
        <v>563</v>
      </c>
      <c r="G1231" s="2" t="s">
        <v>564</v>
      </c>
      <c r="H1231" s="2" t="s">
        <v>4844</v>
      </c>
      <c r="I1231" s="4">
        <v>45771</v>
      </c>
      <c r="J1231" s="2" t="s">
        <v>4845</v>
      </c>
      <c r="K1231" s="2" t="s">
        <v>519</v>
      </c>
      <c r="L1231" s="2" t="s">
        <v>520</v>
      </c>
      <c r="M1231" s="2" t="s">
        <v>558</v>
      </c>
      <c r="N1231" s="2" t="s">
        <v>559</v>
      </c>
      <c r="O1231" s="2" t="s">
        <v>567</v>
      </c>
      <c r="P1231" s="2" t="s">
        <v>568</v>
      </c>
      <c r="Q1231" s="3">
        <v>51036912</v>
      </c>
      <c r="R1231" s="3">
        <v>0</v>
      </c>
      <c r="S1231" s="3">
        <v>0</v>
      </c>
      <c r="T1231" s="3">
        <v>12759228</v>
      </c>
      <c r="U1231" s="2" t="s">
        <v>4846</v>
      </c>
      <c r="V1231" s="2" t="s">
        <v>454</v>
      </c>
      <c r="W1231" s="2" t="s">
        <v>4665</v>
      </c>
      <c r="X1231" s="4">
        <v>45771</v>
      </c>
      <c r="Y1231" s="2" t="s">
        <v>4498</v>
      </c>
      <c r="Z1231" s="2" t="s">
        <v>4499</v>
      </c>
      <c r="AA1231" s="2" t="s">
        <v>458</v>
      </c>
      <c r="AB1231" s="2" t="s">
        <v>459</v>
      </c>
      <c r="AC1231" s="4">
        <v>45771</v>
      </c>
      <c r="AD1231" s="2" t="s">
        <v>460</v>
      </c>
      <c r="AE1231" s="2" t="s">
        <v>461</v>
      </c>
    </row>
    <row r="1232" spans="1:31" ht="15" x14ac:dyDescent="0.25">
      <c r="A1232" s="2" t="s">
        <v>443</v>
      </c>
      <c r="B1232" s="3">
        <v>3</v>
      </c>
      <c r="C1232" s="4">
        <v>45658</v>
      </c>
      <c r="D1232" s="4">
        <v>45804</v>
      </c>
      <c r="E1232" s="2" t="s">
        <v>444</v>
      </c>
      <c r="F1232" s="2" t="s">
        <v>554</v>
      </c>
      <c r="G1232" s="2" t="s">
        <v>555</v>
      </c>
      <c r="H1232" s="2" t="s">
        <v>4847</v>
      </c>
      <c r="I1232" s="4">
        <v>45720</v>
      </c>
      <c r="J1232" s="2" t="s">
        <v>4848</v>
      </c>
      <c r="K1232" s="2" t="s">
        <v>3484</v>
      </c>
      <c r="L1232" s="2" t="s">
        <v>3485</v>
      </c>
      <c r="M1232" s="2" t="s">
        <v>521</v>
      </c>
      <c r="N1232" s="2" t="s">
        <v>522</v>
      </c>
      <c r="O1232" s="2" t="s">
        <v>560</v>
      </c>
      <c r="P1232" s="2" t="s">
        <v>524</v>
      </c>
      <c r="Q1232" s="3">
        <v>69796618</v>
      </c>
      <c r="R1232" s="3">
        <v>0</v>
      </c>
      <c r="S1232" s="3">
        <v>0</v>
      </c>
      <c r="T1232" s="3">
        <v>0</v>
      </c>
      <c r="U1232" s="2" t="s">
        <v>4849</v>
      </c>
      <c r="V1232" s="2" t="s">
        <v>454</v>
      </c>
      <c r="W1232" s="2" t="s">
        <v>4850</v>
      </c>
      <c r="X1232" s="4">
        <v>45719</v>
      </c>
      <c r="Y1232" s="2" t="s">
        <v>538</v>
      </c>
      <c r="Z1232" s="2" t="s">
        <v>539</v>
      </c>
      <c r="AA1232" s="2" t="s">
        <v>458</v>
      </c>
      <c r="AB1232" s="2" t="s">
        <v>459</v>
      </c>
      <c r="AC1232" s="4">
        <v>45720</v>
      </c>
      <c r="AD1232" s="2" t="s">
        <v>460</v>
      </c>
      <c r="AE1232" s="2" t="s">
        <v>461</v>
      </c>
    </row>
    <row r="1233" spans="1:31" ht="15" x14ac:dyDescent="0.25">
      <c r="A1233" s="2" t="s">
        <v>443</v>
      </c>
      <c r="B1233" s="3">
        <v>4</v>
      </c>
      <c r="C1233" s="4">
        <v>45658</v>
      </c>
      <c r="D1233" s="4">
        <v>45804</v>
      </c>
      <c r="E1233" s="2" t="s">
        <v>444</v>
      </c>
      <c r="F1233" s="2" t="s">
        <v>554</v>
      </c>
      <c r="G1233" s="2" t="s">
        <v>555</v>
      </c>
      <c r="H1233" s="2" t="s">
        <v>4851</v>
      </c>
      <c r="I1233" s="4">
        <v>45768</v>
      </c>
      <c r="J1233" s="2" t="s">
        <v>4852</v>
      </c>
      <c r="K1233" s="2" t="s">
        <v>3484</v>
      </c>
      <c r="L1233" s="2" t="s">
        <v>3485</v>
      </c>
      <c r="M1233" s="2" t="s">
        <v>521</v>
      </c>
      <c r="N1233" s="2" t="s">
        <v>522</v>
      </c>
      <c r="O1233" s="2" t="s">
        <v>560</v>
      </c>
      <c r="P1233" s="2" t="s">
        <v>524</v>
      </c>
      <c r="Q1233" s="3">
        <v>94073703</v>
      </c>
      <c r="R1233" s="3">
        <v>0</v>
      </c>
      <c r="S1233" s="3">
        <v>0</v>
      </c>
      <c r="T1233" s="3">
        <v>0</v>
      </c>
      <c r="U1233" s="2" t="s">
        <v>4853</v>
      </c>
      <c r="V1233" s="2" t="s">
        <v>454</v>
      </c>
      <c r="W1233" s="2" t="s">
        <v>4854</v>
      </c>
      <c r="X1233" s="4">
        <v>45763</v>
      </c>
      <c r="Y1233" s="2" t="s">
        <v>650</v>
      </c>
      <c r="Z1233" s="2" t="s">
        <v>651</v>
      </c>
      <c r="AA1233" s="2" t="s">
        <v>458</v>
      </c>
      <c r="AB1233" s="2" t="s">
        <v>459</v>
      </c>
      <c r="AC1233" s="4">
        <v>45768</v>
      </c>
      <c r="AD1233" s="2" t="s">
        <v>460</v>
      </c>
      <c r="AE1233" s="2" t="s">
        <v>461</v>
      </c>
    </row>
    <row r="1234" spans="1:31" ht="15" x14ac:dyDescent="0.25">
      <c r="A1234" s="2" t="s">
        <v>443</v>
      </c>
      <c r="B1234" s="3">
        <v>2</v>
      </c>
      <c r="C1234" s="4">
        <v>45658</v>
      </c>
      <c r="D1234" s="4">
        <v>45804</v>
      </c>
      <c r="E1234" s="2" t="s">
        <v>444</v>
      </c>
      <c r="F1234" s="2" t="s">
        <v>554</v>
      </c>
      <c r="G1234" s="2" t="s">
        <v>555</v>
      </c>
      <c r="H1234" s="2" t="s">
        <v>4855</v>
      </c>
      <c r="I1234" s="4">
        <v>45709</v>
      </c>
      <c r="J1234" s="2" t="s">
        <v>4856</v>
      </c>
      <c r="K1234" s="2" t="s">
        <v>3484</v>
      </c>
      <c r="L1234" s="2" t="s">
        <v>3485</v>
      </c>
      <c r="M1234" s="2" t="s">
        <v>521</v>
      </c>
      <c r="N1234" s="2" t="s">
        <v>522</v>
      </c>
      <c r="O1234" s="2" t="s">
        <v>560</v>
      </c>
      <c r="P1234" s="2" t="s">
        <v>524</v>
      </c>
      <c r="Q1234" s="3">
        <v>91205872</v>
      </c>
      <c r="R1234" s="3">
        <v>0</v>
      </c>
      <c r="S1234" s="3">
        <v>0</v>
      </c>
      <c r="T1234" s="3">
        <v>0</v>
      </c>
      <c r="U1234" s="2" t="s">
        <v>4857</v>
      </c>
      <c r="V1234" s="2" t="s">
        <v>454</v>
      </c>
      <c r="W1234" s="2" t="s">
        <v>4858</v>
      </c>
      <c r="X1234" s="4">
        <v>45709</v>
      </c>
      <c r="Y1234" s="2" t="s">
        <v>538</v>
      </c>
      <c r="Z1234" s="2" t="s">
        <v>539</v>
      </c>
      <c r="AA1234" s="2" t="s">
        <v>458</v>
      </c>
      <c r="AB1234" s="2" t="s">
        <v>459</v>
      </c>
      <c r="AC1234" s="4">
        <v>45709</v>
      </c>
      <c r="AD1234" s="2" t="s">
        <v>460</v>
      </c>
      <c r="AE1234" s="2" t="s">
        <v>461</v>
      </c>
    </row>
    <row r="1235" spans="1:31" ht="15" x14ac:dyDescent="0.25">
      <c r="A1235" s="2" t="s">
        <v>443</v>
      </c>
      <c r="B1235" s="3">
        <v>4</v>
      </c>
      <c r="C1235" s="4">
        <v>45658</v>
      </c>
      <c r="D1235" s="4">
        <v>45804</v>
      </c>
      <c r="E1235" s="2" t="s">
        <v>444</v>
      </c>
      <c r="F1235" s="2" t="s">
        <v>554</v>
      </c>
      <c r="G1235" s="2" t="s">
        <v>555</v>
      </c>
      <c r="H1235" s="2" t="s">
        <v>4859</v>
      </c>
      <c r="I1235" s="4">
        <v>45768</v>
      </c>
      <c r="J1235" s="2" t="s">
        <v>4734</v>
      </c>
      <c r="K1235" s="2" t="s">
        <v>3484</v>
      </c>
      <c r="L1235" s="2" t="s">
        <v>3485</v>
      </c>
      <c r="M1235" s="2" t="s">
        <v>521</v>
      </c>
      <c r="N1235" s="2" t="s">
        <v>522</v>
      </c>
      <c r="O1235" s="2" t="s">
        <v>560</v>
      </c>
      <c r="P1235" s="2" t="s">
        <v>524</v>
      </c>
      <c r="Q1235" s="3">
        <v>70438076</v>
      </c>
      <c r="R1235" s="3">
        <v>0</v>
      </c>
      <c r="S1235" s="3">
        <v>0</v>
      </c>
      <c r="T1235" s="3">
        <v>0</v>
      </c>
      <c r="U1235" s="2" t="s">
        <v>4860</v>
      </c>
      <c r="V1235" s="2" t="s">
        <v>454</v>
      </c>
      <c r="W1235" s="2" t="s">
        <v>4736</v>
      </c>
      <c r="X1235" s="4">
        <v>45763</v>
      </c>
      <c r="Y1235" s="2" t="s">
        <v>538</v>
      </c>
      <c r="Z1235" s="2" t="s">
        <v>539</v>
      </c>
      <c r="AA1235" s="2" t="s">
        <v>458</v>
      </c>
      <c r="AB1235" s="2" t="s">
        <v>459</v>
      </c>
      <c r="AC1235" s="4">
        <v>45768</v>
      </c>
      <c r="AD1235" s="2" t="s">
        <v>460</v>
      </c>
      <c r="AE1235" s="2" t="s">
        <v>461</v>
      </c>
    </row>
    <row r="1236" spans="1:31" ht="15" x14ac:dyDescent="0.25">
      <c r="A1236" s="2" t="s">
        <v>443</v>
      </c>
      <c r="B1236" s="3">
        <v>1</v>
      </c>
      <c r="C1236" s="4">
        <v>45658</v>
      </c>
      <c r="D1236" s="4">
        <v>45804</v>
      </c>
      <c r="E1236" s="2" t="s">
        <v>444</v>
      </c>
      <c r="F1236" s="2" t="s">
        <v>2892</v>
      </c>
      <c r="G1236" s="2" t="s">
        <v>2893</v>
      </c>
      <c r="H1236" s="2" t="s">
        <v>4861</v>
      </c>
      <c r="I1236" s="4">
        <v>45665</v>
      </c>
      <c r="J1236" s="2" t="s">
        <v>4862</v>
      </c>
      <c r="K1236" s="2" t="s">
        <v>447</v>
      </c>
      <c r="L1236" s="2" t="s">
        <v>448</v>
      </c>
      <c r="M1236" s="2" t="s">
        <v>485</v>
      </c>
      <c r="N1236" s="2" t="s">
        <v>486</v>
      </c>
      <c r="O1236" s="2" t="s">
        <v>2896</v>
      </c>
      <c r="P1236" s="2" t="s">
        <v>606</v>
      </c>
      <c r="Q1236" s="3">
        <v>82782030</v>
      </c>
      <c r="R1236" s="3">
        <v>242757</v>
      </c>
      <c r="S1236" s="3">
        <v>0</v>
      </c>
      <c r="T1236" s="3">
        <v>0</v>
      </c>
      <c r="U1236" s="2" t="s">
        <v>4863</v>
      </c>
      <c r="V1236" s="2" t="s">
        <v>454</v>
      </c>
      <c r="W1236" s="2" t="s">
        <v>4864</v>
      </c>
      <c r="X1236" s="4">
        <v>45665</v>
      </c>
      <c r="Y1236" s="2" t="s">
        <v>2491</v>
      </c>
      <c r="Z1236" s="2" t="s">
        <v>2492</v>
      </c>
      <c r="AA1236" s="2" t="s">
        <v>458</v>
      </c>
      <c r="AB1236" s="2" t="s">
        <v>459</v>
      </c>
      <c r="AC1236" s="4">
        <v>45665</v>
      </c>
      <c r="AD1236" s="2" t="s">
        <v>460</v>
      </c>
      <c r="AE1236" s="2" t="s">
        <v>461</v>
      </c>
    </row>
    <row r="1237" spans="1:31" ht="15" x14ac:dyDescent="0.25">
      <c r="A1237" s="2" t="s">
        <v>443</v>
      </c>
      <c r="B1237" s="3">
        <v>2</v>
      </c>
      <c r="C1237" s="4">
        <v>45658</v>
      </c>
      <c r="D1237" s="4">
        <v>45804</v>
      </c>
      <c r="E1237" s="2" t="s">
        <v>444</v>
      </c>
      <c r="F1237" s="2" t="s">
        <v>2892</v>
      </c>
      <c r="G1237" s="2" t="s">
        <v>2893</v>
      </c>
      <c r="H1237" s="2" t="s">
        <v>4865</v>
      </c>
      <c r="I1237" s="4">
        <v>45695</v>
      </c>
      <c r="J1237" s="2" t="s">
        <v>4866</v>
      </c>
      <c r="K1237" s="2" t="s">
        <v>447</v>
      </c>
      <c r="L1237" s="2" t="s">
        <v>448</v>
      </c>
      <c r="M1237" s="2" t="s">
        <v>485</v>
      </c>
      <c r="N1237" s="2" t="s">
        <v>486</v>
      </c>
      <c r="O1237" s="2" t="s">
        <v>2896</v>
      </c>
      <c r="P1237" s="2" t="s">
        <v>606</v>
      </c>
      <c r="Q1237" s="3">
        <v>79275000</v>
      </c>
      <c r="R1237" s="3">
        <v>2013333</v>
      </c>
      <c r="S1237" s="3">
        <v>0</v>
      </c>
      <c r="T1237" s="3">
        <v>0</v>
      </c>
      <c r="U1237" s="2" t="s">
        <v>4867</v>
      </c>
      <c r="V1237" s="2" t="s">
        <v>454</v>
      </c>
      <c r="W1237" s="2" t="s">
        <v>4868</v>
      </c>
      <c r="X1237" s="4">
        <v>45695</v>
      </c>
      <c r="Y1237" s="2" t="s">
        <v>609</v>
      </c>
      <c r="Z1237" s="2" t="s">
        <v>610</v>
      </c>
      <c r="AA1237" s="2" t="s">
        <v>458</v>
      </c>
      <c r="AB1237" s="2" t="s">
        <v>459</v>
      </c>
      <c r="AC1237" s="4">
        <v>45695</v>
      </c>
      <c r="AD1237" s="2" t="s">
        <v>460</v>
      </c>
      <c r="AE1237" s="2" t="s">
        <v>461</v>
      </c>
    </row>
    <row r="1238" spans="1:31" ht="15" x14ac:dyDescent="0.25">
      <c r="A1238" s="2" t="s">
        <v>443</v>
      </c>
      <c r="B1238" s="3">
        <v>1</v>
      </c>
      <c r="C1238" s="4">
        <v>45658</v>
      </c>
      <c r="D1238" s="4">
        <v>45804</v>
      </c>
      <c r="E1238" s="2" t="s">
        <v>444</v>
      </c>
      <c r="F1238" s="2" t="s">
        <v>2892</v>
      </c>
      <c r="G1238" s="2" t="s">
        <v>2893</v>
      </c>
      <c r="H1238" s="2" t="s">
        <v>4869</v>
      </c>
      <c r="I1238" s="4">
        <v>45665</v>
      </c>
      <c r="J1238" s="2" t="s">
        <v>4870</v>
      </c>
      <c r="K1238" s="2" t="s">
        <v>447</v>
      </c>
      <c r="L1238" s="2" t="s">
        <v>448</v>
      </c>
      <c r="M1238" s="2" t="s">
        <v>485</v>
      </c>
      <c r="N1238" s="2" t="s">
        <v>486</v>
      </c>
      <c r="O1238" s="2" t="s">
        <v>2896</v>
      </c>
      <c r="P1238" s="2" t="s">
        <v>606</v>
      </c>
      <c r="Q1238" s="3">
        <v>82782030</v>
      </c>
      <c r="R1238" s="3">
        <v>242757</v>
      </c>
      <c r="S1238" s="3">
        <v>0</v>
      </c>
      <c r="T1238" s="3">
        <v>0</v>
      </c>
      <c r="U1238" s="2" t="s">
        <v>4871</v>
      </c>
      <c r="V1238" s="2" t="s">
        <v>454</v>
      </c>
      <c r="W1238" s="2" t="s">
        <v>4872</v>
      </c>
      <c r="X1238" s="4">
        <v>45665</v>
      </c>
      <c r="Y1238" s="2" t="s">
        <v>2491</v>
      </c>
      <c r="Z1238" s="2" t="s">
        <v>2492</v>
      </c>
      <c r="AA1238" s="2" t="s">
        <v>458</v>
      </c>
      <c r="AB1238" s="2" t="s">
        <v>459</v>
      </c>
      <c r="AC1238" s="4">
        <v>45665</v>
      </c>
      <c r="AD1238" s="2" t="s">
        <v>460</v>
      </c>
      <c r="AE1238" s="2" t="s">
        <v>461</v>
      </c>
    </row>
    <row r="1239" spans="1:31" ht="15" x14ac:dyDescent="0.25">
      <c r="A1239" s="2" t="s">
        <v>443</v>
      </c>
      <c r="B1239" s="3">
        <v>1</v>
      </c>
      <c r="C1239" s="4">
        <v>45658</v>
      </c>
      <c r="D1239" s="4">
        <v>45804</v>
      </c>
      <c r="E1239" s="2" t="s">
        <v>444</v>
      </c>
      <c r="F1239" s="2" t="s">
        <v>2892</v>
      </c>
      <c r="G1239" s="2" t="s">
        <v>2893</v>
      </c>
      <c r="H1239" s="2" t="s">
        <v>4873</v>
      </c>
      <c r="I1239" s="4">
        <v>45679</v>
      </c>
      <c r="J1239" s="2" t="s">
        <v>4874</v>
      </c>
      <c r="K1239" s="2" t="s">
        <v>447</v>
      </c>
      <c r="L1239" s="2" t="s">
        <v>448</v>
      </c>
      <c r="M1239" s="2" t="s">
        <v>485</v>
      </c>
      <c r="N1239" s="2" t="s">
        <v>486</v>
      </c>
      <c r="O1239" s="2" t="s">
        <v>2896</v>
      </c>
      <c r="P1239" s="2" t="s">
        <v>606</v>
      </c>
      <c r="Q1239" s="3">
        <v>95912507</v>
      </c>
      <c r="R1239" s="3">
        <v>4</v>
      </c>
      <c r="S1239" s="3">
        <v>0</v>
      </c>
      <c r="T1239" s="3">
        <v>0</v>
      </c>
      <c r="U1239" s="2" t="s">
        <v>4875</v>
      </c>
      <c r="V1239" s="2" t="s">
        <v>454</v>
      </c>
      <c r="W1239" s="2" t="s">
        <v>4876</v>
      </c>
      <c r="X1239" s="4">
        <v>45679</v>
      </c>
      <c r="Y1239" s="2" t="s">
        <v>609</v>
      </c>
      <c r="Z1239" s="2" t="s">
        <v>610</v>
      </c>
      <c r="AA1239" s="2" t="s">
        <v>458</v>
      </c>
      <c r="AB1239" s="2" t="s">
        <v>459</v>
      </c>
      <c r="AC1239" s="4">
        <v>45679</v>
      </c>
      <c r="AD1239" s="2" t="s">
        <v>460</v>
      </c>
      <c r="AE1239" s="2" t="s">
        <v>461</v>
      </c>
    </row>
    <row r="1240" spans="1:31" ht="15" x14ac:dyDescent="0.25">
      <c r="A1240" s="2" t="s">
        <v>443</v>
      </c>
      <c r="B1240" s="3">
        <v>2</v>
      </c>
      <c r="C1240" s="4">
        <v>45658</v>
      </c>
      <c r="D1240" s="4">
        <v>45804</v>
      </c>
      <c r="E1240" s="2" t="s">
        <v>444</v>
      </c>
      <c r="F1240" s="2" t="s">
        <v>601</v>
      </c>
      <c r="G1240" s="2" t="s">
        <v>602</v>
      </c>
      <c r="H1240" s="2" t="s">
        <v>4877</v>
      </c>
      <c r="I1240" s="4">
        <v>45708</v>
      </c>
      <c r="J1240" s="2" t="s">
        <v>4878</v>
      </c>
      <c r="K1240" s="2" t="s">
        <v>447</v>
      </c>
      <c r="L1240" s="2" t="s">
        <v>448</v>
      </c>
      <c r="M1240" s="2" t="s">
        <v>485</v>
      </c>
      <c r="N1240" s="2" t="s">
        <v>486</v>
      </c>
      <c r="O1240" s="2" t="s">
        <v>605</v>
      </c>
      <c r="P1240" s="2" t="s">
        <v>606</v>
      </c>
      <c r="Q1240" s="3">
        <v>83923444</v>
      </c>
      <c r="R1240" s="3">
        <v>4</v>
      </c>
      <c r="S1240" s="3">
        <v>0</v>
      </c>
      <c r="T1240" s="3">
        <v>0</v>
      </c>
      <c r="U1240" s="2" t="s">
        <v>4879</v>
      </c>
      <c r="V1240" s="2" t="s">
        <v>454</v>
      </c>
      <c r="W1240" s="2" t="s">
        <v>4880</v>
      </c>
      <c r="X1240" s="4">
        <v>45708</v>
      </c>
      <c r="Y1240" s="2" t="s">
        <v>609</v>
      </c>
      <c r="Z1240" s="2" t="s">
        <v>610</v>
      </c>
      <c r="AA1240" s="2" t="s">
        <v>458</v>
      </c>
      <c r="AB1240" s="2" t="s">
        <v>459</v>
      </c>
      <c r="AC1240" s="4">
        <v>45708</v>
      </c>
      <c r="AD1240" s="2" t="s">
        <v>460</v>
      </c>
      <c r="AE1240" s="2" t="s">
        <v>461</v>
      </c>
    </row>
    <row r="1241" spans="1:31" ht="15" x14ac:dyDescent="0.25">
      <c r="A1241" s="2" t="s">
        <v>443</v>
      </c>
      <c r="B1241" s="3">
        <v>4</v>
      </c>
      <c r="C1241" s="4">
        <v>45658</v>
      </c>
      <c r="D1241" s="4">
        <v>45804</v>
      </c>
      <c r="E1241" s="2" t="s">
        <v>444</v>
      </c>
      <c r="F1241" s="2" t="s">
        <v>481</v>
      </c>
      <c r="G1241" s="2" t="s">
        <v>482</v>
      </c>
      <c r="H1241" s="2" t="s">
        <v>4884</v>
      </c>
      <c r="I1241" s="4">
        <v>45772</v>
      </c>
      <c r="J1241" s="2" t="s">
        <v>4885</v>
      </c>
      <c r="K1241" s="2" t="s">
        <v>447</v>
      </c>
      <c r="L1241" s="2" t="s">
        <v>448</v>
      </c>
      <c r="M1241" s="2" t="s">
        <v>485</v>
      </c>
      <c r="N1241" s="2" t="s">
        <v>486</v>
      </c>
      <c r="O1241" s="2" t="s">
        <v>487</v>
      </c>
      <c r="P1241" s="2" t="s">
        <v>488</v>
      </c>
      <c r="Q1241" s="3">
        <v>112000000</v>
      </c>
      <c r="R1241" s="3">
        <v>0</v>
      </c>
      <c r="S1241" s="3">
        <v>0</v>
      </c>
      <c r="T1241" s="3">
        <v>112000000</v>
      </c>
      <c r="U1241" s="2" t="s">
        <v>4886</v>
      </c>
      <c r="V1241" s="2" t="s">
        <v>454</v>
      </c>
      <c r="W1241" s="2" t="s">
        <v>4887</v>
      </c>
      <c r="X1241" s="4">
        <v>45772</v>
      </c>
      <c r="Y1241" s="2" t="s">
        <v>491</v>
      </c>
      <c r="Z1241" s="2" t="s">
        <v>492</v>
      </c>
      <c r="AA1241" s="2" t="s">
        <v>458</v>
      </c>
      <c r="AB1241" s="2" t="s">
        <v>459</v>
      </c>
      <c r="AC1241" s="4">
        <v>45772</v>
      </c>
      <c r="AD1241" s="2" t="s">
        <v>460</v>
      </c>
      <c r="AE1241" s="2" t="s">
        <v>461</v>
      </c>
    </row>
    <row r="1242" spans="1:31" ht="15" x14ac:dyDescent="0.25">
      <c r="A1242" s="2" t="s">
        <v>443</v>
      </c>
      <c r="B1242" s="3">
        <v>4</v>
      </c>
      <c r="C1242" s="4">
        <v>45658</v>
      </c>
      <c r="D1242" s="4">
        <v>45804</v>
      </c>
      <c r="E1242" s="2" t="s">
        <v>444</v>
      </c>
      <c r="F1242" s="2" t="s">
        <v>577</v>
      </c>
      <c r="G1242" s="2" t="s">
        <v>578</v>
      </c>
      <c r="H1242" s="2" t="s">
        <v>4888</v>
      </c>
      <c r="I1242" s="4">
        <v>45770</v>
      </c>
      <c r="J1242" s="2" t="s">
        <v>4889</v>
      </c>
      <c r="K1242" s="2" t="s">
        <v>447</v>
      </c>
      <c r="L1242" s="2" t="s">
        <v>448</v>
      </c>
      <c r="M1242" s="2" t="s">
        <v>497</v>
      </c>
      <c r="N1242" s="2" t="s">
        <v>498</v>
      </c>
      <c r="O1242" s="2" t="s">
        <v>581</v>
      </c>
      <c r="P1242" s="2" t="s">
        <v>473</v>
      </c>
      <c r="Q1242" s="3">
        <v>61421850</v>
      </c>
      <c r="R1242" s="3">
        <v>0</v>
      </c>
      <c r="S1242" s="3">
        <v>0</v>
      </c>
      <c r="T1242" s="3">
        <v>0</v>
      </c>
      <c r="U1242" s="2" t="s">
        <v>4890</v>
      </c>
      <c r="V1242" s="2" t="s">
        <v>454</v>
      </c>
      <c r="W1242" s="2" t="s">
        <v>4891</v>
      </c>
      <c r="X1242" s="4">
        <v>45770</v>
      </c>
      <c r="Y1242" s="2" t="s">
        <v>4546</v>
      </c>
      <c r="Z1242" s="2" t="s">
        <v>4547</v>
      </c>
      <c r="AA1242" s="2" t="s">
        <v>458</v>
      </c>
      <c r="AB1242" s="2" t="s">
        <v>459</v>
      </c>
      <c r="AC1242" s="4">
        <v>45770</v>
      </c>
      <c r="AD1242" s="2" t="s">
        <v>460</v>
      </c>
      <c r="AE1242" s="2" t="s">
        <v>461</v>
      </c>
    </row>
    <row r="1243" spans="1:31" ht="15" x14ac:dyDescent="0.25">
      <c r="A1243" s="2" t="s">
        <v>443</v>
      </c>
      <c r="B1243" s="3">
        <v>4</v>
      </c>
      <c r="C1243" s="4">
        <v>45658</v>
      </c>
      <c r="D1243" s="4">
        <v>45804</v>
      </c>
      <c r="E1243" s="2" t="s">
        <v>444</v>
      </c>
      <c r="F1243" s="2" t="s">
        <v>577</v>
      </c>
      <c r="G1243" s="2" t="s">
        <v>578</v>
      </c>
      <c r="H1243" s="2" t="s">
        <v>4892</v>
      </c>
      <c r="I1243" s="4">
        <v>45750</v>
      </c>
      <c r="J1243" s="2" t="s">
        <v>4348</v>
      </c>
      <c r="K1243" s="2" t="s">
        <v>447</v>
      </c>
      <c r="L1243" s="2" t="s">
        <v>448</v>
      </c>
      <c r="M1243" s="2" t="s">
        <v>497</v>
      </c>
      <c r="N1243" s="2" t="s">
        <v>498</v>
      </c>
      <c r="O1243" s="2" t="s">
        <v>581</v>
      </c>
      <c r="P1243" s="2" t="s">
        <v>473</v>
      </c>
      <c r="Q1243" s="3">
        <v>50259246</v>
      </c>
      <c r="R1243" s="3">
        <v>0</v>
      </c>
      <c r="S1243" s="3">
        <v>0</v>
      </c>
      <c r="T1243" s="3">
        <v>0</v>
      </c>
      <c r="U1243" s="2" t="s">
        <v>4893</v>
      </c>
      <c r="V1243" s="2" t="s">
        <v>454</v>
      </c>
      <c r="W1243" s="2" t="s">
        <v>4894</v>
      </c>
      <c r="X1243" s="4">
        <v>45750</v>
      </c>
      <c r="Y1243" s="2" t="s">
        <v>458</v>
      </c>
      <c r="Z1243" s="2" t="s">
        <v>459</v>
      </c>
      <c r="AA1243" s="2" t="s">
        <v>458</v>
      </c>
      <c r="AB1243" s="2" t="s">
        <v>459</v>
      </c>
      <c r="AC1243" s="4">
        <v>45750</v>
      </c>
      <c r="AD1243" s="2" t="s">
        <v>460</v>
      </c>
      <c r="AE1243" s="2" t="s">
        <v>461</v>
      </c>
    </row>
    <row r="1244" spans="1:31" ht="15" x14ac:dyDescent="0.25">
      <c r="A1244" s="2" t="s">
        <v>443</v>
      </c>
      <c r="B1244" s="3">
        <v>2</v>
      </c>
      <c r="C1244" s="4">
        <v>45658</v>
      </c>
      <c r="D1244" s="4">
        <v>45804</v>
      </c>
      <c r="E1244" s="2" t="s">
        <v>444</v>
      </c>
      <c r="F1244" s="2" t="s">
        <v>2331</v>
      </c>
      <c r="G1244" s="2" t="s">
        <v>2332</v>
      </c>
      <c r="H1244" s="2" t="s">
        <v>4895</v>
      </c>
      <c r="I1244" s="4">
        <v>45713</v>
      </c>
      <c r="J1244" s="2" t="s">
        <v>4896</v>
      </c>
      <c r="K1244" s="2" t="s">
        <v>519</v>
      </c>
      <c r="L1244" s="2" t="s">
        <v>520</v>
      </c>
      <c r="M1244" s="2" t="s">
        <v>485</v>
      </c>
      <c r="N1244" s="2" t="s">
        <v>486</v>
      </c>
      <c r="O1244" s="2" t="s">
        <v>2334</v>
      </c>
      <c r="P1244" s="2" t="s">
        <v>568</v>
      </c>
      <c r="Q1244" s="3">
        <v>100000000</v>
      </c>
      <c r="R1244" s="3">
        <v>100000000</v>
      </c>
      <c r="S1244" s="3">
        <v>0</v>
      </c>
      <c r="T1244" s="3">
        <v>0</v>
      </c>
      <c r="U1244" s="2" t="s">
        <v>4897</v>
      </c>
      <c r="V1244" s="2" t="s">
        <v>454</v>
      </c>
      <c r="W1244" s="2" t="s">
        <v>4898</v>
      </c>
      <c r="X1244" s="4">
        <v>45713</v>
      </c>
      <c r="Y1244" s="2" t="s">
        <v>571</v>
      </c>
      <c r="Z1244" s="2" t="s">
        <v>572</v>
      </c>
      <c r="AA1244" s="2" t="s">
        <v>458</v>
      </c>
      <c r="AB1244" s="2" t="s">
        <v>459</v>
      </c>
      <c r="AC1244" s="4">
        <v>45713</v>
      </c>
      <c r="AD1244" s="2" t="s">
        <v>460</v>
      </c>
      <c r="AE1244" s="2" t="s">
        <v>461</v>
      </c>
    </row>
    <row r="1245" spans="1:31" ht="15" x14ac:dyDescent="0.25">
      <c r="A1245" s="2" t="s">
        <v>443</v>
      </c>
      <c r="B1245" s="3">
        <v>4</v>
      </c>
      <c r="C1245" s="4">
        <v>45658</v>
      </c>
      <c r="D1245" s="4">
        <v>45804</v>
      </c>
      <c r="E1245" s="2" t="s">
        <v>444</v>
      </c>
      <c r="F1245" s="2" t="s">
        <v>577</v>
      </c>
      <c r="G1245" s="2" t="s">
        <v>578</v>
      </c>
      <c r="H1245" s="2" t="s">
        <v>4899</v>
      </c>
      <c r="I1245" s="4">
        <v>45770</v>
      </c>
      <c r="J1245" s="2" t="s">
        <v>4900</v>
      </c>
      <c r="K1245" s="2" t="s">
        <v>447</v>
      </c>
      <c r="L1245" s="2" t="s">
        <v>448</v>
      </c>
      <c r="M1245" s="2" t="s">
        <v>497</v>
      </c>
      <c r="N1245" s="2" t="s">
        <v>498</v>
      </c>
      <c r="O1245" s="2" t="s">
        <v>581</v>
      </c>
      <c r="P1245" s="2" t="s">
        <v>473</v>
      </c>
      <c r="Q1245" s="3">
        <v>36000000</v>
      </c>
      <c r="R1245" s="3">
        <v>0</v>
      </c>
      <c r="S1245" s="3">
        <v>0</v>
      </c>
      <c r="T1245" s="3">
        <v>0</v>
      </c>
      <c r="U1245" s="2" t="s">
        <v>4901</v>
      </c>
      <c r="V1245" s="2" t="s">
        <v>454</v>
      </c>
      <c r="W1245" s="2" t="s">
        <v>4902</v>
      </c>
      <c r="X1245" s="4">
        <v>45770</v>
      </c>
      <c r="Y1245" s="2" t="s">
        <v>4546</v>
      </c>
      <c r="Z1245" s="2" t="s">
        <v>4547</v>
      </c>
      <c r="AA1245" s="2" t="s">
        <v>458</v>
      </c>
      <c r="AB1245" s="2" t="s">
        <v>459</v>
      </c>
      <c r="AC1245" s="4">
        <v>45770</v>
      </c>
      <c r="AD1245" s="2" t="s">
        <v>460</v>
      </c>
      <c r="AE1245" s="2" t="s">
        <v>461</v>
      </c>
    </row>
    <row r="1246" spans="1:31" ht="15" x14ac:dyDescent="0.25">
      <c r="A1246" s="2" t="s">
        <v>443</v>
      </c>
      <c r="B1246" s="3">
        <v>3</v>
      </c>
      <c r="C1246" s="4">
        <v>45658</v>
      </c>
      <c r="D1246" s="4">
        <v>45804</v>
      </c>
      <c r="E1246" s="2" t="s">
        <v>444</v>
      </c>
      <c r="F1246" s="2" t="s">
        <v>910</v>
      </c>
      <c r="G1246" s="2" t="s">
        <v>911</v>
      </c>
      <c r="H1246" s="2" t="s">
        <v>4903</v>
      </c>
      <c r="I1246" s="4">
        <v>45721</v>
      </c>
      <c r="J1246" s="2" t="s">
        <v>4904</v>
      </c>
      <c r="K1246" s="2" t="s">
        <v>914</v>
      </c>
      <c r="L1246" s="2" t="s">
        <v>915</v>
      </c>
      <c r="M1246" s="2" t="s">
        <v>485</v>
      </c>
      <c r="N1246" s="2" t="s">
        <v>486</v>
      </c>
      <c r="O1246" s="2" t="s">
        <v>916</v>
      </c>
      <c r="P1246" s="2" t="s">
        <v>917</v>
      </c>
      <c r="Q1246" s="3">
        <v>74325600</v>
      </c>
      <c r="R1246" s="3">
        <v>0</v>
      </c>
      <c r="S1246" s="3">
        <v>0</v>
      </c>
      <c r="T1246" s="3">
        <v>0</v>
      </c>
      <c r="U1246" s="2" t="s">
        <v>4905</v>
      </c>
      <c r="V1246" s="2" t="s">
        <v>454</v>
      </c>
      <c r="W1246" s="2" t="s">
        <v>4906</v>
      </c>
      <c r="X1246" s="4">
        <v>45720</v>
      </c>
      <c r="Y1246" s="2" t="s">
        <v>939</v>
      </c>
      <c r="Z1246" s="2" t="s">
        <v>940</v>
      </c>
      <c r="AA1246" s="2" t="s">
        <v>458</v>
      </c>
      <c r="AB1246" s="2" t="s">
        <v>459</v>
      </c>
      <c r="AC1246" s="4">
        <v>45721</v>
      </c>
      <c r="AD1246" s="2" t="s">
        <v>460</v>
      </c>
      <c r="AE1246" s="2" t="s">
        <v>461</v>
      </c>
    </row>
    <row r="1247" spans="1:31" ht="15" x14ac:dyDescent="0.25">
      <c r="A1247" s="2" t="s">
        <v>443</v>
      </c>
      <c r="B1247" s="3">
        <v>4</v>
      </c>
      <c r="C1247" s="4">
        <v>45658</v>
      </c>
      <c r="D1247" s="4">
        <v>45804</v>
      </c>
      <c r="E1247" s="2" t="s">
        <v>444</v>
      </c>
      <c r="F1247" s="2" t="s">
        <v>175</v>
      </c>
      <c r="G1247" s="2" t="s">
        <v>176</v>
      </c>
      <c r="H1247" s="2" t="s">
        <v>4907</v>
      </c>
      <c r="I1247" s="4">
        <v>45775</v>
      </c>
      <c r="J1247" s="2" t="s">
        <v>4908</v>
      </c>
      <c r="K1247" s="2" t="s">
        <v>447</v>
      </c>
      <c r="L1247" s="2" t="s">
        <v>448</v>
      </c>
      <c r="M1247" s="2" t="s">
        <v>449</v>
      </c>
      <c r="N1247" s="2" t="s">
        <v>450</v>
      </c>
      <c r="O1247" s="2" t="s">
        <v>451</v>
      </c>
      <c r="P1247" s="2" t="s">
        <v>452</v>
      </c>
      <c r="Q1247" s="3">
        <v>1753416</v>
      </c>
      <c r="R1247" s="3">
        <v>0</v>
      </c>
      <c r="S1247" s="3">
        <v>0</v>
      </c>
      <c r="T1247" s="3">
        <v>1753416</v>
      </c>
      <c r="U1247" s="2" t="s">
        <v>4909</v>
      </c>
      <c r="V1247" s="2" t="s">
        <v>454</v>
      </c>
      <c r="W1247" s="2" t="s">
        <v>4910</v>
      </c>
      <c r="X1247" s="4">
        <v>45772</v>
      </c>
      <c r="Y1247" s="2" t="s">
        <v>4546</v>
      </c>
      <c r="Z1247" s="2" t="s">
        <v>4547</v>
      </c>
      <c r="AA1247" s="2" t="s">
        <v>458</v>
      </c>
      <c r="AB1247" s="2" t="s">
        <v>459</v>
      </c>
      <c r="AC1247" s="4">
        <v>45775</v>
      </c>
      <c r="AD1247" s="2" t="s">
        <v>460</v>
      </c>
      <c r="AE1247" s="2" t="s">
        <v>461</v>
      </c>
    </row>
    <row r="1248" spans="1:31" ht="15" x14ac:dyDescent="0.25">
      <c r="A1248" s="2" t="s">
        <v>443</v>
      </c>
      <c r="B1248" s="3">
        <v>4</v>
      </c>
      <c r="C1248" s="4">
        <v>45658</v>
      </c>
      <c r="D1248" s="4">
        <v>45804</v>
      </c>
      <c r="E1248" s="2" t="s">
        <v>444</v>
      </c>
      <c r="F1248" s="2" t="s">
        <v>320</v>
      </c>
      <c r="G1248" s="2" t="s">
        <v>321</v>
      </c>
      <c r="H1248" s="2" t="s">
        <v>4907</v>
      </c>
      <c r="I1248" s="4">
        <v>45775</v>
      </c>
      <c r="J1248" s="2" t="s">
        <v>4908</v>
      </c>
      <c r="K1248" s="2" t="s">
        <v>447</v>
      </c>
      <c r="L1248" s="2" t="s">
        <v>448</v>
      </c>
      <c r="M1248" s="2" t="s">
        <v>449</v>
      </c>
      <c r="N1248" s="2" t="s">
        <v>450</v>
      </c>
      <c r="O1248" s="2" t="s">
        <v>451</v>
      </c>
      <c r="P1248" s="2" t="s">
        <v>452</v>
      </c>
      <c r="Q1248" s="3">
        <v>2755368</v>
      </c>
      <c r="R1248" s="3">
        <v>0</v>
      </c>
      <c r="S1248" s="3">
        <v>0</v>
      </c>
      <c r="T1248" s="3">
        <v>2755368</v>
      </c>
      <c r="U1248" s="2" t="s">
        <v>4909</v>
      </c>
      <c r="V1248" s="2" t="s">
        <v>827</v>
      </c>
      <c r="W1248" s="2" t="s">
        <v>4910</v>
      </c>
      <c r="X1248" s="4">
        <v>45772</v>
      </c>
      <c r="Y1248" s="2" t="s">
        <v>4546</v>
      </c>
      <c r="Z1248" s="2" t="s">
        <v>4547</v>
      </c>
      <c r="AA1248" s="2" t="s">
        <v>458</v>
      </c>
      <c r="AB1248" s="2" t="s">
        <v>459</v>
      </c>
      <c r="AC1248" s="4">
        <v>45775</v>
      </c>
      <c r="AD1248" s="2" t="s">
        <v>460</v>
      </c>
      <c r="AE1248" s="2" t="s">
        <v>461</v>
      </c>
    </row>
    <row r="1249" spans="1:31" ht="15" x14ac:dyDescent="0.25">
      <c r="A1249" s="2" t="s">
        <v>443</v>
      </c>
      <c r="B1249" s="3">
        <v>4</v>
      </c>
      <c r="C1249" s="4">
        <v>45658</v>
      </c>
      <c r="D1249" s="4">
        <v>45804</v>
      </c>
      <c r="E1249" s="2" t="s">
        <v>444</v>
      </c>
      <c r="F1249" s="2" t="s">
        <v>166</v>
      </c>
      <c r="G1249" s="2" t="s">
        <v>167</v>
      </c>
      <c r="H1249" s="2" t="s">
        <v>4907</v>
      </c>
      <c r="I1249" s="4">
        <v>45775</v>
      </c>
      <c r="J1249" s="2" t="s">
        <v>4908</v>
      </c>
      <c r="K1249" s="2" t="s">
        <v>447</v>
      </c>
      <c r="L1249" s="2" t="s">
        <v>448</v>
      </c>
      <c r="M1249" s="2" t="s">
        <v>449</v>
      </c>
      <c r="N1249" s="2" t="s">
        <v>450</v>
      </c>
      <c r="O1249" s="2" t="s">
        <v>451</v>
      </c>
      <c r="P1249" s="2" t="s">
        <v>452</v>
      </c>
      <c r="Q1249" s="3">
        <v>2770704</v>
      </c>
      <c r="R1249" s="3">
        <v>0</v>
      </c>
      <c r="S1249" s="3">
        <v>0</v>
      </c>
      <c r="T1249" s="3">
        <v>2770704</v>
      </c>
      <c r="U1249" s="2" t="s">
        <v>4909</v>
      </c>
      <c r="V1249" s="2" t="s">
        <v>3422</v>
      </c>
      <c r="W1249" s="2" t="s">
        <v>4910</v>
      </c>
      <c r="X1249" s="4">
        <v>45772</v>
      </c>
      <c r="Y1249" s="2" t="s">
        <v>4546</v>
      </c>
      <c r="Z1249" s="2" t="s">
        <v>4547</v>
      </c>
      <c r="AA1249" s="2" t="s">
        <v>458</v>
      </c>
      <c r="AB1249" s="2" t="s">
        <v>459</v>
      </c>
      <c r="AC1249" s="4">
        <v>45775</v>
      </c>
      <c r="AD1249" s="2" t="s">
        <v>460</v>
      </c>
      <c r="AE1249" s="2" t="s">
        <v>461</v>
      </c>
    </row>
    <row r="1250" spans="1:31" ht="15" x14ac:dyDescent="0.25">
      <c r="A1250" s="2" t="s">
        <v>443</v>
      </c>
      <c r="B1250" s="3">
        <v>2</v>
      </c>
      <c r="C1250" s="4">
        <v>45658</v>
      </c>
      <c r="D1250" s="4">
        <v>45804</v>
      </c>
      <c r="E1250" s="2" t="s">
        <v>444</v>
      </c>
      <c r="F1250" s="2" t="s">
        <v>3044</v>
      </c>
      <c r="G1250" s="2" t="s">
        <v>3045</v>
      </c>
      <c r="H1250" s="2" t="s">
        <v>4911</v>
      </c>
      <c r="I1250" s="4">
        <v>45693</v>
      </c>
      <c r="J1250" s="2" t="s">
        <v>4912</v>
      </c>
      <c r="K1250" s="2" t="s">
        <v>447</v>
      </c>
      <c r="L1250" s="2" t="s">
        <v>448</v>
      </c>
      <c r="M1250" s="2" t="s">
        <v>497</v>
      </c>
      <c r="N1250" s="2" t="s">
        <v>498</v>
      </c>
      <c r="O1250" s="2" t="s">
        <v>3048</v>
      </c>
      <c r="P1250" s="2" t="s">
        <v>473</v>
      </c>
      <c r="Q1250" s="3">
        <v>91442166</v>
      </c>
      <c r="R1250" s="3">
        <v>11887478</v>
      </c>
      <c r="S1250" s="3">
        <v>0</v>
      </c>
      <c r="T1250" s="3">
        <v>0</v>
      </c>
      <c r="U1250" s="2" t="s">
        <v>4913</v>
      </c>
      <c r="V1250" s="2" t="s">
        <v>454</v>
      </c>
      <c r="W1250" s="2" t="s">
        <v>4914</v>
      </c>
      <c r="X1250" s="4">
        <v>45693</v>
      </c>
      <c r="Y1250" s="2" t="s">
        <v>639</v>
      </c>
      <c r="Z1250" s="2" t="s">
        <v>640</v>
      </c>
      <c r="AA1250" s="2" t="s">
        <v>458</v>
      </c>
      <c r="AB1250" s="2" t="s">
        <v>459</v>
      </c>
      <c r="AC1250" s="4">
        <v>45693</v>
      </c>
      <c r="AD1250" s="2" t="s">
        <v>460</v>
      </c>
      <c r="AE1250" s="2" t="s">
        <v>461</v>
      </c>
    </row>
    <row r="1251" spans="1:31" ht="15" x14ac:dyDescent="0.25">
      <c r="A1251" s="2" t="s">
        <v>443</v>
      </c>
      <c r="B1251" s="3">
        <v>2</v>
      </c>
      <c r="C1251" s="4">
        <v>45658</v>
      </c>
      <c r="D1251" s="4">
        <v>45804</v>
      </c>
      <c r="E1251" s="2" t="s">
        <v>444</v>
      </c>
      <c r="F1251" s="2" t="s">
        <v>697</v>
      </c>
      <c r="G1251" s="2" t="s">
        <v>698</v>
      </c>
      <c r="H1251" s="2" t="s">
        <v>4915</v>
      </c>
      <c r="I1251" s="4">
        <v>45693</v>
      </c>
      <c r="J1251" s="2" t="s">
        <v>4916</v>
      </c>
      <c r="K1251" s="2" t="s">
        <v>447</v>
      </c>
      <c r="L1251" s="2" t="s">
        <v>448</v>
      </c>
      <c r="M1251" s="2" t="s">
        <v>4917</v>
      </c>
      <c r="N1251" s="2" t="s">
        <v>293</v>
      </c>
      <c r="O1251" s="2" t="s">
        <v>701</v>
      </c>
      <c r="P1251" s="2" t="s">
        <v>473</v>
      </c>
      <c r="Q1251" s="3">
        <v>670218606</v>
      </c>
      <c r="R1251" s="3">
        <v>139066101</v>
      </c>
      <c r="S1251" s="3">
        <v>0</v>
      </c>
      <c r="T1251" s="3">
        <v>0</v>
      </c>
      <c r="U1251" s="2" t="s">
        <v>4918</v>
      </c>
      <c r="V1251" s="2" t="s">
        <v>454</v>
      </c>
      <c r="W1251" s="2" t="s">
        <v>4919</v>
      </c>
      <c r="X1251" s="4">
        <v>45693</v>
      </c>
      <c r="Y1251" s="2" t="s">
        <v>456</v>
      </c>
      <c r="Z1251" s="2" t="s">
        <v>457</v>
      </c>
      <c r="AA1251" s="2" t="s">
        <v>458</v>
      </c>
      <c r="AB1251" s="2" t="s">
        <v>459</v>
      </c>
      <c r="AC1251" s="4">
        <v>45693</v>
      </c>
      <c r="AD1251" s="2" t="s">
        <v>460</v>
      </c>
      <c r="AE1251" s="2" t="s">
        <v>461</v>
      </c>
    </row>
    <row r="1252" spans="1:31" ht="15" x14ac:dyDescent="0.25">
      <c r="A1252" s="2" t="s">
        <v>443</v>
      </c>
      <c r="B1252" s="3">
        <v>3</v>
      </c>
      <c r="C1252" s="4">
        <v>45658</v>
      </c>
      <c r="D1252" s="4">
        <v>45804</v>
      </c>
      <c r="E1252" s="2" t="s">
        <v>444</v>
      </c>
      <c r="F1252" s="2" t="s">
        <v>577</v>
      </c>
      <c r="G1252" s="2" t="s">
        <v>578</v>
      </c>
      <c r="H1252" s="2" t="s">
        <v>4920</v>
      </c>
      <c r="I1252" s="4">
        <v>45726</v>
      </c>
      <c r="J1252" s="2" t="s">
        <v>4921</v>
      </c>
      <c r="K1252" s="2" t="s">
        <v>447</v>
      </c>
      <c r="L1252" s="2" t="s">
        <v>448</v>
      </c>
      <c r="M1252" s="2" t="s">
        <v>497</v>
      </c>
      <c r="N1252" s="2" t="s">
        <v>498</v>
      </c>
      <c r="O1252" s="2" t="s">
        <v>581</v>
      </c>
      <c r="P1252" s="2" t="s">
        <v>473</v>
      </c>
      <c r="Q1252" s="3">
        <v>63000000</v>
      </c>
      <c r="R1252" s="3">
        <v>5133333</v>
      </c>
      <c r="S1252" s="3">
        <v>0</v>
      </c>
      <c r="T1252" s="3">
        <v>0</v>
      </c>
      <c r="U1252" s="2" t="s">
        <v>4922</v>
      </c>
      <c r="V1252" s="2" t="s">
        <v>454</v>
      </c>
      <c r="W1252" s="2" t="s">
        <v>4923</v>
      </c>
      <c r="X1252" s="4">
        <v>45723</v>
      </c>
      <c r="Y1252" s="2" t="s">
        <v>639</v>
      </c>
      <c r="Z1252" s="2" t="s">
        <v>640</v>
      </c>
      <c r="AA1252" s="2" t="s">
        <v>458</v>
      </c>
      <c r="AB1252" s="2" t="s">
        <v>459</v>
      </c>
      <c r="AC1252" s="4">
        <v>45726</v>
      </c>
      <c r="AD1252" s="2" t="s">
        <v>460</v>
      </c>
      <c r="AE1252" s="2" t="s">
        <v>461</v>
      </c>
    </row>
    <row r="1253" spans="1:31" ht="15" x14ac:dyDescent="0.25">
      <c r="A1253" s="2" t="s">
        <v>443</v>
      </c>
      <c r="B1253" s="3">
        <v>3</v>
      </c>
      <c r="C1253" s="4">
        <v>45658</v>
      </c>
      <c r="D1253" s="4">
        <v>45804</v>
      </c>
      <c r="E1253" s="2" t="s">
        <v>444</v>
      </c>
      <c r="F1253" s="2" t="s">
        <v>577</v>
      </c>
      <c r="G1253" s="2" t="s">
        <v>578</v>
      </c>
      <c r="H1253" s="2" t="s">
        <v>4924</v>
      </c>
      <c r="I1253" s="4">
        <v>45726</v>
      </c>
      <c r="J1253" s="2" t="s">
        <v>4925</v>
      </c>
      <c r="K1253" s="2" t="s">
        <v>447</v>
      </c>
      <c r="L1253" s="2" t="s">
        <v>448</v>
      </c>
      <c r="M1253" s="2" t="s">
        <v>497</v>
      </c>
      <c r="N1253" s="2" t="s">
        <v>498</v>
      </c>
      <c r="O1253" s="2" t="s">
        <v>581</v>
      </c>
      <c r="P1253" s="2" t="s">
        <v>473</v>
      </c>
      <c r="Q1253" s="3">
        <v>45000000</v>
      </c>
      <c r="R1253" s="3">
        <v>2500000</v>
      </c>
      <c r="S1253" s="3">
        <v>0</v>
      </c>
      <c r="T1253" s="3">
        <v>0</v>
      </c>
      <c r="U1253" s="2" t="s">
        <v>4926</v>
      </c>
      <c r="V1253" s="2" t="s">
        <v>454</v>
      </c>
      <c r="W1253" s="2" t="s">
        <v>4927</v>
      </c>
      <c r="X1253" s="4">
        <v>45723</v>
      </c>
      <c r="Y1253" s="2" t="s">
        <v>639</v>
      </c>
      <c r="Z1253" s="2" t="s">
        <v>640</v>
      </c>
      <c r="AA1253" s="2" t="s">
        <v>458</v>
      </c>
      <c r="AB1253" s="2" t="s">
        <v>459</v>
      </c>
      <c r="AC1253" s="4">
        <v>45726</v>
      </c>
      <c r="AD1253" s="2" t="s">
        <v>460</v>
      </c>
      <c r="AE1253" s="2" t="s">
        <v>461</v>
      </c>
    </row>
    <row r="1254" spans="1:31" ht="15" x14ac:dyDescent="0.25">
      <c r="A1254" s="2" t="s">
        <v>443</v>
      </c>
      <c r="B1254" s="3">
        <v>3</v>
      </c>
      <c r="C1254" s="4">
        <v>45658</v>
      </c>
      <c r="D1254" s="4">
        <v>45804</v>
      </c>
      <c r="E1254" s="2" t="s">
        <v>444</v>
      </c>
      <c r="F1254" s="2" t="s">
        <v>577</v>
      </c>
      <c r="G1254" s="2" t="s">
        <v>578</v>
      </c>
      <c r="H1254" s="2" t="s">
        <v>4928</v>
      </c>
      <c r="I1254" s="4">
        <v>45726</v>
      </c>
      <c r="J1254" s="2" t="s">
        <v>4929</v>
      </c>
      <c r="K1254" s="2" t="s">
        <v>447</v>
      </c>
      <c r="L1254" s="2" t="s">
        <v>448</v>
      </c>
      <c r="M1254" s="2" t="s">
        <v>497</v>
      </c>
      <c r="N1254" s="2" t="s">
        <v>498</v>
      </c>
      <c r="O1254" s="2" t="s">
        <v>581</v>
      </c>
      <c r="P1254" s="2" t="s">
        <v>473</v>
      </c>
      <c r="Q1254" s="3">
        <v>63000000</v>
      </c>
      <c r="R1254" s="3">
        <v>3500000</v>
      </c>
      <c r="S1254" s="3">
        <v>0</v>
      </c>
      <c r="T1254" s="3">
        <v>0</v>
      </c>
      <c r="U1254" s="2" t="s">
        <v>4930</v>
      </c>
      <c r="V1254" s="2" t="s">
        <v>454</v>
      </c>
      <c r="W1254" s="2" t="s">
        <v>4931</v>
      </c>
      <c r="X1254" s="4">
        <v>45723</v>
      </c>
      <c r="Y1254" s="2" t="s">
        <v>639</v>
      </c>
      <c r="Z1254" s="2" t="s">
        <v>640</v>
      </c>
      <c r="AA1254" s="2" t="s">
        <v>458</v>
      </c>
      <c r="AB1254" s="2" t="s">
        <v>459</v>
      </c>
      <c r="AC1254" s="4">
        <v>45726</v>
      </c>
      <c r="AD1254" s="2" t="s">
        <v>460</v>
      </c>
      <c r="AE1254" s="2" t="s">
        <v>461</v>
      </c>
    </row>
    <row r="1255" spans="1:31" ht="15" x14ac:dyDescent="0.25">
      <c r="A1255" s="2" t="s">
        <v>443</v>
      </c>
      <c r="B1255" s="3">
        <v>3</v>
      </c>
      <c r="C1255" s="4">
        <v>45658</v>
      </c>
      <c r="D1255" s="4">
        <v>45804</v>
      </c>
      <c r="E1255" s="2" t="s">
        <v>444</v>
      </c>
      <c r="F1255" s="2" t="s">
        <v>577</v>
      </c>
      <c r="G1255" s="2" t="s">
        <v>578</v>
      </c>
      <c r="H1255" s="2" t="s">
        <v>4932</v>
      </c>
      <c r="I1255" s="4">
        <v>45726</v>
      </c>
      <c r="J1255" s="2" t="s">
        <v>4933</v>
      </c>
      <c r="K1255" s="2" t="s">
        <v>447</v>
      </c>
      <c r="L1255" s="2" t="s">
        <v>448</v>
      </c>
      <c r="M1255" s="2" t="s">
        <v>497</v>
      </c>
      <c r="N1255" s="2" t="s">
        <v>498</v>
      </c>
      <c r="O1255" s="2" t="s">
        <v>581</v>
      </c>
      <c r="P1255" s="2" t="s">
        <v>473</v>
      </c>
      <c r="Q1255" s="3">
        <v>63000000</v>
      </c>
      <c r="R1255" s="3">
        <v>4666667</v>
      </c>
      <c r="S1255" s="3">
        <v>0</v>
      </c>
      <c r="T1255" s="3">
        <v>0</v>
      </c>
      <c r="U1255" s="2" t="s">
        <v>4934</v>
      </c>
      <c r="V1255" s="2" t="s">
        <v>454</v>
      </c>
      <c r="W1255" s="2" t="s">
        <v>4935</v>
      </c>
      <c r="X1255" s="4">
        <v>45726</v>
      </c>
      <c r="Y1255" s="2" t="s">
        <v>639</v>
      </c>
      <c r="Z1255" s="2" t="s">
        <v>640</v>
      </c>
      <c r="AA1255" s="2" t="s">
        <v>458</v>
      </c>
      <c r="AB1255" s="2" t="s">
        <v>459</v>
      </c>
      <c r="AC1255" s="4">
        <v>45726</v>
      </c>
      <c r="AD1255" s="2" t="s">
        <v>460</v>
      </c>
      <c r="AE1255" s="2" t="s">
        <v>461</v>
      </c>
    </row>
    <row r="1256" spans="1:31" ht="15" x14ac:dyDescent="0.25">
      <c r="A1256" s="2" t="s">
        <v>443</v>
      </c>
      <c r="B1256" s="3">
        <v>3</v>
      </c>
      <c r="C1256" s="4">
        <v>45658</v>
      </c>
      <c r="D1256" s="4">
        <v>45804</v>
      </c>
      <c r="E1256" s="2" t="s">
        <v>444</v>
      </c>
      <c r="F1256" s="2" t="s">
        <v>577</v>
      </c>
      <c r="G1256" s="2" t="s">
        <v>578</v>
      </c>
      <c r="H1256" s="2" t="s">
        <v>4936</v>
      </c>
      <c r="I1256" s="4">
        <v>45726</v>
      </c>
      <c r="J1256" s="2" t="s">
        <v>4937</v>
      </c>
      <c r="K1256" s="2" t="s">
        <v>447</v>
      </c>
      <c r="L1256" s="2" t="s">
        <v>448</v>
      </c>
      <c r="M1256" s="2" t="s">
        <v>497</v>
      </c>
      <c r="N1256" s="2" t="s">
        <v>498</v>
      </c>
      <c r="O1256" s="2" t="s">
        <v>581</v>
      </c>
      <c r="P1256" s="2" t="s">
        <v>473</v>
      </c>
      <c r="Q1256" s="3">
        <v>63000000</v>
      </c>
      <c r="R1256" s="3">
        <v>3500000</v>
      </c>
      <c r="S1256" s="3">
        <v>0</v>
      </c>
      <c r="T1256" s="3">
        <v>0</v>
      </c>
      <c r="U1256" s="2" t="s">
        <v>4938</v>
      </c>
      <c r="V1256" s="2" t="s">
        <v>454</v>
      </c>
      <c r="W1256" s="2" t="s">
        <v>4939</v>
      </c>
      <c r="X1256" s="4">
        <v>45726</v>
      </c>
      <c r="Y1256" s="2" t="s">
        <v>639</v>
      </c>
      <c r="Z1256" s="2" t="s">
        <v>640</v>
      </c>
      <c r="AA1256" s="2" t="s">
        <v>458</v>
      </c>
      <c r="AB1256" s="2" t="s">
        <v>459</v>
      </c>
      <c r="AC1256" s="4">
        <v>45726</v>
      </c>
      <c r="AD1256" s="2" t="s">
        <v>460</v>
      </c>
      <c r="AE1256" s="2" t="s">
        <v>461</v>
      </c>
    </row>
    <row r="1257" spans="1:31" ht="15" x14ac:dyDescent="0.25">
      <c r="A1257" s="2" t="s">
        <v>443</v>
      </c>
      <c r="B1257" s="3">
        <v>3</v>
      </c>
      <c r="C1257" s="4">
        <v>45658</v>
      </c>
      <c r="D1257" s="4">
        <v>45804</v>
      </c>
      <c r="E1257" s="2" t="s">
        <v>444</v>
      </c>
      <c r="F1257" s="2" t="s">
        <v>577</v>
      </c>
      <c r="G1257" s="2" t="s">
        <v>578</v>
      </c>
      <c r="H1257" s="2" t="s">
        <v>4940</v>
      </c>
      <c r="I1257" s="4">
        <v>45734</v>
      </c>
      <c r="J1257" s="2" t="s">
        <v>4941</v>
      </c>
      <c r="K1257" s="2" t="s">
        <v>447</v>
      </c>
      <c r="L1257" s="2" t="s">
        <v>448</v>
      </c>
      <c r="M1257" s="2" t="s">
        <v>497</v>
      </c>
      <c r="N1257" s="2" t="s">
        <v>498</v>
      </c>
      <c r="O1257" s="2" t="s">
        <v>581</v>
      </c>
      <c r="P1257" s="2" t="s">
        <v>473</v>
      </c>
      <c r="Q1257" s="3">
        <v>31500000</v>
      </c>
      <c r="R1257" s="3">
        <v>1750000</v>
      </c>
      <c r="S1257" s="3">
        <v>0</v>
      </c>
      <c r="T1257" s="3">
        <v>0</v>
      </c>
      <c r="U1257" s="2" t="s">
        <v>4942</v>
      </c>
      <c r="V1257" s="2" t="s">
        <v>454</v>
      </c>
      <c r="W1257" s="2" t="s">
        <v>4943</v>
      </c>
      <c r="X1257" s="4">
        <v>45734</v>
      </c>
      <c r="Y1257" s="2" t="s">
        <v>639</v>
      </c>
      <c r="Z1257" s="2" t="s">
        <v>640</v>
      </c>
      <c r="AA1257" s="2" t="s">
        <v>458</v>
      </c>
      <c r="AB1257" s="2" t="s">
        <v>459</v>
      </c>
      <c r="AC1257" s="4">
        <v>45734</v>
      </c>
      <c r="AD1257" s="2" t="s">
        <v>460</v>
      </c>
      <c r="AE1257" s="2" t="s">
        <v>461</v>
      </c>
    </row>
    <row r="1258" spans="1:31" ht="15" x14ac:dyDescent="0.25">
      <c r="A1258" s="2" t="s">
        <v>443</v>
      </c>
      <c r="B1258" s="3">
        <v>4</v>
      </c>
      <c r="C1258" s="4">
        <v>45658</v>
      </c>
      <c r="D1258" s="4">
        <v>45804</v>
      </c>
      <c r="E1258" s="2" t="s">
        <v>444</v>
      </c>
      <c r="F1258" s="2" t="s">
        <v>2985</v>
      </c>
      <c r="G1258" s="2" t="s">
        <v>2986</v>
      </c>
      <c r="H1258" s="2" t="s">
        <v>4944</v>
      </c>
      <c r="I1258" s="4">
        <v>45749</v>
      </c>
      <c r="J1258" s="2" t="s">
        <v>3012</v>
      </c>
      <c r="K1258" s="2" t="s">
        <v>447</v>
      </c>
      <c r="L1258" s="2" t="s">
        <v>448</v>
      </c>
      <c r="M1258" s="2" t="s">
        <v>497</v>
      </c>
      <c r="N1258" s="2" t="s">
        <v>498</v>
      </c>
      <c r="O1258" s="2" t="s">
        <v>2989</v>
      </c>
      <c r="P1258" s="2" t="s">
        <v>488</v>
      </c>
      <c r="Q1258" s="3">
        <v>32397015</v>
      </c>
      <c r="R1258" s="3">
        <v>1686090</v>
      </c>
      <c r="S1258" s="3">
        <v>0</v>
      </c>
      <c r="T1258" s="3">
        <v>0</v>
      </c>
      <c r="U1258" s="2" t="s">
        <v>4945</v>
      </c>
      <c r="V1258" s="2" t="s">
        <v>454</v>
      </c>
      <c r="W1258" s="2" t="s">
        <v>4946</v>
      </c>
      <c r="X1258" s="4">
        <v>45749</v>
      </c>
      <c r="Y1258" s="2" t="s">
        <v>4546</v>
      </c>
      <c r="Z1258" s="2" t="s">
        <v>4547</v>
      </c>
      <c r="AA1258" s="2" t="s">
        <v>458</v>
      </c>
      <c r="AB1258" s="2" t="s">
        <v>459</v>
      </c>
      <c r="AC1258" s="4">
        <v>45749</v>
      </c>
      <c r="AD1258" s="2" t="s">
        <v>460</v>
      </c>
      <c r="AE1258" s="2" t="s">
        <v>461</v>
      </c>
    </row>
    <row r="1259" spans="1:31" ht="15" x14ac:dyDescent="0.25">
      <c r="A1259" s="2" t="s">
        <v>443</v>
      </c>
      <c r="B1259" s="3">
        <v>4</v>
      </c>
      <c r="C1259" s="4">
        <v>45658</v>
      </c>
      <c r="D1259" s="4">
        <v>45804</v>
      </c>
      <c r="E1259" s="2" t="s">
        <v>444</v>
      </c>
      <c r="F1259" s="2" t="s">
        <v>611</v>
      </c>
      <c r="G1259" s="2" t="s">
        <v>612</v>
      </c>
      <c r="H1259" s="2" t="s">
        <v>4947</v>
      </c>
      <c r="I1259" s="4">
        <v>45768</v>
      </c>
      <c r="J1259" s="2" t="s">
        <v>4948</v>
      </c>
      <c r="K1259" s="2" t="s">
        <v>519</v>
      </c>
      <c r="L1259" s="2" t="s">
        <v>520</v>
      </c>
      <c r="M1259" s="2" t="s">
        <v>558</v>
      </c>
      <c r="N1259" s="2" t="s">
        <v>559</v>
      </c>
      <c r="O1259" s="2" t="s">
        <v>615</v>
      </c>
      <c r="P1259" s="2" t="s">
        <v>524</v>
      </c>
      <c r="Q1259" s="3">
        <v>88000000</v>
      </c>
      <c r="R1259" s="3">
        <v>88000000</v>
      </c>
      <c r="S1259" s="3">
        <v>0</v>
      </c>
      <c r="T1259" s="3">
        <v>0</v>
      </c>
      <c r="U1259" s="2" t="s">
        <v>4949</v>
      </c>
      <c r="V1259" s="2" t="s">
        <v>454</v>
      </c>
      <c r="W1259" s="2" t="s">
        <v>4669</v>
      </c>
      <c r="X1259" s="4">
        <v>45763</v>
      </c>
      <c r="Y1259" s="2" t="s">
        <v>538</v>
      </c>
      <c r="Z1259" s="2" t="s">
        <v>539</v>
      </c>
      <c r="AA1259" s="2" t="s">
        <v>458</v>
      </c>
      <c r="AB1259" s="2" t="s">
        <v>459</v>
      </c>
      <c r="AC1259" s="4">
        <v>45768</v>
      </c>
      <c r="AD1259" s="2" t="s">
        <v>460</v>
      </c>
      <c r="AE1259" s="2" t="s">
        <v>461</v>
      </c>
    </row>
    <row r="1260" spans="1:31" ht="15" x14ac:dyDescent="0.25">
      <c r="A1260" s="2" t="s">
        <v>443</v>
      </c>
      <c r="B1260" s="3">
        <v>1</v>
      </c>
      <c r="C1260" s="4">
        <v>45658</v>
      </c>
      <c r="D1260" s="4">
        <v>45804</v>
      </c>
      <c r="E1260" s="2" t="s">
        <v>444</v>
      </c>
      <c r="F1260" s="2" t="s">
        <v>910</v>
      </c>
      <c r="G1260" s="2" t="s">
        <v>911</v>
      </c>
      <c r="H1260" s="2" t="s">
        <v>4950</v>
      </c>
      <c r="I1260" s="4">
        <v>45678</v>
      </c>
      <c r="J1260" s="2" t="s">
        <v>1009</v>
      </c>
      <c r="K1260" s="2" t="s">
        <v>447</v>
      </c>
      <c r="L1260" s="2" t="s">
        <v>448</v>
      </c>
      <c r="M1260" s="2" t="s">
        <v>485</v>
      </c>
      <c r="N1260" s="2" t="s">
        <v>486</v>
      </c>
      <c r="O1260" s="2" t="s">
        <v>916</v>
      </c>
      <c r="P1260" s="2" t="s">
        <v>917</v>
      </c>
      <c r="Q1260" s="3">
        <v>78041880</v>
      </c>
      <c r="R1260" s="3">
        <v>78041880</v>
      </c>
      <c r="S1260" s="3">
        <v>0</v>
      </c>
      <c r="T1260" s="3">
        <v>0</v>
      </c>
      <c r="U1260" s="2" t="s">
        <v>4951</v>
      </c>
      <c r="V1260" s="2" t="s">
        <v>454</v>
      </c>
      <c r="W1260" s="2" t="s">
        <v>1011</v>
      </c>
      <c r="X1260" s="4">
        <v>45678</v>
      </c>
      <c r="Y1260" s="2" t="s">
        <v>513</v>
      </c>
      <c r="Z1260" s="2" t="s">
        <v>514</v>
      </c>
      <c r="AA1260" s="2" t="s">
        <v>458</v>
      </c>
      <c r="AB1260" s="2" t="s">
        <v>459</v>
      </c>
      <c r="AC1260" s="4">
        <v>45678</v>
      </c>
      <c r="AD1260" s="2" t="s">
        <v>460</v>
      </c>
      <c r="AE1260" s="2" t="s">
        <v>461</v>
      </c>
    </row>
    <row r="1261" spans="1:31" ht="15" x14ac:dyDescent="0.25">
      <c r="A1261" s="2" t="s">
        <v>443</v>
      </c>
      <c r="B1261" s="3">
        <v>3</v>
      </c>
      <c r="C1261" s="4">
        <v>45658</v>
      </c>
      <c r="D1261" s="4">
        <v>45804</v>
      </c>
      <c r="E1261" s="2" t="s">
        <v>444</v>
      </c>
      <c r="F1261" s="2" t="s">
        <v>910</v>
      </c>
      <c r="G1261" s="2" t="s">
        <v>911</v>
      </c>
      <c r="H1261" s="2" t="s">
        <v>4952</v>
      </c>
      <c r="I1261" s="4">
        <v>45736</v>
      </c>
      <c r="J1261" s="2" t="s">
        <v>1001</v>
      </c>
      <c r="K1261" s="2" t="s">
        <v>914</v>
      </c>
      <c r="L1261" s="2" t="s">
        <v>915</v>
      </c>
      <c r="M1261" s="2" t="s">
        <v>485</v>
      </c>
      <c r="N1261" s="2" t="s">
        <v>486</v>
      </c>
      <c r="O1261" s="2" t="s">
        <v>916</v>
      </c>
      <c r="P1261" s="2" t="s">
        <v>917</v>
      </c>
      <c r="Q1261" s="3">
        <v>111480400</v>
      </c>
      <c r="R1261" s="3">
        <v>111480400</v>
      </c>
      <c r="S1261" s="3">
        <v>0</v>
      </c>
      <c r="T1261" s="3">
        <v>0</v>
      </c>
      <c r="U1261" s="2" t="s">
        <v>4953</v>
      </c>
      <c r="V1261" s="2" t="s">
        <v>454</v>
      </c>
      <c r="W1261" s="2" t="s">
        <v>4954</v>
      </c>
      <c r="X1261" s="4">
        <v>45736</v>
      </c>
      <c r="Y1261" s="2" t="s">
        <v>939</v>
      </c>
      <c r="Z1261" s="2" t="s">
        <v>940</v>
      </c>
      <c r="AA1261" s="2" t="s">
        <v>458</v>
      </c>
      <c r="AB1261" s="2" t="s">
        <v>459</v>
      </c>
      <c r="AC1261" s="4">
        <v>45736</v>
      </c>
      <c r="AD1261" s="2" t="s">
        <v>460</v>
      </c>
      <c r="AE1261" s="2" t="s">
        <v>461</v>
      </c>
    </row>
    <row r="1262" spans="1:31" ht="15" x14ac:dyDescent="0.25">
      <c r="A1262" s="2" t="s">
        <v>443</v>
      </c>
      <c r="B1262" s="3">
        <v>1</v>
      </c>
      <c r="C1262" s="4">
        <v>45658</v>
      </c>
      <c r="D1262" s="4">
        <v>45804</v>
      </c>
      <c r="E1262" s="2" t="s">
        <v>444</v>
      </c>
      <c r="F1262" s="2" t="s">
        <v>2573</v>
      </c>
      <c r="G1262" s="2" t="s">
        <v>2574</v>
      </c>
      <c r="H1262" s="2" t="s">
        <v>4955</v>
      </c>
      <c r="I1262" s="4">
        <v>45664</v>
      </c>
      <c r="J1262" s="2" t="s">
        <v>4956</v>
      </c>
      <c r="K1262" s="2" t="s">
        <v>447</v>
      </c>
      <c r="L1262" s="2" t="s">
        <v>448</v>
      </c>
      <c r="M1262" s="2" t="s">
        <v>485</v>
      </c>
      <c r="N1262" s="2" t="s">
        <v>486</v>
      </c>
      <c r="O1262" s="2" t="s">
        <v>2577</v>
      </c>
      <c r="P1262" s="2" t="s">
        <v>2488</v>
      </c>
      <c r="Q1262" s="3">
        <v>90484192</v>
      </c>
      <c r="R1262" s="3">
        <v>1573652</v>
      </c>
      <c r="S1262" s="3">
        <v>0</v>
      </c>
      <c r="T1262" s="3">
        <v>0</v>
      </c>
      <c r="U1262" s="2" t="s">
        <v>4957</v>
      </c>
      <c r="V1262" s="2" t="s">
        <v>454</v>
      </c>
      <c r="W1262" s="2" t="s">
        <v>4958</v>
      </c>
      <c r="X1262" s="4">
        <v>45664</v>
      </c>
      <c r="Y1262" s="2" t="s">
        <v>2491</v>
      </c>
      <c r="Z1262" s="2" t="s">
        <v>2492</v>
      </c>
      <c r="AA1262" s="2" t="s">
        <v>458</v>
      </c>
      <c r="AB1262" s="2" t="s">
        <v>459</v>
      </c>
      <c r="AC1262" s="4">
        <v>45664</v>
      </c>
      <c r="AD1262" s="2" t="s">
        <v>460</v>
      </c>
      <c r="AE1262" s="2" t="s">
        <v>461</v>
      </c>
    </row>
    <row r="1263" spans="1:31" ht="15" x14ac:dyDescent="0.25">
      <c r="A1263" s="2" t="s">
        <v>443</v>
      </c>
      <c r="B1263" s="3">
        <v>1</v>
      </c>
      <c r="C1263" s="4">
        <v>45658</v>
      </c>
      <c r="D1263" s="4">
        <v>45804</v>
      </c>
      <c r="E1263" s="2" t="s">
        <v>444</v>
      </c>
      <c r="F1263" s="2" t="s">
        <v>2483</v>
      </c>
      <c r="G1263" s="2" t="s">
        <v>2484</v>
      </c>
      <c r="H1263" s="2" t="s">
        <v>4959</v>
      </c>
      <c r="I1263" s="4">
        <v>45664</v>
      </c>
      <c r="J1263" s="2" t="s">
        <v>4960</v>
      </c>
      <c r="K1263" s="2" t="s">
        <v>447</v>
      </c>
      <c r="L1263" s="2" t="s">
        <v>448</v>
      </c>
      <c r="M1263" s="2" t="s">
        <v>485</v>
      </c>
      <c r="N1263" s="2" t="s">
        <v>486</v>
      </c>
      <c r="O1263" s="2" t="s">
        <v>2487</v>
      </c>
      <c r="P1263" s="2" t="s">
        <v>2488</v>
      </c>
      <c r="Q1263" s="3">
        <v>80500000</v>
      </c>
      <c r="R1263" s="3">
        <v>933333</v>
      </c>
      <c r="S1263" s="3">
        <v>0</v>
      </c>
      <c r="T1263" s="3">
        <v>0</v>
      </c>
      <c r="U1263" s="2" t="s">
        <v>4961</v>
      </c>
      <c r="V1263" s="2" t="s">
        <v>454</v>
      </c>
      <c r="W1263" s="2" t="s">
        <v>4962</v>
      </c>
      <c r="X1263" s="4">
        <v>45664</v>
      </c>
      <c r="Y1263" s="2" t="s">
        <v>2491</v>
      </c>
      <c r="Z1263" s="2" t="s">
        <v>2492</v>
      </c>
      <c r="AA1263" s="2" t="s">
        <v>458</v>
      </c>
      <c r="AB1263" s="2" t="s">
        <v>459</v>
      </c>
      <c r="AC1263" s="4">
        <v>45664</v>
      </c>
      <c r="AD1263" s="2" t="s">
        <v>460</v>
      </c>
      <c r="AE1263" s="2" t="s">
        <v>461</v>
      </c>
    </row>
    <row r="1264" spans="1:31" ht="15" x14ac:dyDescent="0.25">
      <c r="A1264" s="2" t="s">
        <v>443</v>
      </c>
      <c r="B1264" s="3">
        <v>1</v>
      </c>
      <c r="C1264" s="4">
        <v>45658</v>
      </c>
      <c r="D1264" s="4">
        <v>45804</v>
      </c>
      <c r="E1264" s="2" t="s">
        <v>444</v>
      </c>
      <c r="F1264" s="2" t="s">
        <v>2573</v>
      </c>
      <c r="G1264" s="2" t="s">
        <v>2574</v>
      </c>
      <c r="H1264" s="2" t="s">
        <v>4963</v>
      </c>
      <c r="I1264" s="4">
        <v>45664</v>
      </c>
      <c r="J1264" s="2" t="s">
        <v>4964</v>
      </c>
      <c r="K1264" s="2" t="s">
        <v>447</v>
      </c>
      <c r="L1264" s="2" t="s">
        <v>448</v>
      </c>
      <c r="M1264" s="2" t="s">
        <v>485</v>
      </c>
      <c r="N1264" s="2" t="s">
        <v>486</v>
      </c>
      <c r="O1264" s="2" t="s">
        <v>2577</v>
      </c>
      <c r="P1264" s="2" t="s">
        <v>2488</v>
      </c>
      <c r="Q1264" s="3">
        <v>80500000</v>
      </c>
      <c r="R1264" s="3">
        <v>1400000</v>
      </c>
      <c r="S1264" s="3">
        <v>0</v>
      </c>
      <c r="T1264" s="3">
        <v>0</v>
      </c>
      <c r="U1264" s="2" t="s">
        <v>4965</v>
      </c>
      <c r="V1264" s="2" t="s">
        <v>454</v>
      </c>
      <c r="W1264" s="2" t="s">
        <v>4966</v>
      </c>
      <c r="X1264" s="4">
        <v>45664</v>
      </c>
      <c r="Y1264" s="2" t="s">
        <v>2491</v>
      </c>
      <c r="Z1264" s="2" t="s">
        <v>2492</v>
      </c>
      <c r="AA1264" s="2" t="s">
        <v>458</v>
      </c>
      <c r="AB1264" s="2" t="s">
        <v>459</v>
      </c>
      <c r="AC1264" s="4">
        <v>45664</v>
      </c>
      <c r="AD1264" s="2" t="s">
        <v>460</v>
      </c>
      <c r="AE1264" s="2" t="s">
        <v>461</v>
      </c>
    </row>
    <row r="1265" spans="1:31" ht="15" x14ac:dyDescent="0.25">
      <c r="A1265" s="2" t="s">
        <v>443</v>
      </c>
      <c r="B1265" s="3">
        <v>1</v>
      </c>
      <c r="C1265" s="4">
        <v>45658</v>
      </c>
      <c r="D1265" s="4">
        <v>45804</v>
      </c>
      <c r="E1265" s="2" t="s">
        <v>444</v>
      </c>
      <c r="F1265" s="2" t="s">
        <v>2483</v>
      </c>
      <c r="G1265" s="2" t="s">
        <v>2484</v>
      </c>
      <c r="H1265" s="2" t="s">
        <v>4967</v>
      </c>
      <c r="I1265" s="4">
        <v>45664</v>
      </c>
      <c r="J1265" s="2" t="s">
        <v>4968</v>
      </c>
      <c r="K1265" s="2" t="s">
        <v>447</v>
      </c>
      <c r="L1265" s="2" t="s">
        <v>448</v>
      </c>
      <c r="M1265" s="2" t="s">
        <v>485</v>
      </c>
      <c r="N1265" s="2" t="s">
        <v>486</v>
      </c>
      <c r="O1265" s="2" t="s">
        <v>2487</v>
      </c>
      <c r="P1265" s="2" t="s">
        <v>2488</v>
      </c>
      <c r="Q1265" s="3">
        <v>83100150</v>
      </c>
      <c r="R1265" s="3">
        <v>1445220</v>
      </c>
      <c r="S1265" s="3">
        <v>0</v>
      </c>
      <c r="T1265" s="3">
        <v>0</v>
      </c>
      <c r="U1265" s="2" t="s">
        <v>4969</v>
      </c>
      <c r="V1265" s="2" t="s">
        <v>454</v>
      </c>
      <c r="W1265" s="2" t="s">
        <v>4970</v>
      </c>
      <c r="X1265" s="4">
        <v>45664</v>
      </c>
      <c r="Y1265" s="2" t="s">
        <v>2491</v>
      </c>
      <c r="Z1265" s="2" t="s">
        <v>2492</v>
      </c>
      <c r="AA1265" s="2" t="s">
        <v>458</v>
      </c>
      <c r="AB1265" s="2" t="s">
        <v>459</v>
      </c>
      <c r="AC1265" s="4">
        <v>45664</v>
      </c>
      <c r="AD1265" s="2" t="s">
        <v>460</v>
      </c>
      <c r="AE1265" s="2" t="s">
        <v>461</v>
      </c>
    </row>
    <row r="1266" spans="1:31" ht="15" x14ac:dyDescent="0.25">
      <c r="A1266" s="2" t="s">
        <v>443</v>
      </c>
      <c r="B1266" s="3">
        <v>1</v>
      </c>
      <c r="C1266" s="4">
        <v>45658</v>
      </c>
      <c r="D1266" s="4">
        <v>45804</v>
      </c>
      <c r="E1266" s="2" t="s">
        <v>444</v>
      </c>
      <c r="F1266" s="2" t="s">
        <v>2483</v>
      </c>
      <c r="G1266" s="2" t="s">
        <v>2484</v>
      </c>
      <c r="H1266" s="2" t="s">
        <v>4971</v>
      </c>
      <c r="I1266" s="4">
        <v>45664</v>
      </c>
      <c r="J1266" s="2" t="s">
        <v>4972</v>
      </c>
      <c r="K1266" s="2" t="s">
        <v>447</v>
      </c>
      <c r="L1266" s="2" t="s">
        <v>448</v>
      </c>
      <c r="M1266" s="2" t="s">
        <v>485</v>
      </c>
      <c r="N1266" s="2" t="s">
        <v>486</v>
      </c>
      <c r="O1266" s="2" t="s">
        <v>2487</v>
      </c>
      <c r="P1266" s="2" t="s">
        <v>2488</v>
      </c>
      <c r="Q1266" s="3">
        <v>106843050</v>
      </c>
      <c r="R1266" s="3">
        <v>2477520</v>
      </c>
      <c r="S1266" s="3">
        <v>0</v>
      </c>
      <c r="T1266" s="3">
        <v>0</v>
      </c>
      <c r="U1266" s="2" t="s">
        <v>4973</v>
      </c>
      <c r="V1266" s="2" t="s">
        <v>454</v>
      </c>
      <c r="W1266" s="2" t="s">
        <v>4974</v>
      </c>
      <c r="X1266" s="4">
        <v>45664</v>
      </c>
      <c r="Y1266" s="2" t="s">
        <v>2491</v>
      </c>
      <c r="Z1266" s="2" t="s">
        <v>2492</v>
      </c>
      <c r="AA1266" s="2" t="s">
        <v>458</v>
      </c>
      <c r="AB1266" s="2" t="s">
        <v>459</v>
      </c>
      <c r="AC1266" s="4">
        <v>45664</v>
      </c>
      <c r="AD1266" s="2" t="s">
        <v>460</v>
      </c>
      <c r="AE1266" s="2" t="s">
        <v>461</v>
      </c>
    </row>
    <row r="1267" spans="1:31" ht="15" x14ac:dyDescent="0.25">
      <c r="A1267" s="2" t="s">
        <v>443</v>
      </c>
      <c r="B1267" s="3">
        <v>1</v>
      </c>
      <c r="C1267" s="4">
        <v>45658</v>
      </c>
      <c r="D1267" s="4">
        <v>45804</v>
      </c>
      <c r="E1267" s="2" t="s">
        <v>444</v>
      </c>
      <c r="F1267" s="2" t="s">
        <v>2483</v>
      </c>
      <c r="G1267" s="2" t="s">
        <v>2484</v>
      </c>
      <c r="H1267" s="2" t="s">
        <v>4975</v>
      </c>
      <c r="I1267" s="4">
        <v>45664</v>
      </c>
      <c r="J1267" s="2" t="s">
        <v>4976</v>
      </c>
      <c r="K1267" s="2" t="s">
        <v>447</v>
      </c>
      <c r="L1267" s="2" t="s">
        <v>448</v>
      </c>
      <c r="M1267" s="2" t="s">
        <v>485</v>
      </c>
      <c r="N1267" s="2" t="s">
        <v>486</v>
      </c>
      <c r="O1267" s="2" t="s">
        <v>2487</v>
      </c>
      <c r="P1267" s="2" t="s">
        <v>2488</v>
      </c>
      <c r="Q1267" s="3">
        <v>94971600</v>
      </c>
      <c r="R1267" s="3">
        <v>2202240</v>
      </c>
      <c r="S1267" s="3">
        <v>0</v>
      </c>
      <c r="T1267" s="3">
        <v>0</v>
      </c>
      <c r="U1267" s="2" t="s">
        <v>4977</v>
      </c>
      <c r="V1267" s="2" t="s">
        <v>454</v>
      </c>
      <c r="W1267" s="2" t="s">
        <v>4978</v>
      </c>
      <c r="X1267" s="4">
        <v>45664</v>
      </c>
      <c r="Y1267" s="2" t="s">
        <v>2491</v>
      </c>
      <c r="Z1267" s="2" t="s">
        <v>2492</v>
      </c>
      <c r="AA1267" s="2" t="s">
        <v>458</v>
      </c>
      <c r="AB1267" s="2" t="s">
        <v>459</v>
      </c>
      <c r="AC1267" s="4">
        <v>45664</v>
      </c>
      <c r="AD1267" s="2" t="s">
        <v>460</v>
      </c>
      <c r="AE1267" s="2" t="s">
        <v>461</v>
      </c>
    </row>
    <row r="1268" spans="1:31" ht="15" x14ac:dyDescent="0.25">
      <c r="A1268" s="2" t="s">
        <v>443</v>
      </c>
      <c r="B1268" s="3">
        <v>1</v>
      </c>
      <c r="C1268" s="4">
        <v>45658</v>
      </c>
      <c r="D1268" s="4">
        <v>45804</v>
      </c>
      <c r="E1268" s="2" t="s">
        <v>444</v>
      </c>
      <c r="F1268" s="2" t="s">
        <v>2573</v>
      </c>
      <c r="G1268" s="2" t="s">
        <v>2574</v>
      </c>
      <c r="H1268" s="2" t="s">
        <v>4979</v>
      </c>
      <c r="I1268" s="4">
        <v>45666</v>
      </c>
      <c r="J1268" s="2" t="s">
        <v>4980</v>
      </c>
      <c r="K1268" s="2" t="s">
        <v>447</v>
      </c>
      <c r="L1268" s="2" t="s">
        <v>448</v>
      </c>
      <c r="M1268" s="2" t="s">
        <v>485</v>
      </c>
      <c r="N1268" s="2" t="s">
        <v>486</v>
      </c>
      <c r="O1268" s="2" t="s">
        <v>2577</v>
      </c>
      <c r="P1268" s="2" t="s">
        <v>2488</v>
      </c>
      <c r="Q1268" s="3">
        <v>80500000</v>
      </c>
      <c r="R1268" s="3">
        <v>2566667</v>
      </c>
      <c r="S1268" s="3">
        <v>0</v>
      </c>
      <c r="T1268" s="3">
        <v>0</v>
      </c>
      <c r="U1268" s="2" t="s">
        <v>4981</v>
      </c>
      <c r="V1268" s="2" t="s">
        <v>454</v>
      </c>
      <c r="W1268" s="2" t="s">
        <v>4982</v>
      </c>
      <c r="X1268" s="4">
        <v>45666</v>
      </c>
      <c r="Y1268" s="2" t="s">
        <v>2491</v>
      </c>
      <c r="Z1268" s="2" t="s">
        <v>2492</v>
      </c>
      <c r="AA1268" s="2" t="s">
        <v>458</v>
      </c>
      <c r="AB1268" s="2" t="s">
        <v>459</v>
      </c>
      <c r="AC1268" s="4">
        <v>45666</v>
      </c>
      <c r="AD1268" s="2" t="s">
        <v>460</v>
      </c>
      <c r="AE1268" s="2" t="s">
        <v>461</v>
      </c>
    </row>
    <row r="1269" spans="1:31" ht="15" x14ac:dyDescent="0.25">
      <c r="A1269" s="2" t="s">
        <v>443</v>
      </c>
      <c r="B1269" s="3">
        <v>1</v>
      </c>
      <c r="C1269" s="4">
        <v>45658</v>
      </c>
      <c r="D1269" s="4">
        <v>45804</v>
      </c>
      <c r="E1269" s="2" t="s">
        <v>444</v>
      </c>
      <c r="F1269" s="2" t="s">
        <v>2483</v>
      </c>
      <c r="G1269" s="2" t="s">
        <v>2484</v>
      </c>
      <c r="H1269" s="2" t="s">
        <v>4983</v>
      </c>
      <c r="I1269" s="4">
        <v>45673</v>
      </c>
      <c r="J1269" s="2" t="s">
        <v>4984</v>
      </c>
      <c r="K1269" s="2" t="s">
        <v>447</v>
      </c>
      <c r="L1269" s="2" t="s">
        <v>448</v>
      </c>
      <c r="M1269" s="2" t="s">
        <v>485</v>
      </c>
      <c r="N1269" s="2" t="s">
        <v>486</v>
      </c>
      <c r="O1269" s="2" t="s">
        <v>2487</v>
      </c>
      <c r="P1269" s="2" t="s">
        <v>2488</v>
      </c>
      <c r="Q1269" s="3">
        <v>115550759</v>
      </c>
      <c r="R1269" s="3">
        <v>366831</v>
      </c>
      <c r="S1269" s="3">
        <v>0</v>
      </c>
      <c r="T1269" s="3">
        <v>0</v>
      </c>
      <c r="U1269" s="2" t="s">
        <v>4985</v>
      </c>
      <c r="V1269" s="2" t="s">
        <v>454</v>
      </c>
      <c r="W1269" s="2" t="s">
        <v>4986</v>
      </c>
      <c r="X1269" s="4">
        <v>45673</v>
      </c>
      <c r="Y1269" s="2" t="s">
        <v>2491</v>
      </c>
      <c r="Z1269" s="2" t="s">
        <v>2492</v>
      </c>
      <c r="AA1269" s="2" t="s">
        <v>458</v>
      </c>
      <c r="AB1269" s="2" t="s">
        <v>459</v>
      </c>
      <c r="AC1269" s="4">
        <v>45673</v>
      </c>
      <c r="AD1269" s="2" t="s">
        <v>460</v>
      </c>
      <c r="AE1269" s="2" t="s">
        <v>461</v>
      </c>
    </row>
    <row r="1270" spans="1:31" ht="15" x14ac:dyDescent="0.25">
      <c r="A1270" s="2" t="s">
        <v>443</v>
      </c>
      <c r="B1270" s="3">
        <v>1</v>
      </c>
      <c r="C1270" s="4">
        <v>45658</v>
      </c>
      <c r="D1270" s="4">
        <v>45804</v>
      </c>
      <c r="E1270" s="2" t="s">
        <v>444</v>
      </c>
      <c r="F1270" s="2" t="s">
        <v>2573</v>
      </c>
      <c r="G1270" s="2" t="s">
        <v>2574</v>
      </c>
      <c r="H1270" s="2" t="s">
        <v>4987</v>
      </c>
      <c r="I1270" s="4">
        <v>45664</v>
      </c>
      <c r="J1270" s="2" t="s">
        <v>4988</v>
      </c>
      <c r="K1270" s="2" t="s">
        <v>447</v>
      </c>
      <c r="L1270" s="2" t="s">
        <v>448</v>
      </c>
      <c r="M1270" s="2" t="s">
        <v>485</v>
      </c>
      <c r="N1270" s="2" t="s">
        <v>486</v>
      </c>
      <c r="O1270" s="2" t="s">
        <v>2577</v>
      </c>
      <c r="P1270" s="2" t="s">
        <v>2488</v>
      </c>
      <c r="Q1270" s="3">
        <v>80500000</v>
      </c>
      <c r="R1270" s="3">
        <v>4200000</v>
      </c>
      <c r="S1270" s="3">
        <v>0</v>
      </c>
      <c r="T1270" s="3">
        <v>0</v>
      </c>
      <c r="U1270" s="2" t="s">
        <v>4989</v>
      </c>
      <c r="V1270" s="2" t="s">
        <v>454</v>
      </c>
      <c r="W1270" s="2" t="s">
        <v>4990</v>
      </c>
      <c r="X1270" s="4">
        <v>45664</v>
      </c>
      <c r="Y1270" s="2" t="s">
        <v>2491</v>
      </c>
      <c r="Z1270" s="2" t="s">
        <v>2492</v>
      </c>
      <c r="AA1270" s="2" t="s">
        <v>458</v>
      </c>
      <c r="AB1270" s="2" t="s">
        <v>459</v>
      </c>
      <c r="AC1270" s="4">
        <v>45664</v>
      </c>
      <c r="AD1270" s="2" t="s">
        <v>460</v>
      </c>
      <c r="AE1270" s="2" t="s">
        <v>461</v>
      </c>
    </row>
    <row r="1271" spans="1:31" ht="15" x14ac:dyDescent="0.25">
      <c r="A1271" s="2" t="s">
        <v>443</v>
      </c>
      <c r="B1271" s="3">
        <v>1</v>
      </c>
      <c r="C1271" s="4">
        <v>45658</v>
      </c>
      <c r="D1271" s="4">
        <v>45804</v>
      </c>
      <c r="E1271" s="2" t="s">
        <v>444</v>
      </c>
      <c r="F1271" s="2" t="s">
        <v>2483</v>
      </c>
      <c r="G1271" s="2" t="s">
        <v>2484</v>
      </c>
      <c r="H1271" s="2" t="s">
        <v>4991</v>
      </c>
      <c r="I1271" s="4">
        <v>45664</v>
      </c>
      <c r="J1271" s="2" t="s">
        <v>4992</v>
      </c>
      <c r="K1271" s="2" t="s">
        <v>447</v>
      </c>
      <c r="L1271" s="2" t="s">
        <v>448</v>
      </c>
      <c r="M1271" s="2" t="s">
        <v>485</v>
      </c>
      <c r="N1271" s="2" t="s">
        <v>486</v>
      </c>
      <c r="O1271" s="2" t="s">
        <v>2487</v>
      </c>
      <c r="P1271" s="2" t="s">
        <v>2488</v>
      </c>
      <c r="Q1271" s="3">
        <v>80500000</v>
      </c>
      <c r="R1271" s="3">
        <v>3966667</v>
      </c>
      <c r="S1271" s="3">
        <v>0</v>
      </c>
      <c r="T1271" s="3">
        <v>0</v>
      </c>
      <c r="U1271" s="2" t="s">
        <v>4993</v>
      </c>
      <c r="V1271" s="2" t="s">
        <v>454</v>
      </c>
      <c r="W1271" s="2" t="s">
        <v>4994</v>
      </c>
      <c r="X1271" s="4">
        <v>45664</v>
      </c>
      <c r="Y1271" s="2" t="s">
        <v>2491</v>
      </c>
      <c r="Z1271" s="2" t="s">
        <v>2492</v>
      </c>
      <c r="AA1271" s="2" t="s">
        <v>458</v>
      </c>
      <c r="AB1271" s="2" t="s">
        <v>459</v>
      </c>
      <c r="AC1271" s="4">
        <v>45664</v>
      </c>
      <c r="AD1271" s="2" t="s">
        <v>460</v>
      </c>
      <c r="AE1271" s="2" t="s">
        <v>461</v>
      </c>
    </row>
    <row r="1272" spans="1:31" ht="15" x14ac:dyDescent="0.25">
      <c r="A1272" s="2" t="s">
        <v>443</v>
      </c>
      <c r="B1272" s="3">
        <v>1</v>
      </c>
      <c r="C1272" s="4">
        <v>45658</v>
      </c>
      <c r="D1272" s="4">
        <v>45804</v>
      </c>
      <c r="E1272" s="2" t="s">
        <v>444</v>
      </c>
      <c r="F1272" s="2" t="s">
        <v>502</v>
      </c>
      <c r="G1272" s="2" t="s">
        <v>503</v>
      </c>
      <c r="H1272" s="2" t="s">
        <v>4995</v>
      </c>
      <c r="I1272" s="4">
        <v>45679</v>
      </c>
      <c r="J1272" s="2" t="s">
        <v>4996</v>
      </c>
      <c r="K1272" s="2" t="s">
        <v>447</v>
      </c>
      <c r="L1272" s="2" t="s">
        <v>448</v>
      </c>
      <c r="M1272" s="2" t="s">
        <v>3216</v>
      </c>
      <c r="N1272" s="2" t="s">
        <v>3217</v>
      </c>
      <c r="O1272" s="2" t="s">
        <v>510</v>
      </c>
      <c r="P1272" s="2" t="s">
        <v>473</v>
      </c>
      <c r="Q1272" s="3">
        <v>409023734</v>
      </c>
      <c r="R1272" s="3">
        <v>409023734</v>
      </c>
      <c r="S1272" s="3">
        <v>0</v>
      </c>
      <c r="T1272" s="3">
        <v>0</v>
      </c>
      <c r="U1272" s="2" t="s">
        <v>4997</v>
      </c>
      <c r="V1272" s="2" t="s">
        <v>454</v>
      </c>
      <c r="W1272" s="2" t="s">
        <v>4998</v>
      </c>
      <c r="X1272" s="4">
        <v>45679</v>
      </c>
      <c r="Y1272" s="2" t="s">
        <v>639</v>
      </c>
      <c r="Z1272" s="2" t="s">
        <v>640</v>
      </c>
      <c r="AA1272" s="2" t="s">
        <v>458</v>
      </c>
      <c r="AB1272" s="2" t="s">
        <v>459</v>
      </c>
      <c r="AC1272" s="4">
        <v>45679</v>
      </c>
      <c r="AD1272" s="2" t="s">
        <v>460</v>
      </c>
      <c r="AE1272" s="2" t="s">
        <v>461</v>
      </c>
    </row>
    <row r="1273" spans="1:31" ht="15" x14ac:dyDescent="0.25">
      <c r="A1273" s="2" t="s">
        <v>443</v>
      </c>
      <c r="B1273" s="3">
        <v>1</v>
      </c>
      <c r="C1273" s="4">
        <v>45658</v>
      </c>
      <c r="D1273" s="4">
        <v>45804</v>
      </c>
      <c r="E1273" s="2" t="s">
        <v>444</v>
      </c>
      <c r="F1273" s="2" t="s">
        <v>502</v>
      </c>
      <c r="G1273" s="2" t="s">
        <v>503</v>
      </c>
      <c r="H1273" s="2" t="s">
        <v>4999</v>
      </c>
      <c r="I1273" s="4">
        <v>45679</v>
      </c>
      <c r="J1273" s="2" t="s">
        <v>5000</v>
      </c>
      <c r="K1273" s="2" t="s">
        <v>447</v>
      </c>
      <c r="L1273" s="2" t="s">
        <v>448</v>
      </c>
      <c r="M1273" s="2" t="s">
        <v>3216</v>
      </c>
      <c r="N1273" s="2" t="s">
        <v>3217</v>
      </c>
      <c r="O1273" s="2" t="s">
        <v>510</v>
      </c>
      <c r="P1273" s="2" t="s">
        <v>473</v>
      </c>
      <c r="Q1273" s="3">
        <v>123876000</v>
      </c>
      <c r="R1273" s="3">
        <v>123876000</v>
      </c>
      <c r="S1273" s="3">
        <v>0</v>
      </c>
      <c r="T1273" s="3">
        <v>0</v>
      </c>
      <c r="U1273" s="2" t="s">
        <v>5001</v>
      </c>
      <c r="V1273" s="2" t="s">
        <v>454</v>
      </c>
      <c r="W1273" s="2" t="s">
        <v>5002</v>
      </c>
      <c r="X1273" s="4">
        <v>45679</v>
      </c>
      <c r="Y1273" s="2" t="s">
        <v>639</v>
      </c>
      <c r="Z1273" s="2" t="s">
        <v>640</v>
      </c>
      <c r="AA1273" s="2" t="s">
        <v>458</v>
      </c>
      <c r="AB1273" s="2" t="s">
        <v>459</v>
      </c>
      <c r="AC1273" s="4">
        <v>45679</v>
      </c>
      <c r="AD1273" s="2" t="s">
        <v>460</v>
      </c>
      <c r="AE1273" s="2" t="s">
        <v>461</v>
      </c>
    </row>
    <row r="1274" spans="1:31" ht="15" x14ac:dyDescent="0.25">
      <c r="A1274" s="2" t="s">
        <v>443</v>
      </c>
      <c r="B1274" s="3">
        <v>1</v>
      </c>
      <c r="C1274" s="4">
        <v>45658</v>
      </c>
      <c r="D1274" s="4">
        <v>45804</v>
      </c>
      <c r="E1274" s="2" t="s">
        <v>444</v>
      </c>
      <c r="F1274" s="2" t="s">
        <v>2483</v>
      </c>
      <c r="G1274" s="2" t="s">
        <v>2484</v>
      </c>
      <c r="H1274" s="2" t="s">
        <v>5003</v>
      </c>
      <c r="I1274" s="4">
        <v>45664</v>
      </c>
      <c r="J1274" s="2" t="s">
        <v>5004</v>
      </c>
      <c r="K1274" s="2" t="s">
        <v>447</v>
      </c>
      <c r="L1274" s="2" t="s">
        <v>448</v>
      </c>
      <c r="M1274" s="2" t="s">
        <v>485</v>
      </c>
      <c r="N1274" s="2" t="s">
        <v>486</v>
      </c>
      <c r="O1274" s="2" t="s">
        <v>2487</v>
      </c>
      <c r="P1274" s="2" t="s">
        <v>2488</v>
      </c>
      <c r="Q1274" s="3">
        <v>126555593</v>
      </c>
      <c r="R1274" s="3">
        <v>26368926</v>
      </c>
      <c r="S1274" s="3">
        <v>0</v>
      </c>
      <c r="T1274" s="3">
        <v>0</v>
      </c>
      <c r="U1274" s="2" t="s">
        <v>5005</v>
      </c>
      <c r="V1274" s="2" t="s">
        <v>454</v>
      </c>
      <c r="W1274" s="2" t="s">
        <v>5006</v>
      </c>
      <c r="X1274" s="4">
        <v>45664</v>
      </c>
      <c r="Y1274" s="2" t="s">
        <v>2491</v>
      </c>
      <c r="Z1274" s="2" t="s">
        <v>2492</v>
      </c>
      <c r="AA1274" s="2" t="s">
        <v>458</v>
      </c>
      <c r="AB1274" s="2" t="s">
        <v>459</v>
      </c>
      <c r="AC1274" s="4">
        <v>45664</v>
      </c>
      <c r="AD1274" s="2" t="s">
        <v>460</v>
      </c>
      <c r="AE1274" s="2" t="s">
        <v>461</v>
      </c>
    </row>
    <row r="1275" spans="1:31" ht="15" x14ac:dyDescent="0.25">
      <c r="A1275" s="2" t="s">
        <v>443</v>
      </c>
      <c r="B1275" s="3">
        <v>1</v>
      </c>
      <c r="C1275" s="4">
        <v>45658</v>
      </c>
      <c r="D1275" s="4">
        <v>45804</v>
      </c>
      <c r="E1275" s="2" t="s">
        <v>444</v>
      </c>
      <c r="F1275" s="2" t="s">
        <v>2938</v>
      </c>
      <c r="G1275" s="2" t="s">
        <v>2939</v>
      </c>
      <c r="H1275" s="2" t="s">
        <v>5007</v>
      </c>
      <c r="I1275" s="4">
        <v>45664</v>
      </c>
      <c r="J1275" s="2" t="s">
        <v>5008</v>
      </c>
      <c r="K1275" s="2" t="s">
        <v>447</v>
      </c>
      <c r="L1275" s="2" t="s">
        <v>448</v>
      </c>
      <c r="M1275" s="2" t="s">
        <v>485</v>
      </c>
      <c r="N1275" s="2" t="s">
        <v>486</v>
      </c>
      <c r="O1275" s="2" t="s">
        <v>2942</v>
      </c>
      <c r="P1275" s="2" t="s">
        <v>2943</v>
      </c>
      <c r="Q1275" s="3">
        <v>126555593</v>
      </c>
      <c r="R1275" s="3">
        <v>8803869</v>
      </c>
      <c r="S1275" s="3">
        <v>0</v>
      </c>
      <c r="T1275" s="3">
        <v>0</v>
      </c>
      <c r="U1275" s="2" t="s">
        <v>5009</v>
      </c>
      <c r="V1275" s="2" t="s">
        <v>454</v>
      </c>
      <c r="W1275" s="2" t="s">
        <v>5010</v>
      </c>
      <c r="X1275" s="4">
        <v>45664</v>
      </c>
      <c r="Y1275" s="2" t="s">
        <v>2491</v>
      </c>
      <c r="Z1275" s="2" t="s">
        <v>2492</v>
      </c>
      <c r="AA1275" s="2" t="s">
        <v>458</v>
      </c>
      <c r="AB1275" s="2" t="s">
        <v>459</v>
      </c>
      <c r="AC1275" s="4">
        <v>45664</v>
      </c>
      <c r="AD1275" s="2" t="s">
        <v>460</v>
      </c>
      <c r="AE1275" s="2" t="s">
        <v>461</v>
      </c>
    </row>
    <row r="1276" spans="1:31" ht="15" x14ac:dyDescent="0.25">
      <c r="A1276" s="2" t="s">
        <v>443</v>
      </c>
      <c r="B1276" s="3">
        <v>1</v>
      </c>
      <c r="C1276" s="4">
        <v>45658</v>
      </c>
      <c r="D1276" s="4">
        <v>45804</v>
      </c>
      <c r="E1276" s="2" t="s">
        <v>444</v>
      </c>
      <c r="F1276" s="2" t="s">
        <v>2483</v>
      </c>
      <c r="G1276" s="2" t="s">
        <v>2484</v>
      </c>
      <c r="H1276" s="2" t="s">
        <v>5011</v>
      </c>
      <c r="I1276" s="4">
        <v>45673</v>
      </c>
      <c r="J1276" s="2" t="s">
        <v>5012</v>
      </c>
      <c r="K1276" s="2" t="s">
        <v>447</v>
      </c>
      <c r="L1276" s="2" t="s">
        <v>448</v>
      </c>
      <c r="M1276" s="2" t="s">
        <v>485</v>
      </c>
      <c r="N1276" s="2" t="s">
        <v>486</v>
      </c>
      <c r="O1276" s="2" t="s">
        <v>2487</v>
      </c>
      <c r="P1276" s="2" t="s">
        <v>2488</v>
      </c>
      <c r="Q1276" s="3">
        <v>115615793</v>
      </c>
      <c r="R1276" s="3">
        <v>9</v>
      </c>
      <c r="S1276" s="3">
        <v>0</v>
      </c>
      <c r="T1276" s="3">
        <v>0</v>
      </c>
      <c r="U1276" s="2" t="s">
        <v>5013</v>
      </c>
      <c r="V1276" s="2" t="s">
        <v>454</v>
      </c>
      <c r="W1276" s="2" t="s">
        <v>5014</v>
      </c>
      <c r="X1276" s="4">
        <v>45673</v>
      </c>
      <c r="Y1276" s="2" t="s">
        <v>2491</v>
      </c>
      <c r="Z1276" s="2" t="s">
        <v>2492</v>
      </c>
      <c r="AA1276" s="2" t="s">
        <v>458</v>
      </c>
      <c r="AB1276" s="2" t="s">
        <v>459</v>
      </c>
      <c r="AC1276" s="4">
        <v>45673</v>
      </c>
      <c r="AD1276" s="2" t="s">
        <v>460</v>
      </c>
      <c r="AE1276" s="2" t="s">
        <v>461</v>
      </c>
    </row>
    <row r="1277" spans="1:31" ht="15" x14ac:dyDescent="0.25">
      <c r="A1277" s="2" t="s">
        <v>443</v>
      </c>
      <c r="B1277" s="3">
        <v>1</v>
      </c>
      <c r="C1277" s="4">
        <v>45658</v>
      </c>
      <c r="D1277" s="4">
        <v>45804</v>
      </c>
      <c r="E1277" s="2" t="s">
        <v>444</v>
      </c>
      <c r="F1277" s="2" t="s">
        <v>2573</v>
      </c>
      <c r="G1277" s="2" t="s">
        <v>2574</v>
      </c>
      <c r="H1277" s="2" t="s">
        <v>5015</v>
      </c>
      <c r="I1277" s="4">
        <v>45673</v>
      </c>
      <c r="J1277" s="2" t="s">
        <v>5016</v>
      </c>
      <c r="K1277" s="2" t="s">
        <v>447</v>
      </c>
      <c r="L1277" s="2" t="s">
        <v>448</v>
      </c>
      <c r="M1277" s="2" t="s">
        <v>485</v>
      </c>
      <c r="N1277" s="2" t="s">
        <v>486</v>
      </c>
      <c r="O1277" s="2" t="s">
        <v>2577</v>
      </c>
      <c r="P1277" s="2" t="s">
        <v>2488</v>
      </c>
      <c r="Q1277" s="3">
        <v>92440607</v>
      </c>
      <c r="R1277" s="3">
        <v>586927</v>
      </c>
      <c r="S1277" s="3">
        <v>0</v>
      </c>
      <c r="T1277" s="3">
        <v>0</v>
      </c>
      <c r="U1277" s="2" t="s">
        <v>5017</v>
      </c>
      <c r="V1277" s="2" t="s">
        <v>454</v>
      </c>
      <c r="W1277" s="2" t="s">
        <v>5018</v>
      </c>
      <c r="X1277" s="4">
        <v>45673</v>
      </c>
      <c r="Y1277" s="2" t="s">
        <v>2491</v>
      </c>
      <c r="Z1277" s="2" t="s">
        <v>2492</v>
      </c>
      <c r="AA1277" s="2" t="s">
        <v>458</v>
      </c>
      <c r="AB1277" s="2" t="s">
        <v>459</v>
      </c>
      <c r="AC1277" s="4">
        <v>45673</v>
      </c>
      <c r="AD1277" s="2" t="s">
        <v>460</v>
      </c>
      <c r="AE1277" s="2" t="s">
        <v>461</v>
      </c>
    </row>
    <row r="1278" spans="1:31" ht="15" x14ac:dyDescent="0.25">
      <c r="A1278" s="2" t="s">
        <v>443</v>
      </c>
      <c r="B1278" s="3">
        <v>1</v>
      </c>
      <c r="C1278" s="4">
        <v>45658</v>
      </c>
      <c r="D1278" s="4">
        <v>45804</v>
      </c>
      <c r="E1278" s="2" t="s">
        <v>444</v>
      </c>
      <c r="F1278" s="2" t="s">
        <v>2483</v>
      </c>
      <c r="G1278" s="2" t="s">
        <v>2484</v>
      </c>
      <c r="H1278" s="2" t="s">
        <v>5019</v>
      </c>
      <c r="I1278" s="4">
        <v>45673</v>
      </c>
      <c r="J1278" s="2" t="s">
        <v>5020</v>
      </c>
      <c r="K1278" s="2" t="s">
        <v>447</v>
      </c>
      <c r="L1278" s="2" t="s">
        <v>448</v>
      </c>
      <c r="M1278" s="2" t="s">
        <v>485</v>
      </c>
      <c r="N1278" s="2" t="s">
        <v>486</v>
      </c>
      <c r="O1278" s="2" t="s">
        <v>2487</v>
      </c>
      <c r="P1278" s="2" t="s">
        <v>2488</v>
      </c>
      <c r="Q1278" s="3">
        <v>83732434</v>
      </c>
      <c r="R1278" s="3">
        <v>531629</v>
      </c>
      <c r="S1278" s="3">
        <v>0</v>
      </c>
      <c r="T1278" s="3">
        <v>0</v>
      </c>
      <c r="U1278" s="2" t="s">
        <v>5021</v>
      </c>
      <c r="V1278" s="2" t="s">
        <v>454</v>
      </c>
      <c r="W1278" s="2" t="s">
        <v>5022</v>
      </c>
      <c r="X1278" s="4">
        <v>45673</v>
      </c>
      <c r="Y1278" s="2" t="s">
        <v>2491</v>
      </c>
      <c r="Z1278" s="2" t="s">
        <v>2492</v>
      </c>
      <c r="AA1278" s="2" t="s">
        <v>458</v>
      </c>
      <c r="AB1278" s="2" t="s">
        <v>459</v>
      </c>
      <c r="AC1278" s="4">
        <v>45673</v>
      </c>
      <c r="AD1278" s="2" t="s">
        <v>460</v>
      </c>
      <c r="AE1278" s="2" t="s">
        <v>461</v>
      </c>
    </row>
    <row r="1279" spans="1:31" ht="15" x14ac:dyDescent="0.25">
      <c r="A1279" s="2" t="s">
        <v>443</v>
      </c>
      <c r="B1279" s="3">
        <v>1</v>
      </c>
      <c r="C1279" s="4">
        <v>45658</v>
      </c>
      <c r="D1279" s="4">
        <v>45804</v>
      </c>
      <c r="E1279" s="2" t="s">
        <v>444</v>
      </c>
      <c r="F1279" s="2" t="s">
        <v>2573</v>
      </c>
      <c r="G1279" s="2" t="s">
        <v>2574</v>
      </c>
      <c r="H1279" s="2" t="s">
        <v>5023</v>
      </c>
      <c r="I1279" s="4">
        <v>45673</v>
      </c>
      <c r="J1279" s="2" t="s">
        <v>5024</v>
      </c>
      <c r="K1279" s="2" t="s">
        <v>447</v>
      </c>
      <c r="L1279" s="2" t="s">
        <v>448</v>
      </c>
      <c r="M1279" s="2" t="s">
        <v>485</v>
      </c>
      <c r="N1279" s="2" t="s">
        <v>486</v>
      </c>
      <c r="O1279" s="2" t="s">
        <v>2577</v>
      </c>
      <c r="P1279" s="2" t="s">
        <v>2488</v>
      </c>
      <c r="Q1279" s="3">
        <v>83732434</v>
      </c>
      <c r="R1279" s="3">
        <v>59808880</v>
      </c>
      <c r="S1279" s="3">
        <v>0</v>
      </c>
      <c r="T1279" s="3">
        <v>0</v>
      </c>
      <c r="U1279" s="2" t="s">
        <v>5025</v>
      </c>
      <c r="V1279" s="2" t="s">
        <v>454</v>
      </c>
      <c r="W1279" s="2" t="s">
        <v>5026</v>
      </c>
      <c r="X1279" s="4">
        <v>45673</v>
      </c>
      <c r="Y1279" s="2" t="s">
        <v>2491</v>
      </c>
      <c r="Z1279" s="2" t="s">
        <v>2492</v>
      </c>
      <c r="AA1279" s="2" t="s">
        <v>458</v>
      </c>
      <c r="AB1279" s="2" t="s">
        <v>459</v>
      </c>
      <c r="AC1279" s="4">
        <v>45673</v>
      </c>
      <c r="AD1279" s="2" t="s">
        <v>460</v>
      </c>
      <c r="AE1279" s="2" t="s">
        <v>461</v>
      </c>
    </row>
    <row r="1280" spans="1:31" ht="15" x14ac:dyDescent="0.25">
      <c r="A1280" s="2" t="s">
        <v>443</v>
      </c>
      <c r="B1280" s="3">
        <v>1</v>
      </c>
      <c r="C1280" s="4">
        <v>45658</v>
      </c>
      <c r="D1280" s="4">
        <v>45804</v>
      </c>
      <c r="E1280" s="2" t="s">
        <v>444</v>
      </c>
      <c r="F1280" s="2" t="s">
        <v>2573</v>
      </c>
      <c r="G1280" s="2" t="s">
        <v>2574</v>
      </c>
      <c r="H1280" s="2" t="s">
        <v>5027</v>
      </c>
      <c r="I1280" s="4">
        <v>45664</v>
      </c>
      <c r="J1280" s="2" t="s">
        <v>5028</v>
      </c>
      <c r="K1280" s="2" t="s">
        <v>447</v>
      </c>
      <c r="L1280" s="2" t="s">
        <v>448</v>
      </c>
      <c r="M1280" s="2" t="s">
        <v>485</v>
      </c>
      <c r="N1280" s="2" t="s">
        <v>486</v>
      </c>
      <c r="O1280" s="2" t="s">
        <v>2577</v>
      </c>
      <c r="P1280" s="2" t="s">
        <v>2488</v>
      </c>
      <c r="Q1280" s="3">
        <v>125139014</v>
      </c>
      <c r="R1280" s="3">
        <v>38274192</v>
      </c>
      <c r="S1280" s="3">
        <v>0</v>
      </c>
      <c r="T1280" s="3">
        <v>0</v>
      </c>
      <c r="U1280" s="2" t="s">
        <v>5029</v>
      </c>
      <c r="V1280" s="2" t="s">
        <v>454</v>
      </c>
      <c r="W1280" s="2" t="s">
        <v>5030</v>
      </c>
      <c r="X1280" s="4">
        <v>45664</v>
      </c>
      <c r="Y1280" s="2" t="s">
        <v>2491</v>
      </c>
      <c r="Z1280" s="2" t="s">
        <v>2492</v>
      </c>
      <c r="AA1280" s="2" t="s">
        <v>458</v>
      </c>
      <c r="AB1280" s="2" t="s">
        <v>459</v>
      </c>
      <c r="AC1280" s="4">
        <v>45664</v>
      </c>
      <c r="AD1280" s="2" t="s">
        <v>460</v>
      </c>
      <c r="AE1280" s="2" t="s">
        <v>461</v>
      </c>
    </row>
    <row r="1281" spans="1:31" ht="15" x14ac:dyDescent="0.25">
      <c r="A1281" s="2" t="s">
        <v>443</v>
      </c>
      <c r="B1281" s="3">
        <v>2</v>
      </c>
      <c r="C1281" s="4">
        <v>45658</v>
      </c>
      <c r="D1281" s="4">
        <v>45804</v>
      </c>
      <c r="E1281" s="2" t="s">
        <v>444</v>
      </c>
      <c r="F1281" s="2" t="s">
        <v>2573</v>
      </c>
      <c r="G1281" s="2" t="s">
        <v>2574</v>
      </c>
      <c r="H1281" s="2" t="s">
        <v>5031</v>
      </c>
      <c r="I1281" s="4">
        <v>45713</v>
      </c>
      <c r="J1281" s="2" t="s">
        <v>5032</v>
      </c>
      <c r="K1281" s="2" t="s">
        <v>447</v>
      </c>
      <c r="L1281" s="2" t="s">
        <v>448</v>
      </c>
      <c r="M1281" s="2" t="s">
        <v>485</v>
      </c>
      <c r="N1281" s="2" t="s">
        <v>486</v>
      </c>
      <c r="O1281" s="2" t="s">
        <v>2577</v>
      </c>
      <c r="P1281" s="2" t="s">
        <v>2488</v>
      </c>
      <c r="Q1281" s="3">
        <v>115550759</v>
      </c>
      <c r="R1281" s="3">
        <v>11371663</v>
      </c>
      <c r="S1281" s="3">
        <v>0</v>
      </c>
      <c r="T1281" s="3">
        <v>0</v>
      </c>
      <c r="U1281" s="2" t="s">
        <v>5033</v>
      </c>
      <c r="V1281" s="2" t="s">
        <v>454</v>
      </c>
      <c r="W1281" s="2" t="s">
        <v>5034</v>
      </c>
      <c r="X1281" s="4">
        <v>45712</v>
      </c>
      <c r="Y1281" s="2" t="s">
        <v>2491</v>
      </c>
      <c r="Z1281" s="2" t="s">
        <v>2492</v>
      </c>
      <c r="AA1281" s="2" t="s">
        <v>458</v>
      </c>
      <c r="AB1281" s="2" t="s">
        <v>459</v>
      </c>
      <c r="AC1281" s="4">
        <v>45713</v>
      </c>
      <c r="AD1281" s="2" t="s">
        <v>460</v>
      </c>
      <c r="AE1281" s="2" t="s">
        <v>461</v>
      </c>
    </row>
    <row r="1282" spans="1:31" ht="15" x14ac:dyDescent="0.25">
      <c r="A1282" s="2" t="s">
        <v>443</v>
      </c>
      <c r="B1282" s="3">
        <v>2</v>
      </c>
      <c r="C1282" s="4">
        <v>45658</v>
      </c>
      <c r="D1282" s="4">
        <v>45804</v>
      </c>
      <c r="E1282" s="2" t="s">
        <v>444</v>
      </c>
      <c r="F1282" s="2" t="s">
        <v>2483</v>
      </c>
      <c r="G1282" s="2" t="s">
        <v>2484</v>
      </c>
      <c r="H1282" s="2" t="s">
        <v>5035</v>
      </c>
      <c r="I1282" s="4">
        <v>45713</v>
      </c>
      <c r="J1282" s="2" t="s">
        <v>5036</v>
      </c>
      <c r="K1282" s="2" t="s">
        <v>447</v>
      </c>
      <c r="L1282" s="2" t="s">
        <v>448</v>
      </c>
      <c r="M1282" s="2" t="s">
        <v>485</v>
      </c>
      <c r="N1282" s="2" t="s">
        <v>486</v>
      </c>
      <c r="O1282" s="2" t="s">
        <v>2487</v>
      </c>
      <c r="P1282" s="2" t="s">
        <v>2488</v>
      </c>
      <c r="Q1282" s="3">
        <v>89748162</v>
      </c>
      <c r="R1282" s="3">
        <v>9402188</v>
      </c>
      <c r="S1282" s="3">
        <v>0</v>
      </c>
      <c r="T1282" s="3">
        <v>0</v>
      </c>
      <c r="U1282" s="2" t="s">
        <v>5037</v>
      </c>
      <c r="V1282" s="2" t="s">
        <v>454</v>
      </c>
      <c r="W1282" s="2" t="s">
        <v>5038</v>
      </c>
      <c r="X1282" s="4">
        <v>45712</v>
      </c>
      <c r="Y1282" s="2" t="s">
        <v>2491</v>
      </c>
      <c r="Z1282" s="2" t="s">
        <v>2492</v>
      </c>
      <c r="AA1282" s="2" t="s">
        <v>458</v>
      </c>
      <c r="AB1282" s="2" t="s">
        <v>459</v>
      </c>
      <c r="AC1282" s="4">
        <v>45713</v>
      </c>
      <c r="AD1282" s="2" t="s">
        <v>460</v>
      </c>
      <c r="AE1282" s="2" t="s">
        <v>461</v>
      </c>
    </row>
    <row r="1283" spans="1:31" ht="15" x14ac:dyDescent="0.25">
      <c r="A1283" s="2" t="s">
        <v>443</v>
      </c>
      <c r="B1283" s="3">
        <v>2</v>
      </c>
      <c r="C1283" s="4">
        <v>45658</v>
      </c>
      <c r="D1283" s="4">
        <v>45804</v>
      </c>
      <c r="E1283" s="2" t="s">
        <v>444</v>
      </c>
      <c r="F1283" s="2" t="s">
        <v>622</v>
      </c>
      <c r="G1283" s="2" t="s">
        <v>623</v>
      </c>
      <c r="H1283" s="2" t="s">
        <v>5039</v>
      </c>
      <c r="I1283" s="4">
        <v>45693</v>
      </c>
      <c r="J1283" s="2" t="s">
        <v>5040</v>
      </c>
      <c r="K1283" s="2" t="s">
        <v>447</v>
      </c>
      <c r="L1283" s="2" t="s">
        <v>448</v>
      </c>
      <c r="M1283" s="2" t="s">
        <v>485</v>
      </c>
      <c r="N1283" s="2" t="s">
        <v>486</v>
      </c>
      <c r="O1283" s="2" t="s">
        <v>626</v>
      </c>
      <c r="P1283" s="2" t="s">
        <v>473</v>
      </c>
      <c r="Q1283" s="3">
        <v>98068500</v>
      </c>
      <c r="R1283" s="3">
        <v>980685</v>
      </c>
      <c r="S1283" s="3">
        <v>0</v>
      </c>
      <c r="T1283" s="3">
        <v>0</v>
      </c>
      <c r="U1283" s="2" t="s">
        <v>5041</v>
      </c>
      <c r="V1283" s="2" t="s">
        <v>454</v>
      </c>
      <c r="W1283" s="2" t="s">
        <v>5042</v>
      </c>
      <c r="X1283" s="4">
        <v>45693</v>
      </c>
      <c r="Y1283" s="2" t="s">
        <v>790</v>
      </c>
      <c r="Z1283" s="2" t="s">
        <v>791</v>
      </c>
      <c r="AA1283" s="2" t="s">
        <v>458</v>
      </c>
      <c r="AB1283" s="2" t="s">
        <v>459</v>
      </c>
      <c r="AC1283" s="4">
        <v>45693</v>
      </c>
      <c r="AD1283" s="2" t="s">
        <v>460</v>
      </c>
      <c r="AE1283" s="2" t="s">
        <v>461</v>
      </c>
    </row>
    <row r="1284" spans="1:31" ht="15" x14ac:dyDescent="0.25">
      <c r="A1284" s="2" t="s">
        <v>443</v>
      </c>
      <c r="B1284" s="3">
        <v>1</v>
      </c>
      <c r="C1284" s="4">
        <v>45658</v>
      </c>
      <c r="D1284" s="4">
        <v>45804</v>
      </c>
      <c r="E1284" s="2" t="s">
        <v>444</v>
      </c>
      <c r="F1284" s="2" t="s">
        <v>622</v>
      </c>
      <c r="G1284" s="2" t="s">
        <v>623</v>
      </c>
      <c r="H1284" s="2" t="s">
        <v>5043</v>
      </c>
      <c r="I1284" s="4">
        <v>45679</v>
      </c>
      <c r="J1284" s="2" t="s">
        <v>5044</v>
      </c>
      <c r="K1284" s="2" t="s">
        <v>447</v>
      </c>
      <c r="L1284" s="2" t="s">
        <v>448</v>
      </c>
      <c r="M1284" s="2" t="s">
        <v>485</v>
      </c>
      <c r="N1284" s="2" t="s">
        <v>486</v>
      </c>
      <c r="O1284" s="2" t="s">
        <v>626</v>
      </c>
      <c r="P1284" s="2" t="s">
        <v>473</v>
      </c>
      <c r="Q1284" s="3">
        <v>104500000</v>
      </c>
      <c r="R1284" s="3">
        <v>3166667</v>
      </c>
      <c r="S1284" s="3">
        <v>0</v>
      </c>
      <c r="T1284" s="3">
        <v>0</v>
      </c>
      <c r="U1284" s="2" t="s">
        <v>5045</v>
      </c>
      <c r="V1284" s="2" t="s">
        <v>454</v>
      </c>
      <c r="W1284" s="2" t="s">
        <v>5046</v>
      </c>
      <c r="X1284" s="4">
        <v>45679</v>
      </c>
      <c r="Y1284" s="2" t="s">
        <v>790</v>
      </c>
      <c r="Z1284" s="2" t="s">
        <v>791</v>
      </c>
      <c r="AA1284" s="2" t="s">
        <v>458</v>
      </c>
      <c r="AB1284" s="2" t="s">
        <v>459</v>
      </c>
      <c r="AC1284" s="4">
        <v>45679</v>
      </c>
      <c r="AD1284" s="2" t="s">
        <v>460</v>
      </c>
      <c r="AE1284" s="2" t="s">
        <v>461</v>
      </c>
    </row>
    <row r="1285" spans="1:31" ht="15" x14ac:dyDescent="0.25">
      <c r="A1285" s="2" t="s">
        <v>443</v>
      </c>
      <c r="B1285" s="3">
        <v>1</v>
      </c>
      <c r="C1285" s="4">
        <v>45658</v>
      </c>
      <c r="D1285" s="4">
        <v>45804</v>
      </c>
      <c r="E1285" s="2" t="s">
        <v>444</v>
      </c>
      <c r="F1285" s="2" t="s">
        <v>622</v>
      </c>
      <c r="G1285" s="2" t="s">
        <v>623</v>
      </c>
      <c r="H1285" s="2" t="s">
        <v>5047</v>
      </c>
      <c r="I1285" s="4">
        <v>45666</v>
      </c>
      <c r="J1285" s="2" t="s">
        <v>2702</v>
      </c>
      <c r="K1285" s="2" t="s">
        <v>447</v>
      </c>
      <c r="L1285" s="2" t="s">
        <v>448</v>
      </c>
      <c r="M1285" s="2" t="s">
        <v>485</v>
      </c>
      <c r="N1285" s="2" t="s">
        <v>486</v>
      </c>
      <c r="O1285" s="2" t="s">
        <v>626</v>
      </c>
      <c r="P1285" s="2" t="s">
        <v>473</v>
      </c>
      <c r="Q1285" s="3">
        <v>85593155</v>
      </c>
      <c r="R1285" s="3">
        <v>496193</v>
      </c>
      <c r="S1285" s="3">
        <v>0</v>
      </c>
      <c r="T1285" s="3">
        <v>0</v>
      </c>
      <c r="U1285" s="2" t="s">
        <v>5048</v>
      </c>
      <c r="V1285" s="2" t="s">
        <v>454</v>
      </c>
      <c r="W1285" s="2" t="s">
        <v>2704</v>
      </c>
      <c r="X1285" s="4">
        <v>45666</v>
      </c>
      <c r="Y1285" s="2" t="s">
        <v>790</v>
      </c>
      <c r="Z1285" s="2" t="s">
        <v>791</v>
      </c>
      <c r="AA1285" s="2" t="s">
        <v>458</v>
      </c>
      <c r="AB1285" s="2" t="s">
        <v>459</v>
      </c>
      <c r="AC1285" s="4">
        <v>45666</v>
      </c>
      <c r="AD1285" s="2" t="s">
        <v>460</v>
      </c>
      <c r="AE1285" s="2" t="s">
        <v>461</v>
      </c>
    </row>
    <row r="1286" spans="1:31" ht="15" x14ac:dyDescent="0.25">
      <c r="A1286" s="2" t="s">
        <v>443</v>
      </c>
      <c r="B1286" s="3">
        <v>2</v>
      </c>
      <c r="C1286" s="4">
        <v>45658</v>
      </c>
      <c r="D1286" s="4">
        <v>45804</v>
      </c>
      <c r="E1286" s="2" t="s">
        <v>444</v>
      </c>
      <c r="F1286" s="2" t="s">
        <v>622</v>
      </c>
      <c r="G1286" s="2" t="s">
        <v>623</v>
      </c>
      <c r="H1286" s="2" t="s">
        <v>5049</v>
      </c>
      <c r="I1286" s="4">
        <v>45693</v>
      </c>
      <c r="J1286" s="2" t="s">
        <v>5050</v>
      </c>
      <c r="K1286" s="2" t="s">
        <v>447</v>
      </c>
      <c r="L1286" s="2" t="s">
        <v>448</v>
      </c>
      <c r="M1286" s="2" t="s">
        <v>485</v>
      </c>
      <c r="N1286" s="2" t="s">
        <v>486</v>
      </c>
      <c r="O1286" s="2" t="s">
        <v>626</v>
      </c>
      <c r="P1286" s="2" t="s">
        <v>473</v>
      </c>
      <c r="Q1286" s="3">
        <v>98068500</v>
      </c>
      <c r="R1286" s="3">
        <v>2288265</v>
      </c>
      <c r="S1286" s="3">
        <v>0</v>
      </c>
      <c r="T1286" s="3">
        <v>0</v>
      </c>
      <c r="U1286" s="2" t="s">
        <v>5051</v>
      </c>
      <c r="V1286" s="2" t="s">
        <v>454</v>
      </c>
      <c r="W1286" s="2" t="s">
        <v>5052</v>
      </c>
      <c r="X1286" s="4">
        <v>45693</v>
      </c>
      <c r="Y1286" s="2" t="s">
        <v>790</v>
      </c>
      <c r="Z1286" s="2" t="s">
        <v>791</v>
      </c>
      <c r="AA1286" s="2" t="s">
        <v>458</v>
      </c>
      <c r="AB1286" s="2" t="s">
        <v>459</v>
      </c>
      <c r="AC1286" s="4">
        <v>45693</v>
      </c>
      <c r="AD1286" s="2" t="s">
        <v>460</v>
      </c>
      <c r="AE1286" s="2" t="s">
        <v>461</v>
      </c>
    </row>
    <row r="1287" spans="1:31" ht="15" x14ac:dyDescent="0.25">
      <c r="A1287" s="2" t="s">
        <v>443</v>
      </c>
      <c r="B1287" s="3">
        <v>1</v>
      </c>
      <c r="C1287" s="4">
        <v>45658</v>
      </c>
      <c r="D1287" s="4">
        <v>45804</v>
      </c>
      <c r="E1287" s="2" t="s">
        <v>444</v>
      </c>
      <c r="F1287" s="2" t="s">
        <v>622</v>
      </c>
      <c r="G1287" s="2" t="s">
        <v>623</v>
      </c>
      <c r="H1287" s="2" t="s">
        <v>5053</v>
      </c>
      <c r="I1287" s="4">
        <v>45679</v>
      </c>
      <c r="J1287" s="2" t="s">
        <v>5054</v>
      </c>
      <c r="K1287" s="2" t="s">
        <v>447</v>
      </c>
      <c r="L1287" s="2" t="s">
        <v>448</v>
      </c>
      <c r="M1287" s="2" t="s">
        <v>485</v>
      </c>
      <c r="N1287" s="2" t="s">
        <v>486</v>
      </c>
      <c r="O1287" s="2" t="s">
        <v>626</v>
      </c>
      <c r="P1287" s="2" t="s">
        <v>473</v>
      </c>
      <c r="Q1287" s="3">
        <v>79310000</v>
      </c>
      <c r="R1287" s="3">
        <v>4085667</v>
      </c>
      <c r="S1287" s="3">
        <v>0</v>
      </c>
      <c r="T1287" s="3">
        <v>0</v>
      </c>
      <c r="U1287" s="2" t="s">
        <v>5055</v>
      </c>
      <c r="V1287" s="2" t="s">
        <v>454</v>
      </c>
      <c r="W1287" s="2" t="s">
        <v>5056</v>
      </c>
      <c r="X1287" s="4">
        <v>45679</v>
      </c>
      <c r="Y1287" s="2" t="s">
        <v>790</v>
      </c>
      <c r="Z1287" s="2" t="s">
        <v>791</v>
      </c>
      <c r="AA1287" s="2" t="s">
        <v>458</v>
      </c>
      <c r="AB1287" s="2" t="s">
        <v>459</v>
      </c>
      <c r="AC1287" s="4">
        <v>45679</v>
      </c>
      <c r="AD1287" s="2" t="s">
        <v>460</v>
      </c>
      <c r="AE1287" s="2" t="s">
        <v>461</v>
      </c>
    </row>
    <row r="1288" spans="1:31" ht="15" x14ac:dyDescent="0.25">
      <c r="A1288" s="2" t="s">
        <v>443</v>
      </c>
      <c r="B1288" s="3">
        <v>2</v>
      </c>
      <c r="C1288" s="4">
        <v>45658</v>
      </c>
      <c r="D1288" s="4">
        <v>45804</v>
      </c>
      <c r="E1288" s="2" t="s">
        <v>444</v>
      </c>
      <c r="F1288" s="2" t="s">
        <v>622</v>
      </c>
      <c r="G1288" s="2" t="s">
        <v>623</v>
      </c>
      <c r="H1288" s="2" t="s">
        <v>5057</v>
      </c>
      <c r="I1288" s="4">
        <v>45693</v>
      </c>
      <c r="J1288" s="2" t="s">
        <v>5058</v>
      </c>
      <c r="K1288" s="2" t="s">
        <v>447</v>
      </c>
      <c r="L1288" s="2" t="s">
        <v>448</v>
      </c>
      <c r="M1288" s="2" t="s">
        <v>485</v>
      </c>
      <c r="N1288" s="2" t="s">
        <v>486</v>
      </c>
      <c r="O1288" s="2" t="s">
        <v>626</v>
      </c>
      <c r="P1288" s="2" t="s">
        <v>473</v>
      </c>
      <c r="Q1288" s="3">
        <v>95000000</v>
      </c>
      <c r="R1288" s="3">
        <v>3166667</v>
      </c>
      <c r="S1288" s="3">
        <v>0</v>
      </c>
      <c r="T1288" s="3">
        <v>0</v>
      </c>
      <c r="U1288" s="2" t="s">
        <v>5059</v>
      </c>
      <c r="V1288" s="2" t="s">
        <v>454</v>
      </c>
      <c r="W1288" s="2" t="s">
        <v>5060</v>
      </c>
      <c r="X1288" s="4">
        <v>45693</v>
      </c>
      <c r="Y1288" s="2" t="s">
        <v>790</v>
      </c>
      <c r="Z1288" s="2" t="s">
        <v>791</v>
      </c>
      <c r="AA1288" s="2" t="s">
        <v>458</v>
      </c>
      <c r="AB1288" s="2" t="s">
        <v>459</v>
      </c>
      <c r="AC1288" s="4">
        <v>45693</v>
      </c>
      <c r="AD1288" s="2" t="s">
        <v>460</v>
      </c>
      <c r="AE1288" s="2" t="s">
        <v>461</v>
      </c>
    </row>
    <row r="1289" spans="1:31" ht="15" x14ac:dyDescent="0.25">
      <c r="A1289" s="2" t="s">
        <v>443</v>
      </c>
      <c r="B1289" s="3">
        <v>2</v>
      </c>
      <c r="C1289" s="4">
        <v>45658</v>
      </c>
      <c r="D1289" s="4">
        <v>45804</v>
      </c>
      <c r="E1289" s="2" t="s">
        <v>444</v>
      </c>
      <c r="F1289" s="2" t="s">
        <v>622</v>
      </c>
      <c r="G1289" s="2" t="s">
        <v>623</v>
      </c>
      <c r="H1289" s="2" t="s">
        <v>5061</v>
      </c>
      <c r="I1289" s="4">
        <v>45693</v>
      </c>
      <c r="J1289" s="2" t="s">
        <v>5062</v>
      </c>
      <c r="K1289" s="2" t="s">
        <v>447</v>
      </c>
      <c r="L1289" s="2" t="s">
        <v>448</v>
      </c>
      <c r="M1289" s="2" t="s">
        <v>485</v>
      </c>
      <c r="N1289" s="2" t="s">
        <v>486</v>
      </c>
      <c r="O1289" s="2" t="s">
        <v>626</v>
      </c>
      <c r="P1289" s="2" t="s">
        <v>473</v>
      </c>
      <c r="Q1289" s="3">
        <v>98068500</v>
      </c>
      <c r="R1289" s="3">
        <v>980685</v>
      </c>
      <c r="S1289" s="3">
        <v>0</v>
      </c>
      <c r="T1289" s="3">
        <v>0</v>
      </c>
      <c r="U1289" s="2" t="s">
        <v>5063</v>
      </c>
      <c r="V1289" s="2" t="s">
        <v>454</v>
      </c>
      <c r="W1289" s="2" t="s">
        <v>5064</v>
      </c>
      <c r="X1289" s="4">
        <v>45693</v>
      </c>
      <c r="Y1289" s="2" t="s">
        <v>790</v>
      </c>
      <c r="Z1289" s="2" t="s">
        <v>791</v>
      </c>
      <c r="AA1289" s="2" t="s">
        <v>458</v>
      </c>
      <c r="AB1289" s="2" t="s">
        <v>459</v>
      </c>
      <c r="AC1289" s="4">
        <v>45693</v>
      </c>
      <c r="AD1289" s="2" t="s">
        <v>460</v>
      </c>
      <c r="AE1289" s="2" t="s">
        <v>461</v>
      </c>
    </row>
    <row r="1290" spans="1:31" ht="15" x14ac:dyDescent="0.25">
      <c r="A1290" s="2" t="s">
        <v>443</v>
      </c>
      <c r="B1290" s="3">
        <v>2</v>
      </c>
      <c r="C1290" s="4">
        <v>45658</v>
      </c>
      <c r="D1290" s="4">
        <v>45804</v>
      </c>
      <c r="E1290" s="2" t="s">
        <v>444</v>
      </c>
      <c r="F1290" s="2" t="s">
        <v>622</v>
      </c>
      <c r="G1290" s="2" t="s">
        <v>623</v>
      </c>
      <c r="H1290" s="2" t="s">
        <v>5065</v>
      </c>
      <c r="I1290" s="4">
        <v>45693</v>
      </c>
      <c r="J1290" s="2" t="s">
        <v>5066</v>
      </c>
      <c r="K1290" s="2" t="s">
        <v>447</v>
      </c>
      <c r="L1290" s="2" t="s">
        <v>448</v>
      </c>
      <c r="M1290" s="2" t="s">
        <v>485</v>
      </c>
      <c r="N1290" s="2" t="s">
        <v>486</v>
      </c>
      <c r="O1290" s="2" t="s">
        <v>626</v>
      </c>
      <c r="P1290" s="2" t="s">
        <v>473</v>
      </c>
      <c r="Q1290" s="3">
        <v>95000000</v>
      </c>
      <c r="R1290" s="3">
        <v>4750000</v>
      </c>
      <c r="S1290" s="3">
        <v>0</v>
      </c>
      <c r="T1290" s="3">
        <v>0</v>
      </c>
      <c r="U1290" s="2" t="s">
        <v>5067</v>
      </c>
      <c r="V1290" s="2" t="s">
        <v>454</v>
      </c>
      <c r="W1290" s="2" t="s">
        <v>5068</v>
      </c>
      <c r="X1290" s="4">
        <v>45693</v>
      </c>
      <c r="Y1290" s="2" t="s">
        <v>790</v>
      </c>
      <c r="Z1290" s="2" t="s">
        <v>791</v>
      </c>
      <c r="AA1290" s="2" t="s">
        <v>458</v>
      </c>
      <c r="AB1290" s="2" t="s">
        <v>459</v>
      </c>
      <c r="AC1290" s="4">
        <v>45693</v>
      </c>
      <c r="AD1290" s="2" t="s">
        <v>460</v>
      </c>
      <c r="AE1290" s="2" t="s">
        <v>461</v>
      </c>
    </row>
    <row r="1291" spans="1:31" ht="15" x14ac:dyDescent="0.25">
      <c r="A1291" s="2" t="s">
        <v>443</v>
      </c>
      <c r="B1291" s="3">
        <v>1</v>
      </c>
      <c r="C1291" s="4">
        <v>45658</v>
      </c>
      <c r="D1291" s="4">
        <v>45804</v>
      </c>
      <c r="E1291" s="2" t="s">
        <v>444</v>
      </c>
      <c r="F1291" s="2" t="s">
        <v>622</v>
      </c>
      <c r="G1291" s="2" t="s">
        <v>623</v>
      </c>
      <c r="H1291" s="2" t="s">
        <v>5069</v>
      </c>
      <c r="I1291" s="4">
        <v>45679</v>
      </c>
      <c r="J1291" s="2" t="s">
        <v>5070</v>
      </c>
      <c r="K1291" s="2" t="s">
        <v>447</v>
      </c>
      <c r="L1291" s="2" t="s">
        <v>448</v>
      </c>
      <c r="M1291" s="2" t="s">
        <v>485</v>
      </c>
      <c r="N1291" s="2" t="s">
        <v>486</v>
      </c>
      <c r="O1291" s="2" t="s">
        <v>626</v>
      </c>
      <c r="P1291" s="2" t="s">
        <v>473</v>
      </c>
      <c r="Q1291" s="3">
        <v>81232667</v>
      </c>
      <c r="R1291" s="3">
        <v>9132667</v>
      </c>
      <c r="S1291" s="3">
        <v>0</v>
      </c>
      <c r="T1291" s="3">
        <v>0</v>
      </c>
      <c r="U1291" s="2" t="s">
        <v>5071</v>
      </c>
      <c r="V1291" s="2" t="s">
        <v>454</v>
      </c>
      <c r="W1291" s="2" t="s">
        <v>5072</v>
      </c>
      <c r="X1291" s="4">
        <v>45679</v>
      </c>
      <c r="Y1291" s="2" t="s">
        <v>790</v>
      </c>
      <c r="Z1291" s="2" t="s">
        <v>791</v>
      </c>
      <c r="AA1291" s="2" t="s">
        <v>458</v>
      </c>
      <c r="AB1291" s="2" t="s">
        <v>459</v>
      </c>
      <c r="AC1291" s="4">
        <v>45679</v>
      </c>
      <c r="AD1291" s="2" t="s">
        <v>460</v>
      </c>
      <c r="AE1291" s="2" t="s">
        <v>461</v>
      </c>
    </row>
    <row r="1292" spans="1:31" ht="15" x14ac:dyDescent="0.25">
      <c r="A1292" s="2" t="s">
        <v>443</v>
      </c>
      <c r="B1292" s="3">
        <v>1</v>
      </c>
      <c r="C1292" s="4">
        <v>45658</v>
      </c>
      <c r="D1292" s="4">
        <v>45804</v>
      </c>
      <c r="E1292" s="2" t="s">
        <v>444</v>
      </c>
      <c r="F1292" s="2" t="s">
        <v>622</v>
      </c>
      <c r="G1292" s="2" t="s">
        <v>623</v>
      </c>
      <c r="H1292" s="2" t="s">
        <v>5073</v>
      </c>
      <c r="I1292" s="4">
        <v>45666</v>
      </c>
      <c r="J1292" s="2" t="s">
        <v>2706</v>
      </c>
      <c r="K1292" s="2" t="s">
        <v>447</v>
      </c>
      <c r="L1292" s="2" t="s">
        <v>448</v>
      </c>
      <c r="M1292" s="2" t="s">
        <v>485</v>
      </c>
      <c r="N1292" s="2" t="s">
        <v>486</v>
      </c>
      <c r="O1292" s="2" t="s">
        <v>626</v>
      </c>
      <c r="P1292" s="2" t="s">
        <v>473</v>
      </c>
      <c r="Q1292" s="3">
        <v>94971600</v>
      </c>
      <c r="R1292" s="3">
        <v>8533680</v>
      </c>
      <c r="S1292" s="3">
        <v>0</v>
      </c>
      <c r="T1292" s="3">
        <v>0</v>
      </c>
      <c r="U1292" s="2" t="s">
        <v>5074</v>
      </c>
      <c r="V1292" s="2" t="s">
        <v>454</v>
      </c>
      <c r="W1292" s="2" t="s">
        <v>2708</v>
      </c>
      <c r="X1292" s="4">
        <v>45666</v>
      </c>
      <c r="Y1292" s="2" t="s">
        <v>790</v>
      </c>
      <c r="Z1292" s="2" t="s">
        <v>791</v>
      </c>
      <c r="AA1292" s="2" t="s">
        <v>458</v>
      </c>
      <c r="AB1292" s="2" t="s">
        <v>459</v>
      </c>
      <c r="AC1292" s="4">
        <v>45666</v>
      </c>
      <c r="AD1292" s="2" t="s">
        <v>460</v>
      </c>
      <c r="AE1292" s="2" t="s">
        <v>461</v>
      </c>
    </row>
    <row r="1293" spans="1:31" ht="15" x14ac:dyDescent="0.25">
      <c r="A1293" s="2" t="s">
        <v>443</v>
      </c>
      <c r="B1293" s="3">
        <v>4</v>
      </c>
      <c r="C1293" s="4">
        <v>45658</v>
      </c>
      <c r="D1293" s="4">
        <v>45804</v>
      </c>
      <c r="E1293" s="2" t="s">
        <v>444</v>
      </c>
      <c r="F1293" s="2" t="s">
        <v>577</v>
      </c>
      <c r="G1293" s="2" t="s">
        <v>578</v>
      </c>
      <c r="H1293" s="2" t="s">
        <v>5075</v>
      </c>
      <c r="I1293" s="4">
        <v>45771</v>
      </c>
      <c r="J1293" s="2" t="s">
        <v>5076</v>
      </c>
      <c r="K1293" s="2" t="s">
        <v>447</v>
      </c>
      <c r="L1293" s="2" t="s">
        <v>448</v>
      </c>
      <c r="M1293" s="2" t="s">
        <v>497</v>
      </c>
      <c r="N1293" s="2" t="s">
        <v>498</v>
      </c>
      <c r="O1293" s="2" t="s">
        <v>581</v>
      </c>
      <c r="P1293" s="2" t="s">
        <v>473</v>
      </c>
      <c r="Q1293" s="3">
        <v>66067200</v>
      </c>
      <c r="R1293" s="3">
        <v>0</v>
      </c>
      <c r="S1293" s="3">
        <v>0</v>
      </c>
      <c r="T1293" s="3">
        <v>0</v>
      </c>
      <c r="U1293" s="2" t="s">
        <v>5077</v>
      </c>
      <c r="V1293" s="2" t="s">
        <v>454</v>
      </c>
      <c r="W1293" s="2" t="s">
        <v>5078</v>
      </c>
      <c r="X1293" s="4">
        <v>45771</v>
      </c>
      <c r="Y1293" s="2" t="s">
        <v>4546</v>
      </c>
      <c r="Z1293" s="2" t="s">
        <v>4547</v>
      </c>
      <c r="AA1293" s="2" t="s">
        <v>458</v>
      </c>
      <c r="AB1293" s="2" t="s">
        <v>459</v>
      </c>
      <c r="AC1293" s="4">
        <v>45771</v>
      </c>
      <c r="AD1293" s="2" t="s">
        <v>460</v>
      </c>
      <c r="AE1293" s="2" t="s">
        <v>461</v>
      </c>
    </row>
    <row r="1294" spans="1:31" ht="15" x14ac:dyDescent="0.25">
      <c r="A1294" s="2" t="s">
        <v>443</v>
      </c>
      <c r="B1294" s="3">
        <v>4</v>
      </c>
      <c r="C1294" s="4">
        <v>45658</v>
      </c>
      <c r="D1294" s="4">
        <v>45804</v>
      </c>
      <c r="E1294" s="2" t="s">
        <v>444</v>
      </c>
      <c r="F1294" s="2" t="s">
        <v>2337</v>
      </c>
      <c r="G1294" s="2" t="s">
        <v>2338</v>
      </c>
      <c r="H1294" s="2" t="s">
        <v>5079</v>
      </c>
      <c r="I1294" s="4">
        <v>45754</v>
      </c>
      <c r="J1294" s="2" t="s">
        <v>5080</v>
      </c>
      <c r="K1294" s="2" t="s">
        <v>447</v>
      </c>
      <c r="L1294" s="2" t="s">
        <v>448</v>
      </c>
      <c r="M1294" s="2" t="s">
        <v>485</v>
      </c>
      <c r="N1294" s="2" t="s">
        <v>486</v>
      </c>
      <c r="O1294" s="2" t="s">
        <v>2341</v>
      </c>
      <c r="P1294" s="2" t="s">
        <v>488</v>
      </c>
      <c r="Q1294" s="3">
        <v>36853110</v>
      </c>
      <c r="R1294" s="3">
        <v>0</v>
      </c>
      <c r="S1294" s="3">
        <v>0</v>
      </c>
      <c r="T1294" s="3">
        <v>0</v>
      </c>
      <c r="U1294" s="2" t="s">
        <v>5081</v>
      </c>
      <c r="V1294" s="2" t="s">
        <v>454</v>
      </c>
      <c r="W1294" s="2" t="s">
        <v>5082</v>
      </c>
      <c r="X1294" s="4">
        <v>45754</v>
      </c>
      <c r="Y1294" s="2" t="s">
        <v>491</v>
      </c>
      <c r="Z1294" s="2" t="s">
        <v>492</v>
      </c>
      <c r="AA1294" s="2" t="s">
        <v>458</v>
      </c>
      <c r="AB1294" s="2" t="s">
        <v>459</v>
      </c>
      <c r="AC1294" s="4">
        <v>45754</v>
      </c>
      <c r="AD1294" s="2" t="s">
        <v>460</v>
      </c>
      <c r="AE1294" s="2" t="s">
        <v>461</v>
      </c>
    </row>
    <row r="1295" spans="1:31" ht="15" x14ac:dyDescent="0.25">
      <c r="A1295" s="2" t="s">
        <v>443</v>
      </c>
      <c r="B1295" s="3">
        <v>4</v>
      </c>
      <c r="C1295" s="4">
        <v>45658</v>
      </c>
      <c r="D1295" s="4">
        <v>45804</v>
      </c>
      <c r="E1295" s="2" t="s">
        <v>444</v>
      </c>
      <c r="F1295" s="2" t="s">
        <v>529</v>
      </c>
      <c r="G1295" s="2" t="s">
        <v>530</v>
      </c>
      <c r="H1295" s="2" t="s">
        <v>5083</v>
      </c>
      <c r="I1295" s="4">
        <v>45777</v>
      </c>
      <c r="J1295" s="2" t="s">
        <v>5084</v>
      </c>
      <c r="K1295" s="2" t="s">
        <v>519</v>
      </c>
      <c r="L1295" s="2" t="s">
        <v>520</v>
      </c>
      <c r="M1295" s="2" t="s">
        <v>521</v>
      </c>
      <c r="N1295" s="2" t="s">
        <v>522</v>
      </c>
      <c r="O1295" s="2" t="s">
        <v>535</v>
      </c>
      <c r="P1295" s="2" t="s">
        <v>524</v>
      </c>
      <c r="Q1295" s="3">
        <v>96000000</v>
      </c>
      <c r="R1295" s="3">
        <v>0</v>
      </c>
      <c r="S1295" s="3">
        <v>0</v>
      </c>
      <c r="T1295" s="3">
        <v>4460000</v>
      </c>
      <c r="U1295" s="2" t="s">
        <v>5085</v>
      </c>
      <c r="V1295" s="2" t="s">
        <v>454</v>
      </c>
      <c r="W1295" s="2" t="s">
        <v>5086</v>
      </c>
      <c r="X1295" s="4">
        <v>45777</v>
      </c>
      <c r="Y1295" s="2" t="s">
        <v>4498</v>
      </c>
      <c r="Z1295" s="2" t="s">
        <v>4499</v>
      </c>
      <c r="AA1295" s="2" t="s">
        <v>458</v>
      </c>
      <c r="AB1295" s="2" t="s">
        <v>459</v>
      </c>
      <c r="AC1295" s="4">
        <v>45777</v>
      </c>
      <c r="AD1295" s="2" t="s">
        <v>460</v>
      </c>
      <c r="AE1295" s="2" t="s">
        <v>461</v>
      </c>
    </row>
    <row r="1296" spans="1:31" ht="15" x14ac:dyDescent="0.25">
      <c r="A1296" s="2" t="s">
        <v>443</v>
      </c>
      <c r="B1296" s="3">
        <v>4</v>
      </c>
      <c r="C1296" s="4">
        <v>45658</v>
      </c>
      <c r="D1296" s="4">
        <v>45804</v>
      </c>
      <c r="E1296" s="2" t="s">
        <v>444</v>
      </c>
      <c r="F1296" s="2" t="s">
        <v>910</v>
      </c>
      <c r="G1296" s="2" t="s">
        <v>911</v>
      </c>
      <c r="H1296" s="2" t="s">
        <v>5087</v>
      </c>
      <c r="I1296" s="4">
        <v>45777</v>
      </c>
      <c r="J1296" s="2" t="s">
        <v>5088</v>
      </c>
      <c r="K1296" s="2" t="s">
        <v>914</v>
      </c>
      <c r="L1296" s="2" t="s">
        <v>915</v>
      </c>
      <c r="M1296" s="2" t="s">
        <v>485</v>
      </c>
      <c r="N1296" s="2" t="s">
        <v>486</v>
      </c>
      <c r="O1296" s="2" t="s">
        <v>916</v>
      </c>
      <c r="P1296" s="2" t="s">
        <v>917</v>
      </c>
      <c r="Q1296" s="3">
        <v>47729526</v>
      </c>
      <c r="R1296" s="3">
        <v>0</v>
      </c>
      <c r="S1296" s="3">
        <v>0</v>
      </c>
      <c r="T1296" s="3">
        <v>3134166</v>
      </c>
      <c r="U1296" s="2" t="s">
        <v>5089</v>
      </c>
      <c r="V1296" s="2" t="s">
        <v>454</v>
      </c>
      <c r="W1296" s="2" t="s">
        <v>5090</v>
      </c>
      <c r="X1296" s="4">
        <v>45777</v>
      </c>
      <c r="Y1296" s="2" t="s">
        <v>513</v>
      </c>
      <c r="Z1296" s="2" t="s">
        <v>514</v>
      </c>
      <c r="AA1296" s="2" t="s">
        <v>458</v>
      </c>
      <c r="AB1296" s="2" t="s">
        <v>459</v>
      </c>
      <c r="AC1296" s="4">
        <v>45777</v>
      </c>
      <c r="AD1296" s="2" t="s">
        <v>460</v>
      </c>
      <c r="AE1296" s="2" t="s">
        <v>461</v>
      </c>
    </row>
    <row r="1297" spans="1:31" ht="15" x14ac:dyDescent="0.25">
      <c r="A1297" s="2" t="s">
        <v>443</v>
      </c>
      <c r="B1297" s="3">
        <v>4</v>
      </c>
      <c r="C1297" s="4">
        <v>45658</v>
      </c>
      <c r="D1297" s="4">
        <v>45804</v>
      </c>
      <c r="E1297" s="2" t="s">
        <v>444</v>
      </c>
      <c r="F1297" s="2" t="s">
        <v>910</v>
      </c>
      <c r="G1297" s="2" t="s">
        <v>911</v>
      </c>
      <c r="H1297" s="2" t="s">
        <v>5091</v>
      </c>
      <c r="I1297" s="4">
        <v>45777</v>
      </c>
      <c r="J1297" s="2" t="s">
        <v>5092</v>
      </c>
      <c r="K1297" s="2" t="s">
        <v>914</v>
      </c>
      <c r="L1297" s="2" t="s">
        <v>915</v>
      </c>
      <c r="M1297" s="2" t="s">
        <v>485</v>
      </c>
      <c r="N1297" s="2" t="s">
        <v>486</v>
      </c>
      <c r="O1297" s="2" t="s">
        <v>916</v>
      </c>
      <c r="P1297" s="2" t="s">
        <v>917</v>
      </c>
      <c r="Q1297" s="3">
        <v>99100800</v>
      </c>
      <c r="R1297" s="3">
        <v>0</v>
      </c>
      <c r="S1297" s="3">
        <v>0</v>
      </c>
      <c r="T1297" s="3">
        <v>2890440</v>
      </c>
      <c r="U1297" s="2" t="s">
        <v>5093</v>
      </c>
      <c r="V1297" s="2" t="s">
        <v>454</v>
      </c>
      <c r="W1297" s="2" t="s">
        <v>4954</v>
      </c>
      <c r="X1297" s="4">
        <v>45777</v>
      </c>
      <c r="Y1297" s="2" t="s">
        <v>513</v>
      </c>
      <c r="Z1297" s="2" t="s">
        <v>514</v>
      </c>
      <c r="AA1297" s="2" t="s">
        <v>458</v>
      </c>
      <c r="AB1297" s="2" t="s">
        <v>459</v>
      </c>
      <c r="AC1297" s="4">
        <v>45777</v>
      </c>
      <c r="AD1297" s="2" t="s">
        <v>460</v>
      </c>
      <c r="AE1297" s="2" t="s">
        <v>461</v>
      </c>
    </row>
    <row r="1298" spans="1:31" ht="15" x14ac:dyDescent="0.25">
      <c r="A1298" s="2" t="s">
        <v>443</v>
      </c>
      <c r="B1298" s="3">
        <v>4</v>
      </c>
      <c r="C1298" s="4">
        <v>45658</v>
      </c>
      <c r="D1298" s="4">
        <v>45804</v>
      </c>
      <c r="E1298" s="2" t="s">
        <v>444</v>
      </c>
      <c r="F1298" s="2" t="s">
        <v>350</v>
      </c>
      <c r="G1298" s="2" t="s">
        <v>351</v>
      </c>
      <c r="H1298" s="2" t="s">
        <v>5100</v>
      </c>
      <c r="I1298" s="4">
        <v>45776</v>
      </c>
      <c r="J1298" s="2" t="s">
        <v>5101</v>
      </c>
      <c r="K1298" s="2" t="s">
        <v>3676</v>
      </c>
      <c r="L1298" s="2" t="s">
        <v>3677</v>
      </c>
      <c r="M1298" s="2" t="s">
        <v>3662</v>
      </c>
      <c r="N1298" s="2" t="s">
        <v>3663</v>
      </c>
      <c r="O1298" s="2" t="s">
        <v>3664</v>
      </c>
      <c r="P1298" s="2" t="s">
        <v>3665</v>
      </c>
      <c r="Q1298" s="3">
        <v>22017668</v>
      </c>
      <c r="R1298" s="3">
        <v>0</v>
      </c>
      <c r="S1298" s="3">
        <v>0</v>
      </c>
      <c r="T1298" s="3">
        <v>0</v>
      </c>
      <c r="U1298" s="2" t="s">
        <v>5102</v>
      </c>
      <c r="V1298" s="2" t="s">
        <v>454</v>
      </c>
      <c r="W1298" s="2" t="s">
        <v>5103</v>
      </c>
      <c r="X1298" s="4">
        <v>45768</v>
      </c>
      <c r="Y1298" s="2" t="s">
        <v>552</v>
      </c>
      <c r="Z1298" s="2" t="s">
        <v>553</v>
      </c>
      <c r="AA1298" s="2" t="s">
        <v>458</v>
      </c>
      <c r="AB1298" s="2" t="s">
        <v>459</v>
      </c>
      <c r="AC1298" s="4">
        <v>45776</v>
      </c>
      <c r="AD1298" s="2" t="s">
        <v>460</v>
      </c>
      <c r="AE1298" s="2" t="s">
        <v>461</v>
      </c>
    </row>
    <row r="1299" spans="1:31" ht="15" x14ac:dyDescent="0.25">
      <c r="A1299" s="2" t="s">
        <v>443</v>
      </c>
      <c r="B1299" s="3">
        <v>4</v>
      </c>
      <c r="C1299" s="4">
        <v>45658</v>
      </c>
      <c r="D1299" s="4">
        <v>45804</v>
      </c>
      <c r="E1299" s="2" t="s">
        <v>444</v>
      </c>
      <c r="F1299" s="2" t="s">
        <v>348</v>
      </c>
      <c r="G1299" s="2" t="s">
        <v>349</v>
      </c>
      <c r="H1299" s="2" t="s">
        <v>5104</v>
      </c>
      <c r="I1299" s="4">
        <v>45776</v>
      </c>
      <c r="J1299" s="2" t="s">
        <v>5105</v>
      </c>
      <c r="K1299" s="2" t="s">
        <v>3660</v>
      </c>
      <c r="L1299" s="2" t="s">
        <v>3661</v>
      </c>
      <c r="M1299" s="2" t="s">
        <v>3662</v>
      </c>
      <c r="N1299" s="2" t="s">
        <v>3663</v>
      </c>
      <c r="O1299" s="2" t="s">
        <v>3664</v>
      </c>
      <c r="P1299" s="2" t="s">
        <v>3665</v>
      </c>
      <c r="Q1299" s="3">
        <v>56074903</v>
      </c>
      <c r="R1299" s="3">
        <v>0</v>
      </c>
      <c r="S1299" s="3">
        <v>0</v>
      </c>
      <c r="T1299" s="3">
        <v>0</v>
      </c>
      <c r="U1299" s="2" t="s">
        <v>5106</v>
      </c>
      <c r="V1299" s="2" t="s">
        <v>454</v>
      </c>
      <c r="W1299" s="2" t="s">
        <v>5107</v>
      </c>
      <c r="X1299" s="4">
        <v>45768</v>
      </c>
      <c r="Y1299" s="2" t="s">
        <v>552</v>
      </c>
      <c r="Z1299" s="2" t="s">
        <v>553</v>
      </c>
      <c r="AA1299" s="2" t="s">
        <v>458</v>
      </c>
      <c r="AB1299" s="2" t="s">
        <v>459</v>
      </c>
      <c r="AC1299" s="4">
        <v>45776</v>
      </c>
      <c r="AD1299" s="2" t="s">
        <v>460</v>
      </c>
      <c r="AE1299" s="2" t="s">
        <v>461</v>
      </c>
    </row>
    <row r="1300" spans="1:31" ht="15" x14ac:dyDescent="0.25">
      <c r="A1300" s="2" t="s">
        <v>443</v>
      </c>
      <c r="B1300" s="3">
        <v>4</v>
      </c>
      <c r="C1300" s="4">
        <v>45658</v>
      </c>
      <c r="D1300" s="4">
        <v>45804</v>
      </c>
      <c r="E1300" s="2" t="s">
        <v>444</v>
      </c>
      <c r="F1300" s="2" t="s">
        <v>5108</v>
      </c>
      <c r="G1300" s="2" t="s">
        <v>5109</v>
      </c>
      <c r="H1300" s="2" t="s">
        <v>5110</v>
      </c>
      <c r="I1300" s="4">
        <v>45751</v>
      </c>
      <c r="J1300" s="2" t="s">
        <v>5111</v>
      </c>
      <c r="K1300" s="2" t="s">
        <v>447</v>
      </c>
      <c r="L1300" s="2" t="s">
        <v>448</v>
      </c>
      <c r="M1300" s="2" t="s">
        <v>449</v>
      </c>
      <c r="N1300" s="2" t="s">
        <v>450</v>
      </c>
      <c r="O1300" s="2" t="s">
        <v>451</v>
      </c>
      <c r="P1300" s="2" t="s">
        <v>452</v>
      </c>
      <c r="Q1300" s="3">
        <v>15113000</v>
      </c>
      <c r="R1300" s="3">
        <v>0</v>
      </c>
      <c r="S1300" s="3">
        <v>0</v>
      </c>
      <c r="T1300" s="3">
        <v>0</v>
      </c>
      <c r="U1300" s="2" t="s">
        <v>5112</v>
      </c>
      <c r="V1300" s="2" t="s">
        <v>454</v>
      </c>
      <c r="W1300" s="2" t="s">
        <v>5113</v>
      </c>
      <c r="X1300" s="4">
        <v>45751</v>
      </c>
      <c r="Y1300" s="2" t="s">
        <v>4546</v>
      </c>
      <c r="Z1300" s="2" t="s">
        <v>4547</v>
      </c>
      <c r="AA1300" s="2" t="s">
        <v>458</v>
      </c>
      <c r="AB1300" s="2" t="s">
        <v>459</v>
      </c>
      <c r="AC1300" s="4">
        <v>45751</v>
      </c>
      <c r="AD1300" s="2" t="s">
        <v>460</v>
      </c>
      <c r="AE1300" s="2" t="s">
        <v>461</v>
      </c>
    </row>
    <row r="1301" spans="1:31" ht="15" x14ac:dyDescent="0.25">
      <c r="A1301" s="2" t="s">
        <v>443</v>
      </c>
      <c r="B1301" s="3">
        <v>3</v>
      </c>
      <c r="C1301" s="4">
        <v>45658</v>
      </c>
      <c r="D1301" s="4">
        <v>45804</v>
      </c>
      <c r="E1301" s="2" t="s">
        <v>444</v>
      </c>
      <c r="F1301" s="2" t="s">
        <v>910</v>
      </c>
      <c r="G1301" s="2" t="s">
        <v>911</v>
      </c>
      <c r="H1301" s="2" t="s">
        <v>5114</v>
      </c>
      <c r="I1301" s="4">
        <v>45728</v>
      </c>
      <c r="J1301" s="2" t="s">
        <v>957</v>
      </c>
      <c r="K1301" s="2" t="s">
        <v>914</v>
      </c>
      <c r="L1301" s="2" t="s">
        <v>915</v>
      </c>
      <c r="M1301" s="2" t="s">
        <v>485</v>
      </c>
      <c r="N1301" s="2" t="s">
        <v>486</v>
      </c>
      <c r="O1301" s="2" t="s">
        <v>916</v>
      </c>
      <c r="P1301" s="2" t="s">
        <v>917</v>
      </c>
      <c r="Q1301" s="3">
        <v>38671362</v>
      </c>
      <c r="R1301" s="3">
        <v>0</v>
      </c>
      <c r="S1301" s="3">
        <v>0</v>
      </c>
      <c r="T1301" s="3">
        <v>0</v>
      </c>
      <c r="U1301" s="2" t="s">
        <v>5115</v>
      </c>
      <c r="V1301" s="2" t="s">
        <v>454</v>
      </c>
      <c r="W1301" s="2" t="s">
        <v>5116</v>
      </c>
      <c r="X1301" s="4">
        <v>45727</v>
      </c>
      <c r="Y1301" s="2" t="s">
        <v>513</v>
      </c>
      <c r="Z1301" s="2" t="s">
        <v>514</v>
      </c>
      <c r="AA1301" s="2" t="s">
        <v>458</v>
      </c>
      <c r="AB1301" s="2" t="s">
        <v>459</v>
      </c>
      <c r="AC1301" s="4">
        <v>45728</v>
      </c>
      <c r="AD1301" s="2" t="s">
        <v>460</v>
      </c>
      <c r="AE1301" s="2" t="s">
        <v>461</v>
      </c>
    </row>
    <row r="1302" spans="1:31" ht="15" x14ac:dyDescent="0.25">
      <c r="A1302" s="2" t="s">
        <v>443</v>
      </c>
      <c r="B1302" s="3">
        <v>4</v>
      </c>
      <c r="C1302" s="4">
        <v>45658</v>
      </c>
      <c r="D1302" s="4">
        <v>45804</v>
      </c>
      <c r="E1302" s="2" t="s">
        <v>444</v>
      </c>
      <c r="F1302" s="2" t="s">
        <v>577</v>
      </c>
      <c r="G1302" s="2" t="s">
        <v>578</v>
      </c>
      <c r="H1302" s="2" t="s">
        <v>5117</v>
      </c>
      <c r="I1302" s="4">
        <v>45777</v>
      </c>
      <c r="J1302" s="2" t="s">
        <v>5118</v>
      </c>
      <c r="K1302" s="2" t="s">
        <v>447</v>
      </c>
      <c r="L1302" s="2" t="s">
        <v>448</v>
      </c>
      <c r="M1302" s="2" t="s">
        <v>497</v>
      </c>
      <c r="N1302" s="2" t="s">
        <v>498</v>
      </c>
      <c r="O1302" s="2" t="s">
        <v>581</v>
      </c>
      <c r="P1302" s="2" t="s">
        <v>473</v>
      </c>
      <c r="Q1302" s="3">
        <v>61525080</v>
      </c>
      <c r="R1302" s="3">
        <v>61525080</v>
      </c>
      <c r="S1302" s="3">
        <v>0</v>
      </c>
      <c r="T1302" s="3">
        <v>0</v>
      </c>
      <c r="U1302" s="2" t="s">
        <v>5119</v>
      </c>
      <c r="V1302" s="2" t="s">
        <v>454</v>
      </c>
      <c r="W1302" s="2" t="s">
        <v>5120</v>
      </c>
      <c r="X1302" s="4">
        <v>45777</v>
      </c>
      <c r="Y1302" s="2" t="s">
        <v>650</v>
      </c>
      <c r="Z1302" s="2" t="s">
        <v>651</v>
      </c>
      <c r="AA1302" s="2" t="s">
        <v>458</v>
      </c>
      <c r="AB1302" s="2" t="s">
        <v>459</v>
      </c>
      <c r="AC1302" s="4">
        <v>45777</v>
      </c>
      <c r="AD1302" s="2" t="s">
        <v>460</v>
      </c>
      <c r="AE1302" s="2" t="s">
        <v>461</v>
      </c>
    </row>
    <row r="1303" spans="1:31" ht="15" x14ac:dyDescent="0.25">
      <c r="A1303" s="2" t="s">
        <v>443</v>
      </c>
      <c r="B1303" s="3">
        <v>1</v>
      </c>
      <c r="C1303" s="4">
        <v>45658</v>
      </c>
      <c r="D1303" s="4">
        <v>45804</v>
      </c>
      <c r="E1303" s="2" t="s">
        <v>444</v>
      </c>
      <c r="F1303" s="2" t="s">
        <v>2573</v>
      </c>
      <c r="G1303" s="2" t="s">
        <v>2574</v>
      </c>
      <c r="H1303" s="2" t="s">
        <v>5121</v>
      </c>
      <c r="I1303" s="4">
        <v>45664</v>
      </c>
      <c r="J1303" s="2" t="s">
        <v>5122</v>
      </c>
      <c r="K1303" s="2" t="s">
        <v>447</v>
      </c>
      <c r="L1303" s="2" t="s">
        <v>448</v>
      </c>
      <c r="M1303" s="2" t="s">
        <v>485</v>
      </c>
      <c r="N1303" s="2" t="s">
        <v>486</v>
      </c>
      <c r="O1303" s="2" t="s">
        <v>2577</v>
      </c>
      <c r="P1303" s="2" t="s">
        <v>2488</v>
      </c>
      <c r="Q1303" s="3">
        <v>83100150</v>
      </c>
      <c r="R1303" s="3">
        <v>63589680</v>
      </c>
      <c r="S1303" s="3">
        <v>0</v>
      </c>
      <c r="T1303" s="3">
        <v>0</v>
      </c>
      <c r="U1303" s="2" t="s">
        <v>5123</v>
      </c>
      <c r="V1303" s="2" t="s">
        <v>454</v>
      </c>
      <c r="W1303" s="2" t="s">
        <v>5124</v>
      </c>
      <c r="X1303" s="4">
        <v>45664</v>
      </c>
      <c r="Y1303" s="2" t="s">
        <v>2491</v>
      </c>
      <c r="Z1303" s="2" t="s">
        <v>2492</v>
      </c>
      <c r="AA1303" s="2" t="s">
        <v>458</v>
      </c>
      <c r="AB1303" s="2" t="s">
        <v>459</v>
      </c>
      <c r="AC1303" s="4">
        <v>45664</v>
      </c>
      <c r="AD1303" s="2" t="s">
        <v>460</v>
      </c>
      <c r="AE1303" s="2" t="s">
        <v>461</v>
      </c>
    </row>
    <row r="1304" spans="1:31" ht="15" x14ac:dyDescent="0.25">
      <c r="A1304" s="2" t="s">
        <v>443</v>
      </c>
      <c r="B1304" s="3">
        <v>5</v>
      </c>
      <c r="C1304" s="4">
        <v>45658</v>
      </c>
      <c r="D1304" s="4">
        <v>45804</v>
      </c>
      <c r="E1304" s="2" t="s">
        <v>444</v>
      </c>
      <c r="F1304" s="2" t="s">
        <v>466</v>
      </c>
      <c r="G1304" s="2" t="s">
        <v>467</v>
      </c>
      <c r="H1304" s="2" t="s">
        <v>5125</v>
      </c>
      <c r="I1304" s="4">
        <v>45779</v>
      </c>
      <c r="J1304" s="2" t="s">
        <v>5126</v>
      </c>
      <c r="K1304" s="2" t="s">
        <v>447</v>
      </c>
      <c r="L1304" s="2" t="s">
        <v>448</v>
      </c>
      <c r="M1304" s="2" t="s">
        <v>470</v>
      </c>
      <c r="N1304" s="2" t="s">
        <v>471</v>
      </c>
      <c r="O1304" s="2" t="s">
        <v>472</v>
      </c>
      <c r="P1304" s="2" t="s">
        <v>473</v>
      </c>
      <c r="Q1304" s="3">
        <v>15113000</v>
      </c>
      <c r="R1304" s="3">
        <v>0</v>
      </c>
      <c r="S1304" s="3">
        <v>0</v>
      </c>
      <c r="T1304" s="3">
        <v>0</v>
      </c>
      <c r="U1304" s="2" t="s">
        <v>5127</v>
      </c>
      <c r="V1304" s="2" t="s">
        <v>454</v>
      </c>
      <c r="W1304" s="2" t="s">
        <v>5128</v>
      </c>
      <c r="X1304" s="4">
        <v>45779</v>
      </c>
      <c r="Y1304" s="2" t="s">
        <v>476</v>
      </c>
      <c r="Z1304" s="2" t="s">
        <v>477</v>
      </c>
      <c r="AA1304" s="2" t="s">
        <v>458</v>
      </c>
      <c r="AB1304" s="2" t="s">
        <v>459</v>
      </c>
      <c r="AC1304" s="4">
        <v>45779</v>
      </c>
      <c r="AD1304" s="2" t="s">
        <v>460</v>
      </c>
      <c r="AE1304" s="2" t="s">
        <v>461</v>
      </c>
    </row>
    <row r="1305" spans="1:31" ht="15" x14ac:dyDescent="0.25">
      <c r="A1305" s="2" t="s">
        <v>443</v>
      </c>
      <c r="B1305" s="3">
        <v>3</v>
      </c>
      <c r="C1305" s="4">
        <v>45658</v>
      </c>
      <c r="D1305" s="4">
        <v>45804</v>
      </c>
      <c r="E1305" s="2" t="s">
        <v>444</v>
      </c>
      <c r="F1305" s="2" t="s">
        <v>910</v>
      </c>
      <c r="G1305" s="2" t="s">
        <v>911</v>
      </c>
      <c r="H1305" s="2" t="s">
        <v>5129</v>
      </c>
      <c r="I1305" s="4">
        <v>45741</v>
      </c>
      <c r="J1305" s="2" t="s">
        <v>1178</v>
      </c>
      <c r="K1305" s="2" t="s">
        <v>447</v>
      </c>
      <c r="L1305" s="2" t="s">
        <v>448</v>
      </c>
      <c r="M1305" s="2" t="s">
        <v>485</v>
      </c>
      <c r="N1305" s="2" t="s">
        <v>486</v>
      </c>
      <c r="O1305" s="2" t="s">
        <v>916</v>
      </c>
      <c r="P1305" s="2" t="s">
        <v>917</v>
      </c>
      <c r="Q1305" s="3">
        <v>28336635</v>
      </c>
      <c r="R1305" s="3">
        <v>0</v>
      </c>
      <c r="S1305" s="3">
        <v>0</v>
      </c>
      <c r="T1305" s="3">
        <v>0</v>
      </c>
      <c r="U1305" s="2" t="s">
        <v>5130</v>
      </c>
      <c r="V1305" s="2" t="s">
        <v>454</v>
      </c>
      <c r="W1305" s="2" t="s">
        <v>5131</v>
      </c>
      <c r="X1305" s="4">
        <v>45741</v>
      </c>
      <c r="Y1305" s="2" t="s">
        <v>513</v>
      </c>
      <c r="Z1305" s="2" t="s">
        <v>514</v>
      </c>
      <c r="AA1305" s="2" t="s">
        <v>458</v>
      </c>
      <c r="AB1305" s="2" t="s">
        <v>459</v>
      </c>
      <c r="AC1305" s="4">
        <v>45741</v>
      </c>
      <c r="AD1305" s="2" t="s">
        <v>460</v>
      </c>
      <c r="AE1305" s="2" t="s">
        <v>461</v>
      </c>
    </row>
    <row r="1306" spans="1:31" ht="15" x14ac:dyDescent="0.25">
      <c r="A1306" s="2" t="s">
        <v>443</v>
      </c>
      <c r="B1306" s="3">
        <v>5</v>
      </c>
      <c r="C1306" s="4">
        <v>45658</v>
      </c>
      <c r="D1306" s="4">
        <v>45804</v>
      </c>
      <c r="E1306" s="2" t="s">
        <v>444</v>
      </c>
      <c r="F1306" s="2" t="s">
        <v>577</v>
      </c>
      <c r="G1306" s="2" t="s">
        <v>578</v>
      </c>
      <c r="H1306" s="2" t="s">
        <v>5132</v>
      </c>
      <c r="I1306" s="4">
        <v>45782</v>
      </c>
      <c r="J1306" s="2" t="s">
        <v>5133</v>
      </c>
      <c r="K1306" s="2" t="s">
        <v>447</v>
      </c>
      <c r="L1306" s="2" t="s">
        <v>448</v>
      </c>
      <c r="M1306" s="2" t="s">
        <v>497</v>
      </c>
      <c r="N1306" s="2" t="s">
        <v>498</v>
      </c>
      <c r="O1306" s="2" t="s">
        <v>581</v>
      </c>
      <c r="P1306" s="2" t="s">
        <v>473</v>
      </c>
      <c r="Q1306" s="3">
        <v>61585080</v>
      </c>
      <c r="R1306" s="3">
        <v>0</v>
      </c>
      <c r="S1306" s="3">
        <v>0</v>
      </c>
      <c r="T1306" s="3">
        <v>61585080</v>
      </c>
      <c r="U1306" s="2" t="s">
        <v>5134</v>
      </c>
      <c r="V1306" s="2" t="s">
        <v>454</v>
      </c>
      <c r="W1306" s="2" t="s">
        <v>5120</v>
      </c>
      <c r="X1306" s="4">
        <v>45782</v>
      </c>
      <c r="Y1306" s="2" t="s">
        <v>4546</v>
      </c>
      <c r="Z1306" s="2" t="s">
        <v>4547</v>
      </c>
      <c r="AA1306" s="2" t="s">
        <v>458</v>
      </c>
      <c r="AB1306" s="2" t="s">
        <v>459</v>
      </c>
      <c r="AC1306" s="4">
        <v>45782</v>
      </c>
      <c r="AD1306" s="2" t="s">
        <v>460</v>
      </c>
      <c r="AE1306" s="2" t="s">
        <v>461</v>
      </c>
    </row>
    <row r="1307" spans="1:31" ht="15" x14ac:dyDescent="0.25">
      <c r="A1307" s="2" t="s">
        <v>443</v>
      </c>
      <c r="B1307" s="3">
        <v>4</v>
      </c>
      <c r="C1307" s="4">
        <v>45658</v>
      </c>
      <c r="D1307" s="4">
        <v>45804</v>
      </c>
      <c r="E1307" s="2" t="s">
        <v>444</v>
      </c>
      <c r="F1307" s="2" t="s">
        <v>910</v>
      </c>
      <c r="G1307" s="2" t="s">
        <v>911</v>
      </c>
      <c r="H1307" s="2" t="s">
        <v>5135</v>
      </c>
      <c r="I1307" s="4">
        <v>45769</v>
      </c>
      <c r="J1307" s="2" t="s">
        <v>5136</v>
      </c>
      <c r="K1307" s="2" t="s">
        <v>914</v>
      </c>
      <c r="L1307" s="2" t="s">
        <v>915</v>
      </c>
      <c r="M1307" s="2" t="s">
        <v>485</v>
      </c>
      <c r="N1307" s="2" t="s">
        <v>486</v>
      </c>
      <c r="O1307" s="2" t="s">
        <v>916</v>
      </c>
      <c r="P1307" s="2" t="s">
        <v>917</v>
      </c>
      <c r="Q1307" s="3">
        <v>51561816</v>
      </c>
      <c r="R1307" s="3">
        <v>0</v>
      </c>
      <c r="S1307" s="3">
        <v>0</v>
      </c>
      <c r="T1307" s="3">
        <v>0</v>
      </c>
      <c r="U1307" s="2" t="s">
        <v>5137</v>
      </c>
      <c r="V1307" s="2" t="s">
        <v>454</v>
      </c>
      <c r="W1307" s="2" t="s">
        <v>5138</v>
      </c>
      <c r="X1307" s="4">
        <v>45769</v>
      </c>
      <c r="Y1307" s="2" t="s">
        <v>513</v>
      </c>
      <c r="Z1307" s="2" t="s">
        <v>514</v>
      </c>
      <c r="AA1307" s="2" t="s">
        <v>458</v>
      </c>
      <c r="AB1307" s="2" t="s">
        <v>459</v>
      </c>
      <c r="AC1307" s="4">
        <v>45769</v>
      </c>
      <c r="AD1307" s="2" t="s">
        <v>460</v>
      </c>
      <c r="AE1307" s="2" t="s">
        <v>461</v>
      </c>
    </row>
    <row r="1308" spans="1:31" ht="15" x14ac:dyDescent="0.25">
      <c r="A1308" s="2" t="s">
        <v>443</v>
      </c>
      <c r="B1308" s="3">
        <v>5</v>
      </c>
      <c r="C1308" s="4">
        <v>45658</v>
      </c>
      <c r="D1308" s="4">
        <v>45804</v>
      </c>
      <c r="E1308" s="2" t="s">
        <v>444</v>
      </c>
      <c r="F1308" s="2" t="s">
        <v>2331</v>
      </c>
      <c r="G1308" s="2" t="s">
        <v>2332</v>
      </c>
      <c r="H1308" s="2" t="s">
        <v>5143</v>
      </c>
      <c r="I1308" s="4">
        <v>45783</v>
      </c>
      <c r="J1308" s="2" t="s">
        <v>5144</v>
      </c>
      <c r="K1308" s="2" t="s">
        <v>519</v>
      </c>
      <c r="L1308" s="2" t="s">
        <v>520</v>
      </c>
      <c r="M1308" s="2" t="s">
        <v>485</v>
      </c>
      <c r="N1308" s="2" t="s">
        <v>486</v>
      </c>
      <c r="O1308" s="2" t="s">
        <v>2334</v>
      </c>
      <c r="P1308" s="2" t="s">
        <v>568</v>
      </c>
      <c r="Q1308" s="3">
        <v>37627500</v>
      </c>
      <c r="R1308" s="3">
        <v>0</v>
      </c>
      <c r="S1308" s="3">
        <v>0</v>
      </c>
      <c r="T1308" s="3">
        <v>37627500</v>
      </c>
      <c r="U1308" s="2" t="s">
        <v>5145</v>
      </c>
      <c r="V1308" s="2" t="s">
        <v>454</v>
      </c>
      <c r="W1308" s="2" t="s">
        <v>4898</v>
      </c>
      <c r="X1308" s="4">
        <v>45783</v>
      </c>
      <c r="Y1308" s="2" t="s">
        <v>4498</v>
      </c>
      <c r="Z1308" s="2" t="s">
        <v>4499</v>
      </c>
      <c r="AA1308" s="2" t="s">
        <v>458</v>
      </c>
      <c r="AB1308" s="2" t="s">
        <v>459</v>
      </c>
      <c r="AC1308" s="4">
        <v>45783</v>
      </c>
      <c r="AD1308" s="2" t="s">
        <v>460</v>
      </c>
      <c r="AE1308" s="2" t="s">
        <v>461</v>
      </c>
    </row>
    <row r="1309" spans="1:31" ht="15" x14ac:dyDescent="0.25">
      <c r="A1309" s="2" t="s">
        <v>443</v>
      </c>
      <c r="B1309" s="3">
        <v>5</v>
      </c>
      <c r="C1309" s="4">
        <v>45658</v>
      </c>
      <c r="D1309" s="4">
        <v>45804</v>
      </c>
      <c r="E1309" s="2" t="s">
        <v>444</v>
      </c>
      <c r="F1309" s="2" t="s">
        <v>554</v>
      </c>
      <c r="G1309" s="2" t="s">
        <v>555</v>
      </c>
      <c r="H1309" s="2" t="s">
        <v>5146</v>
      </c>
      <c r="I1309" s="4">
        <v>45783</v>
      </c>
      <c r="J1309" s="2" t="s">
        <v>5147</v>
      </c>
      <c r="K1309" s="2" t="s">
        <v>519</v>
      </c>
      <c r="L1309" s="2" t="s">
        <v>520</v>
      </c>
      <c r="M1309" s="2" t="s">
        <v>558</v>
      </c>
      <c r="N1309" s="2" t="s">
        <v>559</v>
      </c>
      <c r="O1309" s="2" t="s">
        <v>560</v>
      </c>
      <c r="P1309" s="2" t="s">
        <v>524</v>
      </c>
      <c r="Q1309" s="3">
        <v>56518425</v>
      </c>
      <c r="R1309" s="3">
        <v>0</v>
      </c>
      <c r="S1309" s="3">
        <v>0</v>
      </c>
      <c r="T1309" s="3">
        <v>56518425</v>
      </c>
      <c r="U1309" s="2" t="s">
        <v>5148</v>
      </c>
      <c r="V1309" s="2" t="s">
        <v>454</v>
      </c>
      <c r="W1309" s="2" t="s">
        <v>5149</v>
      </c>
      <c r="X1309" s="4">
        <v>45783</v>
      </c>
      <c r="Y1309" s="2" t="s">
        <v>4498</v>
      </c>
      <c r="Z1309" s="2" t="s">
        <v>4499</v>
      </c>
      <c r="AA1309" s="2" t="s">
        <v>458</v>
      </c>
      <c r="AB1309" s="2" t="s">
        <v>459</v>
      </c>
      <c r="AC1309" s="4">
        <v>45783</v>
      </c>
      <c r="AD1309" s="2" t="s">
        <v>460</v>
      </c>
      <c r="AE1309" s="2" t="s">
        <v>461</v>
      </c>
    </row>
    <row r="1310" spans="1:31" ht="15" x14ac:dyDescent="0.25">
      <c r="A1310" s="2" t="s">
        <v>443</v>
      </c>
      <c r="B1310" s="3">
        <v>5</v>
      </c>
      <c r="C1310" s="4">
        <v>45658</v>
      </c>
      <c r="D1310" s="4">
        <v>45804</v>
      </c>
      <c r="E1310" s="2" t="s">
        <v>444</v>
      </c>
      <c r="F1310" s="2" t="s">
        <v>611</v>
      </c>
      <c r="G1310" s="2" t="s">
        <v>612</v>
      </c>
      <c r="H1310" s="2" t="s">
        <v>5150</v>
      </c>
      <c r="I1310" s="4">
        <v>45783</v>
      </c>
      <c r="J1310" s="2" t="s">
        <v>5151</v>
      </c>
      <c r="K1310" s="2" t="s">
        <v>519</v>
      </c>
      <c r="L1310" s="2" t="s">
        <v>520</v>
      </c>
      <c r="M1310" s="2" t="s">
        <v>558</v>
      </c>
      <c r="N1310" s="2" t="s">
        <v>559</v>
      </c>
      <c r="O1310" s="2" t="s">
        <v>615</v>
      </c>
      <c r="P1310" s="2" t="s">
        <v>524</v>
      </c>
      <c r="Q1310" s="3">
        <v>84333333</v>
      </c>
      <c r="R1310" s="3">
        <v>0</v>
      </c>
      <c r="S1310" s="3">
        <v>0</v>
      </c>
      <c r="T1310" s="3">
        <v>1833333</v>
      </c>
      <c r="U1310" s="2" t="s">
        <v>5152</v>
      </c>
      <c r="V1310" s="2" t="s">
        <v>454</v>
      </c>
      <c r="W1310" s="2" t="s">
        <v>4669</v>
      </c>
      <c r="X1310" s="4">
        <v>45783</v>
      </c>
      <c r="Y1310" s="2" t="s">
        <v>538</v>
      </c>
      <c r="Z1310" s="2" t="s">
        <v>539</v>
      </c>
      <c r="AA1310" s="2" t="s">
        <v>458</v>
      </c>
      <c r="AB1310" s="2" t="s">
        <v>459</v>
      </c>
      <c r="AC1310" s="4">
        <v>45783</v>
      </c>
      <c r="AD1310" s="2" t="s">
        <v>460</v>
      </c>
      <c r="AE1310" s="2" t="s">
        <v>461</v>
      </c>
    </row>
    <row r="1311" spans="1:31" ht="15" x14ac:dyDescent="0.25">
      <c r="A1311" s="2" t="s">
        <v>443</v>
      </c>
      <c r="B1311" s="3">
        <v>5</v>
      </c>
      <c r="C1311" s="4">
        <v>45658</v>
      </c>
      <c r="D1311" s="4">
        <v>45804</v>
      </c>
      <c r="E1311" s="2" t="s">
        <v>444</v>
      </c>
      <c r="F1311" s="2" t="s">
        <v>688</v>
      </c>
      <c r="G1311" s="2" t="s">
        <v>689</v>
      </c>
      <c r="H1311" s="2" t="s">
        <v>5153</v>
      </c>
      <c r="I1311" s="4">
        <v>45783</v>
      </c>
      <c r="J1311" s="2" t="s">
        <v>5154</v>
      </c>
      <c r="K1311" s="2" t="s">
        <v>519</v>
      </c>
      <c r="L1311" s="2" t="s">
        <v>520</v>
      </c>
      <c r="M1311" s="2" t="s">
        <v>485</v>
      </c>
      <c r="N1311" s="2" t="s">
        <v>486</v>
      </c>
      <c r="O1311" s="2" t="s">
        <v>692</v>
      </c>
      <c r="P1311" s="2" t="s">
        <v>685</v>
      </c>
      <c r="Q1311" s="3">
        <v>25000000</v>
      </c>
      <c r="R1311" s="3">
        <v>0</v>
      </c>
      <c r="S1311" s="3">
        <v>0</v>
      </c>
      <c r="T1311" s="3">
        <v>1200000</v>
      </c>
      <c r="U1311" s="2" t="s">
        <v>5155</v>
      </c>
      <c r="V1311" s="2" t="s">
        <v>454</v>
      </c>
      <c r="W1311" s="2" t="s">
        <v>5156</v>
      </c>
      <c r="X1311" s="4">
        <v>45783</v>
      </c>
      <c r="Y1311" s="2" t="s">
        <v>695</v>
      </c>
      <c r="Z1311" s="2" t="s">
        <v>696</v>
      </c>
      <c r="AA1311" s="2" t="s">
        <v>458</v>
      </c>
      <c r="AB1311" s="2" t="s">
        <v>459</v>
      </c>
      <c r="AC1311" s="4">
        <v>45783</v>
      </c>
      <c r="AD1311" s="2" t="s">
        <v>460</v>
      </c>
      <c r="AE1311" s="2" t="s">
        <v>461</v>
      </c>
    </row>
    <row r="1312" spans="1:31" ht="15" x14ac:dyDescent="0.25">
      <c r="A1312" s="2" t="s">
        <v>443</v>
      </c>
      <c r="B1312" s="3">
        <v>4</v>
      </c>
      <c r="C1312" s="4">
        <v>45658</v>
      </c>
      <c r="D1312" s="4">
        <v>45804</v>
      </c>
      <c r="E1312" s="2" t="s">
        <v>444</v>
      </c>
      <c r="F1312" s="2" t="s">
        <v>344</v>
      </c>
      <c r="G1312" s="2" t="s">
        <v>345</v>
      </c>
      <c r="H1312" s="2" t="s">
        <v>5157</v>
      </c>
      <c r="I1312" s="4">
        <v>45771</v>
      </c>
      <c r="J1312" s="2" t="s">
        <v>5158</v>
      </c>
      <c r="K1312" s="2" t="s">
        <v>447</v>
      </c>
      <c r="L1312" s="2" t="s">
        <v>448</v>
      </c>
      <c r="M1312" s="2" t="s">
        <v>449</v>
      </c>
      <c r="N1312" s="2" t="s">
        <v>450</v>
      </c>
      <c r="O1312" s="2" t="s">
        <v>451</v>
      </c>
      <c r="P1312" s="2" t="s">
        <v>452</v>
      </c>
      <c r="Q1312" s="3">
        <v>3143842</v>
      </c>
      <c r="R1312" s="3">
        <v>0</v>
      </c>
      <c r="S1312" s="3">
        <v>0</v>
      </c>
      <c r="T1312" s="3">
        <v>0</v>
      </c>
      <c r="U1312" s="2" t="s">
        <v>5159</v>
      </c>
      <c r="V1312" s="2" t="s">
        <v>454</v>
      </c>
      <c r="W1312" s="2" t="s">
        <v>5160</v>
      </c>
      <c r="X1312" s="4">
        <v>45771</v>
      </c>
      <c r="Y1312" s="2" t="s">
        <v>4546</v>
      </c>
      <c r="Z1312" s="2" t="s">
        <v>4547</v>
      </c>
      <c r="AA1312" s="2" t="s">
        <v>458</v>
      </c>
      <c r="AB1312" s="2" t="s">
        <v>459</v>
      </c>
      <c r="AC1312" s="4">
        <v>45771</v>
      </c>
      <c r="AD1312" s="2" t="s">
        <v>460</v>
      </c>
      <c r="AE1312" s="2" t="s">
        <v>461</v>
      </c>
    </row>
    <row r="1313" spans="1:31" ht="15" x14ac:dyDescent="0.25">
      <c r="A1313" s="2" t="s">
        <v>443</v>
      </c>
      <c r="B1313" s="3">
        <v>5</v>
      </c>
      <c r="C1313" s="4">
        <v>45658</v>
      </c>
      <c r="D1313" s="4">
        <v>45804</v>
      </c>
      <c r="E1313" s="2" t="s">
        <v>444</v>
      </c>
      <c r="F1313" s="2" t="s">
        <v>306</v>
      </c>
      <c r="G1313" s="2" t="s">
        <v>855</v>
      </c>
      <c r="H1313" s="2" t="s">
        <v>5161</v>
      </c>
      <c r="I1313" s="4">
        <v>45783</v>
      </c>
      <c r="J1313" s="2" t="s">
        <v>5162</v>
      </c>
      <c r="K1313" s="2" t="s">
        <v>447</v>
      </c>
      <c r="L1313" s="2" t="s">
        <v>448</v>
      </c>
      <c r="M1313" s="2" t="s">
        <v>449</v>
      </c>
      <c r="N1313" s="2" t="s">
        <v>450</v>
      </c>
      <c r="O1313" s="2" t="s">
        <v>451</v>
      </c>
      <c r="P1313" s="2" t="s">
        <v>452</v>
      </c>
      <c r="Q1313" s="3">
        <v>39777044</v>
      </c>
      <c r="R1313" s="3">
        <v>0</v>
      </c>
      <c r="S1313" s="3">
        <v>0</v>
      </c>
      <c r="T1313" s="3">
        <v>39777044</v>
      </c>
      <c r="U1313" s="2" t="s">
        <v>5163</v>
      </c>
      <c r="V1313" s="2" t="s">
        <v>454</v>
      </c>
      <c r="W1313" s="2" t="s">
        <v>5164</v>
      </c>
      <c r="X1313" s="4">
        <v>45783</v>
      </c>
      <c r="Y1313" s="2" t="s">
        <v>4546</v>
      </c>
      <c r="Z1313" s="2" t="s">
        <v>4547</v>
      </c>
      <c r="AA1313" s="2" t="s">
        <v>458</v>
      </c>
      <c r="AB1313" s="2" t="s">
        <v>459</v>
      </c>
      <c r="AC1313" s="4">
        <v>45783</v>
      </c>
      <c r="AD1313" s="2" t="s">
        <v>460</v>
      </c>
      <c r="AE1313" s="2" t="s">
        <v>461</v>
      </c>
    </row>
    <row r="1314" spans="1:31" ht="15" x14ac:dyDescent="0.25">
      <c r="A1314" s="2" t="s">
        <v>443</v>
      </c>
      <c r="B1314" s="3">
        <v>5</v>
      </c>
      <c r="C1314" s="4">
        <v>45658</v>
      </c>
      <c r="D1314" s="4">
        <v>45804</v>
      </c>
      <c r="E1314" s="2" t="s">
        <v>444</v>
      </c>
      <c r="F1314" s="2" t="s">
        <v>322</v>
      </c>
      <c r="G1314" s="2" t="s">
        <v>323</v>
      </c>
      <c r="H1314" s="2" t="s">
        <v>5165</v>
      </c>
      <c r="I1314" s="4">
        <v>45783</v>
      </c>
      <c r="J1314" s="2" t="s">
        <v>5166</v>
      </c>
      <c r="K1314" s="2" t="s">
        <v>447</v>
      </c>
      <c r="L1314" s="2" t="s">
        <v>448</v>
      </c>
      <c r="M1314" s="2" t="s">
        <v>449</v>
      </c>
      <c r="N1314" s="2" t="s">
        <v>450</v>
      </c>
      <c r="O1314" s="2" t="s">
        <v>451</v>
      </c>
      <c r="P1314" s="2" t="s">
        <v>452</v>
      </c>
      <c r="Q1314" s="3">
        <v>26254192</v>
      </c>
      <c r="R1314" s="3">
        <v>0</v>
      </c>
      <c r="S1314" s="3">
        <v>0</v>
      </c>
      <c r="T1314" s="3">
        <v>26254192</v>
      </c>
      <c r="U1314" s="2" t="s">
        <v>5167</v>
      </c>
      <c r="V1314" s="2" t="s">
        <v>454</v>
      </c>
      <c r="W1314" s="2" t="s">
        <v>5168</v>
      </c>
      <c r="X1314" s="4">
        <v>45783</v>
      </c>
      <c r="Y1314" s="2" t="s">
        <v>4546</v>
      </c>
      <c r="Z1314" s="2" t="s">
        <v>4547</v>
      </c>
      <c r="AA1314" s="2" t="s">
        <v>458</v>
      </c>
      <c r="AB1314" s="2" t="s">
        <v>459</v>
      </c>
      <c r="AC1314" s="4">
        <v>45783</v>
      </c>
      <c r="AD1314" s="2" t="s">
        <v>460</v>
      </c>
      <c r="AE1314" s="2" t="s">
        <v>461</v>
      </c>
    </row>
    <row r="1315" spans="1:31" ht="15" x14ac:dyDescent="0.25">
      <c r="A1315" s="2" t="s">
        <v>443</v>
      </c>
      <c r="B1315" s="3">
        <v>5</v>
      </c>
      <c r="C1315" s="4">
        <v>45658</v>
      </c>
      <c r="D1315" s="4">
        <v>45804</v>
      </c>
      <c r="E1315" s="2" t="s">
        <v>444</v>
      </c>
      <c r="F1315" s="2" t="s">
        <v>577</v>
      </c>
      <c r="G1315" s="2" t="s">
        <v>578</v>
      </c>
      <c r="H1315" s="2" t="s">
        <v>5169</v>
      </c>
      <c r="I1315" s="4">
        <v>45784</v>
      </c>
      <c r="J1315" s="2" t="s">
        <v>5170</v>
      </c>
      <c r="K1315" s="2" t="s">
        <v>447</v>
      </c>
      <c r="L1315" s="2" t="s">
        <v>448</v>
      </c>
      <c r="M1315" s="2" t="s">
        <v>5171</v>
      </c>
      <c r="N1315" s="2" t="s">
        <v>5172</v>
      </c>
      <c r="O1315" s="2" t="s">
        <v>581</v>
      </c>
      <c r="P1315" s="2" t="s">
        <v>473</v>
      </c>
      <c r="Q1315" s="3">
        <v>28987000</v>
      </c>
      <c r="R1315" s="3">
        <v>0</v>
      </c>
      <c r="S1315" s="3">
        <v>0</v>
      </c>
      <c r="T1315" s="3">
        <v>28987000</v>
      </c>
      <c r="U1315" s="2" t="s">
        <v>5173</v>
      </c>
      <c r="V1315" s="2" t="s">
        <v>454</v>
      </c>
      <c r="W1315" s="2" t="s">
        <v>5174</v>
      </c>
      <c r="X1315" s="4">
        <v>45784</v>
      </c>
      <c r="Y1315" s="2" t="s">
        <v>4546</v>
      </c>
      <c r="Z1315" s="2" t="s">
        <v>4547</v>
      </c>
      <c r="AA1315" s="2" t="s">
        <v>458</v>
      </c>
      <c r="AB1315" s="2" t="s">
        <v>459</v>
      </c>
      <c r="AC1315" s="4">
        <v>45784</v>
      </c>
      <c r="AD1315" s="2" t="s">
        <v>460</v>
      </c>
      <c r="AE1315" s="2" t="s">
        <v>461</v>
      </c>
    </row>
    <row r="1316" spans="1:31" ht="15" x14ac:dyDescent="0.25">
      <c r="A1316" s="2" t="s">
        <v>443</v>
      </c>
      <c r="B1316" s="3">
        <v>5</v>
      </c>
      <c r="C1316" s="4">
        <v>45658</v>
      </c>
      <c r="D1316" s="4">
        <v>45804</v>
      </c>
      <c r="E1316" s="2" t="s">
        <v>444</v>
      </c>
      <c r="F1316" s="2" t="s">
        <v>493</v>
      </c>
      <c r="G1316" s="2" t="s">
        <v>494</v>
      </c>
      <c r="H1316" s="2" t="s">
        <v>5179</v>
      </c>
      <c r="I1316" s="4">
        <v>45784</v>
      </c>
      <c r="J1316" s="2" t="s">
        <v>5180</v>
      </c>
      <c r="K1316" s="2" t="s">
        <v>447</v>
      </c>
      <c r="L1316" s="2" t="s">
        <v>448</v>
      </c>
      <c r="M1316" s="2" t="s">
        <v>4312</v>
      </c>
      <c r="N1316" s="2" t="s">
        <v>4313</v>
      </c>
      <c r="O1316" s="2" t="s">
        <v>499</v>
      </c>
      <c r="P1316" s="2" t="s">
        <v>473</v>
      </c>
      <c r="Q1316" s="3">
        <v>389287000</v>
      </c>
      <c r="R1316" s="3">
        <v>0</v>
      </c>
      <c r="S1316" s="3">
        <v>0</v>
      </c>
      <c r="T1316" s="3">
        <v>389287000</v>
      </c>
      <c r="U1316" s="2" t="s">
        <v>5181</v>
      </c>
      <c r="V1316" s="2" t="s">
        <v>454</v>
      </c>
      <c r="W1316" s="2" t="s">
        <v>5182</v>
      </c>
      <c r="X1316" s="4">
        <v>45784</v>
      </c>
      <c r="Y1316" s="2" t="s">
        <v>4546</v>
      </c>
      <c r="Z1316" s="2" t="s">
        <v>4547</v>
      </c>
      <c r="AA1316" s="2" t="s">
        <v>458</v>
      </c>
      <c r="AB1316" s="2" t="s">
        <v>459</v>
      </c>
      <c r="AC1316" s="4">
        <v>45784</v>
      </c>
      <c r="AD1316" s="2" t="s">
        <v>460</v>
      </c>
      <c r="AE1316" s="2" t="s">
        <v>461</v>
      </c>
    </row>
    <row r="1317" spans="1:31" ht="15" x14ac:dyDescent="0.25">
      <c r="A1317" s="2" t="s">
        <v>443</v>
      </c>
      <c r="B1317" s="3">
        <v>5</v>
      </c>
      <c r="C1317" s="4">
        <v>45658</v>
      </c>
      <c r="D1317" s="4">
        <v>45804</v>
      </c>
      <c r="E1317" s="2" t="s">
        <v>444</v>
      </c>
      <c r="F1317" s="2" t="s">
        <v>310</v>
      </c>
      <c r="G1317" s="2" t="s">
        <v>3420</v>
      </c>
      <c r="H1317" s="2" t="s">
        <v>5183</v>
      </c>
      <c r="I1317" s="4">
        <v>45784</v>
      </c>
      <c r="J1317" s="2" t="s">
        <v>5184</v>
      </c>
      <c r="K1317" s="2" t="s">
        <v>447</v>
      </c>
      <c r="L1317" s="2" t="s">
        <v>448</v>
      </c>
      <c r="M1317" s="2" t="s">
        <v>449</v>
      </c>
      <c r="N1317" s="2" t="s">
        <v>450</v>
      </c>
      <c r="O1317" s="2" t="s">
        <v>451</v>
      </c>
      <c r="P1317" s="2" t="s">
        <v>452</v>
      </c>
      <c r="Q1317" s="3">
        <v>5000000</v>
      </c>
      <c r="R1317" s="3">
        <v>0</v>
      </c>
      <c r="S1317" s="3">
        <v>0</v>
      </c>
      <c r="T1317" s="3">
        <v>5000000</v>
      </c>
      <c r="U1317" s="2" t="s">
        <v>5185</v>
      </c>
      <c r="V1317" s="2" t="s">
        <v>454</v>
      </c>
      <c r="W1317" s="2" t="s">
        <v>5186</v>
      </c>
      <c r="X1317" s="4">
        <v>45784</v>
      </c>
      <c r="Y1317" s="2" t="s">
        <v>639</v>
      </c>
      <c r="Z1317" s="2" t="s">
        <v>640</v>
      </c>
      <c r="AA1317" s="2" t="s">
        <v>458</v>
      </c>
      <c r="AB1317" s="2" t="s">
        <v>459</v>
      </c>
      <c r="AC1317" s="4">
        <v>45784</v>
      </c>
      <c r="AD1317" s="2" t="s">
        <v>460</v>
      </c>
      <c r="AE1317" s="2" t="s">
        <v>461</v>
      </c>
    </row>
    <row r="1318" spans="1:31" ht="15" x14ac:dyDescent="0.25">
      <c r="A1318" s="2" t="s">
        <v>443</v>
      </c>
      <c r="B1318" s="3">
        <v>5</v>
      </c>
      <c r="C1318" s="4">
        <v>45658</v>
      </c>
      <c r="D1318" s="4">
        <v>45804</v>
      </c>
      <c r="E1318" s="2" t="s">
        <v>444</v>
      </c>
      <c r="F1318" s="2" t="s">
        <v>310</v>
      </c>
      <c r="G1318" s="2" t="s">
        <v>3420</v>
      </c>
      <c r="H1318" s="2" t="s">
        <v>5187</v>
      </c>
      <c r="I1318" s="4">
        <v>45784</v>
      </c>
      <c r="J1318" s="2" t="s">
        <v>5188</v>
      </c>
      <c r="K1318" s="2" t="s">
        <v>447</v>
      </c>
      <c r="L1318" s="2" t="s">
        <v>448</v>
      </c>
      <c r="M1318" s="2" t="s">
        <v>449</v>
      </c>
      <c r="N1318" s="2" t="s">
        <v>450</v>
      </c>
      <c r="O1318" s="2" t="s">
        <v>451</v>
      </c>
      <c r="P1318" s="2" t="s">
        <v>452</v>
      </c>
      <c r="Q1318" s="3">
        <v>25369646</v>
      </c>
      <c r="R1318" s="3">
        <v>0</v>
      </c>
      <c r="S1318" s="3">
        <v>0</v>
      </c>
      <c r="T1318" s="3">
        <v>25369646</v>
      </c>
      <c r="U1318" s="2" t="s">
        <v>5189</v>
      </c>
      <c r="V1318" s="2" t="s">
        <v>454</v>
      </c>
      <c r="W1318" s="2" t="s">
        <v>5190</v>
      </c>
      <c r="X1318" s="4">
        <v>45784</v>
      </c>
      <c r="Y1318" s="2" t="s">
        <v>639</v>
      </c>
      <c r="Z1318" s="2" t="s">
        <v>640</v>
      </c>
      <c r="AA1318" s="2" t="s">
        <v>458</v>
      </c>
      <c r="AB1318" s="2" t="s">
        <v>459</v>
      </c>
      <c r="AC1318" s="4">
        <v>45784</v>
      </c>
      <c r="AD1318" s="2" t="s">
        <v>460</v>
      </c>
      <c r="AE1318" s="2" t="s">
        <v>461</v>
      </c>
    </row>
    <row r="1319" spans="1:31" ht="15" x14ac:dyDescent="0.25">
      <c r="A1319" s="2" t="s">
        <v>443</v>
      </c>
      <c r="B1319" s="3">
        <v>4</v>
      </c>
      <c r="C1319" s="4">
        <v>45658</v>
      </c>
      <c r="D1319" s="4">
        <v>45804</v>
      </c>
      <c r="E1319" s="2" t="s">
        <v>444</v>
      </c>
      <c r="F1319" s="2" t="s">
        <v>910</v>
      </c>
      <c r="G1319" s="2" t="s">
        <v>911</v>
      </c>
      <c r="H1319" s="2" t="s">
        <v>5191</v>
      </c>
      <c r="I1319" s="4">
        <v>45772</v>
      </c>
      <c r="J1319" s="2" t="s">
        <v>936</v>
      </c>
      <c r="K1319" s="2" t="s">
        <v>914</v>
      </c>
      <c r="L1319" s="2" t="s">
        <v>915</v>
      </c>
      <c r="M1319" s="2" t="s">
        <v>485</v>
      </c>
      <c r="N1319" s="2" t="s">
        <v>486</v>
      </c>
      <c r="O1319" s="2" t="s">
        <v>916</v>
      </c>
      <c r="P1319" s="2" t="s">
        <v>917</v>
      </c>
      <c r="Q1319" s="3">
        <v>51561816</v>
      </c>
      <c r="R1319" s="3">
        <v>0</v>
      </c>
      <c r="S1319" s="3">
        <v>0</v>
      </c>
      <c r="T1319" s="3">
        <v>0</v>
      </c>
      <c r="U1319" s="2" t="s">
        <v>5192</v>
      </c>
      <c r="V1319" s="2" t="s">
        <v>454</v>
      </c>
      <c r="W1319" s="2" t="s">
        <v>5193</v>
      </c>
      <c r="X1319" s="4">
        <v>45772</v>
      </c>
      <c r="Y1319" s="2" t="s">
        <v>939</v>
      </c>
      <c r="Z1319" s="2" t="s">
        <v>940</v>
      </c>
      <c r="AA1319" s="2" t="s">
        <v>458</v>
      </c>
      <c r="AB1319" s="2" t="s">
        <v>459</v>
      </c>
      <c r="AC1319" s="4">
        <v>45772</v>
      </c>
      <c r="AD1319" s="2" t="s">
        <v>460</v>
      </c>
      <c r="AE1319" s="2" t="s">
        <v>461</v>
      </c>
    </row>
    <row r="1320" spans="1:31" ht="15" x14ac:dyDescent="0.25">
      <c r="A1320" s="2" t="s">
        <v>443</v>
      </c>
      <c r="B1320" s="3">
        <v>2</v>
      </c>
      <c r="C1320" s="4">
        <v>45658</v>
      </c>
      <c r="D1320" s="4">
        <v>45804</v>
      </c>
      <c r="E1320" s="2" t="s">
        <v>444</v>
      </c>
      <c r="F1320" s="2" t="s">
        <v>611</v>
      </c>
      <c r="G1320" s="2" t="s">
        <v>612</v>
      </c>
      <c r="H1320" s="2" t="s">
        <v>5194</v>
      </c>
      <c r="I1320" s="4">
        <v>45694</v>
      </c>
      <c r="J1320" s="2" t="s">
        <v>5195</v>
      </c>
      <c r="K1320" s="2" t="s">
        <v>519</v>
      </c>
      <c r="L1320" s="2" t="s">
        <v>520</v>
      </c>
      <c r="M1320" s="2" t="s">
        <v>533</v>
      </c>
      <c r="N1320" s="2" t="s">
        <v>534</v>
      </c>
      <c r="O1320" s="2" t="s">
        <v>615</v>
      </c>
      <c r="P1320" s="2" t="s">
        <v>524</v>
      </c>
      <c r="Q1320" s="3">
        <v>55000000</v>
      </c>
      <c r="R1320" s="3">
        <v>0</v>
      </c>
      <c r="S1320" s="3">
        <v>0</v>
      </c>
      <c r="T1320" s="3">
        <v>0</v>
      </c>
      <c r="U1320" s="2" t="s">
        <v>5196</v>
      </c>
      <c r="V1320" s="2" t="s">
        <v>454</v>
      </c>
      <c r="W1320" s="2" t="s">
        <v>5197</v>
      </c>
      <c r="X1320" s="4">
        <v>45694</v>
      </c>
      <c r="Y1320" s="2" t="s">
        <v>538</v>
      </c>
      <c r="Z1320" s="2" t="s">
        <v>539</v>
      </c>
      <c r="AA1320" s="2" t="s">
        <v>458</v>
      </c>
      <c r="AB1320" s="2" t="s">
        <v>459</v>
      </c>
      <c r="AC1320" s="4">
        <v>45694</v>
      </c>
      <c r="AD1320" s="2" t="s">
        <v>460</v>
      </c>
      <c r="AE1320" s="2" t="s">
        <v>461</v>
      </c>
    </row>
    <row r="1321" spans="1:31" ht="15" x14ac:dyDescent="0.25">
      <c r="A1321" s="2" t="s">
        <v>443</v>
      </c>
      <c r="B1321" s="3">
        <v>5</v>
      </c>
      <c r="C1321" s="4">
        <v>45658</v>
      </c>
      <c r="D1321" s="4">
        <v>45804</v>
      </c>
      <c r="E1321" s="2" t="s">
        <v>444</v>
      </c>
      <c r="F1321" s="2" t="s">
        <v>493</v>
      </c>
      <c r="G1321" s="2" t="s">
        <v>494</v>
      </c>
      <c r="H1321" s="2" t="s">
        <v>5205</v>
      </c>
      <c r="I1321" s="4">
        <v>45785</v>
      </c>
      <c r="J1321" s="2" t="s">
        <v>5206</v>
      </c>
      <c r="K1321" s="2" t="s">
        <v>447</v>
      </c>
      <c r="L1321" s="2" t="s">
        <v>448</v>
      </c>
      <c r="M1321" s="2" t="s">
        <v>5207</v>
      </c>
      <c r="N1321" s="2" t="s">
        <v>5208</v>
      </c>
      <c r="O1321" s="2" t="s">
        <v>499</v>
      </c>
      <c r="P1321" s="2" t="s">
        <v>473</v>
      </c>
      <c r="Q1321" s="3">
        <v>1001308000</v>
      </c>
      <c r="R1321" s="3">
        <v>0</v>
      </c>
      <c r="S1321" s="3">
        <v>0</v>
      </c>
      <c r="T1321" s="3">
        <v>1001308000</v>
      </c>
      <c r="U1321" s="2" t="s">
        <v>5209</v>
      </c>
      <c r="V1321" s="2" t="s">
        <v>454</v>
      </c>
      <c r="W1321" s="2" t="s">
        <v>5210</v>
      </c>
      <c r="X1321" s="4">
        <v>45785</v>
      </c>
      <c r="Y1321" s="2" t="s">
        <v>4546</v>
      </c>
      <c r="Z1321" s="2" t="s">
        <v>4547</v>
      </c>
      <c r="AA1321" s="2" t="s">
        <v>458</v>
      </c>
      <c r="AB1321" s="2" t="s">
        <v>459</v>
      </c>
      <c r="AC1321" s="4">
        <v>45785</v>
      </c>
      <c r="AD1321" s="2" t="s">
        <v>460</v>
      </c>
      <c r="AE1321" s="2" t="s">
        <v>461</v>
      </c>
    </row>
    <row r="1322" spans="1:31" ht="15" x14ac:dyDescent="0.25">
      <c r="A1322" s="2" t="s">
        <v>443</v>
      </c>
      <c r="B1322" s="3">
        <v>5</v>
      </c>
      <c r="C1322" s="4">
        <v>45658</v>
      </c>
      <c r="D1322" s="4">
        <v>45804</v>
      </c>
      <c r="E1322" s="2" t="s">
        <v>444</v>
      </c>
      <c r="F1322" s="2" t="s">
        <v>554</v>
      </c>
      <c r="G1322" s="2" t="s">
        <v>555</v>
      </c>
      <c r="H1322" s="2" t="s">
        <v>5215</v>
      </c>
      <c r="I1322" s="4">
        <v>45785</v>
      </c>
      <c r="J1322" s="2" t="s">
        <v>5216</v>
      </c>
      <c r="K1322" s="2" t="s">
        <v>519</v>
      </c>
      <c r="L1322" s="2" t="s">
        <v>520</v>
      </c>
      <c r="M1322" s="2" t="s">
        <v>558</v>
      </c>
      <c r="N1322" s="2" t="s">
        <v>559</v>
      </c>
      <c r="O1322" s="2" t="s">
        <v>560</v>
      </c>
      <c r="P1322" s="2" t="s">
        <v>524</v>
      </c>
      <c r="Q1322" s="3">
        <v>42507375</v>
      </c>
      <c r="R1322" s="3">
        <v>0</v>
      </c>
      <c r="S1322" s="3">
        <v>0</v>
      </c>
      <c r="T1322" s="3">
        <v>42507375</v>
      </c>
      <c r="U1322" s="2" t="s">
        <v>5217</v>
      </c>
      <c r="V1322" s="2" t="s">
        <v>454</v>
      </c>
      <c r="W1322" s="2" t="s">
        <v>5218</v>
      </c>
      <c r="X1322" s="4">
        <v>45785</v>
      </c>
      <c r="Y1322" s="2" t="s">
        <v>4498</v>
      </c>
      <c r="Z1322" s="2" t="s">
        <v>4499</v>
      </c>
      <c r="AA1322" s="2" t="s">
        <v>458</v>
      </c>
      <c r="AB1322" s="2" t="s">
        <v>459</v>
      </c>
      <c r="AC1322" s="4">
        <v>45785</v>
      </c>
      <c r="AD1322" s="2" t="s">
        <v>460</v>
      </c>
      <c r="AE1322" s="2" t="s">
        <v>461</v>
      </c>
    </row>
    <row r="1323" spans="1:31" ht="15" x14ac:dyDescent="0.25">
      <c r="A1323" s="2" t="s">
        <v>443</v>
      </c>
      <c r="B1323" s="3">
        <v>4</v>
      </c>
      <c r="C1323" s="4">
        <v>45658</v>
      </c>
      <c r="D1323" s="4">
        <v>45804</v>
      </c>
      <c r="E1323" s="2" t="s">
        <v>444</v>
      </c>
      <c r="F1323" s="2" t="s">
        <v>191</v>
      </c>
      <c r="G1323" s="2" t="s">
        <v>192</v>
      </c>
      <c r="H1323" s="2" t="s">
        <v>5219</v>
      </c>
      <c r="I1323" s="4">
        <v>45755</v>
      </c>
      <c r="J1323" s="2" t="s">
        <v>5220</v>
      </c>
      <c r="K1323" s="2" t="s">
        <v>447</v>
      </c>
      <c r="L1323" s="2" t="s">
        <v>448</v>
      </c>
      <c r="M1323" s="2" t="s">
        <v>449</v>
      </c>
      <c r="N1323" s="2" t="s">
        <v>450</v>
      </c>
      <c r="O1323" s="2" t="s">
        <v>451</v>
      </c>
      <c r="P1323" s="2" t="s">
        <v>452</v>
      </c>
      <c r="Q1323" s="3">
        <v>3198475</v>
      </c>
      <c r="R1323" s="3">
        <v>0</v>
      </c>
      <c r="S1323" s="3">
        <v>0</v>
      </c>
      <c r="T1323" s="3">
        <v>0</v>
      </c>
      <c r="U1323" s="2" t="s">
        <v>5221</v>
      </c>
      <c r="V1323" s="2" t="s">
        <v>454</v>
      </c>
      <c r="W1323" s="2" t="s">
        <v>5222</v>
      </c>
      <c r="X1323" s="4">
        <v>45755</v>
      </c>
      <c r="Y1323" s="2" t="s">
        <v>4546</v>
      </c>
      <c r="Z1323" s="2" t="s">
        <v>4547</v>
      </c>
      <c r="AA1323" s="2" t="s">
        <v>458</v>
      </c>
      <c r="AB1323" s="2" t="s">
        <v>459</v>
      </c>
      <c r="AC1323" s="4">
        <v>45755</v>
      </c>
      <c r="AD1323" s="2" t="s">
        <v>460</v>
      </c>
      <c r="AE1323" s="2" t="s">
        <v>461</v>
      </c>
    </row>
    <row r="1324" spans="1:31" ht="15" x14ac:dyDescent="0.25">
      <c r="A1324" s="2" t="s">
        <v>443</v>
      </c>
      <c r="B1324" s="3">
        <v>4</v>
      </c>
      <c r="C1324" s="4">
        <v>45658</v>
      </c>
      <c r="D1324" s="4">
        <v>45804</v>
      </c>
      <c r="E1324" s="2" t="s">
        <v>444</v>
      </c>
      <c r="F1324" s="2" t="s">
        <v>201</v>
      </c>
      <c r="G1324" s="2" t="s">
        <v>202</v>
      </c>
      <c r="H1324" s="2" t="s">
        <v>5219</v>
      </c>
      <c r="I1324" s="4">
        <v>45755</v>
      </c>
      <c r="J1324" s="2" t="s">
        <v>5220</v>
      </c>
      <c r="K1324" s="2" t="s">
        <v>447</v>
      </c>
      <c r="L1324" s="2" t="s">
        <v>448</v>
      </c>
      <c r="M1324" s="2" t="s">
        <v>449</v>
      </c>
      <c r="N1324" s="2" t="s">
        <v>450</v>
      </c>
      <c r="O1324" s="2" t="s">
        <v>451</v>
      </c>
      <c r="P1324" s="2" t="s">
        <v>452</v>
      </c>
      <c r="Q1324" s="3">
        <v>3392353</v>
      </c>
      <c r="R1324" s="3">
        <v>0</v>
      </c>
      <c r="S1324" s="3">
        <v>0</v>
      </c>
      <c r="T1324" s="3">
        <v>0</v>
      </c>
      <c r="U1324" s="2" t="s">
        <v>5221</v>
      </c>
      <c r="V1324" s="2" t="s">
        <v>827</v>
      </c>
      <c r="W1324" s="2" t="s">
        <v>5222</v>
      </c>
      <c r="X1324" s="4">
        <v>45755</v>
      </c>
      <c r="Y1324" s="2" t="s">
        <v>4546</v>
      </c>
      <c r="Z1324" s="2" t="s">
        <v>4547</v>
      </c>
      <c r="AA1324" s="2" t="s">
        <v>458</v>
      </c>
      <c r="AB1324" s="2" t="s">
        <v>459</v>
      </c>
      <c r="AC1324" s="4">
        <v>45755</v>
      </c>
      <c r="AD1324" s="2" t="s">
        <v>460</v>
      </c>
      <c r="AE1324" s="2" t="s">
        <v>461</v>
      </c>
    </row>
    <row r="1325" spans="1:31" ht="15" x14ac:dyDescent="0.25">
      <c r="A1325" s="2" t="s">
        <v>443</v>
      </c>
      <c r="B1325" s="3">
        <v>4</v>
      </c>
      <c r="C1325" s="4">
        <v>45658</v>
      </c>
      <c r="D1325" s="4">
        <v>45804</v>
      </c>
      <c r="E1325" s="2" t="s">
        <v>444</v>
      </c>
      <c r="F1325" s="2" t="s">
        <v>203</v>
      </c>
      <c r="G1325" s="2" t="s">
        <v>204</v>
      </c>
      <c r="H1325" s="2" t="s">
        <v>5219</v>
      </c>
      <c r="I1325" s="4">
        <v>45755</v>
      </c>
      <c r="J1325" s="2" t="s">
        <v>5220</v>
      </c>
      <c r="K1325" s="2" t="s">
        <v>447</v>
      </c>
      <c r="L1325" s="2" t="s">
        <v>448</v>
      </c>
      <c r="M1325" s="2" t="s">
        <v>449</v>
      </c>
      <c r="N1325" s="2" t="s">
        <v>450</v>
      </c>
      <c r="O1325" s="2" t="s">
        <v>451</v>
      </c>
      <c r="P1325" s="2" t="s">
        <v>452</v>
      </c>
      <c r="Q1325" s="3">
        <v>2134018</v>
      </c>
      <c r="R1325" s="3">
        <v>0</v>
      </c>
      <c r="S1325" s="3">
        <v>0</v>
      </c>
      <c r="T1325" s="3">
        <v>0</v>
      </c>
      <c r="U1325" s="2" t="s">
        <v>5221</v>
      </c>
      <c r="V1325" s="2" t="s">
        <v>3422</v>
      </c>
      <c r="W1325" s="2" t="s">
        <v>5222</v>
      </c>
      <c r="X1325" s="4">
        <v>45755</v>
      </c>
      <c r="Y1325" s="2" t="s">
        <v>4546</v>
      </c>
      <c r="Z1325" s="2" t="s">
        <v>4547</v>
      </c>
      <c r="AA1325" s="2" t="s">
        <v>458</v>
      </c>
      <c r="AB1325" s="2" t="s">
        <v>459</v>
      </c>
      <c r="AC1325" s="4">
        <v>45755</v>
      </c>
      <c r="AD1325" s="2" t="s">
        <v>460</v>
      </c>
      <c r="AE1325" s="2" t="s">
        <v>461</v>
      </c>
    </row>
    <row r="1326" spans="1:31" ht="15" x14ac:dyDescent="0.25">
      <c r="A1326" s="2" t="s">
        <v>443</v>
      </c>
      <c r="B1326" s="3">
        <v>4</v>
      </c>
      <c r="C1326" s="4">
        <v>45658</v>
      </c>
      <c r="D1326" s="4">
        <v>45804</v>
      </c>
      <c r="E1326" s="2" t="s">
        <v>444</v>
      </c>
      <c r="F1326" s="2" t="s">
        <v>205</v>
      </c>
      <c r="G1326" s="2" t="s">
        <v>206</v>
      </c>
      <c r="H1326" s="2" t="s">
        <v>5219</v>
      </c>
      <c r="I1326" s="4">
        <v>45755</v>
      </c>
      <c r="J1326" s="2" t="s">
        <v>5220</v>
      </c>
      <c r="K1326" s="2" t="s">
        <v>447</v>
      </c>
      <c r="L1326" s="2" t="s">
        <v>448</v>
      </c>
      <c r="M1326" s="2" t="s">
        <v>449</v>
      </c>
      <c r="N1326" s="2" t="s">
        <v>450</v>
      </c>
      <c r="O1326" s="2" t="s">
        <v>451</v>
      </c>
      <c r="P1326" s="2" t="s">
        <v>452</v>
      </c>
      <c r="Q1326" s="3">
        <v>7341430</v>
      </c>
      <c r="R1326" s="3">
        <v>0</v>
      </c>
      <c r="S1326" s="3">
        <v>0</v>
      </c>
      <c r="T1326" s="3">
        <v>0</v>
      </c>
      <c r="U1326" s="2" t="s">
        <v>5221</v>
      </c>
      <c r="V1326" s="2" t="s">
        <v>675</v>
      </c>
      <c r="W1326" s="2" t="s">
        <v>5222</v>
      </c>
      <c r="X1326" s="4">
        <v>45755</v>
      </c>
      <c r="Y1326" s="2" t="s">
        <v>4546</v>
      </c>
      <c r="Z1326" s="2" t="s">
        <v>4547</v>
      </c>
      <c r="AA1326" s="2" t="s">
        <v>458</v>
      </c>
      <c r="AB1326" s="2" t="s">
        <v>459</v>
      </c>
      <c r="AC1326" s="4">
        <v>45755</v>
      </c>
      <c r="AD1326" s="2" t="s">
        <v>460</v>
      </c>
      <c r="AE1326" s="2" t="s">
        <v>461</v>
      </c>
    </row>
    <row r="1327" spans="1:31" ht="15" x14ac:dyDescent="0.25">
      <c r="A1327" s="2" t="s">
        <v>443</v>
      </c>
      <c r="B1327" s="3">
        <v>4</v>
      </c>
      <c r="C1327" s="4">
        <v>45658</v>
      </c>
      <c r="D1327" s="4">
        <v>45804</v>
      </c>
      <c r="E1327" s="2" t="s">
        <v>444</v>
      </c>
      <c r="F1327" s="2" t="s">
        <v>209</v>
      </c>
      <c r="G1327" s="2" t="s">
        <v>210</v>
      </c>
      <c r="H1327" s="2" t="s">
        <v>5219</v>
      </c>
      <c r="I1327" s="4">
        <v>45755</v>
      </c>
      <c r="J1327" s="2" t="s">
        <v>5220</v>
      </c>
      <c r="K1327" s="2" t="s">
        <v>447</v>
      </c>
      <c r="L1327" s="2" t="s">
        <v>448</v>
      </c>
      <c r="M1327" s="2" t="s">
        <v>449</v>
      </c>
      <c r="N1327" s="2" t="s">
        <v>450</v>
      </c>
      <c r="O1327" s="2" t="s">
        <v>451</v>
      </c>
      <c r="P1327" s="2" t="s">
        <v>452</v>
      </c>
      <c r="Q1327" s="3">
        <v>5042369</v>
      </c>
      <c r="R1327" s="3">
        <v>0</v>
      </c>
      <c r="S1327" s="3">
        <v>0</v>
      </c>
      <c r="T1327" s="3">
        <v>0</v>
      </c>
      <c r="U1327" s="2" t="s">
        <v>5221</v>
      </c>
      <c r="V1327" s="2" t="s">
        <v>846</v>
      </c>
      <c r="W1327" s="2" t="s">
        <v>5222</v>
      </c>
      <c r="X1327" s="4">
        <v>45755</v>
      </c>
      <c r="Y1327" s="2" t="s">
        <v>4546</v>
      </c>
      <c r="Z1327" s="2" t="s">
        <v>4547</v>
      </c>
      <c r="AA1327" s="2" t="s">
        <v>458</v>
      </c>
      <c r="AB1327" s="2" t="s">
        <v>459</v>
      </c>
      <c r="AC1327" s="4">
        <v>45755</v>
      </c>
      <c r="AD1327" s="2" t="s">
        <v>460</v>
      </c>
      <c r="AE1327" s="2" t="s">
        <v>461</v>
      </c>
    </row>
    <row r="1328" spans="1:31" ht="15" x14ac:dyDescent="0.25">
      <c r="A1328" s="2" t="s">
        <v>443</v>
      </c>
      <c r="B1328" s="3">
        <v>4</v>
      </c>
      <c r="C1328" s="4">
        <v>45658</v>
      </c>
      <c r="D1328" s="4">
        <v>45804</v>
      </c>
      <c r="E1328" s="2" t="s">
        <v>444</v>
      </c>
      <c r="F1328" s="2" t="s">
        <v>221</v>
      </c>
      <c r="G1328" s="2" t="s">
        <v>222</v>
      </c>
      <c r="H1328" s="2" t="s">
        <v>5219</v>
      </c>
      <c r="I1328" s="4">
        <v>45755</v>
      </c>
      <c r="J1328" s="2" t="s">
        <v>5220</v>
      </c>
      <c r="K1328" s="2" t="s">
        <v>447</v>
      </c>
      <c r="L1328" s="2" t="s">
        <v>448</v>
      </c>
      <c r="M1328" s="2" t="s">
        <v>449</v>
      </c>
      <c r="N1328" s="2" t="s">
        <v>450</v>
      </c>
      <c r="O1328" s="2" t="s">
        <v>451</v>
      </c>
      <c r="P1328" s="2" t="s">
        <v>452</v>
      </c>
      <c r="Q1328" s="3">
        <v>2189811</v>
      </c>
      <c r="R1328" s="3">
        <v>0</v>
      </c>
      <c r="S1328" s="3">
        <v>0</v>
      </c>
      <c r="T1328" s="3">
        <v>0</v>
      </c>
      <c r="U1328" s="2" t="s">
        <v>5221</v>
      </c>
      <c r="V1328" s="2" t="s">
        <v>909</v>
      </c>
      <c r="W1328" s="2" t="s">
        <v>5222</v>
      </c>
      <c r="X1328" s="4">
        <v>45755</v>
      </c>
      <c r="Y1328" s="2" t="s">
        <v>4546</v>
      </c>
      <c r="Z1328" s="2" t="s">
        <v>4547</v>
      </c>
      <c r="AA1328" s="2" t="s">
        <v>458</v>
      </c>
      <c r="AB1328" s="2" t="s">
        <v>459</v>
      </c>
      <c r="AC1328" s="4">
        <v>45755</v>
      </c>
      <c r="AD1328" s="2" t="s">
        <v>460</v>
      </c>
      <c r="AE1328" s="2" t="s">
        <v>461</v>
      </c>
    </row>
    <row r="1329" spans="1:31" ht="15" x14ac:dyDescent="0.25">
      <c r="A1329" s="2" t="s">
        <v>443</v>
      </c>
      <c r="B1329" s="3">
        <v>4</v>
      </c>
      <c r="C1329" s="4">
        <v>45658</v>
      </c>
      <c r="D1329" s="4">
        <v>45804</v>
      </c>
      <c r="E1329" s="2" t="s">
        <v>444</v>
      </c>
      <c r="F1329" s="2" t="s">
        <v>237</v>
      </c>
      <c r="G1329" s="2" t="s">
        <v>238</v>
      </c>
      <c r="H1329" s="2" t="s">
        <v>5219</v>
      </c>
      <c r="I1329" s="4">
        <v>45755</v>
      </c>
      <c r="J1329" s="2" t="s">
        <v>5220</v>
      </c>
      <c r="K1329" s="2" t="s">
        <v>447</v>
      </c>
      <c r="L1329" s="2" t="s">
        <v>448</v>
      </c>
      <c r="M1329" s="2" t="s">
        <v>449</v>
      </c>
      <c r="N1329" s="2" t="s">
        <v>450</v>
      </c>
      <c r="O1329" s="2" t="s">
        <v>451</v>
      </c>
      <c r="P1329" s="2" t="s">
        <v>452</v>
      </c>
      <c r="Q1329" s="3">
        <v>9583088</v>
      </c>
      <c r="R1329" s="3">
        <v>0</v>
      </c>
      <c r="S1329" s="3">
        <v>0</v>
      </c>
      <c r="T1329" s="3">
        <v>0</v>
      </c>
      <c r="U1329" s="2" t="s">
        <v>5221</v>
      </c>
      <c r="V1329" s="2" t="s">
        <v>831</v>
      </c>
      <c r="W1329" s="2" t="s">
        <v>5222</v>
      </c>
      <c r="X1329" s="4">
        <v>45755</v>
      </c>
      <c r="Y1329" s="2" t="s">
        <v>4546</v>
      </c>
      <c r="Z1329" s="2" t="s">
        <v>4547</v>
      </c>
      <c r="AA1329" s="2" t="s">
        <v>458</v>
      </c>
      <c r="AB1329" s="2" t="s">
        <v>459</v>
      </c>
      <c r="AC1329" s="4">
        <v>45755</v>
      </c>
      <c r="AD1329" s="2" t="s">
        <v>460</v>
      </c>
      <c r="AE1329" s="2" t="s">
        <v>461</v>
      </c>
    </row>
    <row r="1330" spans="1:31" ht="15" x14ac:dyDescent="0.25">
      <c r="A1330" s="2" t="s">
        <v>443</v>
      </c>
      <c r="B1330" s="3">
        <v>4</v>
      </c>
      <c r="C1330" s="4">
        <v>45658</v>
      </c>
      <c r="D1330" s="4">
        <v>45804</v>
      </c>
      <c r="E1330" s="2" t="s">
        <v>444</v>
      </c>
      <c r="F1330" s="2" t="s">
        <v>239</v>
      </c>
      <c r="G1330" s="2" t="s">
        <v>240</v>
      </c>
      <c r="H1330" s="2" t="s">
        <v>5219</v>
      </c>
      <c r="I1330" s="4">
        <v>45755</v>
      </c>
      <c r="J1330" s="2" t="s">
        <v>5220</v>
      </c>
      <c r="K1330" s="2" t="s">
        <v>447</v>
      </c>
      <c r="L1330" s="2" t="s">
        <v>448</v>
      </c>
      <c r="M1330" s="2" t="s">
        <v>449</v>
      </c>
      <c r="N1330" s="2" t="s">
        <v>450</v>
      </c>
      <c r="O1330" s="2" t="s">
        <v>451</v>
      </c>
      <c r="P1330" s="2" t="s">
        <v>452</v>
      </c>
      <c r="Q1330" s="3">
        <v>497048</v>
      </c>
      <c r="R1330" s="3">
        <v>0</v>
      </c>
      <c r="S1330" s="3">
        <v>0</v>
      </c>
      <c r="T1330" s="3">
        <v>0</v>
      </c>
      <c r="U1330" s="2" t="s">
        <v>5221</v>
      </c>
      <c r="V1330" s="2" t="s">
        <v>850</v>
      </c>
      <c r="W1330" s="2" t="s">
        <v>5222</v>
      </c>
      <c r="X1330" s="4">
        <v>45755</v>
      </c>
      <c r="Y1330" s="2" t="s">
        <v>4546</v>
      </c>
      <c r="Z1330" s="2" t="s">
        <v>4547</v>
      </c>
      <c r="AA1330" s="2" t="s">
        <v>458</v>
      </c>
      <c r="AB1330" s="2" t="s">
        <v>459</v>
      </c>
      <c r="AC1330" s="4">
        <v>45755</v>
      </c>
      <c r="AD1330" s="2" t="s">
        <v>460</v>
      </c>
      <c r="AE1330" s="2" t="s">
        <v>461</v>
      </c>
    </row>
    <row r="1331" spans="1:31" ht="15" x14ac:dyDescent="0.25">
      <c r="A1331" s="2" t="s">
        <v>443</v>
      </c>
      <c r="B1331" s="3">
        <v>5</v>
      </c>
      <c r="C1331" s="4">
        <v>45658</v>
      </c>
      <c r="D1331" s="4">
        <v>45804</v>
      </c>
      <c r="E1331" s="2" t="s">
        <v>444</v>
      </c>
      <c r="F1331" s="2" t="s">
        <v>221</v>
      </c>
      <c r="G1331" s="2" t="s">
        <v>222</v>
      </c>
      <c r="H1331" s="2" t="s">
        <v>5223</v>
      </c>
      <c r="I1331" s="4">
        <v>45785</v>
      </c>
      <c r="J1331" s="2" t="s">
        <v>5224</v>
      </c>
      <c r="K1331" s="2" t="s">
        <v>447</v>
      </c>
      <c r="L1331" s="2" t="s">
        <v>448</v>
      </c>
      <c r="M1331" s="2" t="s">
        <v>449</v>
      </c>
      <c r="N1331" s="2" t="s">
        <v>450</v>
      </c>
      <c r="O1331" s="2" t="s">
        <v>451</v>
      </c>
      <c r="P1331" s="2" t="s">
        <v>452</v>
      </c>
      <c r="Q1331" s="3">
        <v>262188</v>
      </c>
      <c r="R1331" s="3">
        <v>0</v>
      </c>
      <c r="S1331" s="3">
        <v>0</v>
      </c>
      <c r="T1331" s="3">
        <v>0</v>
      </c>
      <c r="U1331" s="2" t="s">
        <v>5225</v>
      </c>
      <c r="V1331" s="2" t="s">
        <v>454</v>
      </c>
      <c r="W1331" s="2" t="s">
        <v>5226</v>
      </c>
      <c r="X1331" s="4">
        <v>45785</v>
      </c>
      <c r="Y1331" s="2" t="s">
        <v>4546</v>
      </c>
      <c r="Z1331" s="2" t="s">
        <v>4547</v>
      </c>
      <c r="AA1331" s="2" t="s">
        <v>458</v>
      </c>
      <c r="AB1331" s="2" t="s">
        <v>459</v>
      </c>
      <c r="AC1331" s="4">
        <v>45785</v>
      </c>
      <c r="AD1331" s="2" t="s">
        <v>460</v>
      </c>
      <c r="AE1331" s="2" t="s">
        <v>461</v>
      </c>
    </row>
    <row r="1332" spans="1:31" ht="15" x14ac:dyDescent="0.25">
      <c r="A1332" s="2" t="s">
        <v>443</v>
      </c>
      <c r="B1332" s="3">
        <v>5</v>
      </c>
      <c r="C1332" s="4">
        <v>45658</v>
      </c>
      <c r="D1332" s="4">
        <v>45804</v>
      </c>
      <c r="E1332" s="2" t="s">
        <v>444</v>
      </c>
      <c r="F1332" s="2" t="s">
        <v>304</v>
      </c>
      <c r="G1332" s="2" t="s">
        <v>3428</v>
      </c>
      <c r="H1332" s="2" t="s">
        <v>5223</v>
      </c>
      <c r="I1332" s="4">
        <v>45785</v>
      </c>
      <c r="J1332" s="2" t="s">
        <v>5224</v>
      </c>
      <c r="K1332" s="2" t="s">
        <v>447</v>
      </c>
      <c r="L1332" s="2" t="s">
        <v>448</v>
      </c>
      <c r="M1332" s="2" t="s">
        <v>449</v>
      </c>
      <c r="N1332" s="2" t="s">
        <v>450</v>
      </c>
      <c r="O1332" s="2" t="s">
        <v>451</v>
      </c>
      <c r="P1332" s="2" t="s">
        <v>452</v>
      </c>
      <c r="Q1332" s="3">
        <v>5244</v>
      </c>
      <c r="R1332" s="3">
        <v>0</v>
      </c>
      <c r="S1332" s="3">
        <v>0</v>
      </c>
      <c r="T1332" s="3">
        <v>0</v>
      </c>
      <c r="U1332" s="2" t="s">
        <v>5225</v>
      </c>
      <c r="V1332" s="2" t="s">
        <v>827</v>
      </c>
      <c r="W1332" s="2" t="s">
        <v>5226</v>
      </c>
      <c r="X1332" s="4">
        <v>45785</v>
      </c>
      <c r="Y1332" s="2" t="s">
        <v>4546</v>
      </c>
      <c r="Z1332" s="2" t="s">
        <v>4547</v>
      </c>
      <c r="AA1332" s="2" t="s">
        <v>458</v>
      </c>
      <c r="AB1332" s="2" t="s">
        <v>459</v>
      </c>
      <c r="AC1332" s="4">
        <v>45785</v>
      </c>
      <c r="AD1332" s="2" t="s">
        <v>460</v>
      </c>
      <c r="AE1332" s="2" t="s">
        <v>461</v>
      </c>
    </row>
    <row r="1333" spans="1:31" ht="15" x14ac:dyDescent="0.25">
      <c r="A1333" s="2" t="s">
        <v>443</v>
      </c>
      <c r="B1333" s="3">
        <v>5</v>
      </c>
      <c r="C1333" s="4">
        <v>45658</v>
      </c>
      <c r="D1333" s="4">
        <v>45804</v>
      </c>
      <c r="E1333" s="2" t="s">
        <v>444</v>
      </c>
      <c r="F1333" s="2" t="s">
        <v>213</v>
      </c>
      <c r="G1333" s="2" t="s">
        <v>842</v>
      </c>
      <c r="H1333" s="2" t="s">
        <v>5227</v>
      </c>
      <c r="I1333" s="4">
        <v>45785</v>
      </c>
      <c r="J1333" s="2" t="s">
        <v>5228</v>
      </c>
      <c r="K1333" s="2" t="s">
        <v>447</v>
      </c>
      <c r="L1333" s="2" t="s">
        <v>448</v>
      </c>
      <c r="M1333" s="2" t="s">
        <v>449</v>
      </c>
      <c r="N1333" s="2" t="s">
        <v>450</v>
      </c>
      <c r="O1333" s="2" t="s">
        <v>451</v>
      </c>
      <c r="P1333" s="2" t="s">
        <v>452</v>
      </c>
      <c r="Q1333" s="3">
        <v>89969942</v>
      </c>
      <c r="R1333" s="3">
        <v>0</v>
      </c>
      <c r="S1333" s="3">
        <v>0</v>
      </c>
      <c r="T1333" s="3">
        <v>0</v>
      </c>
      <c r="U1333" s="2" t="s">
        <v>5229</v>
      </c>
      <c r="V1333" s="2" t="s">
        <v>454</v>
      </c>
      <c r="W1333" s="2" t="s">
        <v>5230</v>
      </c>
      <c r="X1333" s="4">
        <v>45785</v>
      </c>
      <c r="Y1333" s="2" t="s">
        <v>4546</v>
      </c>
      <c r="Z1333" s="2" t="s">
        <v>4547</v>
      </c>
      <c r="AA1333" s="2" t="s">
        <v>458</v>
      </c>
      <c r="AB1333" s="2" t="s">
        <v>459</v>
      </c>
      <c r="AC1333" s="4">
        <v>45785</v>
      </c>
      <c r="AD1333" s="2" t="s">
        <v>460</v>
      </c>
      <c r="AE1333" s="2" t="s">
        <v>461</v>
      </c>
    </row>
    <row r="1334" spans="1:31" ht="15" x14ac:dyDescent="0.25">
      <c r="A1334" s="2" t="s">
        <v>443</v>
      </c>
      <c r="B1334" s="3">
        <v>5</v>
      </c>
      <c r="C1334" s="4">
        <v>45658</v>
      </c>
      <c r="D1334" s="4">
        <v>45804</v>
      </c>
      <c r="E1334" s="2" t="s">
        <v>444</v>
      </c>
      <c r="F1334" s="2" t="s">
        <v>215</v>
      </c>
      <c r="G1334" s="2" t="s">
        <v>3427</v>
      </c>
      <c r="H1334" s="2" t="s">
        <v>5227</v>
      </c>
      <c r="I1334" s="4">
        <v>45785</v>
      </c>
      <c r="J1334" s="2" t="s">
        <v>5228</v>
      </c>
      <c r="K1334" s="2" t="s">
        <v>447</v>
      </c>
      <c r="L1334" s="2" t="s">
        <v>448</v>
      </c>
      <c r="M1334" s="2" t="s">
        <v>449</v>
      </c>
      <c r="N1334" s="2" t="s">
        <v>450</v>
      </c>
      <c r="O1334" s="2" t="s">
        <v>451</v>
      </c>
      <c r="P1334" s="2" t="s">
        <v>452</v>
      </c>
      <c r="Q1334" s="3">
        <v>34011190</v>
      </c>
      <c r="R1334" s="3">
        <v>0</v>
      </c>
      <c r="S1334" s="3">
        <v>0</v>
      </c>
      <c r="T1334" s="3">
        <v>0</v>
      </c>
      <c r="U1334" s="2" t="s">
        <v>5229</v>
      </c>
      <c r="V1334" s="2" t="s">
        <v>827</v>
      </c>
      <c r="W1334" s="2" t="s">
        <v>5230</v>
      </c>
      <c r="X1334" s="4">
        <v>45785</v>
      </c>
      <c r="Y1334" s="2" t="s">
        <v>4546</v>
      </c>
      <c r="Z1334" s="2" t="s">
        <v>4547</v>
      </c>
      <c r="AA1334" s="2" t="s">
        <v>458</v>
      </c>
      <c r="AB1334" s="2" t="s">
        <v>459</v>
      </c>
      <c r="AC1334" s="4">
        <v>45785</v>
      </c>
      <c r="AD1334" s="2" t="s">
        <v>460</v>
      </c>
      <c r="AE1334" s="2" t="s">
        <v>461</v>
      </c>
    </row>
    <row r="1335" spans="1:31" ht="15" x14ac:dyDescent="0.25">
      <c r="A1335" s="2" t="s">
        <v>443</v>
      </c>
      <c r="B1335" s="3">
        <v>5</v>
      </c>
      <c r="C1335" s="4">
        <v>45658</v>
      </c>
      <c r="D1335" s="4">
        <v>45804</v>
      </c>
      <c r="E1335" s="2" t="s">
        <v>444</v>
      </c>
      <c r="F1335" s="2" t="s">
        <v>219</v>
      </c>
      <c r="G1335" s="2" t="s">
        <v>220</v>
      </c>
      <c r="H1335" s="2" t="s">
        <v>5227</v>
      </c>
      <c r="I1335" s="4">
        <v>45785</v>
      </c>
      <c r="J1335" s="2" t="s">
        <v>5228</v>
      </c>
      <c r="K1335" s="2" t="s">
        <v>447</v>
      </c>
      <c r="L1335" s="2" t="s">
        <v>448</v>
      </c>
      <c r="M1335" s="2" t="s">
        <v>449</v>
      </c>
      <c r="N1335" s="2" t="s">
        <v>450</v>
      </c>
      <c r="O1335" s="2" t="s">
        <v>451</v>
      </c>
      <c r="P1335" s="2" t="s">
        <v>452</v>
      </c>
      <c r="Q1335" s="3">
        <v>87160144</v>
      </c>
      <c r="R1335" s="3">
        <v>0</v>
      </c>
      <c r="S1335" s="3">
        <v>0</v>
      </c>
      <c r="T1335" s="3">
        <v>0</v>
      </c>
      <c r="U1335" s="2" t="s">
        <v>5229</v>
      </c>
      <c r="V1335" s="2" t="s">
        <v>3422</v>
      </c>
      <c r="W1335" s="2" t="s">
        <v>5230</v>
      </c>
      <c r="X1335" s="4">
        <v>45785</v>
      </c>
      <c r="Y1335" s="2" t="s">
        <v>4546</v>
      </c>
      <c r="Z1335" s="2" t="s">
        <v>4547</v>
      </c>
      <c r="AA1335" s="2" t="s">
        <v>458</v>
      </c>
      <c r="AB1335" s="2" t="s">
        <v>459</v>
      </c>
      <c r="AC1335" s="4">
        <v>45785</v>
      </c>
      <c r="AD1335" s="2" t="s">
        <v>460</v>
      </c>
      <c r="AE1335" s="2" t="s">
        <v>461</v>
      </c>
    </row>
    <row r="1336" spans="1:31" ht="15" x14ac:dyDescent="0.25">
      <c r="A1336" s="2" t="s">
        <v>443</v>
      </c>
      <c r="B1336" s="3">
        <v>5</v>
      </c>
      <c r="C1336" s="4">
        <v>45658</v>
      </c>
      <c r="D1336" s="4">
        <v>45804</v>
      </c>
      <c r="E1336" s="2" t="s">
        <v>444</v>
      </c>
      <c r="F1336" s="2" t="s">
        <v>225</v>
      </c>
      <c r="G1336" s="2" t="s">
        <v>226</v>
      </c>
      <c r="H1336" s="2" t="s">
        <v>5227</v>
      </c>
      <c r="I1336" s="4">
        <v>45785</v>
      </c>
      <c r="J1336" s="2" t="s">
        <v>5228</v>
      </c>
      <c r="K1336" s="2" t="s">
        <v>447</v>
      </c>
      <c r="L1336" s="2" t="s">
        <v>448</v>
      </c>
      <c r="M1336" s="2" t="s">
        <v>449</v>
      </c>
      <c r="N1336" s="2" t="s">
        <v>450</v>
      </c>
      <c r="O1336" s="2" t="s">
        <v>451</v>
      </c>
      <c r="P1336" s="2" t="s">
        <v>452</v>
      </c>
      <c r="Q1336" s="3">
        <v>45506800</v>
      </c>
      <c r="R1336" s="3">
        <v>0</v>
      </c>
      <c r="S1336" s="3">
        <v>0</v>
      </c>
      <c r="T1336" s="3">
        <v>0</v>
      </c>
      <c r="U1336" s="2" t="s">
        <v>5229</v>
      </c>
      <c r="V1336" s="2" t="s">
        <v>675</v>
      </c>
      <c r="W1336" s="2" t="s">
        <v>5230</v>
      </c>
      <c r="X1336" s="4">
        <v>45785</v>
      </c>
      <c r="Y1336" s="2" t="s">
        <v>4546</v>
      </c>
      <c r="Z1336" s="2" t="s">
        <v>4547</v>
      </c>
      <c r="AA1336" s="2" t="s">
        <v>458</v>
      </c>
      <c r="AB1336" s="2" t="s">
        <v>459</v>
      </c>
      <c r="AC1336" s="4">
        <v>45785</v>
      </c>
      <c r="AD1336" s="2" t="s">
        <v>460</v>
      </c>
      <c r="AE1336" s="2" t="s">
        <v>461</v>
      </c>
    </row>
    <row r="1337" spans="1:31" ht="15" x14ac:dyDescent="0.25">
      <c r="A1337" s="2" t="s">
        <v>443</v>
      </c>
      <c r="B1337" s="3">
        <v>5</v>
      </c>
      <c r="C1337" s="4">
        <v>45658</v>
      </c>
      <c r="D1337" s="4">
        <v>45804</v>
      </c>
      <c r="E1337" s="2" t="s">
        <v>444</v>
      </c>
      <c r="F1337" s="2" t="s">
        <v>3423</v>
      </c>
      <c r="G1337" s="2" t="s">
        <v>3424</v>
      </c>
      <c r="H1337" s="2" t="s">
        <v>5227</v>
      </c>
      <c r="I1337" s="4">
        <v>45785</v>
      </c>
      <c r="J1337" s="2" t="s">
        <v>5228</v>
      </c>
      <c r="K1337" s="2" t="s">
        <v>447</v>
      </c>
      <c r="L1337" s="2" t="s">
        <v>448</v>
      </c>
      <c r="M1337" s="2" t="s">
        <v>449</v>
      </c>
      <c r="N1337" s="2" t="s">
        <v>450</v>
      </c>
      <c r="O1337" s="2" t="s">
        <v>451</v>
      </c>
      <c r="P1337" s="2" t="s">
        <v>452</v>
      </c>
      <c r="Q1337" s="3">
        <v>8248500</v>
      </c>
      <c r="R1337" s="3">
        <v>0</v>
      </c>
      <c r="S1337" s="3">
        <v>0</v>
      </c>
      <c r="T1337" s="3">
        <v>0</v>
      </c>
      <c r="U1337" s="2" t="s">
        <v>5229</v>
      </c>
      <c r="V1337" s="2" t="s">
        <v>846</v>
      </c>
      <c r="W1337" s="2" t="s">
        <v>5230</v>
      </c>
      <c r="X1337" s="4">
        <v>45785</v>
      </c>
      <c r="Y1337" s="2" t="s">
        <v>4546</v>
      </c>
      <c r="Z1337" s="2" t="s">
        <v>4547</v>
      </c>
      <c r="AA1337" s="2" t="s">
        <v>458</v>
      </c>
      <c r="AB1337" s="2" t="s">
        <v>459</v>
      </c>
      <c r="AC1337" s="4">
        <v>45785</v>
      </c>
      <c r="AD1337" s="2" t="s">
        <v>460</v>
      </c>
      <c r="AE1337" s="2" t="s">
        <v>461</v>
      </c>
    </row>
    <row r="1338" spans="1:31" ht="15" x14ac:dyDescent="0.25">
      <c r="A1338" s="2" t="s">
        <v>443</v>
      </c>
      <c r="B1338" s="3">
        <v>5</v>
      </c>
      <c r="C1338" s="4">
        <v>45658</v>
      </c>
      <c r="D1338" s="4">
        <v>45804</v>
      </c>
      <c r="E1338" s="2" t="s">
        <v>444</v>
      </c>
      <c r="F1338" s="2" t="s">
        <v>229</v>
      </c>
      <c r="G1338" s="2" t="s">
        <v>230</v>
      </c>
      <c r="H1338" s="2" t="s">
        <v>5227</v>
      </c>
      <c r="I1338" s="4">
        <v>45785</v>
      </c>
      <c r="J1338" s="2" t="s">
        <v>5228</v>
      </c>
      <c r="K1338" s="2" t="s">
        <v>447</v>
      </c>
      <c r="L1338" s="2" t="s">
        <v>448</v>
      </c>
      <c r="M1338" s="2" t="s">
        <v>449</v>
      </c>
      <c r="N1338" s="2" t="s">
        <v>450</v>
      </c>
      <c r="O1338" s="2" t="s">
        <v>451</v>
      </c>
      <c r="P1338" s="2" t="s">
        <v>452</v>
      </c>
      <c r="Q1338" s="3">
        <v>34130000</v>
      </c>
      <c r="R1338" s="3">
        <v>0</v>
      </c>
      <c r="S1338" s="3">
        <v>0</v>
      </c>
      <c r="T1338" s="3">
        <v>0</v>
      </c>
      <c r="U1338" s="2" t="s">
        <v>5229</v>
      </c>
      <c r="V1338" s="2" t="s">
        <v>909</v>
      </c>
      <c r="W1338" s="2" t="s">
        <v>5230</v>
      </c>
      <c r="X1338" s="4">
        <v>45785</v>
      </c>
      <c r="Y1338" s="2" t="s">
        <v>4546</v>
      </c>
      <c r="Z1338" s="2" t="s">
        <v>4547</v>
      </c>
      <c r="AA1338" s="2" t="s">
        <v>458</v>
      </c>
      <c r="AB1338" s="2" t="s">
        <v>459</v>
      </c>
      <c r="AC1338" s="4">
        <v>45785</v>
      </c>
      <c r="AD1338" s="2" t="s">
        <v>460</v>
      </c>
      <c r="AE1338" s="2" t="s">
        <v>461</v>
      </c>
    </row>
    <row r="1339" spans="1:31" ht="15" x14ac:dyDescent="0.25">
      <c r="A1339" s="2" t="s">
        <v>443</v>
      </c>
      <c r="B1339" s="3">
        <v>5</v>
      </c>
      <c r="C1339" s="4">
        <v>45658</v>
      </c>
      <c r="D1339" s="4">
        <v>45804</v>
      </c>
      <c r="E1339" s="2" t="s">
        <v>444</v>
      </c>
      <c r="F1339" s="2" t="s">
        <v>231</v>
      </c>
      <c r="G1339" s="2" t="s">
        <v>232</v>
      </c>
      <c r="H1339" s="2" t="s">
        <v>5227</v>
      </c>
      <c r="I1339" s="4">
        <v>45785</v>
      </c>
      <c r="J1339" s="2" t="s">
        <v>5228</v>
      </c>
      <c r="K1339" s="2" t="s">
        <v>447</v>
      </c>
      <c r="L1339" s="2" t="s">
        <v>448</v>
      </c>
      <c r="M1339" s="2" t="s">
        <v>449</v>
      </c>
      <c r="N1339" s="2" t="s">
        <v>450</v>
      </c>
      <c r="O1339" s="2" t="s">
        <v>451</v>
      </c>
      <c r="P1339" s="2" t="s">
        <v>452</v>
      </c>
      <c r="Q1339" s="3">
        <v>5692800</v>
      </c>
      <c r="R1339" s="3">
        <v>0</v>
      </c>
      <c r="S1339" s="3">
        <v>0</v>
      </c>
      <c r="T1339" s="3">
        <v>0</v>
      </c>
      <c r="U1339" s="2" t="s">
        <v>5229</v>
      </c>
      <c r="V1339" s="2" t="s">
        <v>831</v>
      </c>
      <c r="W1339" s="2" t="s">
        <v>5230</v>
      </c>
      <c r="X1339" s="4">
        <v>45785</v>
      </c>
      <c r="Y1339" s="2" t="s">
        <v>4546</v>
      </c>
      <c r="Z1339" s="2" t="s">
        <v>4547</v>
      </c>
      <c r="AA1339" s="2" t="s">
        <v>458</v>
      </c>
      <c r="AB1339" s="2" t="s">
        <v>459</v>
      </c>
      <c r="AC1339" s="4">
        <v>45785</v>
      </c>
      <c r="AD1339" s="2" t="s">
        <v>460</v>
      </c>
      <c r="AE1339" s="2" t="s">
        <v>461</v>
      </c>
    </row>
    <row r="1340" spans="1:31" ht="15" x14ac:dyDescent="0.25">
      <c r="A1340" s="2" t="s">
        <v>443</v>
      </c>
      <c r="B1340" s="3">
        <v>5</v>
      </c>
      <c r="C1340" s="4">
        <v>45658</v>
      </c>
      <c r="D1340" s="4">
        <v>45804</v>
      </c>
      <c r="E1340" s="2" t="s">
        <v>444</v>
      </c>
      <c r="F1340" s="2" t="s">
        <v>233</v>
      </c>
      <c r="G1340" s="2" t="s">
        <v>234</v>
      </c>
      <c r="H1340" s="2" t="s">
        <v>5227</v>
      </c>
      <c r="I1340" s="4">
        <v>45785</v>
      </c>
      <c r="J1340" s="2" t="s">
        <v>5228</v>
      </c>
      <c r="K1340" s="2" t="s">
        <v>447</v>
      </c>
      <c r="L1340" s="2" t="s">
        <v>448</v>
      </c>
      <c r="M1340" s="2" t="s">
        <v>449</v>
      </c>
      <c r="N1340" s="2" t="s">
        <v>450</v>
      </c>
      <c r="O1340" s="2" t="s">
        <v>451</v>
      </c>
      <c r="P1340" s="2" t="s">
        <v>452</v>
      </c>
      <c r="Q1340" s="3">
        <v>5692800</v>
      </c>
      <c r="R1340" s="3">
        <v>0</v>
      </c>
      <c r="S1340" s="3">
        <v>0</v>
      </c>
      <c r="T1340" s="3">
        <v>0</v>
      </c>
      <c r="U1340" s="2" t="s">
        <v>5229</v>
      </c>
      <c r="V1340" s="2" t="s">
        <v>850</v>
      </c>
      <c r="W1340" s="2" t="s">
        <v>5230</v>
      </c>
      <c r="X1340" s="4">
        <v>45785</v>
      </c>
      <c r="Y1340" s="2" t="s">
        <v>4546</v>
      </c>
      <c r="Z1340" s="2" t="s">
        <v>4547</v>
      </c>
      <c r="AA1340" s="2" t="s">
        <v>458</v>
      </c>
      <c r="AB1340" s="2" t="s">
        <v>459</v>
      </c>
      <c r="AC1340" s="4">
        <v>45785</v>
      </c>
      <c r="AD1340" s="2" t="s">
        <v>460</v>
      </c>
      <c r="AE1340" s="2" t="s">
        <v>461</v>
      </c>
    </row>
    <row r="1341" spans="1:31" ht="15" x14ac:dyDescent="0.25">
      <c r="A1341" s="2" t="s">
        <v>443</v>
      </c>
      <c r="B1341" s="3">
        <v>5</v>
      </c>
      <c r="C1341" s="4">
        <v>45658</v>
      </c>
      <c r="D1341" s="4">
        <v>45804</v>
      </c>
      <c r="E1341" s="2" t="s">
        <v>444</v>
      </c>
      <c r="F1341" s="2" t="s">
        <v>235</v>
      </c>
      <c r="G1341" s="2" t="s">
        <v>3421</v>
      </c>
      <c r="H1341" s="2" t="s">
        <v>5227</v>
      </c>
      <c r="I1341" s="4">
        <v>45785</v>
      </c>
      <c r="J1341" s="2" t="s">
        <v>5228</v>
      </c>
      <c r="K1341" s="2" t="s">
        <v>447</v>
      </c>
      <c r="L1341" s="2" t="s">
        <v>448</v>
      </c>
      <c r="M1341" s="2" t="s">
        <v>449</v>
      </c>
      <c r="N1341" s="2" t="s">
        <v>450</v>
      </c>
      <c r="O1341" s="2" t="s">
        <v>451</v>
      </c>
      <c r="P1341" s="2" t="s">
        <v>452</v>
      </c>
      <c r="Q1341" s="3">
        <v>11380700</v>
      </c>
      <c r="R1341" s="3">
        <v>0</v>
      </c>
      <c r="S1341" s="3">
        <v>0</v>
      </c>
      <c r="T1341" s="3">
        <v>0</v>
      </c>
      <c r="U1341" s="2" t="s">
        <v>5229</v>
      </c>
      <c r="V1341" s="2" t="s">
        <v>854</v>
      </c>
      <c r="W1341" s="2" t="s">
        <v>5230</v>
      </c>
      <c r="X1341" s="4">
        <v>45785</v>
      </c>
      <c r="Y1341" s="2" t="s">
        <v>4546</v>
      </c>
      <c r="Z1341" s="2" t="s">
        <v>4547</v>
      </c>
      <c r="AA1341" s="2" t="s">
        <v>458</v>
      </c>
      <c r="AB1341" s="2" t="s">
        <v>459</v>
      </c>
      <c r="AC1341" s="4">
        <v>45785</v>
      </c>
      <c r="AD1341" s="2" t="s">
        <v>460</v>
      </c>
      <c r="AE1341" s="2" t="s">
        <v>461</v>
      </c>
    </row>
    <row r="1342" spans="1:31" ht="15" x14ac:dyDescent="0.25">
      <c r="A1342" s="2" t="s">
        <v>443</v>
      </c>
      <c r="B1342" s="3">
        <v>5</v>
      </c>
      <c r="C1342" s="4">
        <v>45658</v>
      </c>
      <c r="D1342" s="4">
        <v>45804</v>
      </c>
      <c r="E1342" s="2" t="s">
        <v>444</v>
      </c>
      <c r="F1342" s="2" t="s">
        <v>217</v>
      </c>
      <c r="G1342" s="2" t="s">
        <v>218</v>
      </c>
      <c r="H1342" s="2" t="s">
        <v>5227</v>
      </c>
      <c r="I1342" s="4">
        <v>45785</v>
      </c>
      <c r="J1342" s="2" t="s">
        <v>5228</v>
      </c>
      <c r="K1342" s="2" t="s">
        <v>447</v>
      </c>
      <c r="L1342" s="2" t="s">
        <v>448</v>
      </c>
      <c r="M1342" s="2" t="s">
        <v>449</v>
      </c>
      <c r="N1342" s="2" t="s">
        <v>450</v>
      </c>
      <c r="O1342" s="2" t="s">
        <v>451</v>
      </c>
      <c r="P1342" s="2" t="s">
        <v>452</v>
      </c>
      <c r="Q1342" s="3">
        <v>685988</v>
      </c>
      <c r="R1342" s="3">
        <v>0</v>
      </c>
      <c r="S1342" s="3">
        <v>0</v>
      </c>
      <c r="T1342" s="3">
        <v>0</v>
      </c>
      <c r="U1342" s="2" t="s">
        <v>5229</v>
      </c>
      <c r="V1342" s="2" t="s">
        <v>859</v>
      </c>
      <c r="W1342" s="2" t="s">
        <v>5230</v>
      </c>
      <c r="X1342" s="4">
        <v>45785</v>
      </c>
      <c r="Y1342" s="2" t="s">
        <v>4546</v>
      </c>
      <c r="Z1342" s="2" t="s">
        <v>4547</v>
      </c>
      <c r="AA1342" s="2" t="s">
        <v>458</v>
      </c>
      <c r="AB1342" s="2" t="s">
        <v>459</v>
      </c>
      <c r="AC1342" s="4">
        <v>45785</v>
      </c>
      <c r="AD1342" s="2" t="s">
        <v>460</v>
      </c>
      <c r="AE1342" s="2" t="s">
        <v>461</v>
      </c>
    </row>
    <row r="1343" spans="1:31" ht="15" x14ac:dyDescent="0.25">
      <c r="A1343" s="2" t="s">
        <v>443</v>
      </c>
      <c r="B1343" s="3">
        <v>4</v>
      </c>
      <c r="C1343" s="4">
        <v>45658</v>
      </c>
      <c r="D1343" s="4">
        <v>45804</v>
      </c>
      <c r="E1343" s="2" t="s">
        <v>444</v>
      </c>
      <c r="F1343" s="2" t="s">
        <v>2985</v>
      </c>
      <c r="G1343" s="2" t="s">
        <v>2986</v>
      </c>
      <c r="H1343" s="2" t="s">
        <v>5231</v>
      </c>
      <c r="I1343" s="4">
        <v>45749</v>
      </c>
      <c r="J1343" s="2" t="s">
        <v>5232</v>
      </c>
      <c r="K1343" s="2" t="s">
        <v>447</v>
      </c>
      <c r="L1343" s="2" t="s">
        <v>448</v>
      </c>
      <c r="M1343" s="2" t="s">
        <v>497</v>
      </c>
      <c r="N1343" s="2" t="s">
        <v>498</v>
      </c>
      <c r="O1343" s="2" t="s">
        <v>2989</v>
      </c>
      <c r="P1343" s="2" t="s">
        <v>488</v>
      </c>
      <c r="Q1343" s="3">
        <v>23226750</v>
      </c>
      <c r="R1343" s="3">
        <v>0</v>
      </c>
      <c r="S1343" s="3">
        <v>0</v>
      </c>
      <c r="T1343" s="3">
        <v>0</v>
      </c>
      <c r="U1343" s="2" t="s">
        <v>5233</v>
      </c>
      <c r="V1343" s="2" t="s">
        <v>454</v>
      </c>
      <c r="W1343" s="2" t="s">
        <v>5234</v>
      </c>
      <c r="X1343" s="4">
        <v>45749</v>
      </c>
      <c r="Y1343" s="2" t="s">
        <v>4546</v>
      </c>
      <c r="Z1343" s="2" t="s">
        <v>4547</v>
      </c>
      <c r="AA1343" s="2" t="s">
        <v>458</v>
      </c>
      <c r="AB1343" s="2" t="s">
        <v>459</v>
      </c>
      <c r="AC1343" s="4">
        <v>45749</v>
      </c>
      <c r="AD1343" s="2" t="s">
        <v>460</v>
      </c>
      <c r="AE1343" s="2" t="s">
        <v>461</v>
      </c>
    </row>
    <row r="1344" spans="1:31" ht="15" x14ac:dyDescent="0.25">
      <c r="A1344" s="2" t="s">
        <v>443</v>
      </c>
      <c r="B1344" s="3">
        <v>3</v>
      </c>
      <c r="C1344" s="4">
        <v>45658</v>
      </c>
      <c r="D1344" s="4">
        <v>45804</v>
      </c>
      <c r="E1344" s="2" t="s">
        <v>444</v>
      </c>
      <c r="F1344" s="2" t="s">
        <v>493</v>
      </c>
      <c r="G1344" s="2" t="s">
        <v>494</v>
      </c>
      <c r="H1344" s="2" t="s">
        <v>5235</v>
      </c>
      <c r="I1344" s="4">
        <v>45742</v>
      </c>
      <c r="J1344" s="2" t="s">
        <v>5236</v>
      </c>
      <c r="K1344" s="2" t="s">
        <v>447</v>
      </c>
      <c r="L1344" s="2" t="s">
        <v>448</v>
      </c>
      <c r="M1344" s="2" t="s">
        <v>5237</v>
      </c>
      <c r="N1344" s="2" t="s">
        <v>5238</v>
      </c>
      <c r="O1344" s="2" t="s">
        <v>499</v>
      </c>
      <c r="P1344" s="2" t="s">
        <v>473</v>
      </c>
      <c r="Q1344" s="3">
        <v>900000000</v>
      </c>
      <c r="R1344" s="3">
        <v>116853313</v>
      </c>
      <c r="S1344" s="3">
        <v>0</v>
      </c>
      <c r="T1344" s="3">
        <v>0</v>
      </c>
      <c r="U1344" s="2" t="s">
        <v>5239</v>
      </c>
      <c r="V1344" s="2" t="s">
        <v>454</v>
      </c>
      <c r="W1344" s="2" t="s">
        <v>5240</v>
      </c>
      <c r="X1344" s="4">
        <v>45742</v>
      </c>
      <c r="Y1344" s="2" t="s">
        <v>639</v>
      </c>
      <c r="Z1344" s="2" t="s">
        <v>640</v>
      </c>
      <c r="AA1344" s="2" t="s">
        <v>458</v>
      </c>
      <c r="AB1344" s="2" t="s">
        <v>459</v>
      </c>
      <c r="AC1344" s="4">
        <v>45742</v>
      </c>
      <c r="AD1344" s="2" t="s">
        <v>460</v>
      </c>
      <c r="AE1344" s="2" t="s">
        <v>461</v>
      </c>
    </row>
    <row r="1345" spans="1:31" ht="15" x14ac:dyDescent="0.25">
      <c r="A1345" s="2" t="s">
        <v>443</v>
      </c>
      <c r="B1345" s="3">
        <v>4</v>
      </c>
      <c r="C1345" s="4">
        <v>45658</v>
      </c>
      <c r="D1345" s="4">
        <v>45804</v>
      </c>
      <c r="E1345" s="2" t="s">
        <v>444</v>
      </c>
      <c r="F1345" s="2" t="s">
        <v>577</v>
      </c>
      <c r="G1345" s="2" t="s">
        <v>578</v>
      </c>
      <c r="H1345" s="2" t="s">
        <v>5241</v>
      </c>
      <c r="I1345" s="4">
        <v>45770</v>
      </c>
      <c r="J1345" s="2" t="s">
        <v>5242</v>
      </c>
      <c r="K1345" s="2" t="s">
        <v>447</v>
      </c>
      <c r="L1345" s="2" t="s">
        <v>448</v>
      </c>
      <c r="M1345" s="2" t="s">
        <v>497</v>
      </c>
      <c r="N1345" s="2" t="s">
        <v>498</v>
      </c>
      <c r="O1345" s="2" t="s">
        <v>581</v>
      </c>
      <c r="P1345" s="2" t="s">
        <v>473</v>
      </c>
      <c r="Q1345" s="3">
        <v>90000000</v>
      </c>
      <c r="R1345" s="3">
        <v>17840000</v>
      </c>
      <c r="S1345" s="3">
        <v>0</v>
      </c>
      <c r="T1345" s="3">
        <v>0</v>
      </c>
      <c r="U1345" s="2" t="s">
        <v>5243</v>
      </c>
      <c r="V1345" s="2" t="s">
        <v>454</v>
      </c>
      <c r="W1345" s="2" t="s">
        <v>5244</v>
      </c>
      <c r="X1345" s="4">
        <v>45770</v>
      </c>
      <c r="Y1345" s="2" t="s">
        <v>4546</v>
      </c>
      <c r="Z1345" s="2" t="s">
        <v>4547</v>
      </c>
      <c r="AA1345" s="2" t="s">
        <v>458</v>
      </c>
      <c r="AB1345" s="2" t="s">
        <v>459</v>
      </c>
      <c r="AC1345" s="4">
        <v>45770</v>
      </c>
      <c r="AD1345" s="2" t="s">
        <v>460</v>
      </c>
      <c r="AE1345" s="2" t="s">
        <v>461</v>
      </c>
    </row>
    <row r="1346" spans="1:31" ht="15" x14ac:dyDescent="0.25">
      <c r="A1346" s="2" t="s">
        <v>443</v>
      </c>
      <c r="B1346" s="3">
        <v>4</v>
      </c>
      <c r="C1346" s="4">
        <v>45658</v>
      </c>
      <c r="D1346" s="4">
        <v>45804</v>
      </c>
      <c r="E1346" s="2" t="s">
        <v>444</v>
      </c>
      <c r="F1346" s="2" t="s">
        <v>577</v>
      </c>
      <c r="G1346" s="2" t="s">
        <v>578</v>
      </c>
      <c r="H1346" s="2" t="s">
        <v>5245</v>
      </c>
      <c r="I1346" s="4">
        <v>45770</v>
      </c>
      <c r="J1346" s="2" t="s">
        <v>4777</v>
      </c>
      <c r="K1346" s="2" t="s">
        <v>447</v>
      </c>
      <c r="L1346" s="2" t="s">
        <v>448</v>
      </c>
      <c r="M1346" s="2" t="s">
        <v>497</v>
      </c>
      <c r="N1346" s="2" t="s">
        <v>498</v>
      </c>
      <c r="O1346" s="2" t="s">
        <v>581</v>
      </c>
      <c r="P1346" s="2" t="s">
        <v>473</v>
      </c>
      <c r="Q1346" s="3">
        <v>108333333</v>
      </c>
      <c r="R1346" s="3">
        <v>608933</v>
      </c>
      <c r="S1346" s="3">
        <v>0</v>
      </c>
      <c r="T1346" s="3">
        <v>0</v>
      </c>
      <c r="U1346" s="2" t="s">
        <v>5246</v>
      </c>
      <c r="V1346" s="2" t="s">
        <v>454</v>
      </c>
      <c r="W1346" s="2" t="s">
        <v>4779</v>
      </c>
      <c r="X1346" s="4">
        <v>45770</v>
      </c>
      <c r="Y1346" s="2" t="s">
        <v>4546</v>
      </c>
      <c r="Z1346" s="2" t="s">
        <v>4547</v>
      </c>
      <c r="AA1346" s="2" t="s">
        <v>458</v>
      </c>
      <c r="AB1346" s="2" t="s">
        <v>459</v>
      </c>
      <c r="AC1346" s="4">
        <v>45770</v>
      </c>
      <c r="AD1346" s="2" t="s">
        <v>460</v>
      </c>
      <c r="AE1346" s="2" t="s">
        <v>461</v>
      </c>
    </row>
    <row r="1347" spans="1:31" ht="15" x14ac:dyDescent="0.25">
      <c r="A1347" s="2" t="s">
        <v>443</v>
      </c>
      <c r="B1347" s="3">
        <v>5</v>
      </c>
      <c r="C1347" s="4">
        <v>45658</v>
      </c>
      <c r="D1347" s="4">
        <v>45804</v>
      </c>
      <c r="E1347" s="2" t="s">
        <v>444</v>
      </c>
      <c r="F1347" s="2" t="s">
        <v>577</v>
      </c>
      <c r="G1347" s="2" t="s">
        <v>578</v>
      </c>
      <c r="H1347" s="2" t="s">
        <v>5247</v>
      </c>
      <c r="I1347" s="4">
        <v>45786</v>
      </c>
      <c r="J1347" s="2" t="s">
        <v>5248</v>
      </c>
      <c r="K1347" s="2" t="s">
        <v>447</v>
      </c>
      <c r="L1347" s="2" t="s">
        <v>448</v>
      </c>
      <c r="M1347" s="2" t="s">
        <v>646</v>
      </c>
      <c r="N1347" s="2" t="s">
        <v>647</v>
      </c>
      <c r="O1347" s="2" t="s">
        <v>581</v>
      </c>
      <c r="P1347" s="2" t="s">
        <v>473</v>
      </c>
      <c r="Q1347" s="3">
        <v>31080000</v>
      </c>
      <c r="R1347" s="3">
        <v>0</v>
      </c>
      <c r="S1347" s="3">
        <v>0</v>
      </c>
      <c r="T1347" s="3">
        <v>280000</v>
      </c>
      <c r="U1347" s="2" t="s">
        <v>5249</v>
      </c>
      <c r="V1347" s="2" t="s">
        <v>454</v>
      </c>
      <c r="W1347" s="2" t="s">
        <v>5250</v>
      </c>
      <c r="X1347" s="4">
        <v>45786</v>
      </c>
      <c r="Y1347" s="2" t="s">
        <v>650</v>
      </c>
      <c r="Z1347" s="2" t="s">
        <v>651</v>
      </c>
      <c r="AA1347" s="2" t="s">
        <v>458</v>
      </c>
      <c r="AB1347" s="2" t="s">
        <v>459</v>
      </c>
      <c r="AC1347" s="4">
        <v>45786</v>
      </c>
      <c r="AD1347" s="2" t="s">
        <v>460</v>
      </c>
      <c r="AE1347" s="2" t="s">
        <v>461</v>
      </c>
    </row>
    <row r="1348" spans="1:31" ht="15" x14ac:dyDescent="0.25">
      <c r="A1348" s="2" t="s">
        <v>443</v>
      </c>
      <c r="B1348" s="3">
        <v>5</v>
      </c>
      <c r="C1348" s="4">
        <v>45658</v>
      </c>
      <c r="D1348" s="4">
        <v>45804</v>
      </c>
      <c r="E1348" s="2" t="s">
        <v>444</v>
      </c>
      <c r="F1348" s="2" t="s">
        <v>2573</v>
      </c>
      <c r="G1348" s="2" t="s">
        <v>2574</v>
      </c>
      <c r="H1348" s="2" t="s">
        <v>5251</v>
      </c>
      <c r="I1348" s="4">
        <v>45786</v>
      </c>
      <c r="J1348" s="2" t="s">
        <v>5252</v>
      </c>
      <c r="K1348" s="2" t="s">
        <v>447</v>
      </c>
      <c r="L1348" s="2" t="s">
        <v>448</v>
      </c>
      <c r="M1348" s="2" t="s">
        <v>485</v>
      </c>
      <c r="N1348" s="2" t="s">
        <v>486</v>
      </c>
      <c r="O1348" s="2" t="s">
        <v>2577</v>
      </c>
      <c r="P1348" s="2" t="s">
        <v>2488</v>
      </c>
      <c r="Q1348" s="3">
        <v>63000000</v>
      </c>
      <c r="R1348" s="3">
        <v>0</v>
      </c>
      <c r="S1348" s="3">
        <v>0</v>
      </c>
      <c r="T1348" s="3">
        <v>63000000</v>
      </c>
      <c r="U1348" s="2" t="s">
        <v>5253</v>
      </c>
      <c r="V1348" s="2" t="s">
        <v>454</v>
      </c>
      <c r="W1348" s="2" t="s">
        <v>5254</v>
      </c>
      <c r="X1348" s="4">
        <v>45786</v>
      </c>
      <c r="Y1348" s="2" t="s">
        <v>2491</v>
      </c>
      <c r="Z1348" s="2" t="s">
        <v>2492</v>
      </c>
      <c r="AA1348" s="2" t="s">
        <v>458</v>
      </c>
      <c r="AB1348" s="2" t="s">
        <v>459</v>
      </c>
      <c r="AC1348" s="4">
        <v>45786</v>
      </c>
      <c r="AD1348" s="2" t="s">
        <v>460</v>
      </c>
      <c r="AE1348" s="2" t="s">
        <v>461</v>
      </c>
    </row>
    <row r="1349" spans="1:31" ht="15" x14ac:dyDescent="0.25">
      <c r="A1349" s="2" t="s">
        <v>443</v>
      </c>
      <c r="B1349" s="3">
        <v>5</v>
      </c>
      <c r="C1349" s="4">
        <v>45658</v>
      </c>
      <c r="D1349" s="4">
        <v>45804</v>
      </c>
      <c r="E1349" s="2" t="s">
        <v>444</v>
      </c>
      <c r="F1349" s="2" t="s">
        <v>910</v>
      </c>
      <c r="G1349" s="2" t="s">
        <v>911</v>
      </c>
      <c r="H1349" s="2" t="s">
        <v>5255</v>
      </c>
      <c r="I1349" s="4">
        <v>45786</v>
      </c>
      <c r="J1349" s="2" t="s">
        <v>5256</v>
      </c>
      <c r="K1349" s="2" t="s">
        <v>447</v>
      </c>
      <c r="L1349" s="2" t="s">
        <v>448</v>
      </c>
      <c r="M1349" s="2" t="s">
        <v>485</v>
      </c>
      <c r="N1349" s="2" t="s">
        <v>486</v>
      </c>
      <c r="O1349" s="2" t="s">
        <v>916</v>
      </c>
      <c r="P1349" s="2" t="s">
        <v>917</v>
      </c>
      <c r="Q1349" s="3">
        <v>48339203</v>
      </c>
      <c r="R1349" s="3">
        <v>0</v>
      </c>
      <c r="S1349" s="3">
        <v>0</v>
      </c>
      <c r="T1349" s="3">
        <v>48339203</v>
      </c>
      <c r="U1349" s="2" t="s">
        <v>5257</v>
      </c>
      <c r="V1349" s="2" t="s">
        <v>454</v>
      </c>
      <c r="W1349" s="2" t="s">
        <v>5258</v>
      </c>
      <c r="X1349" s="4">
        <v>45786</v>
      </c>
      <c r="Y1349" s="2" t="s">
        <v>939</v>
      </c>
      <c r="Z1349" s="2" t="s">
        <v>940</v>
      </c>
      <c r="AA1349" s="2" t="s">
        <v>458</v>
      </c>
      <c r="AB1349" s="2" t="s">
        <v>459</v>
      </c>
      <c r="AC1349" s="4">
        <v>45786</v>
      </c>
      <c r="AD1349" s="2" t="s">
        <v>460</v>
      </c>
      <c r="AE1349" s="2" t="s">
        <v>461</v>
      </c>
    </row>
    <row r="1350" spans="1:31" ht="15" x14ac:dyDescent="0.25">
      <c r="A1350" s="2" t="s">
        <v>443</v>
      </c>
      <c r="B1350" s="3">
        <v>5</v>
      </c>
      <c r="C1350" s="4">
        <v>45658</v>
      </c>
      <c r="D1350" s="4">
        <v>45804</v>
      </c>
      <c r="E1350" s="2" t="s">
        <v>444</v>
      </c>
      <c r="F1350" s="2" t="s">
        <v>577</v>
      </c>
      <c r="G1350" s="2" t="s">
        <v>578</v>
      </c>
      <c r="H1350" s="2" t="s">
        <v>5259</v>
      </c>
      <c r="I1350" s="4">
        <v>45786</v>
      </c>
      <c r="J1350" s="2" t="s">
        <v>5248</v>
      </c>
      <c r="K1350" s="2" t="s">
        <v>447</v>
      </c>
      <c r="L1350" s="2" t="s">
        <v>448</v>
      </c>
      <c r="M1350" s="2" t="s">
        <v>646</v>
      </c>
      <c r="N1350" s="2" t="s">
        <v>647</v>
      </c>
      <c r="O1350" s="2" t="s">
        <v>581</v>
      </c>
      <c r="P1350" s="2" t="s">
        <v>473</v>
      </c>
      <c r="Q1350" s="3">
        <v>31080000</v>
      </c>
      <c r="R1350" s="3">
        <v>0</v>
      </c>
      <c r="S1350" s="3">
        <v>0</v>
      </c>
      <c r="T1350" s="3">
        <v>280000</v>
      </c>
      <c r="U1350" s="2" t="s">
        <v>5260</v>
      </c>
      <c r="V1350" s="2" t="s">
        <v>454</v>
      </c>
      <c r="W1350" s="2" t="s">
        <v>5261</v>
      </c>
      <c r="X1350" s="4">
        <v>45786</v>
      </c>
      <c r="Y1350" s="2" t="s">
        <v>650</v>
      </c>
      <c r="Z1350" s="2" t="s">
        <v>651</v>
      </c>
      <c r="AA1350" s="2" t="s">
        <v>458</v>
      </c>
      <c r="AB1350" s="2" t="s">
        <v>459</v>
      </c>
      <c r="AC1350" s="4">
        <v>45786</v>
      </c>
      <c r="AD1350" s="2" t="s">
        <v>460</v>
      </c>
      <c r="AE1350" s="2" t="s">
        <v>461</v>
      </c>
    </row>
    <row r="1351" spans="1:31" ht="15" x14ac:dyDescent="0.25">
      <c r="A1351" s="2" t="s">
        <v>443</v>
      </c>
      <c r="B1351" s="3">
        <v>5</v>
      </c>
      <c r="C1351" s="4">
        <v>45658</v>
      </c>
      <c r="D1351" s="4">
        <v>45804</v>
      </c>
      <c r="E1351" s="2" t="s">
        <v>444</v>
      </c>
      <c r="F1351" s="2" t="s">
        <v>577</v>
      </c>
      <c r="G1351" s="2" t="s">
        <v>578</v>
      </c>
      <c r="H1351" s="2" t="s">
        <v>5262</v>
      </c>
      <c r="I1351" s="4">
        <v>45786</v>
      </c>
      <c r="J1351" s="2" t="s">
        <v>5248</v>
      </c>
      <c r="K1351" s="2" t="s">
        <v>447</v>
      </c>
      <c r="L1351" s="2" t="s">
        <v>448</v>
      </c>
      <c r="M1351" s="2" t="s">
        <v>646</v>
      </c>
      <c r="N1351" s="2" t="s">
        <v>647</v>
      </c>
      <c r="O1351" s="2" t="s">
        <v>581</v>
      </c>
      <c r="P1351" s="2" t="s">
        <v>473</v>
      </c>
      <c r="Q1351" s="3">
        <v>31080000</v>
      </c>
      <c r="R1351" s="3">
        <v>0</v>
      </c>
      <c r="S1351" s="3">
        <v>0</v>
      </c>
      <c r="T1351" s="3">
        <v>31080000</v>
      </c>
      <c r="U1351" s="2" t="s">
        <v>5263</v>
      </c>
      <c r="V1351" s="2" t="s">
        <v>454</v>
      </c>
      <c r="W1351" s="2" t="s">
        <v>5264</v>
      </c>
      <c r="X1351" s="4">
        <v>45786</v>
      </c>
      <c r="Y1351" s="2" t="s">
        <v>650</v>
      </c>
      <c r="Z1351" s="2" t="s">
        <v>651</v>
      </c>
      <c r="AA1351" s="2" t="s">
        <v>458</v>
      </c>
      <c r="AB1351" s="2" t="s">
        <v>459</v>
      </c>
      <c r="AC1351" s="4">
        <v>45786</v>
      </c>
      <c r="AD1351" s="2" t="s">
        <v>460</v>
      </c>
      <c r="AE1351" s="2" t="s">
        <v>461</v>
      </c>
    </row>
    <row r="1352" spans="1:31" ht="15" x14ac:dyDescent="0.25">
      <c r="A1352" s="2" t="s">
        <v>443</v>
      </c>
      <c r="B1352" s="3">
        <v>5</v>
      </c>
      <c r="C1352" s="4">
        <v>45658</v>
      </c>
      <c r="D1352" s="4">
        <v>45804</v>
      </c>
      <c r="E1352" s="2" t="s">
        <v>444</v>
      </c>
      <c r="F1352" s="2" t="s">
        <v>2395</v>
      </c>
      <c r="G1352" s="2" t="s">
        <v>2396</v>
      </c>
      <c r="H1352" s="2" t="s">
        <v>5273</v>
      </c>
      <c r="I1352" s="4">
        <v>45789</v>
      </c>
      <c r="J1352" s="2" t="s">
        <v>3990</v>
      </c>
      <c r="K1352" s="2" t="s">
        <v>447</v>
      </c>
      <c r="L1352" s="2" t="s">
        <v>448</v>
      </c>
      <c r="M1352" s="2" t="s">
        <v>485</v>
      </c>
      <c r="N1352" s="2" t="s">
        <v>486</v>
      </c>
      <c r="O1352" s="2" t="s">
        <v>2399</v>
      </c>
      <c r="P1352" s="2" t="s">
        <v>917</v>
      </c>
      <c r="Q1352" s="3">
        <v>45116589</v>
      </c>
      <c r="R1352" s="3">
        <v>0</v>
      </c>
      <c r="S1352" s="3">
        <v>0</v>
      </c>
      <c r="T1352" s="3">
        <v>45116589</v>
      </c>
      <c r="U1352" s="2" t="s">
        <v>5274</v>
      </c>
      <c r="V1352" s="2" t="s">
        <v>454</v>
      </c>
      <c r="W1352" s="2" t="s">
        <v>5275</v>
      </c>
      <c r="X1352" s="4">
        <v>45789</v>
      </c>
      <c r="Y1352" s="2" t="s">
        <v>513</v>
      </c>
      <c r="Z1352" s="2" t="s">
        <v>514</v>
      </c>
      <c r="AA1352" s="2" t="s">
        <v>458</v>
      </c>
      <c r="AB1352" s="2" t="s">
        <v>459</v>
      </c>
      <c r="AC1352" s="4">
        <v>45789</v>
      </c>
      <c r="AD1352" s="2" t="s">
        <v>460</v>
      </c>
      <c r="AE1352" s="2" t="s">
        <v>461</v>
      </c>
    </row>
    <row r="1353" spans="1:31" ht="15" x14ac:dyDescent="0.25">
      <c r="A1353" s="2" t="s">
        <v>443</v>
      </c>
      <c r="B1353" s="3">
        <v>5</v>
      </c>
      <c r="C1353" s="4">
        <v>45658</v>
      </c>
      <c r="D1353" s="4">
        <v>45804</v>
      </c>
      <c r="E1353" s="2" t="s">
        <v>444</v>
      </c>
      <c r="F1353" s="2" t="s">
        <v>910</v>
      </c>
      <c r="G1353" s="2" t="s">
        <v>911</v>
      </c>
      <c r="H1353" s="2" t="s">
        <v>5279</v>
      </c>
      <c r="I1353" s="4">
        <v>45789</v>
      </c>
      <c r="J1353" s="2" t="s">
        <v>5280</v>
      </c>
      <c r="K1353" s="2" t="s">
        <v>447</v>
      </c>
      <c r="L1353" s="2" t="s">
        <v>448</v>
      </c>
      <c r="M1353" s="2" t="s">
        <v>485</v>
      </c>
      <c r="N1353" s="2" t="s">
        <v>486</v>
      </c>
      <c r="O1353" s="2" t="s">
        <v>916</v>
      </c>
      <c r="P1353" s="2" t="s">
        <v>917</v>
      </c>
      <c r="Q1353" s="3">
        <v>45116589</v>
      </c>
      <c r="R1353" s="3">
        <v>0</v>
      </c>
      <c r="S1353" s="3">
        <v>0</v>
      </c>
      <c r="T1353" s="3">
        <v>45116589</v>
      </c>
      <c r="U1353" s="2" t="s">
        <v>5281</v>
      </c>
      <c r="V1353" s="2" t="s">
        <v>454</v>
      </c>
      <c r="W1353" s="2" t="s">
        <v>5282</v>
      </c>
      <c r="X1353" s="4">
        <v>45789</v>
      </c>
      <c r="Y1353" s="2" t="s">
        <v>513</v>
      </c>
      <c r="Z1353" s="2" t="s">
        <v>514</v>
      </c>
      <c r="AA1353" s="2" t="s">
        <v>458</v>
      </c>
      <c r="AB1353" s="2" t="s">
        <v>459</v>
      </c>
      <c r="AC1353" s="4">
        <v>45789</v>
      </c>
      <c r="AD1353" s="2" t="s">
        <v>460</v>
      </c>
      <c r="AE1353" s="2" t="s">
        <v>461</v>
      </c>
    </row>
    <row r="1354" spans="1:31" ht="15" x14ac:dyDescent="0.25">
      <c r="A1354" s="2" t="s">
        <v>443</v>
      </c>
      <c r="B1354" s="3">
        <v>1</v>
      </c>
      <c r="C1354" s="4">
        <v>45658</v>
      </c>
      <c r="D1354" s="4">
        <v>45804</v>
      </c>
      <c r="E1354" s="2" t="s">
        <v>444</v>
      </c>
      <c r="F1354" s="2" t="s">
        <v>466</v>
      </c>
      <c r="G1354" s="2" t="s">
        <v>467</v>
      </c>
      <c r="H1354" s="2" t="s">
        <v>5290</v>
      </c>
      <c r="I1354" s="4">
        <v>45660</v>
      </c>
      <c r="J1354" s="2" t="s">
        <v>5291</v>
      </c>
      <c r="K1354" s="2" t="s">
        <v>447</v>
      </c>
      <c r="L1354" s="2" t="s">
        <v>448</v>
      </c>
      <c r="M1354" s="2" t="s">
        <v>470</v>
      </c>
      <c r="N1354" s="2" t="s">
        <v>471</v>
      </c>
      <c r="O1354" s="2" t="s">
        <v>472</v>
      </c>
      <c r="P1354" s="2" t="s">
        <v>473</v>
      </c>
      <c r="Q1354" s="3">
        <v>85508850</v>
      </c>
      <c r="R1354" s="3">
        <v>7226100</v>
      </c>
      <c r="S1354" s="3">
        <v>0</v>
      </c>
      <c r="T1354" s="3">
        <v>0</v>
      </c>
      <c r="U1354" s="2" t="s">
        <v>5292</v>
      </c>
      <c r="V1354" s="2" t="s">
        <v>454</v>
      </c>
      <c r="W1354" s="2" t="s">
        <v>5293</v>
      </c>
      <c r="X1354" s="4">
        <v>45660</v>
      </c>
      <c r="Y1354" s="2" t="s">
        <v>476</v>
      </c>
      <c r="Z1354" s="2" t="s">
        <v>477</v>
      </c>
      <c r="AA1354" s="2" t="s">
        <v>458</v>
      </c>
      <c r="AB1354" s="2" t="s">
        <v>459</v>
      </c>
      <c r="AC1354" s="4">
        <v>45660</v>
      </c>
      <c r="AD1354" s="2" t="s">
        <v>460</v>
      </c>
      <c r="AE1354" s="2" t="s">
        <v>461</v>
      </c>
    </row>
    <row r="1355" spans="1:31" ht="15" x14ac:dyDescent="0.25">
      <c r="A1355" s="2" t="s">
        <v>443</v>
      </c>
      <c r="B1355" s="3">
        <v>1</v>
      </c>
      <c r="C1355" s="4">
        <v>45658</v>
      </c>
      <c r="D1355" s="4">
        <v>45804</v>
      </c>
      <c r="E1355" s="2" t="s">
        <v>444</v>
      </c>
      <c r="F1355" s="2" t="s">
        <v>466</v>
      </c>
      <c r="G1355" s="2" t="s">
        <v>467</v>
      </c>
      <c r="H1355" s="2" t="s">
        <v>5294</v>
      </c>
      <c r="I1355" s="4">
        <v>45674</v>
      </c>
      <c r="J1355" s="2" t="s">
        <v>5295</v>
      </c>
      <c r="K1355" s="2" t="s">
        <v>447</v>
      </c>
      <c r="L1355" s="2" t="s">
        <v>448</v>
      </c>
      <c r="M1355" s="2" t="s">
        <v>470</v>
      </c>
      <c r="N1355" s="2" t="s">
        <v>471</v>
      </c>
      <c r="O1355" s="2" t="s">
        <v>472</v>
      </c>
      <c r="P1355" s="2" t="s">
        <v>473</v>
      </c>
      <c r="Q1355" s="3">
        <v>84000000</v>
      </c>
      <c r="R1355" s="3">
        <v>10733333</v>
      </c>
      <c r="S1355" s="3">
        <v>0</v>
      </c>
      <c r="T1355" s="3">
        <v>0</v>
      </c>
      <c r="U1355" s="2" t="s">
        <v>5296</v>
      </c>
      <c r="V1355" s="2" t="s">
        <v>454</v>
      </c>
      <c r="W1355" s="2" t="s">
        <v>5297</v>
      </c>
      <c r="X1355" s="4">
        <v>45674</v>
      </c>
      <c r="Y1355" s="2" t="s">
        <v>476</v>
      </c>
      <c r="Z1355" s="2" t="s">
        <v>477</v>
      </c>
      <c r="AA1355" s="2" t="s">
        <v>458</v>
      </c>
      <c r="AB1355" s="2" t="s">
        <v>459</v>
      </c>
      <c r="AC1355" s="4">
        <v>45674</v>
      </c>
      <c r="AD1355" s="2" t="s">
        <v>460</v>
      </c>
      <c r="AE1355" s="2" t="s">
        <v>461</v>
      </c>
    </row>
    <row r="1356" spans="1:31" ht="15" x14ac:dyDescent="0.25">
      <c r="A1356" s="2" t="s">
        <v>443</v>
      </c>
      <c r="B1356" s="3">
        <v>1</v>
      </c>
      <c r="C1356" s="4">
        <v>45658</v>
      </c>
      <c r="D1356" s="4">
        <v>45804</v>
      </c>
      <c r="E1356" s="2" t="s">
        <v>444</v>
      </c>
      <c r="F1356" s="2" t="s">
        <v>466</v>
      </c>
      <c r="G1356" s="2" t="s">
        <v>467</v>
      </c>
      <c r="H1356" s="2" t="s">
        <v>5298</v>
      </c>
      <c r="I1356" s="4">
        <v>45674</v>
      </c>
      <c r="J1356" s="2" t="s">
        <v>5299</v>
      </c>
      <c r="K1356" s="2" t="s">
        <v>447</v>
      </c>
      <c r="L1356" s="2" t="s">
        <v>448</v>
      </c>
      <c r="M1356" s="2" t="s">
        <v>470</v>
      </c>
      <c r="N1356" s="2" t="s">
        <v>471</v>
      </c>
      <c r="O1356" s="2" t="s">
        <v>472</v>
      </c>
      <c r="P1356" s="2" t="s">
        <v>473</v>
      </c>
      <c r="Q1356" s="3">
        <v>28163209</v>
      </c>
      <c r="R1356" s="3">
        <v>1</v>
      </c>
      <c r="S1356" s="3">
        <v>0</v>
      </c>
      <c r="T1356" s="3">
        <v>0</v>
      </c>
      <c r="U1356" s="2" t="s">
        <v>5300</v>
      </c>
      <c r="V1356" s="2" t="s">
        <v>454</v>
      </c>
      <c r="W1356" s="2" t="s">
        <v>5301</v>
      </c>
      <c r="X1356" s="4">
        <v>45674</v>
      </c>
      <c r="Y1356" s="2" t="s">
        <v>476</v>
      </c>
      <c r="Z1356" s="2" t="s">
        <v>477</v>
      </c>
      <c r="AA1356" s="2" t="s">
        <v>458</v>
      </c>
      <c r="AB1356" s="2" t="s">
        <v>459</v>
      </c>
      <c r="AC1356" s="4">
        <v>45674</v>
      </c>
      <c r="AD1356" s="2" t="s">
        <v>460</v>
      </c>
      <c r="AE1356" s="2" t="s">
        <v>461</v>
      </c>
    </row>
    <row r="1357" spans="1:31" ht="15" x14ac:dyDescent="0.25">
      <c r="A1357" s="2" t="s">
        <v>443</v>
      </c>
      <c r="B1357" s="3">
        <v>1</v>
      </c>
      <c r="C1357" s="4">
        <v>45658</v>
      </c>
      <c r="D1357" s="4">
        <v>45804</v>
      </c>
      <c r="E1357" s="2" t="s">
        <v>444</v>
      </c>
      <c r="F1357" s="2" t="s">
        <v>466</v>
      </c>
      <c r="G1357" s="2" t="s">
        <v>467</v>
      </c>
      <c r="H1357" s="2" t="s">
        <v>5302</v>
      </c>
      <c r="I1357" s="4">
        <v>45674</v>
      </c>
      <c r="J1357" s="2" t="s">
        <v>5303</v>
      </c>
      <c r="K1357" s="2" t="s">
        <v>447</v>
      </c>
      <c r="L1357" s="2" t="s">
        <v>448</v>
      </c>
      <c r="M1357" s="2" t="s">
        <v>470</v>
      </c>
      <c r="N1357" s="2" t="s">
        <v>471</v>
      </c>
      <c r="O1357" s="2" t="s">
        <v>472</v>
      </c>
      <c r="P1357" s="2" t="s">
        <v>473</v>
      </c>
      <c r="Q1357" s="3">
        <v>83732434</v>
      </c>
      <c r="R1357" s="3">
        <v>265812</v>
      </c>
      <c r="S1357" s="3">
        <v>0</v>
      </c>
      <c r="T1357" s="3">
        <v>0</v>
      </c>
      <c r="U1357" s="2" t="s">
        <v>5304</v>
      </c>
      <c r="V1357" s="2" t="s">
        <v>454</v>
      </c>
      <c r="W1357" s="2" t="s">
        <v>5305</v>
      </c>
      <c r="X1357" s="4">
        <v>45674</v>
      </c>
      <c r="Y1357" s="2" t="s">
        <v>476</v>
      </c>
      <c r="Z1357" s="2" t="s">
        <v>477</v>
      </c>
      <c r="AA1357" s="2" t="s">
        <v>458</v>
      </c>
      <c r="AB1357" s="2" t="s">
        <v>459</v>
      </c>
      <c r="AC1357" s="4">
        <v>45674</v>
      </c>
      <c r="AD1357" s="2" t="s">
        <v>460</v>
      </c>
      <c r="AE1357" s="2" t="s">
        <v>461</v>
      </c>
    </row>
    <row r="1358" spans="1:31" ht="15" x14ac:dyDescent="0.25">
      <c r="A1358" s="2" t="s">
        <v>443</v>
      </c>
      <c r="B1358" s="3">
        <v>1</v>
      </c>
      <c r="C1358" s="4">
        <v>45658</v>
      </c>
      <c r="D1358" s="4">
        <v>45804</v>
      </c>
      <c r="E1358" s="2" t="s">
        <v>444</v>
      </c>
      <c r="F1358" s="2" t="s">
        <v>466</v>
      </c>
      <c r="G1358" s="2" t="s">
        <v>467</v>
      </c>
      <c r="H1358" s="2" t="s">
        <v>5306</v>
      </c>
      <c r="I1358" s="4">
        <v>45674</v>
      </c>
      <c r="J1358" s="2" t="s">
        <v>5307</v>
      </c>
      <c r="K1358" s="2" t="s">
        <v>447</v>
      </c>
      <c r="L1358" s="2" t="s">
        <v>448</v>
      </c>
      <c r="M1358" s="2" t="s">
        <v>470</v>
      </c>
      <c r="N1358" s="2" t="s">
        <v>471</v>
      </c>
      <c r="O1358" s="2" t="s">
        <v>472</v>
      </c>
      <c r="P1358" s="2" t="s">
        <v>473</v>
      </c>
      <c r="Q1358" s="3">
        <v>75874050</v>
      </c>
      <c r="R1358" s="3">
        <v>1204350</v>
      </c>
      <c r="S1358" s="3">
        <v>0</v>
      </c>
      <c r="T1358" s="3">
        <v>0</v>
      </c>
      <c r="U1358" s="2" t="s">
        <v>5308</v>
      </c>
      <c r="V1358" s="2" t="s">
        <v>454</v>
      </c>
      <c r="W1358" s="2" t="s">
        <v>5309</v>
      </c>
      <c r="X1358" s="4">
        <v>45674</v>
      </c>
      <c r="Y1358" s="2" t="s">
        <v>476</v>
      </c>
      <c r="Z1358" s="2" t="s">
        <v>477</v>
      </c>
      <c r="AA1358" s="2" t="s">
        <v>458</v>
      </c>
      <c r="AB1358" s="2" t="s">
        <v>459</v>
      </c>
      <c r="AC1358" s="4">
        <v>45674</v>
      </c>
      <c r="AD1358" s="2" t="s">
        <v>460</v>
      </c>
      <c r="AE1358" s="2" t="s">
        <v>461</v>
      </c>
    </row>
    <row r="1359" spans="1:31" ht="15" x14ac:dyDescent="0.25">
      <c r="A1359" s="2" t="s">
        <v>443</v>
      </c>
      <c r="B1359" s="3">
        <v>1</v>
      </c>
      <c r="C1359" s="4">
        <v>45658</v>
      </c>
      <c r="D1359" s="4">
        <v>45804</v>
      </c>
      <c r="E1359" s="2" t="s">
        <v>444</v>
      </c>
      <c r="F1359" s="2" t="s">
        <v>466</v>
      </c>
      <c r="G1359" s="2" t="s">
        <v>467</v>
      </c>
      <c r="H1359" s="2" t="s">
        <v>5310</v>
      </c>
      <c r="I1359" s="4">
        <v>45674</v>
      </c>
      <c r="J1359" s="2" t="s">
        <v>5311</v>
      </c>
      <c r="K1359" s="2" t="s">
        <v>447</v>
      </c>
      <c r="L1359" s="2" t="s">
        <v>448</v>
      </c>
      <c r="M1359" s="2" t="s">
        <v>470</v>
      </c>
      <c r="N1359" s="2" t="s">
        <v>471</v>
      </c>
      <c r="O1359" s="2" t="s">
        <v>472</v>
      </c>
      <c r="P1359" s="2" t="s">
        <v>473</v>
      </c>
      <c r="Q1359" s="3">
        <v>40800000</v>
      </c>
      <c r="R1359" s="3">
        <v>2522316</v>
      </c>
      <c r="S1359" s="3">
        <v>0</v>
      </c>
      <c r="T1359" s="3">
        <v>0</v>
      </c>
      <c r="U1359" s="2" t="s">
        <v>5312</v>
      </c>
      <c r="V1359" s="2" t="s">
        <v>454</v>
      </c>
      <c r="W1359" s="2" t="s">
        <v>5313</v>
      </c>
      <c r="X1359" s="4">
        <v>45674</v>
      </c>
      <c r="Y1359" s="2" t="s">
        <v>476</v>
      </c>
      <c r="Z1359" s="2" t="s">
        <v>477</v>
      </c>
      <c r="AA1359" s="2" t="s">
        <v>458</v>
      </c>
      <c r="AB1359" s="2" t="s">
        <v>459</v>
      </c>
      <c r="AC1359" s="4">
        <v>45674</v>
      </c>
      <c r="AD1359" s="2" t="s">
        <v>460</v>
      </c>
      <c r="AE1359" s="2" t="s">
        <v>461</v>
      </c>
    </row>
    <row r="1360" spans="1:31" ht="15" x14ac:dyDescent="0.25">
      <c r="A1360" s="2" t="s">
        <v>443</v>
      </c>
      <c r="B1360" s="3">
        <v>1</v>
      </c>
      <c r="C1360" s="4">
        <v>45658</v>
      </c>
      <c r="D1360" s="4">
        <v>45804</v>
      </c>
      <c r="E1360" s="2" t="s">
        <v>444</v>
      </c>
      <c r="F1360" s="2" t="s">
        <v>466</v>
      </c>
      <c r="G1360" s="2" t="s">
        <v>467</v>
      </c>
      <c r="H1360" s="2" t="s">
        <v>5314</v>
      </c>
      <c r="I1360" s="4">
        <v>45688</v>
      </c>
      <c r="J1360" s="2" t="s">
        <v>5315</v>
      </c>
      <c r="K1360" s="2" t="s">
        <v>447</v>
      </c>
      <c r="L1360" s="2" t="s">
        <v>448</v>
      </c>
      <c r="M1360" s="2" t="s">
        <v>470</v>
      </c>
      <c r="N1360" s="2" t="s">
        <v>471</v>
      </c>
      <c r="O1360" s="2" t="s">
        <v>472</v>
      </c>
      <c r="P1360" s="2" t="s">
        <v>473</v>
      </c>
      <c r="Q1360" s="3">
        <v>77422500</v>
      </c>
      <c r="R1360" s="3">
        <v>5422500</v>
      </c>
      <c r="S1360" s="3">
        <v>0</v>
      </c>
      <c r="T1360" s="3">
        <v>0</v>
      </c>
      <c r="U1360" s="2" t="s">
        <v>5316</v>
      </c>
      <c r="V1360" s="2" t="s">
        <v>454</v>
      </c>
      <c r="W1360" s="2" t="s">
        <v>5317</v>
      </c>
      <c r="X1360" s="4">
        <v>45687</v>
      </c>
      <c r="Y1360" s="2" t="s">
        <v>476</v>
      </c>
      <c r="Z1360" s="2" t="s">
        <v>477</v>
      </c>
      <c r="AA1360" s="2" t="s">
        <v>458</v>
      </c>
      <c r="AB1360" s="2" t="s">
        <v>459</v>
      </c>
      <c r="AC1360" s="4">
        <v>45688</v>
      </c>
      <c r="AD1360" s="2" t="s">
        <v>460</v>
      </c>
      <c r="AE1360" s="2" t="s">
        <v>461</v>
      </c>
    </row>
    <row r="1361" spans="1:31" ht="15" x14ac:dyDescent="0.25">
      <c r="A1361" s="2" t="s">
        <v>443</v>
      </c>
      <c r="B1361" s="3">
        <v>4</v>
      </c>
      <c r="C1361" s="4">
        <v>45658</v>
      </c>
      <c r="D1361" s="4">
        <v>45804</v>
      </c>
      <c r="E1361" s="2" t="s">
        <v>444</v>
      </c>
      <c r="F1361" s="2" t="s">
        <v>481</v>
      </c>
      <c r="G1361" s="2" t="s">
        <v>482</v>
      </c>
      <c r="H1361" s="2" t="s">
        <v>5318</v>
      </c>
      <c r="I1361" s="4">
        <v>45762</v>
      </c>
      <c r="J1361" s="2" t="s">
        <v>5319</v>
      </c>
      <c r="K1361" s="2" t="s">
        <v>447</v>
      </c>
      <c r="L1361" s="2" t="s">
        <v>448</v>
      </c>
      <c r="M1361" s="2" t="s">
        <v>485</v>
      </c>
      <c r="N1361" s="2" t="s">
        <v>486</v>
      </c>
      <c r="O1361" s="2" t="s">
        <v>487</v>
      </c>
      <c r="P1361" s="2" t="s">
        <v>488</v>
      </c>
      <c r="Q1361" s="3">
        <v>199215560</v>
      </c>
      <c r="R1361" s="3">
        <v>199215560</v>
      </c>
      <c r="S1361" s="3">
        <v>0</v>
      </c>
      <c r="T1361" s="3">
        <v>0</v>
      </c>
      <c r="U1361" s="2" t="s">
        <v>5320</v>
      </c>
      <c r="V1361" s="2" t="s">
        <v>454</v>
      </c>
      <c r="W1361" s="2" t="s">
        <v>5321</v>
      </c>
      <c r="X1361" s="4">
        <v>45762</v>
      </c>
      <c r="Y1361" s="2" t="s">
        <v>491</v>
      </c>
      <c r="Z1361" s="2" t="s">
        <v>492</v>
      </c>
      <c r="AA1361" s="2" t="s">
        <v>4682</v>
      </c>
      <c r="AB1361" s="2" t="s">
        <v>4683</v>
      </c>
      <c r="AC1361" s="4">
        <v>45762</v>
      </c>
      <c r="AD1361" s="2" t="s">
        <v>460</v>
      </c>
      <c r="AE1361" s="2" t="s">
        <v>461</v>
      </c>
    </row>
    <row r="1362" spans="1:31" ht="15" x14ac:dyDescent="0.25">
      <c r="A1362" s="2" t="s">
        <v>443</v>
      </c>
      <c r="B1362" s="3">
        <v>5</v>
      </c>
      <c r="C1362" s="4">
        <v>45658</v>
      </c>
      <c r="D1362" s="4">
        <v>45804</v>
      </c>
      <c r="E1362" s="2" t="s">
        <v>444</v>
      </c>
      <c r="F1362" s="2" t="s">
        <v>2331</v>
      </c>
      <c r="G1362" s="2" t="s">
        <v>2332</v>
      </c>
      <c r="H1362" s="2" t="s">
        <v>5322</v>
      </c>
      <c r="I1362" s="4">
        <v>45790</v>
      </c>
      <c r="J1362" s="2" t="s">
        <v>5323</v>
      </c>
      <c r="K1362" s="2" t="s">
        <v>519</v>
      </c>
      <c r="L1362" s="2" t="s">
        <v>520</v>
      </c>
      <c r="M1362" s="2" t="s">
        <v>485</v>
      </c>
      <c r="N1362" s="2" t="s">
        <v>486</v>
      </c>
      <c r="O1362" s="2" t="s">
        <v>2334</v>
      </c>
      <c r="P1362" s="2" t="s">
        <v>568</v>
      </c>
      <c r="Q1362" s="3">
        <v>75000000</v>
      </c>
      <c r="R1362" s="3">
        <v>0</v>
      </c>
      <c r="S1362" s="3">
        <v>0</v>
      </c>
      <c r="T1362" s="3">
        <v>75000000</v>
      </c>
      <c r="U1362" s="2" t="s">
        <v>5324</v>
      </c>
      <c r="V1362" s="2" t="s">
        <v>454</v>
      </c>
      <c r="W1362" s="2" t="s">
        <v>1844</v>
      </c>
      <c r="X1362" s="4">
        <v>45790</v>
      </c>
      <c r="Y1362" s="2" t="s">
        <v>4498</v>
      </c>
      <c r="Z1362" s="2" t="s">
        <v>4499</v>
      </c>
      <c r="AA1362" s="2" t="s">
        <v>458</v>
      </c>
      <c r="AB1362" s="2" t="s">
        <v>459</v>
      </c>
      <c r="AC1362" s="4">
        <v>45790</v>
      </c>
      <c r="AD1362" s="2" t="s">
        <v>460</v>
      </c>
      <c r="AE1362" s="2" t="s">
        <v>461</v>
      </c>
    </row>
    <row r="1363" spans="1:31" ht="15" x14ac:dyDescent="0.25">
      <c r="A1363" s="2" t="s">
        <v>443</v>
      </c>
      <c r="B1363" s="3">
        <v>5</v>
      </c>
      <c r="C1363" s="4">
        <v>45658</v>
      </c>
      <c r="D1363" s="4">
        <v>45804</v>
      </c>
      <c r="E1363" s="2" t="s">
        <v>444</v>
      </c>
      <c r="F1363" s="2" t="s">
        <v>2331</v>
      </c>
      <c r="G1363" s="2" t="s">
        <v>2332</v>
      </c>
      <c r="H1363" s="2" t="s">
        <v>5325</v>
      </c>
      <c r="I1363" s="4">
        <v>45790</v>
      </c>
      <c r="J1363" s="2" t="s">
        <v>5326</v>
      </c>
      <c r="K1363" s="2" t="s">
        <v>519</v>
      </c>
      <c r="L1363" s="2" t="s">
        <v>520</v>
      </c>
      <c r="M1363" s="2" t="s">
        <v>485</v>
      </c>
      <c r="N1363" s="2" t="s">
        <v>486</v>
      </c>
      <c r="O1363" s="2" t="s">
        <v>2334</v>
      </c>
      <c r="P1363" s="2" t="s">
        <v>568</v>
      </c>
      <c r="Q1363" s="3">
        <v>41250000</v>
      </c>
      <c r="R1363" s="3">
        <v>0</v>
      </c>
      <c r="S1363" s="3">
        <v>0</v>
      </c>
      <c r="T1363" s="3">
        <v>41250000</v>
      </c>
      <c r="U1363" s="2" t="s">
        <v>5327</v>
      </c>
      <c r="V1363" s="2" t="s">
        <v>454</v>
      </c>
      <c r="W1363" s="2" t="s">
        <v>4077</v>
      </c>
      <c r="X1363" s="4">
        <v>45790</v>
      </c>
      <c r="Y1363" s="2" t="s">
        <v>4498</v>
      </c>
      <c r="Z1363" s="2" t="s">
        <v>4499</v>
      </c>
      <c r="AA1363" s="2" t="s">
        <v>458</v>
      </c>
      <c r="AB1363" s="2" t="s">
        <v>459</v>
      </c>
      <c r="AC1363" s="4">
        <v>45790</v>
      </c>
      <c r="AD1363" s="2" t="s">
        <v>460</v>
      </c>
      <c r="AE1363" s="2" t="s">
        <v>461</v>
      </c>
    </row>
    <row r="1364" spans="1:31" ht="15" x14ac:dyDescent="0.25">
      <c r="A1364" s="2" t="s">
        <v>443</v>
      </c>
      <c r="B1364" s="3">
        <v>5</v>
      </c>
      <c r="C1364" s="4">
        <v>45658</v>
      </c>
      <c r="D1364" s="4">
        <v>45804</v>
      </c>
      <c r="E1364" s="2" t="s">
        <v>444</v>
      </c>
      <c r="F1364" s="2" t="s">
        <v>577</v>
      </c>
      <c r="G1364" s="2" t="s">
        <v>578</v>
      </c>
      <c r="H1364" s="2" t="s">
        <v>5328</v>
      </c>
      <c r="I1364" s="4">
        <v>45784</v>
      </c>
      <c r="J1364" s="2" t="s">
        <v>5329</v>
      </c>
      <c r="K1364" s="2" t="s">
        <v>447</v>
      </c>
      <c r="L1364" s="2" t="s">
        <v>448</v>
      </c>
      <c r="M1364" s="2" t="s">
        <v>497</v>
      </c>
      <c r="N1364" s="2" t="s">
        <v>498</v>
      </c>
      <c r="O1364" s="2" t="s">
        <v>581</v>
      </c>
      <c r="P1364" s="2" t="s">
        <v>473</v>
      </c>
      <c r="Q1364" s="3">
        <v>112500000</v>
      </c>
      <c r="R1364" s="3">
        <v>112500000</v>
      </c>
      <c r="S1364" s="3">
        <v>0</v>
      </c>
      <c r="T1364" s="3">
        <v>0</v>
      </c>
      <c r="U1364" s="2" t="s">
        <v>5330</v>
      </c>
      <c r="V1364" s="2" t="s">
        <v>454</v>
      </c>
      <c r="W1364" s="2" t="s">
        <v>5331</v>
      </c>
      <c r="X1364" s="4">
        <v>45784</v>
      </c>
      <c r="Y1364" s="2" t="s">
        <v>639</v>
      </c>
      <c r="Z1364" s="2" t="s">
        <v>640</v>
      </c>
      <c r="AA1364" s="2" t="s">
        <v>458</v>
      </c>
      <c r="AB1364" s="2" t="s">
        <v>459</v>
      </c>
      <c r="AC1364" s="4">
        <v>45784</v>
      </c>
      <c r="AD1364" s="2" t="s">
        <v>460</v>
      </c>
      <c r="AE1364" s="2" t="s">
        <v>461</v>
      </c>
    </row>
    <row r="1365" spans="1:31" ht="15" x14ac:dyDescent="0.25">
      <c r="A1365" s="2" t="s">
        <v>443</v>
      </c>
      <c r="B1365" s="3">
        <v>3</v>
      </c>
      <c r="C1365" s="4">
        <v>45658</v>
      </c>
      <c r="D1365" s="4">
        <v>45804</v>
      </c>
      <c r="E1365" s="2" t="s">
        <v>444</v>
      </c>
      <c r="F1365" s="2" t="s">
        <v>688</v>
      </c>
      <c r="G1365" s="2" t="s">
        <v>689</v>
      </c>
      <c r="H1365" s="2" t="s">
        <v>5332</v>
      </c>
      <c r="I1365" s="4">
        <v>45747</v>
      </c>
      <c r="J1365" s="2" t="s">
        <v>5333</v>
      </c>
      <c r="K1365" s="2" t="s">
        <v>519</v>
      </c>
      <c r="L1365" s="2" t="s">
        <v>520</v>
      </c>
      <c r="M1365" s="2" t="s">
        <v>485</v>
      </c>
      <c r="N1365" s="2" t="s">
        <v>486</v>
      </c>
      <c r="O1365" s="2" t="s">
        <v>692</v>
      </c>
      <c r="P1365" s="2" t="s">
        <v>685</v>
      </c>
      <c r="Q1365" s="3">
        <v>51516667</v>
      </c>
      <c r="R1365" s="3">
        <v>51516667</v>
      </c>
      <c r="S1365" s="3">
        <v>0</v>
      </c>
      <c r="T1365" s="3">
        <v>0</v>
      </c>
      <c r="U1365" s="2" t="s">
        <v>5334</v>
      </c>
      <c r="V1365" s="2" t="s">
        <v>454</v>
      </c>
      <c r="W1365" s="2" t="s">
        <v>4077</v>
      </c>
      <c r="X1365" s="4">
        <v>45747</v>
      </c>
      <c r="Y1365" s="2" t="s">
        <v>695</v>
      </c>
      <c r="Z1365" s="2" t="s">
        <v>696</v>
      </c>
      <c r="AA1365" s="2" t="s">
        <v>458</v>
      </c>
      <c r="AB1365" s="2" t="s">
        <v>459</v>
      </c>
      <c r="AC1365" s="4">
        <v>45747</v>
      </c>
      <c r="AD1365" s="2" t="s">
        <v>460</v>
      </c>
      <c r="AE1365" s="2" t="s">
        <v>461</v>
      </c>
    </row>
    <row r="1366" spans="1:31" ht="15" x14ac:dyDescent="0.25">
      <c r="A1366" s="2" t="s">
        <v>443</v>
      </c>
      <c r="B1366" s="3">
        <v>4</v>
      </c>
      <c r="C1366" s="4">
        <v>45658</v>
      </c>
      <c r="D1366" s="4">
        <v>45804</v>
      </c>
      <c r="E1366" s="2" t="s">
        <v>444</v>
      </c>
      <c r="F1366" s="2" t="s">
        <v>688</v>
      </c>
      <c r="G1366" s="2" t="s">
        <v>689</v>
      </c>
      <c r="H1366" s="2" t="s">
        <v>5335</v>
      </c>
      <c r="I1366" s="4">
        <v>45750</v>
      </c>
      <c r="J1366" s="2" t="s">
        <v>5336</v>
      </c>
      <c r="K1366" s="2" t="s">
        <v>519</v>
      </c>
      <c r="L1366" s="2" t="s">
        <v>520</v>
      </c>
      <c r="M1366" s="2" t="s">
        <v>485</v>
      </c>
      <c r="N1366" s="2" t="s">
        <v>486</v>
      </c>
      <c r="O1366" s="2" t="s">
        <v>692</v>
      </c>
      <c r="P1366" s="2" t="s">
        <v>685</v>
      </c>
      <c r="Q1366" s="3">
        <v>93666667</v>
      </c>
      <c r="R1366" s="3">
        <v>93666667</v>
      </c>
      <c r="S1366" s="3">
        <v>0</v>
      </c>
      <c r="T1366" s="3">
        <v>0</v>
      </c>
      <c r="U1366" s="2" t="s">
        <v>5337</v>
      </c>
      <c r="V1366" s="2" t="s">
        <v>454</v>
      </c>
      <c r="W1366" s="2" t="s">
        <v>1844</v>
      </c>
      <c r="X1366" s="4">
        <v>45750</v>
      </c>
      <c r="Y1366" s="2" t="s">
        <v>695</v>
      </c>
      <c r="Z1366" s="2" t="s">
        <v>696</v>
      </c>
      <c r="AA1366" s="2" t="s">
        <v>458</v>
      </c>
      <c r="AB1366" s="2" t="s">
        <v>459</v>
      </c>
      <c r="AC1366" s="4">
        <v>45750</v>
      </c>
      <c r="AD1366" s="2" t="s">
        <v>460</v>
      </c>
      <c r="AE1366" s="2" t="s">
        <v>461</v>
      </c>
    </row>
    <row r="1367" spans="1:31" ht="15" x14ac:dyDescent="0.25">
      <c r="A1367" s="2" t="s">
        <v>443</v>
      </c>
      <c r="B1367" s="3">
        <v>1</v>
      </c>
      <c r="C1367" s="4">
        <v>45658</v>
      </c>
      <c r="D1367" s="4">
        <v>45804</v>
      </c>
      <c r="E1367" s="2" t="s">
        <v>444</v>
      </c>
      <c r="F1367" s="2" t="s">
        <v>2573</v>
      </c>
      <c r="G1367" s="2" t="s">
        <v>2574</v>
      </c>
      <c r="H1367" s="2" t="s">
        <v>5338</v>
      </c>
      <c r="I1367" s="4">
        <v>45664</v>
      </c>
      <c r="J1367" s="2" t="s">
        <v>5339</v>
      </c>
      <c r="K1367" s="2" t="s">
        <v>447</v>
      </c>
      <c r="L1367" s="2" t="s">
        <v>448</v>
      </c>
      <c r="M1367" s="2" t="s">
        <v>485</v>
      </c>
      <c r="N1367" s="2" t="s">
        <v>486</v>
      </c>
      <c r="O1367" s="2" t="s">
        <v>2577</v>
      </c>
      <c r="P1367" s="2" t="s">
        <v>2488</v>
      </c>
      <c r="Q1367" s="3">
        <v>101244474</v>
      </c>
      <c r="R1367" s="3">
        <v>1760777</v>
      </c>
      <c r="S1367" s="3">
        <v>0</v>
      </c>
      <c r="T1367" s="3">
        <v>0</v>
      </c>
      <c r="U1367" s="2" t="s">
        <v>5340</v>
      </c>
      <c r="V1367" s="2" t="s">
        <v>454</v>
      </c>
      <c r="W1367" s="2" t="s">
        <v>5341</v>
      </c>
      <c r="X1367" s="4">
        <v>45664</v>
      </c>
      <c r="Y1367" s="2" t="s">
        <v>2491</v>
      </c>
      <c r="Z1367" s="2" t="s">
        <v>2492</v>
      </c>
      <c r="AA1367" s="2" t="s">
        <v>458</v>
      </c>
      <c r="AB1367" s="2" t="s">
        <v>459</v>
      </c>
      <c r="AC1367" s="4">
        <v>45664</v>
      </c>
      <c r="AD1367" s="2" t="s">
        <v>460</v>
      </c>
      <c r="AE1367" s="2" t="s">
        <v>461</v>
      </c>
    </row>
    <row r="1368" spans="1:31" ht="15" x14ac:dyDescent="0.25">
      <c r="A1368" s="2" t="s">
        <v>443</v>
      </c>
      <c r="B1368" s="3">
        <v>1</v>
      </c>
      <c r="C1368" s="4">
        <v>45658</v>
      </c>
      <c r="D1368" s="4">
        <v>45804</v>
      </c>
      <c r="E1368" s="2" t="s">
        <v>444</v>
      </c>
      <c r="F1368" s="2" t="s">
        <v>2483</v>
      </c>
      <c r="G1368" s="2" t="s">
        <v>2484</v>
      </c>
      <c r="H1368" s="2" t="s">
        <v>5342</v>
      </c>
      <c r="I1368" s="4">
        <v>45665</v>
      </c>
      <c r="J1368" s="2" t="s">
        <v>5343</v>
      </c>
      <c r="K1368" s="2" t="s">
        <v>447</v>
      </c>
      <c r="L1368" s="2" t="s">
        <v>448</v>
      </c>
      <c r="M1368" s="2" t="s">
        <v>485</v>
      </c>
      <c r="N1368" s="2" t="s">
        <v>486</v>
      </c>
      <c r="O1368" s="2" t="s">
        <v>2487</v>
      </c>
      <c r="P1368" s="2" t="s">
        <v>2488</v>
      </c>
      <c r="Q1368" s="3">
        <v>91706951</v>
      </c>
      <c r="R1368" s="3">
        <v>2126542</v>
      </c>
      <c r="S1368" s="3">
        <v>0</v>
      </c>
      <c r="T1368" s="3">
        <v>0</v>
      </c>
      <c r="U1368" s="2" t="s">
        <v>5344</v>
      </c>
      <c r="V1368" s="2" t="s">
        <v>454</v>
      </c>
      <c r="W1368" s="2" t="s">
        <v>5345</v>
      </c>
      <c r="X1368" s="4">
        <v>45665</v>
      </c>
      <c r="Y1368" s="2" t="s">
        <v>2491</v>
      </c>
      <c r="Z1368" s="2" t="s">
        <v>2492</v>
      </c>
      <c r="AA1368" s="2" t="s">
        <v>458</v>
      </c>
      <c r="AB1368" s="2" t="s">
        <v>459</v>
      </c>
      <c r="AC1368" s="4">
        <v>45665</v>
      </c>
      <c r="AD1368" s="2" t="s">
        <v>460</v>
      </c>
      <c r="AE1368" s="2" t="s">
        <v>461</v>
      </c>
    </row>
    <row r="1369" spans="1:31" ht="15" x14ac:dyDescent="0.25">
      <c r="A1369" s="2" t="s">
        <v>443</v>
      </c>
      <c r="B1369" s="3">
        <v>1</v>
      </c>
      <c r="C1369" s="4">
        <v>45658</v>
      </c>
      <c r="D1369" s="4">
        <v>45804</v>
      </c>
      <c r="E1369" s="2" t="s">
        <v>444</v>
      </c>
      <c r="F1369" s="2" t="s">
        <v>2483</v>
      </c>
      <c r="G1369" s="2" t="s">
        <v>2484</v>
      </c>
      <c r="H1369" s="2" t="s">
        <v>5346</v>
      </c>
      <c r="I1369" s="4">
        <v>45673</v>
      </c>
      <c r="J1369" s="2" t="s">
        <v>5347</v>
      </c>
      <c r="K1369" s="2" t="s">
        <v>447</v>
      </c>
      <c r="L1369" s="2" t="s">
        <v>448</v>
      </c>
      <c r="M1369" s="2" t="s">
        <v>485</v>
      </c>
      <c r="N1369" s="2" t="s">
        <v>486</v>
      </c>
      <c r="O1369" s="2" t="s">
        <v>2487</v>
      </c>
      <c r="P1369" s="2" t="s">
        <v>2488</v>
      </c>
      <c r="Q1369" s="3">
        <v>92440607</v>
      </c>
      <c r="R1369" s="3">
        <v>3</v>
      </c>
      <c r="S1369" s="3">
        <v>0</v>
      </c>
      <c r="T1369" s="3">
        <v>0</v>
      </c>
      <c r="U1369" s="2" t="s">
        <v>5348</v>
      </c>
      <c r="V1369" s="2" t="s">
        <v>454</v>
      </c>
      <c r="W1369" s="2" t="s">
        <v>5349</v>
      </c>
      <c r="X1369" s="4">
        <v>45673</v>
      </c>
      <c r="Y1369" s="2" t="s">
        <v>2491</v>
      </c>
      <c r="Z1369" s="2" t="s">
        <v>2492</v>
      </c>
      <c r="AA1369" s="2" t="s">
        <v>458</v>
      </c>
      <c r="AB1369" s="2" t="s">
        <v>459</v>
      </c>
      <c r="AC1369" s="4">
        <v>45673</v>
      </c>
      <c r="AD1369" s="2" t="s">
        <v>460</v>
      </c>
      <c r="AE1369" s="2" t="s">
        <v>461</v>
      </c>
    </row>
    <row r="1370" spans="1:31" ht="15" x14ac:dyDescent="0.25">
      <c r="A1370" s="2" t="s">
        <v>443</v>
      </c>
      <c r="B1370" s="3">
        <v>1</v>
      </c>
      <c r="C1370" s="4">
        <v>45658</v>
      </c>
      <c r="D1370" s="4">
        <v>45804</v>
      </c>
      <c r="E1370" s="2" t="s">
        <v>444</v>
      </c>
      <c r="F1370" s="2" t="s">
        <v>466</v>
      </c>
      <c r="G1370" s="2" t="s">
        <v>467</v>
      </c>
      <c r="H1370" s="2" t="s">
        <v>5350</v>
      </c>
      <c r="I1370" s="4">
        <v>45674</v>
      </c>
      <c r="J1370" s="2" t="s">
        <v>5351</v>
      </c>
      <c r="K1370" s="2" t="s">
        <v>447</v>
      </c>
      <c r="L1370" s="2" t="s">
        <v>448</v>
      </c>
      <c r="M1370" s="2" t="s">
        <v>470</v>
      </c>
      <c r="N1370" s="2" t="s">
        <v>471</v>
      </c>
      <c r="O1370" s="2" t="s">
        <v>472</v>
      </c>
      <c r="P1370" s="2" t="s">
        <v>473</v>
      </c>
      <c r="Q1370" s="3">
        <v>89250000</v>
      </c>
      <c r="R1370" s="3">
        <v>566667</v>
      </c>
      <c r="S1370" s="3">
        <v>0</v>
      </c>
      <c r="T1370" s="3">
        <v>0</v>
      </c>
      <c r="U1370" s="2" t="s">
        <v>5352</v>
      </c>
      <c r="V1370" s="2" t="s">
        <v>454</v>
      </c>
      <c r="W1370" s="2" t="s">
        <v>5353</v>
      </c>
      <c r="X1370" s="4">
        <v>45674</v>
      </c>
      <c r="Y1370" s="2" t="s">
        <v>476</v>
      </c>
      <c r="Z1370" s="2" t="s">
        <v>477</v>
      </c>
      <c r="AA1370" s="2" t="s">
        <v>458</v>
      </c>
      <c r="AB1370" s="2" t="s">
        <v>459</v>
      </c>
      <c r="AC1370" s="4">
        <v>45674</v>
      </c>
      <c r="AD1370" s="2" t="s">
        <v>460</v>
      </c>
      <c r="AE1370" s="2" t="s">
        <v>461</v>
      </c>
    </row>
    <row r="1371" spans="1:31" ht="15" x14ac:dyDescent="0.25">
      <c r="A1371" s="2" t="s">
        <v>443</v>
      </c>
      <c r="B1371" s="3">
        <v>3</v>
      </c>
      <c r="C1371" s="4">
        <v>45658</v>
      </c>
      <c r="D1371" s="4">
        <v>45804</v>
      </c>
      <c r="E1371" s="2" t="s">
        <v>444</v>
      </c>
      <c r="F1371" s="2" t="s">
        <v>688</v>
      </c>
      <c r="G1371" s="2" t="s">
        <v>689</v>
      </c>
      <c r="H1371" s="2" t="s">
        <v>4320</v>
      </c>
      <c r="I1371" s="4">
        <v>45747</v>
      </c>
      <c r="J1371" s="2" t="s">
        <v>4321</v>
      </c>
      <c r="K1371" s="2" t="s">
        <v>519</v>
      </c>
      <c r="L1371" s="2" t="s">
        <v>520</v>
      </c>
      <c r="M1371" s="2" t="s">
        <v>485</v>
      </c>
      <c r="N1371" s="2" t="s">
        <v>486</v>
      </c>
      <c r="O1371" s="2" t="s">
        <v>692</v>
      </c>
      <c r="P1371" s="2" t="s">
        <v>685</v>
      </c>
      <c r="Q1371" s="3">
        <v>38277684</v>
      </c>
      <c r="R1371" s="3">
        <v>0</v>
      </c>
      <c r="S1371" s="3">
        <v>0</v>
      </c>
      <c r="T1371" s="3">
        <v>0</v>
      </c>
      <c r="U1371" s="2" t="s">
        <v>4322</v>
      </c>
      <c r="V1371" s="2" t="s">
        <v>454</v>
      </c>
      <c r="W1371" s="2" t="s">
        <v>4323</v>
      </c>
      <c r="X1371" s="4">
        <v>45747</v>
      </c>
      <c r="Y1371" s="2" t="s">
        <v>695</v>
      </c>
      <c r="Z1371" s="2" t="s">
        <v>696</v>
      </c>
      <c r="AA1371" s="2" t="s">
        <v>458</v>
      </c>
      <c r="AB1371" s="2" t="s">
        <v>459</v>
      </c>
      <c r="AC1371" s="4">
        <v>45747</v>
      </c>
      <c r="AD1371" s="2" t="s">
        <v>460</v>
      </c>
      <c r="AE1371" s="2" t="s">
        <v>461</v>
      </c>
    </row>
    <row r="1372" spans="1:31" ht="15" x14ac:dyDescent="0.25">
      <c r="A1372" s="2" t="s">
        <v>443</v>
      </c>
      <c r="B1372" s="3">
        <v>5</v>
      </c>
      <c r="C1372" s="4">
        <v>45658</v>
      </c>
      <c r="D1372" s="4">
        <v>45804</v>
      </c>
      <c r="E1372" s="2" t="s">
        <v>444</v>
      </c>
      <c r="F1372" s="2" t="s">
        <v>502</v>
      </c>
      <c r="G1372" s="2" t="s">
        <v>503</v>
      </c>
      <c r="H1372" s="2" t="s">
        <v>5446</v>
      </c>
      <c r="I1372" s="4">
        <v>45791</v>
      </c>
      <c r="J1372" s="2" t="s">
        <v>5000</v>
      </c>
      <c r="K1372" s="2" t="s">
        <v>447</v>
      </c>
      <c r="L1372" s="2" t="s">
        <v>448</v>
      </c>
      <c r="M1372" s="2" t="s">
        <v>3216</v>
      </c>
      <c r="N1372" s="2" t="s">
        <v>3217</v>
      </c>
      <c r="O1372" s="2" t="s">
        <v>510</v>
      </c>
      <c r="P1372" s="2" t="s">
        <v>473</v>
      </c>
      <c r="Q1372" s="3">
        <v>687000000</v>
      </c>
      <c r="R1372" s="3">
        <v>0</v>
      </c>
      <c r="S1372" s="3">
        <v>0</v>
      </c>
      <c r="T1372" s="3">
        <v>687000000</v>
      </c>
      <c r="U1372" s="2" t="s">
        <v>5447</v>
      </c>
      <c r="V1372" s="2" t="s">
        <v>454</v>
      </c>
      <c r="W1372" s="2" t="s">
        <v>5002</v>
      </c>
      <c r="X1372" s="4">
        <v>45791</v>
      </c>
      <c r="Y1372" s="2" t="s">
        <v>639</v>
      </c>
      <c r="Z1372" s="2" t="s">
        <v>640</v>
      </c>
      <c r="AA1372" s="2" t="s">
        <v>458</v>
      </c>
      <c r="AB1372" s="2" t="s">
        <v>459</v>
      </c>
      <c r="AC1372" s="4">
        <v>45791</v>
      </c>
      <c r="AD1372" s="2" t="s">
        <v>460</v>
      </c>
      <c r="AE1372" s="2" t="s">
        <v>461</v>
      </c>
    </row>
    <row r="1373" spans="1:31" ht="15" x14ac:dyDescent="0.25">
      <c r="A1373" s="2" t="s">
        <v>443</v>
      </c>
      <c r="B1373" s="3">
        <v>5</v>
      </c>
      <c r="C1373" s="4">
        <v>45658</v>
      </c>
      <c r="D1373" s="4">
        <v>45804</v>
      </c>
      <c r="E1373" s="2" t="s">
        <v>444</v>
      </c>
      <c r="F1373" s="2" t="s">
        <v>688</v>
      </c>
      <c r="G1373" s="2" t="s">
        <v>689</v>
      </c>
      <c r="H1373" s="2" t="s">
        <v>5448</v>
      </c>
      <c r="I1373" s="4">
        <v>45791</v>
      </c>
      <c r="J1373" s="2" t="s">
        <v>5449</v>
      </c>
      <c r="K1373" s="2" t="s">
        <v>519</v>
      </c>
      <c r="L1373" s="2" t="s">
        <v>520</v>
      </c>
      <c r="M1373" s="2" t="s">
        <v>485</v>
      </c>
      <c r="N1373" s="2" t="s">
        <v>486</v>
      </c>
      <c r="O1373" s="2" t="s">
        <v>692</v>
      </c>
      <c r="P1373" s="2" t="s">
        <v>685</v>
      </c>
      <c r="Q1373" s="3">
        <v>45028926</v>
      </c>
      <c r="R1373" s="3">
        <v>0</v>
      </c>
      <c r="S1373" s="3">
        <v>0</v>
      </c>
      <c r="T1373" s="3">
        <v>45028926</v>
      </c>
      <c r="U1373" s="2" t="s">
        <v>5450</v>
      </c>
      <c r="V1373" s="2" t="s">
        <v>454</v>
      </c>
      <c r="W1373" s="2" t="s">
        <v>5451</v>
      </c>
      <c r="X1373" s="4">
        <v>45791</v>
      </c>
      <c r="Y1373" s="2" t="s">
        <v>695</v>
      </c>
      <c r="Z1373" s="2" t="s">
        <v>696</v>
      </c>
      <c r="AA1373" s="2" t="s">
        <v>458</v>
      </c>
      <c r="AB1373" s="2" t="s">
        <v>459</v>
      </c>
      <c r="AC1373" s="4">
        <v>45791</v>
      </c>
      <c r="AD1373" s="2" t="s">
        <v>460</v>
      </c>
      <c r="AE1373" s="2" t="s">
        <v>461</v>
      </c>
    </row>
    <row r="1374" spans="1:31" ht="15" x14ac:dyDescent="0.25">
      <c r="A1374" s="2" t="s">
        <v>443</v>
      </c>
      <c r="B1374" s="3">
        <v>5</v>
      </c>
      <c r="C1374" s="4">
        <v>45658</v>
      </c>
      <c r="D1374" s="4">
        <v>45804</v>
      </c>
      <c r="E1374" s="2" t="s">
        <v>444</v>
      </c>
      <c r="F1374" s="2" t="s">
        <v>577</v>
      </c>
      <c r="G1374" s="2" t="s">
        <v>578</v>
      </c>
      <c r="H1374" s="2" t="s">
        <v>5452</v>
      </c>
      <c r="I1374" s="4">
        <v>45791</v>
      </c>
      <c r="J1374" s="2" t="s">
        <v>5453</v>
      </c>
      <c r="K1374" s="2" t="s">
        <v>447</v>
      </c>
      <c r="L1374" s="2" t="s">
        <v>448</v>
      </c>
      <c r="M1374" s="2" t="s">
        <v>497</v>
      </c>
      <c r="N1374" s="2" t="s">
        <v>498</v>
      </c>
      <c r="O1374" s="2" t="s">
        <v>581</v>
      </c>
      <c r="P1374" s="2" t="s">
        <v>473</v>
      </c>
      <c r="Q1374" s="3">
        <v>112500000</v>
      </c>
      <c r="R1374" s="3">
        <v>0</v>
      </c>
      <c r="S1374" s="3">
        <v>0</v>
      </c>
      <c r="T1374" s="3">
        <v>112500000</v>
      </c>
      <c r="U1374" s="2" t="s">
        <v>5454</v>
      </c>
      <c r="V1374" s="2" t="s">
        <v>454</v>
      </c>
      <c r="W1374" s="2" t="s">
        <v>5331</v>
      </c>
      <c r="X1374" s="4">
        <v>45791</v>
      </c>
      <c r="Y1374" s="2" t="s">
        <v>639</v>
      </c>
      <c r="Z1374" s="2" t="s">
        <v>640</v>
      </c>
      <c r="AA1374" s="2" t="s">
        <v>458</v>
      </c>
      <c r="AB1374" s="2" t="s">
        <v>459</v>
      </c>
      <c r="AC1374" s="4">
        <v>45791</v>
      </c>
      <c r="AD1374" s="2" t="s">
        <v>460</v>
      </c>
      <c r="AE1374" s="2" t="s">
        <v>461</v>
      </c>
    </row>
    <row r="1375" spans="1:31" ht="15" x14ac:dyDescent="0.25">
      <c r="A1375" s="2" t="s">
        <v>443</v>
      </c>
      <c r="B1375" s="3">
        <v>5</v>
      </c>
      <c r="C1375" s="4">
        <v>45658</v>
      </c>
      <c r="D1375" s="4">
        <v>45804</v>
      </c>
      <c r="E1375" s="2" t="s">
        <v>444</v>
      </c>
      <c r="F1375" s="2" t="s">
        <v>502</v>
      </c>
      <c r="G1375" s="2" t="s">
        <v>503</v>
      </c>
      <c r="H1375" s="2" t="s">
        <v>5455</v>
      </c>
      <c r="I1375" s="4">
        <v>45791</v>
      </c>
      <c r="J1375" s="2" t="s">
        <v>5456</v>
      </c>
      <c r="K1375" s="2" t="s">
        <v>447</v>
      </c>
      <c r="L1375" s="2" t="s">
        <v>448</v>
      </c>
      <c r="M1375" s="2" t="s">
        <v>3216</v>
      </c>
      <c r="N1375" s="2" t="s">
        <v>3217</v>
      </c>
      <c r="O1375" s="2" t="s">
        <v>510</v>
      </c>
      <c r="P1375" s="2" t="s">
        <v>473</v>
      </c>
      <c r="Q1375" s="3">
        <v>15000000</v>
      </c>
      <c r="R1375" s="3">
        <v>0</v>
      </c>
      <c r="S1375" s="3">
        <v>0</v>
      </c>
      <c r="T1375" s="3">
        <v>15000000</v>
      </c>
      <c r="U1375" s="2" t="s">
        <v>5457</v>
      </c>
      <c r="V1375" s="2" t="s">
        <v>454</v>
      </c>
      <c r="W1375" s="2" t="s">
        <v>5458</v>
      </c>
      <c r="X1375" s="4">
        <v>45791</v>
      </c>
      <c r="Y1375" s="2" t="s">
        <v>639</v>
      </c>
      <c r="Z1375" s="2" t="s">
        <v>640</v>
      </c>
      <c r="AA1375" s="2" t="s">
        <v>458</v>
      </c>
      <c r="AB1375" s="2" t="s">
        <v>459</v>
      </c>
      <c r="AC1375" s="4">
        <v>45791</v>
      </c>
      <c r="AD1375" s="2" t="s">
        <v>460</v>
      </c>
      <c r="AE1375" s="2" t="s">
        <v>461</v>
      </c>
    </row>
    <row r="1376" spans="1:31" ht="15" x14ac:dyDescent="0.25">
      <c r="A1376" s="2" t="s">
        <v>443</v>
      </c>
      <c r="B1376" s="3">
        <v>5</v>
      </c>
      <c r="C1376" s="4">
        <v>45658</v>
      </c>
      <c r="D1376" s="4">
        <v>45804</v>
      </c>
      <c r="E1376" s="2" t="s">
        <v>444</v>
      </c>
      <c r="F1376" s="2" t="s">
        <v>688</v>
      </c>
      <c r="G1376" s="2" t="s">
        <v>689</v>
      </c>
      <c r="H1376" s="2" t="s">
        <v>5459</v>
      </c>
      <c r="I1376" s="4">
        <v>45791</v>
      </c>
      <c r="J1376" s="2" t="s">
        <v>5460</v>
      </c>
      <c r="K1376" s="2" t="s">
        <v>519</v>
      </c>
      <c r="L1376" s="2" t="s">
        <v>520</v>
      </c>
      <c r="M1376" s="2" t="s">
        <v>485</v>
      </c>
      <c r="N1376" s="2" t="s">
        <v>486</v>
      </c>
      <c r="O1376" s="2" t="s">
        <v>692</v>
      </c>
      <c r="P1376" s="2" t="s">
        <v>685</v>
      </c>
      <c r="Q1376" s="3">
        <v>60000000</v>
      </c>
      <c r="R1376" s="3">
        <v>0</v>
      </c>
      <c r="S1376" s="3">
        <v>0</v>
      </c>
      <c r="T1376" s="3">
        <v>60000000</v>
      </c>
      <c r="U1376" s="2" t="s">
        <v>5461</v>
      </c>
      <c r="V1376" s="2" t="s">
        <v>454</v>
      </c>
      <c r="W1376" s="2" t="s">
        <v>5462</v>
      </c>
      <c r="X1376" s="4">
        <v>45791</v>
      </c>
      <c r="Y1376" s="2" t="s">
        <v>695</v>
      </c>
      <c r="Z1376" s="2" t="s">
        <v>696</v>
      </c>
      <c r="AA1376" s="2" t="s">
        <v>458</v>
      </c>
      <c r="AB1376" s="2" t="s">
        <v>459</v>
      </c>
      <c r="AC1376" s="4">
        <v>45791</v>
      </c>
      <c r="AD1376" s="2" t="s">
        <v>460</v>
      </c>
      <c r="AE1376" s="2" t="s">
        <v>461</v>
      </c>
    </row>
    <row r="1377" spans="1:31" ht="15" x14ac:dyDescent="0.25">
      <c r="A1377" s="2" t="s">
        <v>443</v>
      </c>
      <c r="B1377" s="3">
        <v>5</v>
      </c>
      <c r="C1377" s="4">
        <v>45658</v>
      </c>
      <c r="D1377" s="4">
        <v>45804</v>
      </c>
      <c r="E1377" s="2" t="s">
        <v>444</v>
      </c>
      <c r="F1377" s="2" t="s">
        <v>2375</v>
      </c>
      <c r="G1377" s="2" t="s">
        <v>2376</v>
      </c>
      <c r="H1377" s="2" t="s">
        <v>5463</v>
      </c>
      <c r="I1377" s="4">
        <v>45791</v>
      </c>
      <c r="J1377" s="2" t="s">
        <v>5464</v>
      </c>
      <c r="K1377" s="2" t="s">
        <v>519</v>
      </c>
      <c r="L1377" s="2" t="s">
        <v>520</v>
      </c>
      <c r="M1377" s="2" t="s">
        <v>485</v>
      </c>
      <c r="N1377" s="2" t="s">
        <v>486</v>
      </c>
      <c r="O1377" s="2" t="s">
        <v>2379</v>
      </c>
      <c r="P1377" s="2" t="s">
        <v>2380</v>
      </c>
      <c r="Q1377" s="3">
        <v>38277684</v>
      </c>
      <c r="R1377" s="3">
        <v>0</v>
      </c>
      <c r="S1377" s="3">
        <v>0</v>
      </c>
      <c r="T1377" s="3">
        <v>38277684</v>
      </c>
      <c r="U1377" s="2" t="s">
        <v>5465</v>
      </c>
      <c r="V1377" s="2" t="s">
        <v>454</v>
      </c>
      <c r="W1377" s="2" t="s">
        <v>5466</v>
      </c>
      <c r="X1377" s="4">
        <v>45791</v>
      </c>
      <c r="Y1377" s="2" t="s">
        <v>695</v>
      </c>
      <c r="Z1377" s="2" t="s">
        <v>696</v>
      </c>
      <c r="AA1377" s="2" t="s">
        <v>458</v>
      </c>
      <c r="AB1377" s="2" t="s">
        <v>459</v>
      </c>
      <c r="AC1377" s="4">
        <v>45791</v>
      </c>
      <c r="AD1377" s="2" t="s">
        <v>460</v>
      </c>
      <c r="AE1377" s="2" t="s">
        <v>461</v>
      </c>
    </row>
    <row r="1378" spans="1:31" ht="15" x14ac:dyDescent="0.25">
      <c r="A1378" s="2" t="s">
        <v>443</v>
      </c>
      <c r="B1378" s="3">
        <v>5</v>
      </c>
      <c r="C1378" s="4">
        <v>45658</v>
      </c>
      <c r="D1378" s="4">
        <v>45804</v>
      </c>
      <c r="E1378" s="2" t="s">
        <v>444</v>
      </c>
      <c r="F1378" s="2" t="s">
        <v>688</v>
      </c>
      <c r="G1378" s="2" t="s">
        <v>689</v>
      </c>
      <c r="H1378" s="2" t="s">
        <v>5467</v>
      </c>
      <c r="I1378" s="4">
        <v>45791</v>
      </c>
      <c r="J1378" s="2" t="s">
        <v>5468</v>
      </c>
      <c r="K1378" s="2" t="s">
        <v>519</v>
      </c>
      <c r="L1378" s="2" t="s">
        <v>520</v>
      </c>
      <c r="M1378" s="2" t="s">
        <v>485</v>
      </c>
      <c r="N1378" s="2" t="s">
        <v>486</v>
      </c>
      <c r="O1378" s="2" t="s">
        <v>692</v>
      </c>
      <c r="P1378" s="2" t="s">
        <v>685</v>
      </c>
      <c r="Q1378" s="3">
        <v>28080000</v>
      </c>
      <c r="R1378" s="3">
        <v>0</v>
      </c>
      <c r="S1378" s="3">
        <v>0</v>
      </c>
      <c r="T1378" s="3">
        <v>28080000</v>
      </c>
      <c r="U1378" s="2" t="s">
        <v>5469</v>
      </c>
      <c r="V1378" s="2" t="s">
        <v>454</v>
      </c>
      <c r="W1378" s="2" t="s">
        <v>5470</v>
      </c>
      <c r="X1378" s="4">
        <v>45791</v>
      </c>
      <c r="Y1378" s="2" t="s">
        <v>695</v>
      </c>
      <c r="Z1378" s="2" t="s">
        <v>696</v>
      </c>
      <c r="AA1378" s="2" t="s">
        <v>458</v>
      </c>
      <c r="AB1378" s="2" t="s">
        <v>459</v>
      </c>
      <c r="AC1378" s="4">
        <v>45791</v>
      </c>
      <c r="AD1378" s="2" t="s">
        <v>460</v>
      </c>
      <c r="AE1378" s="2" t="s">
        <v>461</v>
      </c>
    </row>
    <row r="1379" spans="1:31" ht="15" x14ac:dyDescent="0.25">
      <c r="A1379" s="2" t="s">
        <v>443</v>
      </c>
      <c r="B1379" s="3">
        <v>5</v>
      </c>
      <c r="C1379" s="4">
        <v>45658</v>
      </c>
      <c r="D1379" s="4">
        <v>45804</v>
      </c>
      <c r="E1379" s="2" t="s">
        <v>444</v>
      </c>
      <c r="F1379" s="2" t="s">
        <v>493</v>
      </c>
      <c r="G1379" s="2" t="s">
        <v>494</v>
      </c>
      <c r="H1379" s="2" t="s">
        <v>5471</v>
      </c>
      <c r="I1379" s="4">
        <v>45791</v>
      </c>
      <c r="J1379" s="2" t="s">
        <v>5472</v>
      </c>
      <c r="K1379" s="2" t="s">
        <v>447</v>
      </c>
      <c r="L1379" s="2" t="s">
        <v>448</v>
      </c>
      <c r="M1379" s="2" t="s">
        <v>497</v>
      </c>
      <c r="N1379" s="2" t="s">
        <v>498</v>
      </c>
      <c r="O1379" s="2" t="s">
        <v>499</v>
      </c>
      <c r="P1379" s="2" t="s">
        <v>473</v>
      </c>
      <c r="Q1379" s="3">
        <v>45008280</v>
      </c>
      <c r="R1379" s="3">
        <v>0</v>
      </c>
      <c r="S1379" s="3">
        <v>0</v>
      </c>
      <c r="T1379" s="3">
        <v>45008280</v>
      </c>
      <c r="U1379" s="2" t="s">
        <v>5473</v>
      </c>
      <c r="V1379" s="2" t="s">
        <v>454</v>
      </c>
      <c r="W1379" s="2" t="s">
        <v>5474</v>
      </c>
      <c r="X1379" s="4">
        <v>45791</v>
      </c>
      <c r="Y1379" s="2" t="s">
        <v>4546</v>
      </c>
      <c r="Z1379" s="2" t="s">
        <v>4547</v>
      </c>
      <c r="AA1379" s="2" t="s">
        <v>458</v>
      </c>
      <c r="AB1379" s="2" t="s">
        <v>459</v>
      </c>
      <c r="AC1379" s="4">
        <v>45791</v>
      </c>
      <c r="AD1379" s="2" t="s">
        <v>460</v>
      </c>
      <c r="AE1379" s="2" t="s">
        <v>461</v>
      </c>
    </row>
    <row r="1380" spans="1:31" ht="15" x14ac:dyDescent="0.25">
      <c r="A1380" s="2" t="s">
        <v>443</v>
      </c>
      <c r="B1380" s="3">
        <v>5</v>
      </c>
      <c r="C1380" s="4">
        <v>45658</v>
      </c>
      <c r="D1380" s="4">
        <v>45804</v>
      </c>
      <c r="E1380" s="2" t="s">
        <v>444</v>
      </c>
      <c r="F1380" s="2" t="s">
        <v>688</v>
      </c>
      <c r="G1380" s="2" t="s">
        <v>689</v>
      </c>
      <c r="H1380" s="2" t="s">
        <v>5475</v>
      </c>
      <c r="I1380" s="4">
        <v>45791</v>
      </c>
      <c r="J1380" s="2" t="s">
        <v>5476</v>
      </c>
      <c r="K1380" s="2" t="s">
        <v>519</v>
      </c>
      <c r="L1380" s="2" t="s">
        <v>520</v>
      </c>
      <c r="M1380" s="2" t="s">
        <v>485</v>
      </c>
      <c r="N1380" s="2" t="s">
        <v>486</v>
      </c>
      <c r="O1380" s="2" t="s">
        <v>692</v>
      </c>
      <c r="P1380" s="2" t="s">
        <v>685</v>
      </c>
      <c r="Q1380" s="3">
        <v>38277684</v>
      </c>
      <c r="R1380" s="3">
        <v>0</v>
      </c>
      <c r="S1380" s="3">
        <v>0</v>
      </c>
      <c r="T1380" s="3">
        <v>38277684</v>
      </c>
      <c r="U1380" s="2" t="s">
        <v>5477</v>
      </c>
      <c r="V1380" s="2" t="s">
        <v>454</v>
      </c>
      <c r="W1380" s="2" t="s">
        <v>5478</v>
      </c>
      <c r="X1380" s="4">
        <v>45791</v>
      </c>
      <c r="Y1380" s="2" t="s">
        <v>695</v>
      </c>
      <c r="Z1380" s="2" t="s">
        <v>696</v>
      </c>
      <c r="AA1380" s="2" t="s">
        <v>458</v>
      </c>
      <c r="AB1380" s="2" t="s">
        <v>459</v>
      </c>
      <c r="AC1380" s="4">
        <v>45791</v>
      </c>
      <c r="AD1380" s="2" t="s">
        <v>460</v>
      </c>
      <c r="AE1380" s="2" t="s">
        <v>461</v>
      </c>
    </row>
    <row r="1381" spans="1:31" ht="15" x14ac:dyDescent="0.25">
      <c r="A1381" s="2" t="s">
        <v>443</v>
      </c>
      <c r="B1381" s="3">
        <v>5</v>
      </c>
      <c r="C1381" s="4">
        <v>45658</v>
      </c>
      <c r="D1381" s="4">
        <v>45804</v>
      </c>
      <c r="E1381" s="2" t="s">
        <v>444</v>
      </c>
      <c r="F1381" s="2" t="s">
        <v>601</v>
      </c>
      <c r="G1381" s="2" t="s">
        <v>602</v>
      </c>
      <c r="H1381" s="2" t="s">
        <v>5479</v>
      </c>
      <c r="I1381" s="4">
        <v>45791</v>
      </c>
      <c r="J1381" s="2" t="s">
        <v>5480</v>
      </c>
      <c r="K1381" s="2" t="s">
        <v>447</v>
      </c>
      <c r="L1381" s="2" t="s">
        <v>448</v>
      </c>
      <c r="M1381" s="2" t="s">
        <v>485</v>
      </c>
      <c r="N1381" s="2" t="s">
        <v>486</v>
      </c>
      <c r="O1381" s="2" t="s">
        <v>605</v>
      </c>
      <c r="P1381" s="2" t="s">
        <v>606</v>
      </c>
      <c r="Q1381" s="3">
        <v>127234810</v>
      </c>
      <c r="R1381" s="3">
        <v>0</v>
      </c>
      <c r="S1381" s="3">
        <v>0</v>
      </c>
      <c r="T1381" s="3">
        <v>127234810</v>
      </c>
      <c r="U1381" s="2" t="s">
        <v>5481</v>
      </c>
      <c r="V1381" s="2" t="s">
        <v>454</v>
      </c>
      <c r="W1381" s="2" t="s">
        <v>5482</v>
      </c>
      <c r="X1381" s="4">
        <v>45791</v>
      </c>
      <c r="Y1381" s="2" t="s">
        <v>552</v>
      </c>
      <c r="Z1381" s="2" t="s">
        <v>553</v>
      </c>
      <c r="AA1381" s="2" t="s">
        <v>458</v>
      </c>
      <c r="AB1381" s="2" t="s">
        <v>459</v>
      </c>
      <c r="AC1381" s="4">
        <v>45791</v>
      </c>
      <c r="AD1381" s="2" t="s">
        <v>460</v>
      </c>
      <c r="AE1381" s="2" t="s">
        <v>461</v>
      </c>
    </row>
    <row r="1382" spans="1:31" ht="15" x14ac:dyDescent="0.25">
      <c r="A1382" s="2" t="s">
        <v>443</v>
      </c>
      <c r="B1382" s="3">
        <v>5</v>
      </c>
      <c r="C1382" s="4">
        <v>45658</v>
      </c>
      <c r="D1382" s="4">
        <v>45804</v>
      </c>
      <c r="E1382" s="2" t="s">
        <v>444</v>
      </c>
      <c r="F1382" s="2" t="s">
        <v>688</v>
      </c>
      <c r="G1382" s="2" t="s">
        <v>689</v>
      </c>
      <c r="H1382" s="2" t="s">
        <v>5483</v>
      </c>
      <c r="I1382" s="4">
        <v>45791</v>
      </c>
      <c r="J1382" s="2" t="s">
        <v>5484</v>
      </c>
      <c r="K1382" s="2" t="s">
        <v>519</v>
      </c>
      <c r="L1382" s="2" t="s">
        <v>520</v>
      </c>
      <c r="M1382" s="2" t="s">
        <v>485</v>
      </c>
      <c r="N1382" s="2" t="s">
        <v>486</v>
      </c>
      <c r="O1382" s="2" t="s">
        <v>692</v>
      </c>
      <c r="P1382" s="2" t="s">
        <v>685</v>
      </c>
      <c r="Q1382" s="3">
        <v>54505440</v>
      </c>
      <c r="R1382" s="3">
        <v>0</v>
      </c>
      <c r="S1382" s="3">
        <v>0</v>
      </c>
      <c r="T1382" s="3">
        <v>54505440</v>
      </c>
      <c r="U1382" s="2" t="s">
        <v>5485</v>
      </c>
      <c r="V1382" s="2" t="s">
        <v>454</v>
      </c>
      <c r="W1382" s="2" t="s">
        <v>5486</v>
      </c>
      <c r="X1382" s="4">
        <v>45791</v>
      </c>
      <c r="Y1382" s="2" t="s">
        <v>695</v>
      </c>
      <c r="Z1382" s="2" t="s">
        <v>696</v>
      </c>
      <c r="AA1382" s="2" t="s">
        <v>458</v>
      </c>
      <c r="AB1382" s="2" t="s">
        <v>459</v>
      </c>
      <c r="AC1382" s="4">
        <v>45791</v>
      </c>
      <c r="AD1382" s="2" t="s">
        <v>460</v>
      </c>
      <c r="AE1382" s="2" t="s">
        <v>461</v>
      </c>
    </row>
    <row r="1383" spans="1:31" ht="15" x14ac:dyDescent="0.25">
      <c r="A1383" s="2" t="s">
        <v>443</v>
      </c>
      <c r="B1383" s="3">
        <v>5</v>
      </c>
      <c r="C1383" s="4">
        <v>45658</v>
      </c>
      <c r="D1383" s="4">
        <v>45804</v>
      </c>
      <c r="E1383" s="2" t="s">
        <v>444</v>
      </c>
      <c r="F1383" s="2" t="s">
        <v>688</v>
      </c>
      <c r="G1383" s="2" t="s">
        <v>689</v>
      </c>
      <c r="H1383" s="2" t="s">
        <v>5487</v>
      </c>
      <c r="I1383" s="4">
        <v>45791</v>
      </c>
      <c r="J1383" s="2" t="s">
        <v>5488</v>
      </c>
      <c r="K1383" s="2" t="s">
        <v>519</v>
      </c>
      <c r="L1383" s="2" t="s">
        <v>520</v>
      </c>
      <c r="M1383" s="2" t="s">
        <v>485</v>
      </c>
      <c r="N1383" s="2" t="s">
        <v>486</v>
      </c>
      <c r="O1383" s="2" t="s">
        <v>692</v>
      </c>
      <c r="P1383" s="2" t="s">
        <v>685</v>
      </c>
      <c r="Q1383" s="3">
        <v>19820160</v>
      </c>
      <c r="R1383" s="3">
        <v>0</v>
      </c>
      <c r="S1383" s="3">
        <v>0</v>
      </c>
      <c r="T1383" s="3">
        <v>19820160</v>
      </c>
      <c r="U1383" s="2" t="s">
        <v>5489</v>
      </c>
      <c r="V1383" s="2" t="s">
        <v>454</v>
      </c>
      <c r="W1383" s="2" t="s">
        <v>5490</v>
      </c>
      <c r="X1383" s="4">
        <v>45791</v>
      </c>
      <c r="Y1383" s="2" t="s">
        <v>695</v>
      </c>
      <c r="Z1383" s="2" t="s">
        <v>696</v>
      </c>
      <c r="AA1383" s="2" t="s">
        <v>458</v>
      </c>
      <c r="AB1383" s="2" t="s">
        <v>459</v>
      </c>
      <c r="AC1383" s="4">
        <v>45791</v>
      </c>
      <c r="AD1383" s="2" t="s">
        <v>460</v>
      </c>
      <c r="AE1383" s="2" t="s">
        <v>461</v>
      </c>
    </row>
    <row r="1384" spans="1:31" ht="15" x14ac:dyDescent="0.25">
      <c r="A1384" s="2" t="s">
        <v>443</v>
      </c>
      <c r="B1384" s="3">
        <v>5</v>
      </c>
      <c r="C1384" s="4">
        <v>45658</v>
      </c>
      <c r="D1384" s="4">
        <v>45804</v>
      </c>
      <c r="E1384" s="2" t="s">
        <v>444</v>
      </c>
      <c r="F1384" s="2" t="s">
        <v>191</v>
      </c>
      <c r="G1384" s="2" t="s">
        <v>192</v>
      </c>
      <c r="H1384" s="2" t="s">
        <v>5491</v>
      </c>
      <c r="I1384" s="4">
        <v>45791</v>
      </c>
      <c r="J1384" s="2" t="s">
        <v>5492</v>
      </c>
      <c r="K1384" s="2" t="s">
        <v>447</v>
      </c>
      <c r="L1384" s="2" t="s">
        <v>448</v>
      </c>
      <c r="M1384" s="2" t="s">
        <v>449</v>
      </c>
      <c r="N1384" s="2" t="s">
        <v>450</v>
      </c>
      <c r="O1384" s="2" t="s">
        <v>451</v>
      </c>
      <c r="P1384" s="2" t="s">
        <v>452</v>
      </c>
      <c r="Q1384" s="3">
        <v>25670567</v>
      </c>
      <c r="R1384" s="3">
        <v>0</v>
      </c>
      <c r="S1384" s="3">
        <v>0</v>
      </c>
      <c r="T1384" s="3">
        <v>0</v>
      </c>
      <c r="U1384" s="2" t="s">
        <v>5493</v>
      </c>
      <c r="V1384" s="2" t="s">
        <v>454</v>
      </c>
      <c r="W1384" s="2" t="s">
        <v>5494</v>
      </c>
      <c r="X1384" s="4">
        <v>45791</v>
      </c>
      <c r="Y1384" s="2" t="s">
        <v>639</v>
      </c>
      <c r="Z1384" s="2" t="s">
        <v>640</v>
      </c>
      <c r="AA1384" s="2" t="s">
        <v>458</v>
      </c>
      <c r="AB1384" s="2" t="s">
        <v>459</v>
      </c>
      <c r="AC1384" s="4">
        <v>45791</v>
      </c>
      <c r="AD1384" s="2" t="s">
        <v>460</v>
      </c>
      <c r="AE1384" s="2" t="s">
        <v>461</v>
      </c>
    </row>
    <row r="1385" spans="1:31" ht="15" x14ac:dyDescent="0.25">
      <c r="A1385" s="2" t="s">
        <v>443</v>
      </c>
      <c r="B1385" s="3">
        <v>5</v>
      </c>
      <c r="C1385" s="4">
        <v>45658</v>
      </c>
      <c r="D1385" s="4">
        <v>45804</v>
      </c>
      <c r="E1385" s="2" t="s">
        <v>444</v>
      </c>
      <c r="F1385" s="2" t="s">
        <v>205</v>
      </c>
      <c r="G1385" s="2" t="s">
        <v>206</v>
      </c>
      <c r="H1385" s="2" t="s">
        <v>5491</v>
      </c>
      <c r="I1385" s="4">
        <v>45791</v>
      </c>
      <c r="J1385" s="2" t="s">
        <v>5492</v>
      </c>
      <c r="K1385" s="2" t="s">
        <v>447</v>
      </c>
      <c r="L1385" s="2" t="s">
        <v>448</v>
      </c>
      <c r="M1385" s="2" t="s">
        <v>449</v>
      </c>
      <c r="N1385" s="2" t="s">
        <v>450</v>
      </c>
      <c r="O1385" s="2" t="s">
        <v>451</v>
      </c>
      <c r="P1385" s="2" t="s">
        <v>452</v>
      </c>
      <c r="Q1385" s="3">
        <v>18336120</v>
      </c>
      <c r="R1385" s="3">
        <v>0</v>
      </c>
      <c r="S1385" s="3">
        <v>0</v>
      </c>
      <c r="T1385" s="3">
        <v>0</v>
      </c>
      <c r="U1385" s="2" t="s">
        <v>5493</v>
      </c>
      <c r="V1385" s="2" t="s">
        <v>827</v>
      </c>
      <c r="W1385" s="2" t="s">
        <v>5494</v>
      </c>
      <c r="X1385" s="4">
        <v>45791</v>
      </c>
      <c r="Y1385" s="2" t="s">
        <v>639</v>
      </c>
      <c r="Z1385" s="2" t="s">
        <v>640</v>
      </c>
      <c r="AA1385" s="2" t="s">
        <v>458</v>
      </c>
      <c r="AB1385" s="2" t="s">
        <v>459</v>
      </c>
      <c r="AC1385" s="4">
        <v>45791</v>
      </c>
      <c r="AD1385" s="2" t="s">
        <v>460</v>
      </c>
      <c r="AE1385" s="2" t="s">
        <v>461</v>
      </c>
    </row>
    <row r="1386" spans="1:31" ht="15" x14ac:dyDescent="0.25">
      <c r="A1386" s="2" t="s">
        <v>443</v>
      </c>
      <c r="B1386" s="3">
        <v>5</v>
      </c>
      <c r="C1386" s="4">
        <v>45658</v>
      </c>
      <c r="D1386" s="4">
        <v>45804</v>
      </c>
      <c r="E1386" s="2" t="s">
        <v>444</v>
      </c>
      <c r="F1386" s="2" t="s">
        <v>239</v>
      </c>
      <c r="G1386" s="2" t="s">
        <v>240</v>
      </c>
      <c r="H1386" s="2" t="s">
        <v>5491</v>
      </c>
      <c r="I1386" s="4">
        <v>45791</v>
      </c>
      <c r="J1386" s="2" t="s">
        <v>5492</v>
      </c>
      <c r="K1386" s="2" t="s">
        <v>447</v>
      </c>
      <c r="L1386" s="2" t="s">
        <v>448</v>
      </c>
      <c r="M1386" s="2" t="s">
        <v>449</v>
      </c>
      <c r="N1386" s="2" t="s">
        <v>450</v>
      </c>
      <c r="O1386" s="2" t="s">
        <v>451</v>
      </c>
      <c r="P1386" s="2" t="s">
        <v>452</v>
      </c>
      <c r="Q1386" s="3">
        <v>874733</v>
      </c>
      <c r="R1386" s="3">
        <v>0</v>
      </c>
      <c r="S1386" s="3">
        <v>0</v>
      </c>
      <c r="T1386" s="3">
        <v>0</v>
      </c>
      <c r="U1386" s="2" t="s">
        <v>5493</v>
      </c>
      <c r="V1386" s="2" t="s">
        <v>3422</v>
      </c>
      <c r="W1386" s="2" t="s">
        <v>5494</v>
      </c>
      <c r="X1386" s="4">
        <v>45791</v>
      </c>
      <c r="Y1386" s="2" t="s">
        <v>639</v>
      </c>
      <c r="Z1386" s="2" t="s">
        <v>640</v>
      </c>
      <c r="AA1386" s="2" t="s">
        <v>458</v>
      </c>
      <c r="AB1386" s="2" t="s">
        <v>459</v>
      </c>
      <c r="AC1386" s="4">
        <v>45791</v>
      </c>
      <c r="AD1386" s="2" t="s">
        <v>460</v>
      </c>
      <c r="AE1386" s="2" t="s">
        <v>461</v>
      </c>
    </row>
    <row r="1387" spans="1:31" ht="15" x14ac:dyDescent="0.25">
      <c r="A1387" s="2" t="s">
        <v>443</v>
      </c>
      <c r="B1387" s="3">
        <v>2</v>
      </c>
      <c r="C1387" s="4">
        <v>45658</v>
      </c>
      <c r="D1387" s="4">
        <v>45804</v>
      </c>
      <c r="E1387" s="2" t="s">
        <v>444</v>
      </c>
      <c r="F1387" s="2" t="s">
        <v>688</v>
      </c>
      <c r="G1387" s="2" t="s">
        <v>689</v>
      </c>
      <c r="H1387" s="2" t="s">
        <v>1930</v>
      </c>
      <c r="I1387" s="4">
        <v>45705</v>
      </c>
      <c r="J1387" s="2" t="s">
        <v>547</v>
      </c>
      <c r="K1387" s="2" t="s">
        <v>519</v>
      </c>
      <c r="L1387" s="2" t="s">
        <v>520</v>
      </c>
      <c r="M1387" s="2" t="s">
        <v>485</v>
      </c>
      <c r="N1387" s="2" t="s">
        <v>486</v>
      </c>
      <c r="O1387" s="2" t="s">
        <v>692</v>
      </c>
      <c r="P1387" s="2" t="s">
        <v>685</v>
      </c>
      <c r="Q1387" s="3">
        <v>825781514</v>
      </c>
      <c r="R1387" s="3">
        <v>825781514</v>
      </c>
      <c r="S1387" s="3">
        <v>0</v>
      </c>
      <c r="T1387" s="3">
        <v>0</v>
      </c>
      <c r="U1387" s="2" t="s">
        <v>1931</v>
      </c>
      <c r="V1387" s="2" t="s">
        <v>454</v>
      </c>
      <c r="W1387" s="2" t="s">
        <v>1932</v>
      </c>
      <c r="X1387" s="4">
        <v>45705</v>
      </c>
      <c r="Y1387" s="2" t="s">
        <v>695</v>
      </c>
      <c r="Z1387" s="2" t="s">
        <v>696</v>
      </c>
      <c r="AA1387" s="2" t="s">
        <v>458</v>
      </c>
      <c r="AB1387" s="2" t="s">
        <v>459</v>
      </c>
      <c r="AC1387" s="4">
        <v>45705</v>
      </c>
      <c r="AD1387" s="2" t="s">
        <v>460</v>
      </c>
      <c r="AE1387" s="2" t="s">
        <v>461</v>
      </c>
    </row>
    <row r="1388" spans="1:31" ht="15" x14ac:dyDescent="0.25">
      <c r="A1388" s="2" t="s">
        <v>443</v>
      </c>
      <c r="B1388" s="3">
        <v>2</v>
      </c>
      <c r="C1388" s="4">
        <v>45658</v>
      </c>
      <c r="D1388" s="4">
        <v>45804</v>
      </c>
      <c r="E1388" s="2" t="s">
        <v>444</v>
      </c>
      <c r="F1388" s="2" t="s">
        <v>563</v>
      </c>
      <c r="G1388" s="2" t="s">
        <v>564</v>
      </c>
      <c r="H1388" s="2" t="s">
        <v>2165</v>
      </c>
      <c r="I1388" s="4">
        <v>45705</v>
      </c>
      <c r="J1388" s="2" t="s">
        <v>463</v>
      </c>
      <c r="K1388" s="2" t="s">
        <v>519</v>
      </c>
      <c r="L1388" s="2" t="s">
        <v>520</v>
      </c>
      <c r="M1388" s="2" t="s">
        <v>485</v>
      </c>
      <c r="N1388" s="2" t="s">
        <v>486</v>
      </c>
      <c r="O1388" s="2" t="s">
        <v>567</v>
      </c>
      <c r="P1388" s="2" t="s">
        <v>568</v>
      </c>
      <c r="Q1388" s="3">
        <v>311986151</v>
      </c>
      <c r="R1388" s="3">
        <v>311986151</v>
      </c>
      <c r="S1388" s="3">
        <v>0</v>
      </c>
      <c r="T1388" s="3">
        <v>0</v>
      </c>
      <c r="U1388" s="2" t="s">
        <v>2166</v>
      </c>
      <c r="V1388" s="2" t="s">
        <v>454</v>
      </c>
      <c r="W1388" s="2" t="s">
        <v>2167</v>
      </c>
      <c r="X1388" s="4">
        <v>45705</v>
      </c>
      <c r="Y1388" s="2" t="s">
        <v>571</v>
      </c>
      <c r="Z1388" s="2" t="s">
        <v>572</v>
      </c>
      <c r="AA1388" s="2" t="s">
        <v>458</v>
      </c>
      <c r="AB1388" s="2" t="s">
        <v>459</v>
      </c>
      <c r="AC1388" s="4">
        <v>45705</v>
      </c>
      <c r="AD1388" s="2" t="s">
        <v>460</v>
      </c>
      <c r="AE1388" s="2" t="s">
        <v>461</v>
      </c>
    </row>
    <row r="1389" spans="1:31" ht="15" x14ac:dyDescent="0.25">
      <c r="A1389" s="2" t="s">
        <v>443</v>
      </c>
      <c r="B1389" s="3">
        <v>2</v>
      </c>
      <c r="C1389" s="4">
        <v>45658</v>
      </c>
      <c r="D1389" s="4">
        <v>45804</v>
      </c>
      <c r="E1389" s="2" t="s">
        <v>444</v>
      </c>
      <c r="F1389" s="2" t="s">
        <v>680</v>
      </c>
      <c r="G1389" s="2" t="s">
        <v>681</v>
      </c>
      <c r="H1389" s="2" t="s">
        <v>3195</v>
      </c>
      <c r="I1389" s="4">
        <v>45705</v>
      </c>
      <c r="J1389" s="2" t="s">
        <v>547</v>
      </c>
      <c r="K1389" s="2" t="s">
        <v>519</v>
      </c>
      <c r="L1389" s="2" t="s">
        <v>520</v>
      </c>
      <c r="M1389" s="2" t="s">
        <v>533</v>
      </c>
      <c r="N1389" s="2" t="s">
        <v>534</v>
      </c>
      <c r="O1389" s="2" t="s">
        <v>684</v>
      </c>
      <c r="P1389" s="2" t="s">
        <v>685</v>
      </c>
      <c r="Q1389" s="3">
        <v>121525417</v>
      </c>
      <c r="R1389" s="3">
        <v>121525417</v>
      </c>
      <c r="S1389" s="3">
        <v>0</v>
      </c>
      <c r="T1389" s="3">
        <v>0</v>
      </c>
      <c r="U1389" s="2" t="s">
        <v>3196</v>
      </c>
      <c r="V1389" s="2" t="s">
        <v>454</v>
      </c>
      <c r="W1389" s="2" t="s">
        <v>3197</v>
      </c>
      <c r="X1389" s="4">
        <v>45705</v>
      </c>
      <c r="Y1389" s="2" t="s">
        <v>538</v>
      </c>
      <c r="Z1389" s="2" t="s">
        <v>539</v>
      </c>
      <c r="AA1389" s="2" t="s">
        <v>458</v>
      </c>
      <c r="AB1389" s="2" t="s">
        <v>459</v>
      </c>
      <c r="AC1389" s="4">
        <v>45705</v>
      </c>
      <c r="AD1389" s="2" t="s">
        <v>460</v>
      </c>
      <c r="AE1389" s="2" t="s">
        <v>461</v>
      </c>
    </row>
    <row r="1390" spans="1:31" ht="15" x14ac:dyDescent="0.25">
      <c r="A1390" s="2" t="s">
        <v>443</v>
      </c>
      <c r="B1390" s="3">
        <v>4</v>
      </c>
      <c r="C1390" s="4">
        <v>45658</v>
      </c>
      <c r="D1390" s="4">
        <v>45804</v>
      </c>
      <c r="E1390" s="2" t="s">
        <v>444</v>
      </c>
      <c r="F1390" s="2" t="s">
        <v>688</v>
      </c>
      <c r="G1390" s="2" t="s">
        <v>689</v>
      </c>
      <c r="H1390" s="2" t="s">
        <v>4881</v>
      </c>
      <c r="I1390" s="4">
        <v>45772</v>
      </c>
      <c r="J1390" s="2" t="s">
        <v>4882</v>
      </c>
      <c r="K1390" s="2" t="s">
        <v>519</v>
      </c>
      <c r="L1390" s="2" t="s">
        <v>520</v>
      </c>
      <c r="M1390" s="2" t="s">
        <v>485</v>
      </c>
      <c r="N1390" s="2" t="s">
        <v>486</v>
      </c>
      <c r="O1390" s="2" t="s">
        <v>692</v>
      </c>
      <c r="P1390" s="2" t="s">
        <v>685</v>
      </c>
      <c r="Q1390" s="3">
        <v>34375590</v>
      </c>
      <c r="R1390" s="3">
        <v>34375590</v>
      </c>
      <c r="S1390" s="3">
        <v>0</v>
      </c>
      <c r="T1390" s="3">
        <v>0</v>
      </c>
      <c r="U1390" s="2" t="s">
        <v>4883</v>
      </c>
      <c r="V1390" s="2" t="s">
        <v>454</v>
      </c>
      <c r="W1390" s="2" t="s">
        <v>4705</v>
      </c>
      <c r="X1390" s="4">
        <v>45772</v>
      </c>
      <c r="Y1390" s="2" t="s">
        <v>695</v>
      </c>
      <c r="Z1390" s="2" t="s">
        <v>696</v>
      </c>
      <c r="AA1390" s="2" t="s">
        <v>458</v>
      </c>
      <c r="AB1390" s="2" t="s">
        <v>459</v>
      </c>
      <c r="AC1390" s="4">
        <v>45772</v>
      </c>
      <c r="AD1390" s="2" t="s">
        <v>460</v>
      </c>
      <c r="AE1390" s="2" t="s">
        <v>461</v>
      </c>
    </row>
    <row r="1391" spans="1:31" ht="15" x14ac:dyDescent="0.25">
      <c r="A1391" s="2" t="s">
        <v>443</v>
      </c>
      <c r="B1391" s="3">
        <v>2</v>
      </c>
      <c r="C1391" s="4">
        <v>45658</v>
      </c>
      <c r="D1391" s="4">
        <v>45804</v>
      </c>
      <c r="E1391" s="2" t="s">
        <v>444</v>
      </c>
      <c r="F1391" s="2" t="s">
        <v>554</v>
      </c>
      <c r="G1391" s="2" t="s">
        <v>555</v>
      </c>
      <c r="H1391" s="2" t="s">
        <v>2115</v>
      </c>
      <c r="I1391" s="4">
        <v>45705</v>
      </c>
      <c r="J1391" s="2" t="s">
        <v>463</v>
      </c>
      <c r="K1391" s="2" t="s">
        <v>519</v>
      </c>
      <c r="L1391" s="2" t="s">
        <v>520</v>
      </c>
      <c r="M1391" s="2" t="s">
        <v>558</v>
      </c>
      <c r="N1391" s="2" t="s">
        <v>559</v>
      </c>
      <c r="O1391" s="2" t="s">
        <v>560</v>
      </c>
      <c r="P1391" s="2" t="s">
        <v>524</v>
      </c>
      <c r="Q1391" s="3">
        <v>311986151</v>
      </c>
      <c r="R1391" s="3">
        <v>311986151</v>
      </c>
      <c r="S1391" s="3">
        <v>0</v>
      </c>
      <c r="T1391" s="3">
        <v>0</v>
      </c>
      <c r="U1391" s="2" t="s">
        <v>2116</v>
      </c>
      <c r="V1391" s="2" t="s">
        <v>454</v>
      </c>
      <c r="W1391" s="2" t="s">
        <v>2117</v>
      </c>
      <c r="X1391" s="4">
        <v>45705</v>
      </c>
      <c r="Y1391" s="2" t="s">
        <v>571</v>
      </c>
      <c r="Z1391" s="2" t="s">
        <v>572</v>
      </c>
      <c r="AA1391" s="2" t="s">
        <v>458</v>
      </c>
      <c r="AB1391" s="2" t="s">
        <v>459</v>
      </c>
      <c r="AC1391" s="4">
        <v>45705</v>
      </c>
      <c r="AD1391" s="2" t="s">
        <v>460</v>
      </c>
      <c r="AE1391" s="2" t="s">
        <v>461</v>
      </c>
    </row>
    <row r="1392" spans="1:31" ht="15" x14ac:dyDescent="0.25">
      <c r="A1392" s="2" t="s">
        <v>443</v>
      </c>
      <c r="B1392" s="3">
        <v>2</v>
      </c>
      <c r="C1392" s="4">
        <v>45658</v>
      </c>
      <c r="D1392" s="4">
        <v>45804</v>
      </c>
      <c r="E1392" s="2" t="s">
        <v>444</v>
      </c>
      <c r="F1392" s="2" t="s">
        <v>515</v>
      </c>
      <c r="G1392" s="2" t="s">
        <v>516</v>
      </c>
      <c r="H1392" s="2" t="s">
        <v>3400</v>
      </c>
      <c r="I1392" s="4">
        <v>45705</v>
      </c>
      <c r="J1392" s="2" t="s">
        <v>463</v>
      </c>
      <c r="K1392" s="2" t="s">
        <v>519</v>
      </c>
      <c r="L1392" s="2" t="s">
        <v>520</v>
      </c>
      <c r="M1392" s="2" t="s">
        <v>521</v>
      </c>
      <c r="N1392" s="2" t="s">
        <v>522</v>
      </c>
      <c r="O1392" s="2" t="s">
        <v>523</v>
      </c>
      <c r="P1392" s="2" t="s">
        <v>524</v>
      </c>
      <c r="Q1392" s="3">
        <v>311986152</v>
      </c>
      <c r="R1392" s="3">
        <v>311986152</v>
      </c>
      <c r="S1392" s="3">
        <v>0</v>
      </c>
      <c r="T1392" s="3">
        <v>0</v>
      </c>
      <c r="U1392" s="2" t="s">
        <v>3401</v>
      </c>
      <c r="V1392" s="2" t="s">
        <v>454</v>
      </c>
      <c r="W1392" s="2" t="s">
        <v>3402</v>
      </c>
      <c r="X1392" s="4">
        <v>45705</v>
      </c>
      <c r="Y1392" s="2" t="s">
        <v>571</v>
      </c>
      <c r="Z1392" s="2" t="s">
        <v>572</v>
      </c>
      <c r="AA1392" s="2" t="s">
        <v>458</v>
      </c>
      <c r="AB1392" s="2" t="s">
        <v>459</v>
      </c>
      <c r="AC1392" s="4">
        <v>45705</v>
      </c>
      <c r="AD1392" s="2" t="s">
        <v>460</v>
      </c>
      <c r="AE1392" s="2" t="s">
        <v>461</v>
      </c>
    </row>
    <row r="1393" spans="1:31" ht="15" x14ac:dyDescent="0.25">
      <c r="A1393" s="2" t="s">
        <v>443</v>
      </c>
      <c r="B1393" s="3">
        <v>2</v>
      </c>
      <c r="C1393" s="4">
        <v>45658</v>
      </c>
      <c r="D1393" s="4">
        <v>45804</v>
      </c>
      <c r="E1393" s="2" t="s">
        <v>444</v>
      </c>
      <c r="F1393" s="2" t="s">
        <v>554</v>
      </c>
      <c r="G1393" s="2" t="s">
        <v>555</v>
      </c>
      <c r="H1393" s="2" t="s">
        <v>2108</v>
      </c>
      <c r="I1393" s="4">
        <v>45702</v>
      </c>
      <c r="J1393" s="2" t="s">
        <v>463</v>
      </c>
      <c r="K1393" s="2" t="s">
        <v>519</v>
      </c>
      <c r="L1393" s="2" t="s">
        <v>520</v>
      </c>
      <c r="M1393" s="2" t="s">
        <v>558</v>
      </c>
      <c r="N1393" s="2" t="s">
        <v>559</v>
      </c>
      <c r="O1393" s="2" t="s">
        <v>560</v>
      </c>
      <c r="P1393" s="2" t="s">
        <v>524</v>
      </c>
      <c r="Q1393" s="3">
        <v>96606438</v>
      </c>
      <c r="R1393" s="3">
        <v>96606438</v>
      </c>
      <c r="S1393" s="3">
        <v>0</v>
      </c>
      <c r="T1393" s="3">
        <v>0</v>
      </c>
      <c r="U1393" s="2" t="s">
        <v>2109</v>
      </c>
      <c r="V1393" s="2" t="s">
        <v>454</v>
      </c>
      <c r="W1393" s="2" t="s">
        <v>2110</v>
      </c>
      <c r="X1393" s="4">
        <v>45702</v>
      </c>
      <c r="Y1393" s="2" t="s">
        <v>538</v>
      </c>
      <c r="Z1393" s="2" t="s">
        <v>539</v>
      </c>
      <c r="AA1393" s="2" t="s">
        <v>458</v>
      </c>
      <c r="AB1393" s="2" t="s">
        <v>459</v>
      </c>
      <c r="AC1393" s="4">
        <v>45702</v>
      </c>
      <c r="AD1393" s="2" t="s">
        <v>460</v>
      </c>
      <c r="AE1393" s="2" t="s">
        <v>461</v>
      </c>
    </row>
    <row r="1394" spans="1:31" ht="15" x14ac:dyDescent="0.25">
      <c r="A1394" s="2" t="s">
        <v>443</v>
      </c>
      <c r="B1394" s="3">
        <v>2</v>
      </c>
      <c r="C1394" s="4">
        <v>45658</v>
      </c>
      <c r="D1394" s="4">
        <v>45804</v>
      </c>
      <c r="E1394" s="2" t="s">
        <v>444</v>
      </c>
      <c r="F1394" s="2" t="s">
        <v>611</v>
      </c>
      <c r="G1394" s="2" t="s">
        <v>612</v>
      </c>
      <c r="H1394" s="2" t="s">
        <v>3188</v>
      </c>
      <c r="I1394" s="4">
        <v>45702</v>
      </c>
      <c r="J1394" s="2" t="s">
        <v>463</v>
      </c>
      <c r="K1394" s="2" t="s">
        <v>519</v>
      </c>
      <c r="L1394" s="2" t="s">
        <v>520</v>
      </c>
      <c r="M1394" s="2" t="s">
        <v>533</v>
      </c>
      <c r="N1394" s="2" t="s">
        <v>534</v>
      </c>
      <c r="O1394" s="2" t="s">
        <v>615</v>
      </c>
      <c r="P1394" s="2" t="s">
        <v>524</v>
      </c>
      <c r="Q1394" s="3">
        <v>120908145</v>
      </c>
      <c r="R1394" s="3">
        <v>120908145</v>
      </c>
      <c r="S1394" s="3">
        <v>0</v>
      </c>
      <c r="T1394" s="3">
        <v>0</v>
      </c>
      <c r="U1394" s="2" t="s">
        <v>3189</v>
      </c>
      <c r="V1394" s="2" t="s">
        <v>454</v>
      </c>
      <c r="W1394" s="2" t="s">
        <v>3190</v>
      </c>
      <c r="X1394" s="4">
        <v>45702</v>
      </c>
      <c r="Y1394" s="2" t="s">
        <v>538</v>
      </c>
      <c r="Z1394" s="2" t="s">
        <v>539</v>
      </c>
      <c r="AA1394" s="2" t="s">
        <v>458</v>
      </c>
      <c r="AB1394" s="2" t="s">
        <v>459</v>
      </c>
      <c r="AC1394" s="4">
        <v>45702</v>
      </c>
      <c r="AD1394" s="2" t="s">
        <v>460</v>
      </c>
      <c r="AE1394" s="2" t="s">
        <v>461</v>
      </c>
    </row>
    <row r="1395" spans="1:31" ht="15" x14ac:dyDescent="0.25">
      <c r="A1395" s="2" t="s">
        <v>443</v>
      </c>
      <c r="B1395" s="3">
        <v>2</v>
      </c>
      <c r="C1395" s="4">
        <v>45658</v>
      </c>
      <c r="D1395" s="4">
        <v>45804</v>
      </c>
      <c r="E1395" s="2" t="s">
        <v>444</v>
      </c>
      <c r="F1395" s="2" t="s">
        <v>577</v>
      </c>
      <c r="G1395" s="2" t="s">
        <v>578</v>
      </c>
      <c r="H1395" s="2" t="s">
        <v>1572</v>
      </c>
      <c r="I1395" s="4">
        <v>45702</v>
      </c>
      <c r="J1395" s="2" t="s">
        <v>1573</v>
      </c>
      <c r="K1395" s="2" t="s">
        <v>447</v>
      </c>
      <c r="L1395" s="2" t="s">
        <v>448</v>
      </c>
      <c r="M1395" s="2" t="s">
        <v>497</v>
      </c>
      <c r="N1395" s="2" t="s">
        <v>498</v>
      </c>
      <c r="O1395" s="2" t="s">
        <v>581</v>
      </c>
      <c r="P1395" s="2" t="s">
        <v>473</v>
      </c>
      <c r="Q1395" s="3">
        <v>31898070</v>
      </c>
      <c r="R1395" s="3">
        <v>17862919</v>
      </c>
      <c r="S1395" s="3">
        <v>0</v>
      </c>
      <c r="T1395" s="3">
        <v>0</v>
      </c>
      <c r="U1395" s="2" t="s">
        <v>1574</v>
      </c>
      <c r="V1395" s="2" t="s">
        <v>454</v>
      </c>
      <c r="W1395" s="2" t="s">
        <v>1421</v>
      </c>
      <c r="X1395" s="4">
        <v>45702</v>
      </c>
      <c r="Y1395" s="2" t="s">
        <v>456</v>
      </c>
      <c r="Z1395" s="2" t="s">
        <v>457</v>
      </c>
      <c r="AA1395" s="2" t="s">
        <v>458</v>
      </c>
      <c r="AB1395" s="2" t="s">
        <v>459</v>
      </c>
      <c r="AC1395" s="4">
        <v>45702</v>
      </c>
      <c r="AD1395" s="2" t="s">
        <v>460</v>
      </c>
      <c r="AE1395" s="2" t="s">
        <v>461</v>
      </c>
    </row>
    <row r="1396" spans="1:31" ht="15" x14ac:dyDescent="0.25">
      <c r="A1396" s="2" t="s">
        <v>443</v>
      </c>
      <c r="B1396" s="3">
        <v>2</v>
      </c>
      <c r="C1396" s="4">
        <v>45658</v>
      </c>
      <c r="D1396" s="4">
        <v>45804</v>
      </c>
      <c r="E1396" s="2" t="s">
        <v>444</v>
      </c>
      <c r="F1396" s="2" t="s">
        <v>2892</v>
      </c>
      <c r="G1396" s="2" t="s">
        <v>2893</v>
      </c>
      <c r="H1396" s="2" t="s">
        <v>2954</v>
      </c>
      <c r="I1396" s="4">
        <v>45702</v>
      </c>
      <c r="J1396" s="2" t="s">
        <v>463</v>
      </c>
      <c r="K1396" s="2" t="s">
        <v>447</v>
      </c>
      <c r="L1396" s="2" t="s">
        <v>448</v>
      </c>
      <c r="M1396" s="2" t="s">
        <v>485</v>
      </c>
      <c r="N1396" s="2" t="s">
        <v>486</v>
      </c>
      <c r="O1396" s="2" t="s">
        <v>2896</v>
      </c>
      <c r="P1396" s="2" t="s">
        <v>606</v>
      </c>
      <c r="Q1396" s="3">
        <v>507673275</v>
      </c>
      <c r="R1396" s="3">
        <v>507673275</v>
      </c>
      <c r="S1396" s="3">
        <v>0</v>
      </c>
      <c r="T1396" s="3">
        <v>0</v>
      </c>
      <c r="U1396" s="2" t="s">
        <v>2955</v>
      </c>
      <c r="V1396" s="2" t="s">
        <v>454</v>
      </c>
      <c r="W1396" s="2" t="s">
        <v>2956</v>
      </c>
      <c r="X1396" s="4">
        <v>45702</v>
      </c>
      <c r="Y1396" s="2" t="s">
        <v>609</v>
      </c>
      <c r="Z1396" s="2" t="s">
        <v>610</v>
      </c>
      <c r="AA1396" s="2" t="s">
        <v>458</v>
      </c>
      <c r="AB1396" s="2" t="s">
        <v>459</v>
      </c>
      <c r="AC1396" s="4">
        <v>45702</v>
      </c>
      <c r="AD1396" s="2" t="s">
        <v>460</v>
      </c>
      <c r="AE1396" s="2" t="s">
        <v>461</v>
      </c>
    </row>
    <row r="1397" spans="1:31" ht="15" x14ac:dyDescent="0.25">
      <c r="A1397" s="2" t="s">
        <v>443</v>
      </c>
      <c r="B1397" s="3">
        <v>5</v>
      </c>
      <c r="C1397" s="4">
        <v>45658</v>
      </c>
      <c r="D1397" s="4">
        <v>45804</v>
      </c>
      <c r="E1397" s="2" t="s">
        <v>444</v>
      </c>
      <c r="F1397" s="2" t="s">
        <v>577</v>
      </c>
      <c r="G1397" s="2" t="s">
        <v>578</v>
      </c>
      <c r="H1397" s="2" t="s">
        <v>5211</v>
      </c>
      <c r="I1397" s="4">
        <v>45785</v>
      </c>
      <c r="J1397" s="2" t="s">
        <v>5212</v>
      </c>
      <c r="K1397" s="2" t="s">
        <v>447</v>
      </c>
      <c r="L1397" s="2" t="s">
        <v>448</v>
      </c>
      <c r="M1397" s="2" t="s">
        <v>497</v>
      </c>
      <c r="N1397" s="2" t="s">
        <v>498</v>
      </c>
      <c r="O1397" s="2" t="s">
        <v>581</v>
      </c>
      <c r="P1397" s="2" t="s">
        <v>473</v>
      </c>
      <c r="Q1397" s="3">
        <v>52688592</v>
      </c>
      <c r="R1397" s="3">
        <v>0</v>
      </c>
      <c r="S1397" s="3">
        <v>0</v>
      </c>
      <c r="T1397" s="3">
        <v>0</v>
      </c>
      <c r="U1397" s="2" t="s">
        <v>5213</v>
      </c>
      <c r="V1397" s="2" t="s">
        <v>454</v>
      </c>
      <c r="W1397" s="2" t="s">
        <v>5214</v>
      </c>
      <c r="X1397" s="4">
        <v>45785</v>
      </c>
      <c r="Y1397" s="2" t="s">
        <v>4546</v>
      </c>
      <c r="Z1397" s="2" t="s">
        <v>4547</v>
      </c>
      <c r="AA1397" s="2" t="s">
        <v>458</v>
      </c>
      <c r="AB1397" s="2" t="s">
        <v>459</v>
      </c>
      <c r="AC1397" s="4">
        <v>45785</v>
      </c>
      <c r="AD1397" s="2" t="s">
        <v>460</v>
      </c>
      <c r="AE1397" s="2" t="s">
        <v>461</v>
      </c>
    </row>
    <row r="1398" spans="1:31" ht="15" x14ac:dyDescent="0.25">
      <c r="A1398" s="2" t="s">
        <v>443</v>
      </c>
      <c r="B1398" s="3">
        <v>5</v>
      </c>
      <c r="C1398" s="4">
        <v>45658</v>
      </c>
      <c r="D1398" s="4">
        <v>45804</v>
      </c>
      <c r="E1398" s="2" t="s">
        <v>444</v>
      </c>
      <c r="F1398" s="2" t="s">
        <v>577</v>
      </c>
      <c r="G1398" s="2" t="s">
        <v>578</v>
      </c>
      <c r="H1398" s="2" t="s">
        <v>5198</v>
      </c>
      <c r="I1398" s="4">
        <v>45785</v>
      </c>
      <c r="J1398" s="2" t="s">
        <v>1279</v>
      </c>
      <c r="K1398" s="2" t="s">
        <v>447</v>
      </c>
      <c r="L1398" s="2" t="s">
        <v>448</v>
      </c>
      <c r="M1398" s="2" t="s">
        <v>497</v>
      </c>
      <c r="N1398" s="2" t="s">
        <v>498</v>
      </c>
      <c r="O1398" s="2" t="s">
        <v>581</v>
      </c>
      <c r="P1398" s="2" t="s">
        <v>473</v>
      </c>
      <c r="Q1398" s="3">
        <v>59474244</v>
      </c>
      <c r="R1398" s="3">
        <v>0</v>
      </c>
      <c r="S1398" s="3">
        <v>0</v>
      </c>
      <c r="T1398" s="3">
        <v>0</v>
      </c>
      <c r="U1398" s="2" t="s">
        <v>5199</v>
      </c>
      <c r="V1398" s="2" t="s">
        <v>454</v>
      </c>
      <c r="W1398" s="2" t="s">
        <v>5200</v>
      </c>
      <c r="X1398" s="4">
        <v>45785</v>
      </c>
      <c r="Y1398" s="2" t="s">
        <v>4546</v>
      </c>
      <c r="Z1398" s="2" t="s">
        <v>4547</v>
      </c>
      <c r="AA1398" s="2" t="s">
        <v>458</v>
      </c>
      <c r="AB1398" s="2" t="s">
        <v>459</v>
      </c>
      <c r="AC1398" s="4">
        <v>45785</v>
      </c>
      <c r="AD1398" s="2" t="s">
        <v>460</v>
      </c>
      <c r="AE1398" s="2" t="s">
        <v>461</v>
      </c>
    </row>
    <row r="1399" spans="1:31" ht="15" x14ac:dyDescent="0.25">
      <c r="A1399" s="2" t="s">
        <v>443</v>
      </c>
      <c r="B1399" s="3">
        <v>1</v>
      </c>
      <c r="C1399" s="4">
        <v>45658</v>
      </c>
      <c r="D1399" s="4">
        <v>45804</v>
      </c>
      <c r="E1399" s="2" t="s">
        <v>444</v>
      </c>
      <c r="F1399" s="2" t="s">
        <v>336</v>
      </c>
      <c r="G1399" s="2" t="s">
        <v>337</v>
      </c>
      <c r="H1399" s="2" t="s">
        <v>877</v>
      </c>
      <c r="I1399" s="4">
        <v>45685</v>
      </c>
      <c r="J1399" s="2" t="s">
        <v>878</v>
      </c>
      <c r="K1399" s="2" t="s">
        <v>447</v>
      </c>
      <c r="L1399" s="2" t="s">
        <v>448</v>
      </c>
      <c r="M1399" s="2" t="s">
        <v>449</v>
      </c>
      <c r="N1399" s="2" t="s">
        <v>450</v>
      </c>
      <c r="O1399" s="2" t="s">
        <v>451</v>
      </c>
      <c r="P1399" s="2" t="s">
        <v>452</v>
      </c>
      <c r="Q1399" s="3">
        <v>80510000</v>
      </c>
      <c r="R1399" s="3">
        <v>0</v>
      </c>
      <c r="S1399" s="3">
        <v>0</v>
      </c>
      <c r="T1399" s="3">
        <v>0</v>
      </c>
      <c r="U1399" s="2" t="s">
        <v>879</v>
      </c>
      <c r="V1399" s="2" t="s">
        <v>454</v>
      </c>
      <c r="W1399" s="2" t="s">
        <v>880</v>
      </c>
      <c r="X1399" s="4">
        <v>45685</v>
      </c>
      <c r="Y1399" s="2" t="s">
        <v>456</v>
      </c>
      <c r="Z1399" s="2" t="s">
        <v>457</v>
      </c>
      <c r="AA1399" s="2" t="s">
        <v>458</v>
      </c>
      <c r="AB1399" s="2" t="s">
        <v>459</v>
      </c>
      <c r="AC1399" s="4">
        <v>45685</v>
      </c>
      <c r="AD1399" s="2" t="s">
        <v>460</v>
      </c>
      <c r="AE1399" s="2" t="s">
        <v>461</v>
      </c>
    </row>
    <row r="1400" spans="1:31" ht="15" x14ac:dyDescent="0.25">
      <c r="A1400" s="2" t="s">
        <v>443</v>
      </c>
      <c r="B1400" s="3">
        <v>1</v>
      </c>
      <c r="C1400" s="4">
        <v>45658</v>
      </c>
      <c r="D1400" s="4">
        <v>45804</v>
      </c>
      <c r="E1400" s="2" t="s">
        <v>444</v>
      </c>
      <c r="F1400" s="2" t="s">
        <v>342</v>
      </c>
      <c r="G1400" s="2" t="s">
        <v>3426</v>
      </c>
      <c r="H1400" s="2" t="s">
        <v>877</v>
      </c>
      <c r="I1400" s="4">
        <v>45685</v>
      </c>
      <c r="J1400" s="2" t="s">
        <v>878</v>
      </c>
      <c r="K1400" s="2" t="s">
        <v>447</v>
      </c>
      <c r="L1400" s="2" t="s">
        <v>448</v>
      </c>
      <c r="M1400" s="2" t="s">
        <v>449</v>
      </c>
      <c r="N1400" s="2" t="s">
        <v>450</v>
      </c>
      <c r="O1400" s="2" t="s">
        <v>451</v>
      </c>
      <c r="P1400" s="2" t="s">
        <v>452</v>
      </c>
      <c r="Q1400" s="3">
        <v>186430000</v>
      </c>
      <c r="R1400" s="3">
        <v>0</v>
      </c>
      <c r="S1400" s="3">
        <v>0</v>
      </c>
      <c r="T1400" s="3">
        <v>0</v>
      </c>
      <c r="U1400" s="2" t="s">
        <v>879</v>
      </c>
      <c r="V1400" s="2" t="s">
        <v>827</v>
      </c>
      <c r="W1400" s="2" t="s">
        <v>880</v>
      </c>
      <c r="X1400" s="4">
        <v>45685</v>
      </c>
      <c r="Y1400" s="2" t="s">
        <v>456</v>
      </c>
      <c r="Z1400" s="2" t="s">
        <v>457</v>
      </c>
      <c r="AA1400" s="2" t="s">
        <v>458</v>
      </c>
      <c r="AB1400" s="2" t="s">
        <v>459</v>
      </c>
      <c r="AC1400" s="4">
        <v>45685</v>
      </c>
      <c r="AD1400" s="2" t="s">
        <v>460</v>
      </c>
      <c r="AE1400" s="2" t="s">
        <v>461</v>
      </c>
    </row>
    <row r="1401" spans="1:31" ht="15" x14ac:dyDescent="0.25">
      <c r="A1401" s="2" t="s">
        <v>443</v>
      </c>
      <c r="B1401" s="3">
        <v>2</v>
      </c>
      <c r="C1401" s="4">
        <v>45658</v>
      </c>
      <c r="D1401" s="4">
        <v>45804</v>
      </c>
      <c r="E1401" s="2" t="s">
        <v>444</v>
      </c>
      <c r="F1401" s="2" t="s">
        <v>910</v>
      </c>
      <c r="G1401" s="2" t="s">
        <v>911</v>
      </c>
      <c r="H1401" s="2" t="s">
        <v>1154</v>
      </c>
      <c r="I1401" s="4">
        <v>45705</v>
      </c>
      <c r="J1401" s="2" t="s">
        <v>463</v>
      </c>
      <c r="K1401" s="2" t="s">
        <v>447</v>
      </c>
      <c r="L1401" s="2" t="s">
        <v>448</v>
      </c>
      <c r="M1401" s="2" t="s">
        <v>485</v>
      </c>
      <c r="N1401" s="2" t="s">
        <v>486</v>
      </c>
      <c r="O1401" s="2" t="s">
        <v>916</v>
      </c>
      <c r="P1401" s="2" t="s">
        <v>917</v>
      </c>
      <c r="Q1401" s="3">
        <v>9667841</v>
      </c>
      <c r="R1401" s="3">
        <v>9667841</v>
      </c>
      <c r="S1401" s="3">
        <v>0</v>
      </c>
      <c r="T1401" s="3">
        <v>0</v>
      </c>
      <c r="U1401" s="2" t="s">
        <v>1155</v>
      </c>
      <c r="V1401" s="2" t="s">
        <v>454</v>
      </c>
      <c r="W1401" s="2" t="s">
        <v>1156</v>
      </c>
      <c r="X1401" s="4">
        <v>45705</v>
      </c>
      <c r="Y1401" s="2" t="s">
        <v>513</v>
      </c>
      <c r="Z1401" s="2" t="s">
        <v>514</v>
      </c>
      <c r="AA1401" s="2" t="s">
        <v>458</v>
      </c>
      <c r="AB1401" s="2" t="s">
        <v>459</v>
      </c>
      <c r="AC1401" s="4">
        <v>45705</v>
      </c>
      <c r="AD1401" s="2" t="s">
        <v>460</v>
      </c>
      <c r="AE1401" s="2" t="s">
        <v>461</v>
      </c>
    </row>
    <row r="1402" spans="1:31" ht="15" x14ac:dyDescent="0.25">
      <c r="A1402" s="2" t="s">
        <v>443</v>
      </c>
      <c r="B1402" s="3">
        <v>2</v>
      </c>
      <c r="C1402" s="4">
        <v>45658</v>
      </c>
      <c r="D1402" s="4">
        <v>45804</v>
      </c>
      <c r="E1402" s="2" t="s">
        <v>444</v>
      </c>
      <c r="F1402" s="2" t="s">
        <v>910</v>
      </c>
      <c r="G1402" s="2" t="s">
        <v>911</v>
      </c>
      <c r="H1402" s="2" t="s">
        <v>1154</v>
      </c>
      <c r="I1402" s="4">
        <v>45705</v>
      </c>
      <c r="J1402" s="2" t="s">
        <v>463</v>
      </c>
      <c r="K1402" s="2" t="s">
        <v>914</v>
      </c>
      <c r="L1402" s="2" t="s">
        <v>915</v>
      </c>
      <c r="M1402" s="2" t="s">
        <v>485</v>
      </c>
      <c r="N1402" s="2" t="s">
        <v>486</v>
      </c>
      <c r="O1402" s="2" t="s">
        <v>916</v>
      </c>
      <c r="P1402" s="2" t="s">
        <v>917</v>
      </c>
      <c r="Q1402" s="3">
        <v>319888859</v>
      </c>
      <c r="R1402" s="3">
        <v>319888859</v>
      </c>
      <c r="S1402" s="3">
        <v>0</v>
      </c>
      <c r="T1402" s="3">
        <v>0</v>
      </c>
      <c r="U1402" s="2" t="s">
        <v>1155</v>
      </c>
      <c r="V1402" s="2" t="s">
        <v>827</v>
      </c>
      <c r="W1402" s="2" t="s">
        <v>1156</v>
      </c>
      <c r="X1402" s="4">
        <v>45705</v>
      </c>
      <c r="Y1402" s="2" t="s">
        <v>513</v>
      </c>
      <c r="Z1402" s="2" t="s">
        <v>514</v>
      </c>
      <c r="AA1402" s="2" t="s">
        <v>458</v>
      </c>
      <c r="AB1402" s="2" t="s">
        <v>459</v>
      </c>
      <c r="AC1402" s="4">
        <v>45705</v>
      </c>
      <c r="AD1402" s="2" t="s">
        <v>460</v>
      </c>
      <c r="AE1402" s="2" t="s">
        <v>461</v>
      </c>
    </row>
    <row r="1403" spans="1:31" ht="15" x14ac:dyDescent="0.25">
      <c r="A1403" s="2" t="s">
        <v>443</v>
      </c>
      <c r="B1403" s="3">
        <v>2</v>
      </c>
      <c r="C1403" s="4">
        <v>45658</v>
      </c>
      <c r="D1403" s="4">
        <v>45804</v>
      </c>
      <c r="E1403" s="2" t="s">
        <v>444</v>
      </c>
      <c r="F1403" s="2" t="s">
        <v>910</v>
      </c>
      <c r="G1403" s="2" t="s">
        <v>911</v>
      </c>
      <c r="H1403" s="2" t="s">
        <v>1154</v>
      </c>
      <c r="I1403" s="4">
        <v>45705</v>
      </c>
      <c r="J1403" s="2" t="s">
        <v>463</v>
      </c>
      <c r="K1403" s="2" t="s">
        <v>447</v>
      </c>
      <c r="L1403" s="2" t="s">
        <v>448</v>
      </c>
      <c r="M1403" s="2" t="s">
        <v>485</v>
      </c>
      <c r="N1403" s="2" t="s">
        <v>486</v>
      </c>
      <c r="O1403" s="2" t="s">
        <v>916</v>
      </c>
      <c r="P1403" s="2" t="s">
        <v>917</v>
      </c>
      <c r="Q1403" s="3">
        <v>455885436</v>
      </c>
      <c r="R1403" s="3">
        <v>455885436</v>
      </c>
      <c r="S1403" s="3">
        <v>0</v>
      </c>
      <c r="T1403" s="3">
        <v>0</v>
      </c>
      <c r="U1403" s="2" t="s">
        <v>1155</v>
      </c>
      <c r="V1403" s="2" t="s">
        <v>3422</v>
      </c>
      <c r="W1403" s="2" t="s">
        <v>1156</v>
      </c>
      <c r="X1403" s="4">
        <v>45705</v>
      </c>
      <c r="Y1403" s="2" t="s">
        <v>513</v>
      </c>
      <c r="Z1403" s="2" t="s">
        <v>514</v>
      </c>
      <c r="AA1403" s="2" t="s">
        <v>458</v>
      </c>
      <c r="AB1403" s="2" t="s">
        <v>459</v>
      </c>
      <c r="AC1403" s="4">
        <v>45705</v>
      </c>
      <c r="AD1403" s="2" t="s">
        <v>460</v>
      </c>
      <c r="AE1403" s="2" t="s">
        <v>461</v>
      </c>
    </row>
    <row r="1404" spans="1:31" ht="15" x14ac:dyDescent="0.25">
      <c r="A1404" s="2" t="s">
        <v>443</v>
      </c>
      <c r="B1404" s="3">
        <v>5</v>
      </c>
      <c r="C1404" s="4">
        <v>45658</v>
      </c>
      <c r="D1404" s="4">
        <v>45804</v>
      </c>
      <c r="E1404" s="2" t="s">
        <v>444</v>
      </c>
      <c r="F1404" s="2" t="s">
        <v>2367</v>
      </c>
      <c r="G1404" s="2" t="s">
        <v>2368</v>
      </c>
      <c r="H1404" s="2" t="s">
        <v>5139</v>
      </c>
      <c r="I1404" s="4">
        <v>45783</v>
      </c>
      <c r="J1404" s="2" t="s">
        <v>5140</v>
      </c>
      <c r="K1404" s="2" t="s">
        <v>447</v>
      </c>
      <c r="L1404" s="2" t="s">
        <v>448</v>
      </c>
      <c r="M1404" s="2" t="s">
        <v>485</v>
      </c>
      <c r="N1404" s="2" t="s">
        <v>486</v>
      </c>
      <c r="O1404" s="2" t="s">
        <v>2371</v>
      </c>
      <c r="P1404" s="2" t="s">
        <v>2372</v>
      </c>
      <c r="Q1404" s="3">
        <v>87712500</v>
      </c>
      <c r="R1404" s="3">
        <v>87712500</v>
      </c>
      <c r="S1404" s="3">
        <v>0</v>
      </c>
      <c r="T1404" s="3">
        <v>0</v>
      </c>
      <c r="U1404" s="2" t="s">
        <v>5141</v>
      </c>
      <c r="V1404" s="2" t="s">
        <v>454</v>
      </c>
      <c r="W1404" s="2" t="s">
        <v>5142</v>
      </c>
      <c r="X1404" s="4">
        <v>45783</v>
      </c>
      <c r="Y1404" s="2" t="s">
        <v>4498</v>
      </c>
      <c r="Z1404" s="2" t="s">
        <v>4499</v>
      </c>
      <c r="AA1404" s="2" t="s">
        <v>458</v>
      </c>
      <c r="AB1404" s="2" t="s">
        <v>459</v>
      </c>
      <c r="AC1404" s="4">
        <v>45783</v>
      </c>
      <c r="AD1404" s="2" t="s">
        <v>460</v>
      </c>
      <c r="AE1404" s="2" t="s">
        <v>461</v>
      </c>
    </row>
    <row r="1405" spans="1:31" ht="15" x14ac:dyDescent="0.25">
      <c r="A1405" s="2" t="s">
        <v>443</v>
      </c>
      <c r="B1405" s="3">
        <v>5</v>
      </c>
      <c r="C1405" s="4">
        <v>45658</v>
      </c>
      <c r="D1405" s="4">
        <v>45804</v>
      </c>
      <c r="E1405" s="2" t="s">
        <v>444</v>
      </c>
      <c r="F1405" s="2" t="s">
        <v>340</v>
      </c>
      <c r="G1405" s="2" t="s">
        <v>5265</v>
      </c>
      <c r="H1405" s="2" t="s">
        <v>5266</v>
      </c>
      <c r="I1405" s="4">
        <v>45786</v>
      </c>
      <c r="J1405" s="2" t="s">
        <v>5267</v>
      </c>
      <c r="K1405" s="2" t="s">
        <v>447</v>
      </c>
      <c r="L1405" s="2" t="s">
        <v>448</v>
      </c>
      <c r="M1405" s="2" t="s">
        <v>449</v>
      </c>
      <c r="N1405" s="2" t="s">
        <v>450</v>
      </c>
      <c r="O1405" s="2" t="s">
        <v>451</v>
      </c>
      <c r="P1405" s="2" t="s">
        <v>452</v>
      </c>
      <c r="Q1405" s="3">
        <v>8883000</v>
      </c>
      <c r="R1405" s="3">
        <v>8883000</v>
      </c>
      <c r="S1405" s="3">
        <v>0</v>
      </c>
      <c r="T1405" s="3">
        <v>0</v>
      </c>
      <c r="U1405" s="2" t="s">
        <v>5268</v>
      </c>
      <c r="V1405" s="2" t="s">
        <v>454</v>
      </c>
      <c r="W1405" s="2" t="s">
        <v>5269</v>
      </c>
      <c r="X1405" s="4">
        <v>45786</v>
      </c>
      <c r="Y1405" s="2" t="s">
        <v>4546</v>
      </c>
      <c r="Z1405" s="2" t="s">
        <v>4547</v>
      </c>
      <c r="AA1405" s="2" t="s">
        <v>458</v>
      </c>
      <c r="AB1405" s="2" t="s">
        <v>459</v>
      </c>
      <c r="AC1405" s="4">
        <v>45786</v>
      </c>
      <c r="AD1405" s="2" t="s">
        <v>460</v>
      </c>
      <c r="AE1405" s="2" t="s">
        <v>461</v>
      </c>
    </row>
    <row r="1406" spans="1:31" ht="15" x14ac:dyDescent="0.25">
      <c r="A1406" s="2" t="s">
        <v>443</v>
      </c>
      <c r="B1406" s="3">
        <v>5</v>
      </c>
      <c r="C1406" s="4">
        <v>45658</v>
      </c>
      <c r="D1406" s="4">
        <v>45804</v>
      </c>
      <c r="E1406" s="2" t="s">
        <v>444</v>
      </c>
      <c r="F1406" s="2" t="s">
        <v>697</v>
      </c>
      <c r="G1406" s="2" t="s">
        <v>698</v>
      </c>
      <c r="H1406" s="2" t="s">
        <v>5175</v>
      </c>
      <c r="I1406" s="4">
        <v>45784</v>
      </c>
      <c r="J1406" s="2" t="s">
        <v>5176</v>
      </c>
      <c r="K1406" s="2" t="s">
        <v>447</v>
      </c>
      <c r="L1406" s="2" t="s">
        <v>448</v>
      </c>
      <c r="M1406" s="2" t="s">
        <v>497</v>
      </c>
      <c r="N1406" s="2" t="s">
        <v>498</v>
      </c>
      <c r="O1406" s="2" t="s">
        <v>701</v>
      </c>
      <c r="P1406" s="2" t="s">
        <v>473</v>
      </c>
      <c r="Q1406" s="3">
        <v>27614025</v>
      </c>
      <c r="R1406" s="3">
        <v>0</v>
      </c>
      <c r="S1406" s="3">
        <v>0</v>
      </c>
      <c r="T1406" s="3">
        <v>0</v>
      </c>
      <c r="U1406" s="2" t="s">
        <v>5177</v>
      </c>
      <c r="V1406" s="2" t="s">
        <v>454</v>
      </c>
      <c r="W1406" s="2" t="s">
        <v>5178</v>
      </c>
      <c r="X1406" s="4">
        <v>45784</v>
      </c>
      <c r="Y1406" s="2" t="s">
        <v>4546</v>
      </c>
      <c r="Z1406" s="2" t="s">
        <v>4547</v>
      </c>
      <c r="AA1406" s="2" t="s">
        <v>458</v>
      </c>
      <c r="AB1406" s="2" t="s">
        <v>459</v>
      </c>
      <c r="AC1406" s="4">
        <v>45784</v>
      </c>
      <c r="AD1406" s="2" t="s">
        <v>460</v>
      </c>
      <c r="AE1406" s="2" t="s">
        <v>461</v>
      </c>
    </row>
    <row r="1407" spans="1:31" ht="15" x14ac:dyDescent="0.25">
      <c r="A1407" s="2" t="s">
        <v>443</v>
      </c>
      <c r="B1407" s="3">
        <v>3</v>
      </c>
      <c r="C1407" s="4">
        <v>45658</v>
      </c>
      <c r="D1407" s="4">
        <v>45804</v>
      </c>
      <c r="E1407" s="2" t="s">
        <v>444</v>
      </c>
      <c r="F1407" s="2" t="s">
        <v>529</v>
      </c>
      <c r="G1407" s="2" t="s">
        <v>530</v>
      </c>
      <c r="H1407" s="2" t="s">
        <v>3488</v>
      </c>
      <c r="I1407" s="4">
        <v>45720</v>
      </c>
      <c r="J1407" s="2" t="s">
        <v>3489</v>
      </c>
      <c r="K1407" s="2" t="s">
        <v>519</v>
      </c>
      <c r="L1407" s="2" t="s">
        <v>520</v>
      </c>
      <c r="M1407" s="2" t="s">
        <v>533</v>
      </c>
      <c r="N1407" s="2" t="s">
        <v>534</v>
      </c>
      <c r="O1407" s="2" t="s">
        <v>535</v>
      </c>
      <c r="P1407" s="2" t="s">
        <v>524</v>
      </c>
      <c r="Q1407" s="3">
        <v>27113360</v>
      </c>
      <c r="R1407" s="3">
        <v>0</v>
      </c>
      <c r="S1407" s="3">
        <v>0</v>
      </c>
      <c r="T1407" s="3">
        <v>0</v>
      </c>
      <c r="U1407" s="2" t="s">
        <v>3490</v>
      </c>
      <c r="V1407" s="2" t="s">
        <v>454</v>
      </c>
      <c r="W1407" s="2" t="s">
        <v>3491</v>
      </c>
      <c r="X1407" s="4">
        <v>45719</v>
      </c>
      <c r="Y1407" s="2" t="s">
        <v>538</v>
      </c>
      <c r="Z1407" s="2" t="s">
        <v>539</v>
      </c>
      <c r="AA1407" s="2" t="s">
        <v>458</v>
      </c>
      <c r="AB1407" s="2" t="s">
        <v>459</v>
      </c>
      <c r="AC1407" s="4">
        <v>45720</v>
      </c>
      <c r="AD1407" s="2" t="s">
        <v>460</v>
      </c>
      <c r="AE1407" s="2" t="s">
        <v>461</v>
      </c>
    </row>
    <row r="1408" spans="1:31" ht="15" x14ac:dyDescent="0.25">
      <c r="A1408" s="2" t="s">
        <v>443</v>
      </c>
      <c r="B1408" s="3">
        <v>4</v>
      </c>
      <c r="C1408" s="4">
        <v>45658</v>
      </c>
      <c r="D1408" s="4">
        <v>45804</v>
      </c>
      <c r="E1408" s="2" t="s">
        <v>444</v>
      </c>
      <c r="F1408" s="2" t="s">
        <v>910</v>
      </c>
      <c r="G1408" s="2" t="s">
        <v>911</v>
      </c>
      <c r="H1408" s="2" t="s">
        <v>4741</v>
      </c>
      <c r="I1408" s="4">
        <v>45769</v>
      </c>
      <c r="J1408" s="2" t="s">
        <v>4742</v>
      </c>
      <c r="K1408" s="2" t="s">
        <v>914</v>
      </c>
      <c r="L1408" s="2" t="s">
        <v>915</v>
      </c>
      <c r="M1408" s="2" t="s">
        <v>485</v>
      </c>
      <c r="N1408" s="2" t="s">
        <v>486</v>
      </c>
      <c r="O1408" s="2" t="s">
        <v>916</v>
      </c>
      <c r="P1408" s="2" t="s">
        <v>917</v>
      </c>
      <c r="Q1408" s="3">
        <v>77110472</v>
      </c>
      <c r="R1408" s="3">
        <v>0</v>
      </c>
      <c r="S1408" s="3">
        <v>0</v>
      </c>
      <c r="T1408" s="3">
        <v>0</v>
      </c>
      <c r="U1408" s="2" t="s">
        <v>4743</v>
      </c>
      <c r="V1408" s="2" t="s">
        <v>454</v>
      </c>
      <c r="W1408" s="2" t="s">
        <v>4744</v>
      </c>
      <c r="X1408" s="4">
        <v>45769</v>
      </c>
      <c r="Y1408" s="2" t="s">
        <v>513</v>
      </c>
      <c r="Z1408" s="2" t="s">
        <v>514</v>
      </c>
      <c r="AA1408" s="2" t="s">
        <v>458</v>
      </c>
      <c r="AB1408" s="2" t="s">
        <v>459</v>
      </c>
      <c r="AC1408" s="4">
        <v>45769</v>
      </c>
      <c r="AD1408" s="2" t="s">
        <v>460</v>
      </c>
      <c r="AE1408" s="2" t="s">
        <v>461</v>
      </c>
    </row>
    <row r="1409" spans="1:31" ht="15" x14ac:dyDescent="0.25">
      <c r="A1409" s="2" t="s">
        <v>443</v>
      </c>
      <c r="B1409" s="3">
        <v>5</v>
      </c>
      <c r="C1409" s="4">
        <v>45658</v>
      </c>
      <c r="D1409" s="4">
        <v>45804</v>
      </c>
      <c r="E1409" s="2" t="s">
        <v>444</v>
      </c>
      <c r="F1409" s="2" t="s">
        <v>577</v>
      </c>
      <c r="G1409" s="2" t="s">
        <v>578</v>
      </c>
      <c r="H1409" s="2" t="s">
        <v>5201</v>
      </c>
      <c r="I1409" s="4">
        <v>45785</v>
      </c>
      <c r="J1409" s="2" t="s">
        <v>5202</v>
      </c>
      <c r="K1409" s="2" t="s">
        <v>447</v>
      </c>
      <c r="L1409" s="2" t="s">
        <v>448</v>
      </c>
      <c r="M1409" s="2" t="s">
        <v>497</v>
      </c>
      <c r="N1409" s="2" t="s">
        <v>498</v>
      </c>
      <c r="O1409" s="2" t="s">
        <v>581</v>
      </c>
      <c r="P1409" s="2" t="s">
        <v>473</v>
      </c>
      <c r="Q1409" s="3">
        <v>35125728</v>
      </c>
      <c r="R1409" s="3">
        <v>0</v>
      </c>
      <c r="S1409" s="3">
        <v>0</v>
      </c>
      <c r="T1409" s="3">
        <v>0</v>
      </c>
      <c r="U1409" s="2" t="s">
        <v>5203</v>
      </c>
      <c r="V1409" s="2" t="s">
        <v>454</v>
      </c>
      <c r="W1409" s="2" t="s">
        <v>5204</v>
      </c>
      <c r="X1409" s="4">
        <v>45785</v>
      </c>
      <c r="Y1409" s="2" t="s">
        <v>4546</v>
      </c>
      <c r="Z1409" s="2" t="s">
        <v>4547</v>
      </c>
      <c r="AA1409" s="2" t="s">
        <v>458</v>
      </c>
      <c r="AB1409" s="2" t="s">
        <v>459</v>
      </c>
      <c r="AC1409" s="4">
        <v>45785</v>
      </c>
      <c r="AD1409" s="2" t="s">
        <v>460</v>
      </c>
      <c r="AE1409" s="2" t="s">
        <v>461</v>
      </c>
    </row>
    <row r="1410" spans="1:31" ht="15" x14ac:dyDescent="0.25">
      <c r="A1410" s="2" t="s">
        <v>443</v>
      </c>
      <c r="B1410" s="3">
        <v>5</v>
      </c>
      <c r="C1410" s="4">
        <v>45658</v>
      </c>
      <c r="D1410" s="4">
        <v>45804</v>
      </c>
      <c r="E1410" s="2" t="s">
        <v>444</v>
      </c>
      <c r="F1410" s="2" t="s">
        <v>2331</v>
      </c>
      <c r="G1410" s="2" t="s">
        <v>2332</v>
      </c>
      <c r="H1410" s="2" t="s">
        <v>5495</v>
      </c>
      <c r="I1410" s="4">
        <v>45796</v>
      </c>
      <c r="J1410" s="2" t="s">
        <v>5496</v>
      </c>
      <c r="K1410" s="2" t="s">
        <v>519</v>
      </c>
      <c r="L1410" s="2" t="s">
        <v>520</v>
      </c>
      <c r="M1410" s="2" t="s">
        <v>485</v>
      </c>
      <c r="N1410" s="2" t="s">
        <v>486</v>
      </c>
      <c r="O1410" s="2" t="s">
        <v>2334</v>
      </c>
      <c r="P1410" s="2" t="s">
        <v>568</v>
      </c>
      <c r="Q1410" s="3">
        <v>83580000</v>
      </c>
      <c r="R1410" s="3">
        <v>0</v>
      </c>
      <c r="S1410" s="3">
        <v>0</v>
      </c>
      <c r="T1410" s="3">
        <v>83580000</v>
      </c>
      <c r="U1410" s="2" t="s">
        <v>5497</v>
      </c>
      <c r="V1410" s="2" t="s">
        <v>454</v>
      </c>
      <c r="W1410" s="2" t="s">
        <v>5498</v>
      </c>
      <c r="X1410" s="4">
        <v>45796</v>
      </c>
      <c r="Y1410" s="2" t="s">
        <v>4498</v>
      </c>
      <c r="Z1410" s="2" t="s">
        <v>4499</v>
      </c>
      <c r="AA1410" s="2" t="s">
        <v>458</v>
      </c>
      <c r="AB1410" s="2" t="s">
        <v>459</v>
      </c>
      <c r="AC1410" s="4">
        <v>45796</v>
      </c>
      <c r="AD1410" s="2" t="s">
        <v>460</v>
      </c>
      <c r="AE1410" s="2" t="s">
        <v>461</v>
      </c>
    </row>
    <row r="1411" spans="1:31" ht="15" x14ac:dyDescent="0.25">
      <c r="A1411" s="2" t="s">
        <v>443</v>
      </c>
      <c r="B1411" s="3">
        <v>5</v>
      </c>
      <c r="C1411" s="4">
        <v>45658</v>
      </c>
      <c r="D1411" s="4">
        <v>45804</v>
      </c>
      <c r="E1411" s="2" t="s">
        <v>444</v>
      </c>
      <c r="F1411" s="2" t="s">
        <v>910</v>
      </c>
      <c r="G1411" s="2" t="s">
        <v>911</v>
      </c>
      <c r="H1411" s="2" t="s">
        <v>5499</v>
      </c>
      <c r="I1411" s="4">
        <v>45796</v>
      </c>
      <c r="J1411" s="2" t="s">
        <v>5500</v>
      </c>
      <c r="K1411" s="2" t="s">
        <v>914</v>
      </c>
      <c r="L1411" s="2" t="s">
        <v>915</v>
      </c>
      <c r="M1411" s="2" t="s">
        <v>485</v>
      </c>
      <c r="N1411" s="2" t="s">
        <v>486</v>
      </c>
      <c r="O1411" s="2" t="s">
        <v>916</v>
      </c>
      <c r="P1411" s="2" t="s">
        <v>917</v>
      </c>
      <c r="Q1411" s="3">
        <v>45116589</v>
      </c>
      <c r="R1411" s="3">
        <v>0</v>
      </c>
      <c r="S1411" s="3">
        <v>0</v>
      </c>
      <c r="T1411" s="3">
        <v>45116589</v>
      </c>
      <c r="U1411" s="2" t="s">
        <v>5501</v>
      </c>
      <c r="V1411" s="2" t="s">
        <v>454</v>
      </c>
      <c r="W1411" s="2" t="s">
        <v>5502</v>
      </c>
      <c r="X1411" s="4">
        <v>45796</v>
      </c>
      <c r="Y1411" s="2" t="s">
        <v>939</v>
      </c>
      <c r="Z1411" s="2" t="s">
        <v>940</v>
      </c>
      <c r="AA1411" s="2" t="s">
        <v>458</v>
      </c>
      <c r="AB1411" s="2" t="s">
        <v>459</v>
      </c>
      <c r="AC1411" s="4">
        <v>45796</v>
      </c>
      <c r="AD1411" s="2" t="s">
        <v>460</v>
      </c>
      <c r="AE1411" s="2" t="s">
        <v>461</v>
      </c>
    </row>
    <row r="1412" spans="1:31" ht="15" x14ac:dyDescent="0.25">
      <c r="A1412" s="2" t="s">
        <v>443</v>
      </c>
      <c r="B1412" s="3">
        <v>5</v>
      </c>
      <c r="C1412" s="4">
        <v>45658</v>
      </c>
      <c r="D1412" s="4">
        <v>45804</v>
      </c>
      <c r="E1412" s="2" t="s">
        <v>444</v>
      </c>
      <c r="F1412" s="2" t="s">
        <v>2331</v>
      </c>
      <c r="G1412" s="2" t="s">
        <v>2332</v>
      </c>
      <c r="H1412" s="2" t="s">
        <v>5503</v>
      </c>
      <c r="I1412" s="4">
        <v>45796</v>
      </c>
      <c r="J1412" s="2" t="s">
        <v>5504</v>
      </c>
      <c r="K1412" s="2" t="s">
        <v>519</v>
      </c>
      <c r="L1412" s="2" t="s">
        <v>520</v>
      </c>
      <c r="M1412" s="2" t="s">
        <v>485</v>
      </c>
      <c r="N1412" s="2" t="s">
        <v>486</v>
      </c>
      <c r="O1412" s="2" t="s">
        <v>2334</v>
      </c>
      <c r="P1412" s="2" t="s">
        <v>568</v>
      </c>
      <c r="Q1412" s="3">
        <v>56000000</v>
      </c>
      <c r="R1412" s="3">
        <v>0</v>
      </c>
      <c r="S1412" s="3">
        <v>0</v>
      </c>
      <c r="T1412" s="3">
        <v>56000000</v>
      </c>
      <c r="U1412" s="2" t="s">
        <v>5505</v>
      </c>
      <c r="V1412" s="2" t="s">
        <v>454</v>
      </c>
      <c r="W1412" s="2" t="s">
        <v>5506</v>
      </c>
      <c r="X1412" s="4">
        <v>45796</v>
      </c>
      <c r="Y1412" s="2" t="s">
        <v>4498</v>
      </c>
      <c r="Z1412" s="2" t="s">
        <v>4499</v>
      </c>
      <c r="AA1412" s="2" t="s">
        <v>458</v>
      </c>
      <c r="AB1412" s="2" t="s">
        <v>459</v>
      </c>
      <c r="AC1412" s="4">
        <v>45796</v>
      </c>
      <c r="AD1412" s="2" t="s">
        <v>460</v>
      </c>
      <c r="AE1412" s="2" t="s">
        <v>461</v>
      </c>
    </row>
    <row r="1413" spans="1:31" ht="15" x14ac:dyDescent="0.25">
      <c r="A1413" s="2" t="s">
        <v>443</v>
      </c>
      <c r="B1413" s="3">
        <v>5</v>
      </c>
      <c r="C1413" s="4">
        <v>45658</v>
      </c>
      <c r="D1413" s="4">
        <v>45804</v>
      </c>
      <c r="E1413" s="2" t="s">
        <v>444</v>
      </c>
      <c r="F1413" s="2" t="s">
        <v>910</v>
      </c>
      <c r="G1413" s="2" t="s">
        <v>911</v>
      </c>
      <c r="H1413" s="2" t="s">
        <v>5507</v>
      </c>
      <c r="I1413" s="4">
        <v>45796</v>
      </c>
      <c r="J1413" s="2" t="s">
        <v>5508</v>
      </c>
      <c r="K1413" s="2" t="s">
        <v>914</v>
      </c>
      <c r="L1413" s="2" t="s">
        <v>915</v>
      </c>
      <c r="M1413" s="2" t="s">
        <v>485</v>
      </c>
      <c r="N1413" s="2" t="s">
        <v>486</v>
      </c>
      <c r="O1413" s="2" t="s">
        <v>916</v>
      </c>
      <c r="P1413" s="2" t="s">
        <v>917</v>
      </c>
      <c r="Q1413" s="3">
        <v>45116589</v>
      </c>
      <c r="R1413" s="3">
        <v>0</v>
      </c>
      <c r="S1413" s="3">
        <v>0</v>
      </c>
      <c r="T1413" s="3">
        <v>45116589</v>
      </c>
      <c r="U1413" s="2" t="s">
        <v>5509</v>
      </c>
      <c r="V1413" s="2" t="s">
        <v>454</v>
      </c>
      <c r="W1413" s="2" t="s">
        <v>5510</v>
      </c>
      <c r="X1413" s="4">
        <v>45796</v>
      </c>
      <c r="Y1413" s="2" t="s">
        <v>939</v>
      </c>
      <c r="Z1413" s="2" t="s">
        <v>940</v>
      </c>
      <c r="AA1413" s="2" t="s">
        <v>458</v>
      </c>
      <c r="AB1413" s="2" t="s">
        <v>459</v>
      </c>
      <c r="AC1413" s="4">
        <v>45796</v>
      </c>
      <c r="AD1413" s="2" t="s">
        <v>460</v>
      </c>
      <c r="AE1413" s="2" t="s">
        <v>461</v>
      </c>
    </row>
    <row r="1414" spans="1:31" ht="15" x14ac:dyDescent="0.25">
      <c r="A1414" s="2" t="s">
        <v>443</v>
      </c>
      <c r="B1414" s="3">
        <v>5</v>
      </c>
      <c r="C1414" s="4">
        <v>45658</v>
      </c>
      <c r="D1414" s="4">
        <v>45804</v>
      </c>
      <c r="E1414" s="2" t="s">
        <v>444</v>
      </c>
      <c r="F1414" s="2" t="s">
        <v>2331</v>
      </c>
      <c r="G1414" s="2" t="s">
        <v>2332</v>
      </c>
      <c r="H1414" s="2" t="s">
        <v>5511</v>
      </c>
      <c r="I1414" s="4">
        <v>45796</v>
      </c>
      <c r="J1414" s="2" t="s">
        <v>5512</v>
      </c>
      <c r="K1414" s="2" t="s">
        <v>519</v>
      </c>
      <c r="L1414" s="2" t="s">
        <v>520</v>
      </c>
      <c r="M1414" s="2" t="s">
        <v>485</v>
      </c>
      <c r="N1414" s="2" t="s">
        <v>486</v>
      </c>
      <c r="O1414" s="2" t="s">
        <v>2334</v>
      </c>
      <c r="P1414" s="2" t="s">
        <v>568</v>
      </c>
      <c r="Q1414" s="3">
        <v>84000000</v>
      </c>
      <c r="R1414" s="3">
        <v>0</v>
      </c>
      <c r="S1414" s="3">
        <v>0</v>
      </c>
      <c r="T1414" s="3">
        <v>84000000</v>
      </c>
      <c r="U1414" s="2" t="s">
        <v>5513</v>
      </c>
      <c r="V1414" s="2" t="s">
        <v>454</v>
      </c>
      <c r="W1414" s="2" t="s">
        <v>5514</v>
      </c>
      <c r="X1414" s="4">
        <v>45796</v>
      </c>
      <c r="Y1414" s="2" t="s">
        <v>4498</v>
      </c>
      <c r="Z1414" s="2" t="s">
        <v>4499</v>
      </c>
      <c r="AA1414" s="2" t="s">
        <v>458</v>
      </c>
      <c r="AB1414" s="2" t="s">
        <v>459</v>
      </c>
      <c r="AC1414" s="4">
        <v>45796</v>
      </c>
      <c r="AD1414" s="2" t="s">
        <v>460</v>
      </c>
      <c r="AE1414" s="2" t="s">
        <v>461</v>
      </c>
    </row>
    <row r="1415" spans="1:31" ht="15" x14ac:dyDescent="0.25">
      <c r="A1415" s="2" t="s">
        <v>443</v>
      </c>
      <c r="B1415" s="3">
        <v>5</v>
      </c>
      <c r="C1415" s="4">
        <v>45658</v>
      </c>
      <c r="D1415" s="4">
        <v>45804</v>
      </c>
      <c r="E1415" s="2" t="s">
        <v>444</v>
      </c>
      <c r="F1415" s="2" t="s">
        <v>910</v>
      </c>
      <c r="G1415" s="2" t="s">
        <v>911</v>
      </c>
      <c r="H1415" s="2" t="s">
        <v>5515</v>
      </c>
      <c r="I1415" s="4">
        <v>45796</v>
      </c>
      <c r="J1415" s="2" t="s">
        <v>979</v>
      </c>
      <c r="K1415" s="2" t="s">
        <v>914</v>
      </c>
      <c r="L1415" s="2" t="s">
        <v>915</v>
      </c>
      <c r="M1415" s="2" t="s">
        <v>485</v>
      </c>
      <c r="N1415" s="2" t="s">
        <v>486</v>
      </c>
      <c r="O1415" s="2" t="s">
        <v>916</v>
      </c>
      <c r="P1415" s="2" t="s">
        <v>917</v>
      </c>
      <c r="Q1415" s="3">
        <v>35407890</v>
      </c>
      <c r="R1415" s="3">
        <v>0</v>
      </c>
      <c r="S1415" s="3">
        <v>0</v>
      </c>
      <c r="T1415" s="3">
        <v>35407890</v>
      </c>
      <c r="U1415" s="2" t="s">
        <v>5516</v>
      </c>
      <c r="V1415" s="2" t="s">
        <v>454</v>
      </c>
      <c r="W1415" s="2" t="s">
        <v>5517</v>
      </c>
      <c r="X1415" s="4">
        <v>45796</v>
      </c>
      <c r="Y1415" s="2" t="s">
        <v>939</v>
      </c>
      <c r="Z1415" s="2" t="s">
        <v>940</v>
      </c>
      <c r="AA1415" s="2" t="s">
        <v>458</v>
      </c>
      <c r="AB1415" s="2" t="s">
        <v>459</v>
      </c>
      <c r="AC1415" s="4">
        <v>45796</v>
      </c>
      <c r="AD1415" s="2" t="s">
        <v>460</v>
      </c>
      <c r="AE1415" s="2" t="s">
        <v>461</v>
      </c>
    </row>
    <row r="1416" spans="1:31" ht="15" x14ac:dyDescent="0.25">
      <c r="A1416" s="2" t="s">
        <v>443</v>
      </c>
      <c r="B1416" s="3">
        <v>5</v>
      </c>
      <c r="C1416" s="4">
        <v>45658</v>
      </c>
      <c r="D1416" s="4">
        <v>45804</v>
      </c>
      <c r="E1416" s="2" t="s">
        <v>444</v>
      </c>
      <c r="F1416" s="2" t="s">
        <v>352</v>
      </c>
      <c r="G1416" s="2" t="s">
        <v>353</v>
      </c>
      <c r="H1416" s="2" t="s">
        <v>5518</v>
      </c>
      <c r="I1416" s="4">
        <v>45797</v>
      </c>
      <c r="J1416" s="2" t="s">
        <v>4829</v>
      </c>
      <c r="K1416" s="2" t="s">
        <v>4602</v>
      </c>
      <c r="L1416" s="2" t="s">
        <v>4603</v>
      </c>
      <c r="M1416" s="2" t="s">
        <v>3662</v>
      </c>
      <c r="N1416" s="2" t="s">
        <v>3663</v>
      </c>
      <c r="O1416" s="2" t="s">
        <v>3664</v>
      </c>
      <c r="P1416" s="2" t="s">
        <v>3665</v>
      </c>
      <c r="Q1416" s="3">
        <v>2018904025</v>
      </c>
      <c r="R1416" s="3">
        <v>0</v>
      </c>
      <c r="S1416" s="3">
        <v>0</v>
      </c>
      <c r="T1416" s="3">
        <v>0</v>
      </c>
      <c r="U1416" s="2" t="s">
        <v>5519</v>
      </c>
      <c r="V1416" s="2" t="s">
        <v>454</v>
      </c>
      <c r="W1416" s="2" t="s">
        <v>5520</v>
      </c>
      <c r="X1416" s="4">
        <v>45797</v>
      </c>
      <c r="Y1416" s="2" t="s">
        <v>2491</v>
      </c>
      <c r="Z1416" s="2" t="s">
        <v>2492</v>
      </c>
      <c r="AA1416" s="2" t="s">
        <v>458</v>
      </c>
      <c r="AB1416" s="2" t="s">
        <v>459</v>
      </c>
      <c r="AC1416" s="4">
        <v>45797</v>
      </c>
      <c r="AD1416" s="2" t="s">
        <v>460</v>
      </c>
      <c r="AE1416" s="2" t="s">
        <v>461</v>
      </c>
    </row>
    <row r="1417" spans="1:31" ht="15" x14ac:dyDescent="0.25">
      <c r="A1417" s="2" t="s">
        <v>443</v>
      </c>
      <c r="B1417" s="3">
        <v>5</v>
      </c>
      <c r="C1417" s="4">
        <v>45658</v>
      </c>
      <c r="D1417" s="4">
        <v>45804</v>
      </c>
      <c r="E1417" s="2" t="s">
        <v>444</v>
      </c>
      <c r="F1417" s="2" t="s">
        <v>352</v>
      </c>
      <c r="G1417" s="2" t="s">
        <v>353</v>
      </c>
      <c r="H1417" s="2" t="s">
        <v>5521</v>
      </c>
      <c r="I1417" s="4">
        <v>45797</v>
      </c>
      <c r="J1417" s="2" t="s">
        <v>5522</v>
      </c>
      <c r="K1417" s="2" t="s">
        <v>4602</v>
      </c>
      <c r="L1417" s="2" t="s">
        <v>4603</v>
      </c>
      <c r="M1417" s="2" t="s">
        <v>3662</v>
      </c>
      <c r="N1417" s="2" t="s">
        <v>3663</v>
      </c>
      <c r="O1417" s="2" t="s">
        <v>3664</v>
      </c>
      <c r="P1417" s="2" t="s">
        <v>3665</v>
      </c>
      <c r="Q1417" s="3">
        <v>998574870</v>
      </c>
      <c r="R1417" s="3">
        <v>0</v>
      </c>
      <c r="S1417" s="3">
        <v>0</v>
      </c>
      <c r="T1417" s="3">
        <v>0</v>
      </c>
      <c r="U1417" s="2" t="s">
        <v>5523</v>
      </c>
      <c r="V1417" s="2" t="s">
        <v>454</v>
      </c>
      <c r="W1417" s="2" t="s">
        <v>5524</v>
      </c>
      <c r="X1417" s="4">
        <v>45797</v>
      </c>
      <c r="Y1417" s="2" t="s">
        <v>2491</v>
      </c>
      <c r="Z1417" s="2" t="s">
        <v>2492</v>
      </c>
      <c r="AA1417" s="2" t="s">
        <v>458</v>
      </c>
      <c r="AB1417" s="2" t="s">
        <v>459</v>
      </c>
      <c r="AC1417" s="4">
        <v>45797</v>
      </c>
      <c r="AD1417" s="2" t="s">
        <v>460</v>
      </c>
      <c r="AE1417" s="2" t="s">
        <v>461</v>
      </c>
    </row>
    <row r="1418" spans="1:31" ht="15" x14ac:dyDescent="0.25">
      <c r="A1418" s="2" t="s">
        <v>443</v>
      </c>
      <c r="B1418" s="3">
        <v>5</v>
      </c>
      <c r="C1418" s="4">
        <v>45658</v>
      </c>
      <c r="D1418" s="4">
        <v>45804</v>
      </c>
      <c r="E1418" s="2" t="s">
        <v>444</v>
      </c>
      <c r="F1418" s="2" t="s">
        <v>2367</v>
      </c>
      <c r="G1418" s="2" t="s">
        <v>2368</v>
      </c>
      <c r="H1418" s="2" t="s">
        <v>5525</v>
      </c>
      <c r="I1418" s="4">
        <v>45797</v>
      </c>
      <c r="J1418" s="2" t="s">
        <v>5526</v>
      </c>
      <c r="K1418" s="2" t="s">
        <v>447</v>
      </c>
      <c r="L1418" s="2" t="s">
        <v>448</v>
      </c>
      <c r="M1418" s="2" t="s">
        <v>485</v>
      </c>
      <c r="N1418" s="2" t="s">
        <v>486</v>
      </c>
      <c r="O1418" s="2" t="s">
        <v>2371</v>
      </c>
      <c r="P1418" s="2" t="s">
        <v>2372</v>
      </c>
      <c r="Q1418" s="3">
        <v>81871713</v>
      </c>
      <c r="R1418" s="3">
        <v>0</v>
      </c>
      <c r="S1418" s="3">
        <v>0</v>
      </c>
      <c r="T1418" s="3">
        <v>81871713</v>
      </c>
      <c r="U1418" s="2" t="s">
        <v>5527</v>
      </c>
      <c r="V1418" s="2" t="s">
        <v>454</v>
      </c>
      <c r="W1418" s="2" t="s">
        <v>5142</v>
      </c>
      <c r="X1418" s="4">
        <v>45797</v>
      </c>
      <c r="Y1418" s="2" t="s">
        <v>4498</v>
      </c>
      <c r="Z1418" s="2" t="s">
        <v>4499</v>
      </c>
      <c r="AA1418" s="2" t="s">
        <v>458</v>
      </c>
      <c r="AB1418" s="2" t="s">
        <v>459</v>
      </c>
      <c r="AC1418" s="4">
        <v>45797</v>
      </c>
      <c r="AD1418" s="2" t="s">
        <v>460</v>
      </c>
      <c r="AE1418" s="2" t="s">
        <v>461</v>
      </c>
    </row>
    <row r="1419" spans="1:31" ht="15" x14ac:dyDescent="0.25">
      <c r="A1419" s="2" t="s">
        <v>443</v>
      </c>
      <c r="B1419" s="3">
        <v>5</v>
      </c>
      <c r="C1419" s="4">
        <v>45658</v>
      </c>
      <c r="D1419" s="4">
        <v>45804</v>
      </c>
      <c r="E1419" s="2" t="s">
        <v>444</v>
      </c>
      <c r="F1419" s="2" t="s">
        <v>2331</v>
      </c>
      <c r="G1419" s="2" t="s">
        <v>2332</v>
      </c>
      <c r="H1419" s="2" t="s">
        <v>5528</v>
      </c>
      <c r="I1419" s="4">
        <v>45797</v>
      </c>
      <c r="J1419" s="2" t="s">
        <v>5529</v>
      </c>
      <c r="K1419" s="2" t="s">
        <v>519</v>
      </c>
      <c r="L1419" s="2" t="s">
        <v>520</v>
      </c>
      <c r="M1419" s="2" t="s">
        <v>485</v>
      </c>
      <c r="N1419" s="2" t="s">
        <v>486</v>
      </c>
      <c r="O1419" s="2" t="s">
        <v>2334</v>
      </c>
      <c r="P1419" s="2" t="s">
        <v>568</v>
      </c>
      <c r="Q1419" s="3">
        <v>28000000</v>
      </c>
      <c r="R1419" s="3">
        <v>0</v>
      </c>
      <c r="S1419" s="3">
        <v>0</v>
      </c>
      <c r="T1419" s="3">
        <v>28000000</v>
      </c>
      <c r="U1419" s="2" t="s">
        <v>5530</v>
      </c>
      <c r="V1419" s="2" t="s">
        <v>454</v>
      </c>
      <c r="W1419" s="2" t="s">
        <v>5531</v>
      </c>
      <c r="X1419" s="4">
        <v>45797</v>
      </c>
      <c r="Y1419" s="2" t="s">
        <v>4498</v>
      </c>
      <c r="Z1419" s="2" t="s">
        <v>4499</v>
      </c>
      <c r="AA1419" s="2" t="s">
        <v>458</v>
      </c>
      <c r="AB1419" s="2" t="s">
        <v>459</v>
      </c>
      <c r="AC1419" s="4">
        <v>45797</v>
      </c>
      <c r="AD1419" s="2" t="s">
        <v>460</v>
      </c>
      <c r="AE1419" s="2" t="s">
        <v>461</v>
      </c>
    </row>
    <row r="1420" spans="1:31" ht="15" x14ac:dyDescent="0.25">
      <c r="A1420" s="2" t="s">
        <v>443</v>
      </c>
      <c r="B1420" s="3">
        <v>5</v>
      </c>
      <c r="C1420" s="4">
        <v>45658</v>
      </c>
      <c r="D1420" s="4">
        <v>45804</v>
      </c>
      <c r="E1420" s="2" t="s">
        <v>444</v>
      </c>
      <c r="F1420" s="2" t="s">
        <v>346</v>
      </c>
      <c r="G1420" s="2" t="s">
        <v>347</v>
      </c>
      <c r="H1420" s="2" t="s">
        <v>5532</v>
      </c>
      <c r="I1420" s="4">
        <v>45793</v>
      </c>
      <c r="J1420" s="2" t="s">
        <v>5533</v>
      </c>
      <c r="K1420" s="2" t="s">
        <v>447</v>
      </c>
      <c r="L1420" s="2" t="s">
        <v>448</v>
      </c>
      <c r="M1420" s="2" t="s">
        <v>449</v>
      </c>
      <c r="N1420" s="2" t="s">
        <v>450</v>
      </c>
      <c r="O1420" s="2" t="s">
        <v>451</v>
      </c>
      <c r="P1420" s="2" t="s">
        <v>452</v>
      </c>
      <c r="Q1420" s="3">
        <v>475000</v>
      </c>
      <c r="R1420" s="3">
        <v>0</v>
      </c>
      <c r="S1420" s="3">
        <v>0</v>
      </c>
      <c r="T1420" s="3">
        <v>0</v>
      </c>
      <c r="U1420" s="2" t="s">
        <v>5534</v>
      </c>
      <c r="V1420" s="2" t="s">
        <v>454</v>
      </c>
      <c r="W1420" s="2" t="s">
        <v>5535</v>
      </c>
      <c r="X1420" s="4">
        <v>45793</v>
      </c>
      <c r="Y1420" s="2" t="s">
        <v>4546</v>
      </c>
      <c r="Z1420" s="2" t="s">
        <v>4547</v>
      </c>
      <c r="AA1420" s="2" t="s">
        <v>458</v>
      </c>
      <c r="AB1420" s="2" t="s">
        <v>459</v>
      </c>
      <c r="AC1420" s="4">
        <v>45793</v>
      </c>
      <c r="AD1420" s="2" t="s">
        <v>460</v>
      </c>
      <c r="AE1420" s="2" t="s">
        <v>461</v>
      </c>
    </row>
    <row r="1421" spans="1:31" ht="15" x14ac:dyDescent="0.25">
      <c r="A1421" s="2" t="s">
        <v>443</v>
      </c>
      <c r="B1421" s="3">
        <v>5</v>
      </c>
      <c r="C1421" s="4">
        <v>45658</v>
      </c>
      <c r="D1421" s="4">
        <v>45804</v>
      </c>
      <c r="E1421" s="2" t="s">
        <v>444</v>
      </c>
      <c r="F1421" s="2" t="s">
        <v>481</v>
      </c>
      <c r="G1421" s="2" t="s">
        <v>482</v>
      </c>
      <c r="H1421" s="2" t="s">
        <v>5536</v>
      </c>
      <c r="I1421" s="4">
        <v>45798</v>
      </c>
      <c r="J1421" s="2" t="s">
        <v>5537</v>
      </c>
      <c r="K1421" s="2" t="s">
        <v>447</v>
      </c>
      <c r="L1421" s="2" t="s">
        <v>448</v>
      </c>
      <c r="M1421" s="2" t="s">
        <v>485</v>
      </c>
      <c r="N1421" s="2" t="s">
        <v>486</v>
      </c>
      <c r="O1421" s="2" t="s">
        <v>487</v>
      </c>
      <c r="P1421" s="2" t="s">
        <v>488</v>
      </c>
      <c r="Q1421" s="3">
        <v>199215560</v>
      </c>
      <c r="R1421" s="3">
        <v>0</v>
      </c>
      <c r="S1421" s="3">
        <v>0</v>
      </c>
      <c r="T1421" s="3">
        <v>199215560</v>
      </c>
      <c r="U1421" s="2" t="s">
        <v>5538</v>
      </c>
      <c r="V1421" s="2" t="s">
        <v>454</v>
      </c>
      <c r="W1421" s="2" t="s">
        <v>5321</v>
      </c>
      <c r="X1421" s="4">
        <v>45798</v>
      </c>
      <c r="Y1421" s="2" t="s">
        <v>491</v>
      </c>
      <c r="Z1421" s="2" t="s">
        <v>492</v>
      </c>
      <c r="AA1421" s="2" t="s">
        <v>458</v>
      </c>
      <c r="AB1421" s="2" t="s">
        <v>459</v>
      </c>
      <c r="AC1421" s="4">
        <v>45798</v>
      </c>
      <c r="AD1421" s="2" t="s">
        <v>460</v>
      </c>
      <c r="AE1421" s="2" t="s">
        <v>461</v>
      </c>
    </row>
    <row r="1422" spans="1:31" ht="15" x14ac:dyDescent="0.25">
      <c r="A1422" s="2" t="s">
        <v>443</v>
      </c>
      <c r="B1422" s="3">
        <v>1</v>
      </c>
      <c r="C1422" s="4">
        <v>45658</v>
      </c>
      <c r="D1422" s="4">
        <v>45804</v>
      </c>
      <c r="E1422" s="2" t="s">
        <v>444</v>
      </c>
      <c r="F1422" s="2" t="s">
        <v>577</v>
      </c>
      <c r="G1422" s="2" t="s">
        <v>578</v>
      </c>
      <c r="H1422" s="2" t="s">
        <v>1426</v>
      </c>
      <c r="I1422" s="4">
        <v>45666</v>
      </c>
      <c r="J1422" s="2" t="s">
        <v>1303</v>
      </c>
      <c r="K1422" s="2" t="s">
        <v>447</v>
      </c>
      <c r="L1422" s="2" t="s">
        <v>448</v>
      </c>
      <c r="M1422" s="2" t="s">
        <v>497</v>
      </c>
      <c r="N1422" s="2" t="s">
        <v>498</v>
      </c>
      <c r="O1422" s="2" t="s">
        <v>581</v>
      </c>
      <c r="P1422" s="2" t="s">
        <v>473</v>
      </c>
      <c r="Q1422" s="3">
        <v>35098200</v>
      </c>
      <c r="R1422" s="3">
        <v>7897095</v>
      </c>
      <c r="S1422" s="3">
        <v>0</v>
      </c>
      <c r="T1422" s="3">
        <v>0</v>
      </c>
      <c r="U1422" s="2" t="s">
        <v>1427</v>
      </c>
      <c r="V1422" s="2" t="s">
        <v>454</v>
      </c>
      <c r="W1422" s="2" t="s">
        <v>1428</v>
      </c>
      <c r="X1422" s="4">
        <v>45666</v>
      </c>
      <c r="Y1422" s="2" t="s">
        <v>458</v>
      </c>
      <c r="Z1422" s="2" t="s">
        <v>459</v>
      </c>
      <c r="AA1422" s="2" t="s">
        <v>458</v>
      </c>
      <c r="AB1422" s="2" t="s">
        <v>459</v>
      </c>
      <c r="AC1422" s="4">
        <v>45666</v>
      </c>
      <c r="AD1422" s="2" t="s">
        <v>460</v>
      </c>
      <c r="AE1422" s="2" t="s">
        <v>461</v>
      </c>
    </row>
    <row r="1423" spans="1:31" ht="15" x14ac:dyDescent="0.25">
      <c r="A1423" s="2" t="s">
        <v>443</v>
      </c>
      <c r="B1423" s="3">
        <v>5</v>
      </c>
      <c r="C1423" s="4">
        <v>45658</v>
      </c>
      <c r="D1423" s="4">
        <v>45804</v>
      </c>
      <c r="E1423" s="2" t="s">
        <v>444</v>
      </c>
      <c r="F1423" s="2" t="s">
        <v>577</v>
      </c>
      <c r="G1423" s="2" t="s">
        <v>578</v>
      </c>
      <c r="H1423" s="2" t="s">
        <v>5096</v>
      </c>
      <c r="I1423" s="4">
        <v>45779</v>
      </c>
      <c r="J1423" s="2" t="s">
        <v>5097</v>
      </c>
      <c r="K1423" s="2" t="s">
        <v>447</v>
      </c>
      <c r="L1423" s="2" t="s">
        <v>448</v>
      </c>
      <c r="M1423" s="2" t="s">
        <v>497</v>
      </c>
      <c r="N1423" s="2" t="s">
        <v>498</v>
      </c>
      <c r="O1423" s="2" t="s">
        <v>581</v>
      </c>
      <c r="P1423" s="2" t="s">
        <v>473</v>
      </c>
      <c r="Q1423" s="3">
        <v>19200780</v>
      </c>
      <c r="R1423" s="3">
        <v>0</v>
      </c>
      <c r="S1423" s="3">
        <v>0</v>
      </c>
      <c r="T1423" s="3">
        <v>0</v>
      </c>
      <c r="U1423" s="2" t="s">
        <v>5098</v>
      </c>
      <c r="V1423" s="2" t="s">
        <v>454</v>
      </c>
      <c r="W1423" s="2" t="s">
        <v>5099</v>
      </c>
      <c r="X1423" s="4">
        <v>45779</v>
      </c>
      <c r="Y1423" s="2" t="s">
        <v>4546</v>
      </c>
      <c r="Z1423" s="2" t="s">
        <v>4547</v>
      </c>
      <c r="AA1423" s="2" t="s">
        <v>458</v>
      </c>
      <c r="AB1423" s="2" t="s">
        <v>459</v>
      </c>
      <c r="AC1423" s="4">
        <v>45779</v>
      </c>
      <c r="AD1423" s="2" t="s">
        <v>460</v>
      </c>
      <c r="AE1423" s="2" t="s">
        <v>461</v>
      </c>
    </row>
    <row r="1424" spans="1:31" ht="15" x14ac:dyDescent="0.25">
      <c r="A1424" s="2" t="s">
        <v>443</v>
      </c>
      <c r="B1424" s="3">
        <v>5</v>
      </c>
      <c r="C1424" s="4">
        <v>45658</v>
      </c>
      <c r="D1424" s="4">
        <v>45804</v>
      </c>
      <c r="E1424" s="2" t="s">
        <v>444</v>
      </c>
      <c r="F1424" s="2" t="s">
        <v>191</v>
      </c>
      <c r="G1424" s="2" t="s">
        <v>192</v>
      </c>
      <c r="H1424" s="2" t="s">
        <v>5539</v>
      </c>
      <c r="I1424" s="4">
        <v>45798</v>
      </c>
      <c r="J1424" s="2" t="s">
        <v>5540</v>
      </c>
      <c r="K1424" s="2" t="s">
        <v>447</v>
      </c>
      <c r="L1424" s="2" t="s">
        <v>448</v>
      </c>
      <c r="M1424" s="2" t="s">
        <v>449</v>
      </c>
      <c r="N1424" s="2" t="s">
        <v>450</v>
      </c>
      <c r="O1424" s="2" t="s">
        <v>451</v>
      </c>
      <c r="P1424" s="2" t="s">
        <v>452</v>
      </c>
      <c r="Q1424" s="3">
        <v>774720082</v>
      </c>
      <c r="R1424" s="3">
        <v>0</v>
      </c>
      <c r="S1424" s="3">
        <v>0</v>
      </c>
      <c r="T1424" s="3">
        <v>0</v>
      </c>
      <c r="U1424" s="2" t="s">
        <v>5541</v>
      </c>
      <c r="V1424" s="2" t="s">
        <v>454</v>
      </c>
      <c r="W1424" s="2" t="s">
        <v>5542</v>
      </c>
      <c r="X1424" s="4">
        <v>45798</v>
      </c>
      <c r="Y1424" s="2" t="s">
        <v>4546</v>
      </c>
      <c r="Z1424" s="2" t="s">
        <v>4547</v>
      </c>
      <c r="AA1424" s="2" t="s">
        <v>458</v>
      </c>
      <c r="AB1424" s="2" t="s">
        <v>459</v>
      </c>
      <c r="AC1424" s="4">
        <v>45798</v>
      </c>
      <c r="AD1424" s="2" t="s">
        <v>460</v>
      </c>
      <c r="AE1424" s="2" t="s">
        <v>461</v>
      </c>
    </row>
    <row r="1425" spans="1:31" ht="15" x14ac:dyDescent="0.25">
      <c r="A1425" s="2" t="s">
        <v>443</v>
      </c>
      <c r="B1425" s="3">
        <v>5</v>
      </c>
      <c r="C1425" s="4">
        <v>45658</v>
      </c>
      <c r="D1425" s="4">
        <v>45804</v>
      </c>
      <c r="E1425" s="2" t="s">
        <v>444</v>
      </c>
      <c r="F1425" s="2" t="s">
        <v>193</v>
      </c>
      <c r="G1425" s="2" t="s">
        <v>194</v>
      </c>
      <c r="H1425" s="2" t="s">
        <v>5539</v>
      </c>
      <c r="I1425" s="4">
        <v>45798</v>
      </c>
      <c r="J1425" s="2" t="s">
        <v>5540</v>
      </c>
      <c r="K1425" s="2" t="s">
        <v>447</v>
      </c>
      <c r="L1425" s="2" t="s">
        <v>448</v>
      </c>
      <c r="M1425" s="2" t="s">
        <v>449</v>
      </c>
      <c r="N1425" s="2" t="s">
        <v>450</v>
      </c>
      <c r="O1425" s="2" t="s">
        <v>451</v>
      </c>
      <c r="P1425" s="2" t="s">
        <v>452</v>
      </c>
      <c r="Q1425" s="3">
        <v>2536488</v>
      </c>
      <c r="R1425" s="3">
        <v>0</v>
      </c>
      <c r="S1425" s="3">
        <v>0</v>
      </c>
      <c r="T1425" s="3">
        <v>0</v>
      </c>
      <c r="U1425" s="2" t="s">
        <v>5541</v>
      </c>
      <c r="V1425" s="2" t="s">
        <v>827</v>
      </c>
      <c r="W1425" s="2" t="s">
        <v>5542</v>
      </c>
      <c r="X1425" s="4">
        <v>45798</v>
      </c>
      <c r="Y1425" s="2" t="s">
        <v>4546</v>
      </c>
      <c r="Z1425" s="2" t="s">
        <v>4547</v>
      </c>
      <c r="AA1425" s="2" t="s">
        <v>458</v>
      </c>
      <c r="AB1425" s="2" t="s">
        <v>459</v>
      </c>
      <c r="AC1425" s="4">
        <v>45798</v>
      </c>
      <c r="AD1425" s="2" t="s">
        <v>460</v>
      </c>
      <c r="AE1425" s="2" t="s">
        <v>461</v>
      </c>
    </row>
    <row r="1426" spans="1:31" ht="15" x14ac:dyDescent="0.25">
      <c r="A1426" s="2" t="s">
        <v>443</v>
      </c>
      <c r="B1426" s="3">
        <v>5</v>
      </c>
      <c r="C1426" s="4">
        <v>45658</v>
      </c>
      <c r="D1426" s="4">
        <v>45804</v>
      </c>
      <c r="E1426" s="2" t="s">
        <v>444</v>
      </c>
      <c r="F1426" s="2" t="s">
        <v>195</v>
      </c>
      <c r="G1426" s="2" t="s">
        <v>196</v>
      </c>
      <c r="H1426" s="2" t="s">
        <v>5539</v>
      </c>
      <c r="I1426" s="4">
        <v>45798</v>
      </c>
      <c r="J1426" s="2" t="s">
        <v>5540</v>
      </c>
      <c r="K1426" s="2" t="s">
        <v>447</v>
      </c>
      <c r="L1426" s="2" t="s">
        <v>448</v>
      </c>
      <c r="M1426" s="2" t="s">
        <v>449</v>
      </c>
      <c r="N1426" s="2" t="s">
        <v>450</v>
      </c>
      <c r="O1426" s="2" t="s">
        <v>451</v>
      </c>
      <c r="P1426" s="2" t="s">
        <v>452</v>
      </c>
      <c r="Q1426" s="3">
        <v>82024673</v>
      </c>
      <c r="R1426" s="3">
        <v>0</v>
      </c>
      <c r="S1426" s="3">
        <v>0</v>
      </c>
      <c r="T1426" s="3">
        <v>0</v>
      </c>
      <c r="U1426" s="2" t="s">
        <v>5541</v>
      </c>
      <c r="V1426" s="2" t="s">
        <v>3422</v>
      </c>
      <c r="W1426" s="2" t="s">
        <v>5542</v>
      </c>
      <c r="X1426" s="4">
        <v>45798</v>
      </c>
      <c r="Y1426" s="2" t="s">
        <v>4546</v>
      </c>
      <c r="Z1426" s="2" t="s">
        <v>4547</v>
      </c>
      <c r="AA1426" s="2" t="s">
        <v>458</v>
      </c>
      <c r="AB1426" s="2" t="s">
        <v>459</v>
      </c>
      <c r="AC1426" s="4">
        <v>45798</v>
      </c>
      <c r="AD1426" s="2" t="s">
        <v>460</v>
      </c>
      <c r="AE1426" s="2" t="s">
        <v>461</v>
      </c>
    </row>
    <row r="1427" spans="1:31" ht="15" x14ac:dyDescent="0.25">
      <c r="A1427" s="2" t="s">
        <v>443</v>
      </c>
      <c r="B1427" s="3">
        <v>5</v>
      </c>
      <c r="C1427" s="4">
        <v>45658</v>
      </c>
      <c r="D1427" s="4">
        <v>45804</v>
      </c>
      <c r="E1427" s="2" t="s">
        <v>444</v>
      </c>
      <c r="F1427" s="2" t="s">
        <v>197</v>
      </c>
      <c r="G1427" s="2" t="s">
        <v>198</v>
      </c>
      <c r="H1427" s="2" t="s">
        <v>5539</v>
      </c>
      <c r="I1427" s="4">
        <v>45798</v>
      </c>
      <c r="J1427" s="2" t="s">
        <v>5540</v>
      </c>
      <c r="K1427" s="2" t="s">
        <v>447</v>
      </c>
      <c r="L1427" s="2" t="s">
        <v>448</v>
      </c>
      <c r="M1427" s="2" t="s">
        <v>449</v>
      </c>
      <c r="N1427" s="2" t="s">
        <v>450</v>
      </c>
      <c r="O1427" s="2" t="s">
        <v>451</v>
      </c>
      <c r="P1427" s="2" t="s">
        <v>452</v>
      </c>
      <c r="Q1427" s="3">
        <v>610223</v>
      </c>
      <c r="R1427" s="3">
        <v>0</v>
      </c>
      <c r="S1427" s="3">
        <v>0</v>
      </c>
      <c r="T1427" s="3">
        <v>0</v>
      </c>
      <c r="U1427" s="2" t="s">
        <v>5541</v>
      </c>
      <c r="V1427" s="2" t="s">
        <v>675</v>
      </c>
      <c r="W1427" s="2" t="s">
        <v>5542</v>
      </c>
      <c r="X1427" s="4">
        <v>45798</v>
      </c>
      <c r="Y1427" s="2" t="s">
        <v>4546</v>
      </c>
      <c r="Z1427" s="2" t="s">
        <v>4547</v>
      </c>
      <c r="AA1427" s="2" t="s">
        <v>458</v>
      </c>
      <c r="AB1427" s="2" t="s">
        <v>459</v>
      </c>
      <c r="AC1427" s="4">
        <v>45798</v>
      </c>
      <c r="AD1427" s="2" t="s">
        <v>460</v>
      </c>
      <c r="AE1427" s="2" t="s">
        <v>461</v>
      </c>
    </row>
    <row r="1428" spans="1:31" ht="15" x14ac:dyDescent="0.25">
      <c r="A1428" s="2" t="s">
        <v>443</v>
      </c>
      <c r="B1428" s="3">
        <v>5</v>
      </c>
      <c r="C1428" s="4">
        <v>45658</v>
      </c>
      <c r="D1428" s="4">
        <v>45804</v>
      </c>
      <c r="E1428" s="2" t="s">
        <v>444</v>
      </c>
      <c r="F1428" s="2" t="s">
        <v>199</v>
      </c>
      <c r="G1428" s="2" t="s">
        <v>200</v>
      </c>
      <c r="H1428" s="2" t="s">
        <v>5539</v>
      </c>
      <c r="I1428" s="4">
        <v>45798</v>
      </c>
      <c r="J1428" s="2" t="s">
        <v>5540</v>
      </c>
      <c r="K1428" s="2" t="s">
        <v>447</v>
      </c>
      <c r="L1428" s="2" t="s">
        <v>448</v>
      </c>
      <c r="M1428" s="2" t="s">
        <v>449</v>
      </c>
      <c r="N1428" s="2" t="s">
        <v>450</v>
      </c>
      <c r="O1428" s="2" t="s">
        <v>451</v>
      </c>
      <c r="P1428" s="2" t="s">
        <v>452</v>
      </c>
      <c r="Q1428" s="3">
        <v>1320000</v>
      </c>
      <c r="R1428" s="3">
        <v>0</v>
      </c>
      <c r="S1428" s="3">
        <v>0</v>
      </c>
      <c r="T1428" s="3">
        <v>0</v>
      </c>
      <c r="U1428" s="2" t="s">
        <v>5541</v>
      </c>
      <c r="V1428" s="2" t="s">
        <v>846</v>
      </c>
      <c r="W1428" s="2" t="s">
        <v>5542</v>
      </c>
      <c r="X1428" s="4">
        <v>45798</v>
      </c>
      <c r="Y1428" s="2" t="s">
        <v>4546</v>
      </c>
      <c r="Z1428" s="2" t="s">
        <v>4547</v>
      </c>
      <c r="AA1428" s="2" t="s">
        <v>458</v>
      </c>
      <c r="AB1428" s="2" t="s">
        <v>459</v>
      </c>
      <c r="AC1428" s="4">
        <v>45798</v>
      </c>
      <c r="AD1428" s="2" t="s">
        <v>460</v>
      </c>
      <c r="AE1428" s="2" t="s">
        <v>461</v>
      </c>
    </row>
    <row r="1429" spans="1:31" ht="15" x14ac:dyDescent="0.25">
      <c r="A1429" s="2" t="s">
        <v>443</v>
      </c>
      <c r="B1429" s="3">
        <v>5</v>
      </c>
      <c r="C1429" s="4">
        <v>45658</v>
      </c>
      <c r="D1429" s="4">
        <v>45804</v>
      </c>
      <c r="E1429" s="2" t="s">
        <v>444</v>
      </c>
      <c r="F1429" s="2" t="s">
        <v>201</v>
      </c>
      <c r="G1429" s="2" t="s">
        <v>202</v>
      </c>
      <c r="H1429" s="2" t="s">
        <v>5539</v>
      </c>
      <c r="I1429" s="4">
        <v>45798</v>
      </c>
      <c r="J1429" s="2" t="s">
        <v>5540</v>
      </c>
      <c r="K1429" s="2" t="s">
        <v>447</v>
      </c>
      <c r="L1429" s="2" t="s">
        <v>448</v>
      </c>
      <c r="M1429" s="2" t="s">
        <v>449</v>
      </c>
      <c r="N1429" s="2" t="s">
        <v>450</v>
      </c>
      <c r="O1429" s="2" t="s">
        <v>451</v>
      </c>
      <c r="P1429" s="2" t="s">
        <v>452</v>
      </c>
      <c r="Q1429" s="3">
        <v>948135</v>
      </c>
      <c r="R1429" s="3">
        <v>0</v>
      </c>
      <c r="S1429" s="3">
        <v>0</v>
      </c>
      <c r="T1429" s="3">
        <v>0</v>
      </c>
      <c r="U1429" s="2" t="s">
        <v>5541</v>
      </c>
      <c r="V1429" s="2" t="s">
        <v>909</v>
      </c>
      <c r="W1429" s="2" t="s">
        <v>5542</v>
      </c>
      <c r="X1429" s="4">
        <v>45798</v>
      </c>
      <c r="Y1429" s="2" t="s">
        <v>4546</v>
      </c>
      <c r="Z1429" s="2" t="s">
        <v>4547</v>
      </c>
      <c r="AA1429" s="2" t="s">
        <v>458</v>
      </c>
      <c r="AB1429" s="2" t="s">
        <v>459</v>
      </c>
      <c r="AC1429" s="4">
        <v>45798</v>
      </c>
      <c r="AD1429" s="2" t="s">
        <v>460</v>
      </c>
      <c r="AE1429" s="2" t="s">
        <v>461</v>
      </c>
    </row>
    <row r="1430" spans="1:31" ht="15" x14ac:dyDescent="0.25">
      <c r="A1430" s="2" t="s">
        <v>443</v>
      </c>
      <c r="B1430" s="3">
        <v>5</v>
      </c>
      <c r="C1430" s="4">
        <v>45658</v>
      </c>
      <c r="D1430" s="4">
        <v>45804</v>
      </c>
      <c r="E1430" s="2" t="s">
        <v>444</v>
      </c>
      <c r="F1430" s="2" t="s">
        <v>205</v>
      </c>
      <c r="G1430" s="2" t="s">
        <v>206</v>
      </c>
      <c r="H1430" s="2" t="s">
        <v>5539</v>
      </c>
      <c r="I1430" s="4">
        <v>45798</v>
      </c>
      <c r="J1430" s="2" t="s">
        <v>5540</v>
      </c>
      <c r="K1430" s="2" t="s">
        <v>447</v>
      </c>
      <c r="L1430" s="2" t="s">
        <v>448</v>
      </c>
      <c r="M1430" s="2" t="s">
        <v>449</v>
      </c>
      <c r="N1430" s="2" t="s">
        <v>450</v>
      </c>
      <c r="O1430" s="2" t="s">
        <v>451</v>
      </c>
      <c r="P1430" s="2" t="s">
        <v>452</v>
      </c>
      <c r="Q1430" s="3">
        <v>91800415</v>
      </c>
      <c r="R1430" s="3">
        <v>0</v>
      </c>
      <c r="S1430" s="3">
        <v>0</v>
      </c>
      <c r="T1430" s="3">
        <v>0</v>
      </c>
      <c r="U1430" s="2" t="s">
        <v>5541</v>
      </c>
      <c r="V1430" s="2" t="s">
        <v>831</v>
      </c>
      <c r="W1430" s="2" t="s">
        <v>5542</v>
      </c>
      <c r="X1430" s="4">
        <v>45798</v>
      </c>
      <c r="Y1430" s="2" t="s">
        <v>4546</v>
      </c>
      <c r="Z1430" s="2" t="s">
        <v>4547</v>
      </c>
      <c r="AA1430" s="2" t="s">
        <v>458</v>
      </c>
      <c r="AB1430" s="2" t="s">
        <v>459</v>
      </c>
      <c r="AC1430" s="4">
        <v>45798</v>
      </c>
      <c r="AD1430" s="2" t="s">
        <v>460</v>
      </c>
      <c r="AE1430" s="2" t="s">
        <v>461</v>
      </c>
    </row>
    <row r="1431" spans="1:31" ht="15" x14ac:dyDescent="0.25">
      <c r="A1431" s="2" t="s">
        <v>443</v>
      </c>
      <c r="B1431" s="3">
        <v>5</v>
      </c>
      <c r="C1431" s="4">
        <v>45658</v>
      </c>
      <c r="D1431" s="4">
        <v>45804</v>
      </c>
      <c r="E1431" s="2" t="s">
        <v>444</v>
      </c>
      <c r="F1431" s="2" t="s">
        <v>207</v>
      </c>
      <c r="G1431" s="2" t="s">
        <v>208</v>
      </c>
      <c r="H1431" s="2" t="s">
        <v>5539</v>
      </c>
      <c r="I1431" s="4">
        <v>45798</v>
      </c>
      <c r="J1431" s="2" t="s">
        <v>5540</v>
      </c>
      <c r="K1431" s="2" t="s">
        <v>447</v>
      </c>
      <c r="L1431" s="2" t="s">
        <v>448</v>
      </c>
      <c r="M1431" s="2" t="s">
        <v>449</v>
      </c>
      <c r="N1431" s="2" t="s">
        <v>450</v>
      </c>
      <c r="O1431" s="2" t="s">
        <v>451</v>
      </c>
      <c r="P1431" s="2" t="s">
        <v>452</v>
      </c>
      <c r="Q1431" s="3">
        <v>247368158</v>
      </c>
      <c r="R1431" s="3">
        <v>0</v>
      </c>
      <c r="S1431" s="3">
        <v>0</v>
      </c>
      <c r="T1431" s="3">
        <v>0</v>
      </c>
      <c r="U1431" s="2" t="s">
        <v>5541</v>
      </c>
      <c r="V1431" s="2" t="s">
        <v>850</v>
      </c>
      <c r="W1431" s="2" t="s">
        <v>5542</v>
      </c>
      <c r="X1431" s="4">
        <v>45798</v>
      </c>
      <c r="Y1431" s="2" t="s">
        <v>4546</v>
      </c>
      <c r="Z1431" s="2" t="s">
        <v>4547</v>
      </c>
      <c r="AA1431" s="2" t="s">
        <v>458</v>
      </c>
      <c r="AB1431" s="2" t="s">
        <v>459</v>
      </c>
      <c r="AC1431" s="4">
        <v>45798</v>
      </c>
      <c r="AD1431" s="2" t="s">
        <v>460</v>
      </c>
      <c r="AE1431" s="2" t="s">
        <v>461</v>
      </c>
    </row>
    <row r="1432" spans="1:31" ht="15" x14ac:dyDescent="0.25">
      <c r="A1432" s="2" t="s">
        <v>443</v>
      </c>
      <c r="B1432" s="3">
        <v>5</v>
      </c>
      <c r="C1432" s="4">
        <v>45658</v>
      </c>
      <c r="D1432" s="4">
        <v>45804</v>
      </c>
      <c r="E1432" s="2" t="s">
        <v>444</v>
      </c>
      <c r="F1432" s="2" t="s">
        <v>211</v>
      </c>
      <c r="G1432" s="2" t="s">
        <v>212</v>
      </c>
      <c r="H1432" s="2" t="s">
        <v>5539</v>
      </c>
      <c r="I1432" s="4">
        <v>45798</v>
      </c>
      <c r="J1432" s="2" t="s">
        <v>5540</v>
      </c>
      <c r="K1432" s="2" t="s">
        <v>447</v>
      </c>
      <c r="L1432" s="2" t="s">
        <v>448</v>
      </c>
      <c r="M1432" s="2" t="s">
        <v>449</v>
      </c>
      <c r="N1432" s="2" t="s">
        <v>450</v>
      </c>
      <c r="O1432" s="2" t="s">
        <v>451</v>
      </c>
      <c r="P1432" s="2" t="s">
        <v>452</v>
      </c>
      <c r="Q1432" s="3">
        <v>11532876</v>
      </c>
      <c r="R1432" s="3">
        <v>0</v>
      </c>
      <c r="S1432" s="3">
        <v>0</v>
      </c>
      <c r="T1432" s="3">
        <v>0</v>
      </c>
      <c r="U1432" s="2" t="s">
        <v>5541</v>
      </c>
      <c r="V1432" s="2" t="s">
        <v>854</v>
      </c>
      <c r="W1432" s="2" t="s">
        <v>5542</v>
      </c>
      <c r="X1432" s="4">
        <v>45798</v>
      </c>
      <c r="Y1432" s="2" t="s">
        <v>4546</v>
      </c>
      <c r="Z1432" s="2" t="s">
        <v>4547</v>
      </c>
      <c r="AA1432" s="2" t="s">
        <v>458</v>
      </c>
      <c r="AB1432" s="2" t="s">
        <v>459</v>
      </c>
      <c r="AC1432" s="4">
        <v>45798</v>
      </c>
      <c r="AD1432" s="2" t="s">
        <v>460</v>
      </c>
      <c r="AE1432" s="2" t="s">
        <v>461</v>
      </c>
    </row>
    <row r="1433" spans="1:31" ht="15" x14ac:dyDescent="0.25">
      <c r="A1433" s="2" t="s">
        <v>443</v>
      </c>
      <c r="B1433" s="3">
        <v>5</v>
      </c>
      <c r="C1433" s="4">
        <v>45658</v>
      </c>
      <c r="D1433" s="4">
        <v>45804</v>
      </c>
      <c r="E1433" s="2" t="s">
        <v>444</v>
      </c>
      <c r="F1433" s="2" t="s">
        <v>239</v>
      </c>
      <c r="G1433" s="2" t="s">
        <v>240</v>
      </c>
      <c r="H1433" s="2" t="s">
        <v>5539</v>
      </c>
      <c r="I1433" s="4">
        <v>45798</v>
      </c>
      <c r="J1433" s="2" t="s">
        <v>5540</v>
      </c>
      <c r="K1433" s="2" t="s">
        <v>447</v>
      </c>
      <c r="L1433" s="2" t="s">
        <v>448</v>
      </c>
      <c r="M1433" s="2" t="s">
        <v>449</v>
      </c>
      <c r="N1433" s="2" t="s">
        <v>450</v>
      </c>
      <c r="O1433" s="2" t="s">
        <v>451</v>
      </c>
      <c r="P1433" s="2" t="s">
        <v>452</v>
      </c>
      <c r="Q1433" s="3">
        <v>7365811</v>
      </c>
      <c r="R1433" s="3">
        <v>0</v>
      </c>
      <c r="S1433" s="3">
        <v>0</v>
      </c>
      <c r="T1433" s="3">
        <v>0</v>
      </c>
      <c r="U1433" s="2" t="s">
        <v>5541</v>
      </c>
      <c r="V1433" s="2" t="s">
        <v>859</v>
      </c>
      <c r="W1433" s="2" t="s">
        <v>5542</v>
      </c>
      <c r="X1433" s="4">
        <v>45798</v>
      </c>
      <c r="Y1433" s="2" t="s">
        <v>4546</v>
      </c>
      <c r="Z1433" s="2" t="s">
        <v>4547</v>
      </c>
      <c r="AA1433" s="2" t="s">
        <v>458</v>
      </c>
      <c r="AB1433" s="2" t="s">
        <v>459</v>
      </c>
      <c r="AC1433" s="4">
        <v>45798</v>
      </c>
      <c r="AD1433" s="2" t="s">
        <v>460</v>
      </c>
      <c r="AE1433" s="2" t="s">
        <v>461</v>
      </c>
    </row>
    <row r="1434" spans="1:31" ht="15" x14ac:dyDescent="0.25">
      <c r="A1434" s="2" t="s">
        <v>443</v>
      </c>
      <c r="B1434" s="3">
        <v>5</v>
      </c>
      <c r="C1434" s="4">
        <v>45658</v>
      </c>
      <c r="D1434" s="4">
        <v>45804</v>
      </c>
      <c r="E1434" s="2" t="s">
        <v>444</v>
      </c>
      <c r="F1434" s="2" t="s">
        <v>243</v>
      </c>
      <c r="G1434" s="2" t="s">
        <v>244</v>
      </c>
      <c r="H1434" s="2" t="s">
        <v>5539</v>
      </c>
      <c r="I1434" s="4">
        <v>45798</v>
      </c>
      <c r="J1434" s="2" t="s">
        <v>5540</v>
      </c>
      <c r="K1434" s="2" t="s">
        <v>447</v>
      </c>
      <c r="L1434" s="2" t="s">
        <v>448</v>
      </c>
      <c r="M1434" s="2" t="s">
        <v>449</v>
      </c>
      <c r="N1434" s="2" t="s">
        <v>450</v>
      </c>
      <c r="O1434" s="2" t="s">
        <v>451</v>
      </c>
      <c r="P1434" s="2" t="s">
        <v>452</v>
      </c>
      <c r="Q1434" s="3">
        <v>59996</v>
      </c>
      <c r="R1434" s="3">
        <v>0</v>
      </c>
      <c r="S1434" s="3">
        <v>0</v>
      </c>
      <c r="T1434" s="3">
        <v>0</v>
      </c>
      <c r="U1434" s="2" t="s">
        <v>5541</v>
      </c>
      <c r="V1434" s="2" t="s">
        <v>867</v>
      </c>
      <c r="W1434" s="2" t="s">
        <v>5542</v>
      </c>
      <c r="X1434" s="4">
        <v>45798</v>
      </c>
      <c r="Y1434" s="2" t="s">
        <v>4546</v>
      </c>
      <c r="Z1434" s="2" t="s">
        <v>4547</v>
      </c>
      <c r="AA1434" s="2" t="s">
        <v>458</v>
      </c>
      <c r="AB1434" s="2" t="s">
        <v>459</v>
      </c>
      <c r="AC1434" s="4">
        <v>45798</v>
      </c>
      <c r="AD1434" s="2" t="s">
        <v>460</v>
      </c>
      <c r="AE1434" s="2" t="s">
        <v>461</v>
      </c>
    </row>
    <row r="1435" spans="1:31" ht="15" x14ac:dyDescent="0.25">
      <c r="A1435" s="2" t="s">
        <v>443</v>
      </c>
      <c r="B1435" s="3">
        <v>5</v>
      </c>
      <c r="C1435" s="4">
        <v>45658</v>
      </c>
      <c r="D1435" s="4">
        <v>45804</v>
      </c>
      <c r="E1435" s="2" t="s">
        <v>444</v>
      </c>
      <c r="F1435" s="2" t="s">
        <v>348</v>
      </c>
      <c r="G1435" s="2" t="s">
        <v>349</v>
      </c>
      <c r="H1435" s="2" t="s">
        <v>5543</v>
      </c>
      <c r="I1435" s="4">
        <v>45798</v>
      </c>
      <c r="J1435" s="2" t="s">
        <v>5544</v>
      </c>
      <c r="K1435" s="2" t="s">
        <v>3660</v>
      </c>
      <c r="L1435" s="2" t="s">
        <v>3661</v>
      </c>
      <c r="M1435" s="2" t="s">
        <v>3662</v>
      </c>
      <c r="N1435" s="2" t="s">
        <v>3663</v>
      </c>
      <c r="O1435" s="2" t="s">
        <v>3664</v>
      </c>
      <c r="P1435" s="2" t="s">
        <v>3665</v>
      </c>
      <c r="Q1435" s="3">
        <v>69211194</v>
      </c>
      <c r="R1435" s="3">
        <v>0</v>
      </c>
      <c r="S1435" s="3">
        <v>0</v>
      </c>
      <c r="T1435" s="3">
        <v>0</v>
      </c>
      <c r="U1435" s="2" t="s">
        <v>5545</v>
      </c>
      <c r="V1435" s="2" t="s">
        <v>454</v>
      </c>
      <c r="W1435" s="2" t="s">
        <v>5546</v>
      </c>
      <c r="X1435" s="4">
        <v>45798</v>
      </c>
      <c r="Y1435" s="2" t="s">
        <v>2491</v>
      </c>
      <c r="Z1435" s="2" t="s">
        <v>2492</v>
      </c>
      <c r="AA1435" s="2" t="s">
        <v>458</v>
      </c>
      <c r="AB1435" s="2" t="s">
        <v>459</v>
      </c>
      <c r="AC1435" s="4">
        <v>45798</v>
      </c>
      <c r="AD1435" s="2" t="s">
        <v>460</v>
      </c>
      <c r="AE1435" s="2" t="s">
        <v>461</v>
      </c>
    </row>
    <row r="1436" spans="1:31" ht="15" x14ac:dyDescent="0.25">
      <c r="A1436" s="2" t="s">
        <v>443</v>
      </c>
      <c r="B1436" s="3">
        <v>4</v>
      </c>
      <c r="C1436" s="4">
        <v>45658</v>
      </c>
      <c r="D1436" s="4">
        <v>45804</v>
      </c>
      <c r="E1436" s="2" t="s">
        <v>444</v>
      </c>
      <c r="F1436" s="2" t="s">
        <v>910</v>
      </c>
      <c r="G1436" s="2" t="s">
        <v>911</v>
      </c>
      <c r="H1436" s="2" t="s">
        <v>5094</v>
      </c>
      <c r="I1436" s="4">
        <v>45777</v>
      </c>
      <c r="J1436" s="2" t="s">
        <v>5088</v>
      </c>
      <c r="K1436" s="2" t="s">
        <v>447</v>
      </c>
      <c r="L1436" s="2" t="s">
        <v>448</v>
      </c>
      <c r="M1436" s="2" t="s">
        <v>485</v>
      </c>
      <c r="N1436" s="2" t="s">
        <v>486</v>
      </c>
      <c r="O1436" s="2" t="s">
        <v>916</v>
      </c>
      <c r="P1436" s="2" t="s">
        <v>917</v>
      </c>
      <c r="Q1436" s="3">
        <v>44595360</v>
      </c>
      <c r="R1436" s="3">
        <v>0</v>
      </c>
      <c r="S1436" s="3">
        <v>0</v>
      </c>
      <c r="T1436" s="3">
        <v>0</v>
      </c>
      <c r="U1436" s="2" t="s">
        <v>5095</v>
      </c>
      <c r="V1436" s="2" t="s">
        <v>454</v>
      </c>
      <c r="W1436" s="2" t="s">
        <v>1011</v>
      </c>
      <c r="X1436" s="4">
        <v>45777</v>
      </c>
      <c r="Y1436" s="2" t="s">
        <v>513</v>
      </c>
      <c r="Z1436" s="2" t="s">
        <v>514</v>
      </c>
      <c r="AA1436" s="2" t="s">
        <v>458</v>
      </c>
      <c r="AB1436" s="2" t="s">
        <v>459</v>
      </c>
      <c r="AC1436" s="4">
        <v>45777</v>
      </c>
      <c r="AD1436" s="2" t="s">
        <v>460</v>
      </c>
      <c r="AE1436" s="2" t="s">
        <v>461</v>
      </c>
    </row>
    <row r="1437" spans="1:31" ht="15" x14ac:dyDescent="0.25">
      <c r="A1437" s="2" t="s">
        <v>443</v>
      </c>
      <c r="B1437" s="3">
        <v>5</v>
      </c>
      <c r="C1437" s="4">
        <v>45658</v>
      </c>
      <c r="D1437" s="4">
        <v>45804</v>
      </c>
      <c r="E1437" s="2" t="s">
        <v>444</v>
      </c>
      <c r="F1437" s="2" t="s">
        <v>577</v>
      </c>
      <c r="G1437" s="2" t="s">
        <v>578</v>
      </c>
      <c r="H1437" s="2" t="s">
        <v>5287</v>
      </c>
      <c r="I1437" s="4">
        <v>45789</v>
      </c>
      <c r="J1437" s="2" t="s">
        <v>1314</v>
      </c>
      <c r="K1437" s="2" t="s">
        <v>447</v>
      </c>
      <c r="L1437" s="2" t="s">
        <v>448</v>
      </c>
      <c r="M1437" s="2" t="s">
        <v>497</v>
      </c>
      <c r="N1437" s="2" t="s">
        <v>498</v>
      </c>
      <c r="O1437" s="2" t="s">
        <v>581</v>
      </c>
      <c r="P1437" s="2" t="s">
        <v>473</v>
      </c>
      <c r="Q1437" s="3">
        <v>47361924</v>
      </c>
      <c r="R1437" s="3">
        <v>0</v>
      </c>
      <c r="S1437" s="3">
        <v>0</v>
      </c>
      <c r="T1437" s="3">
        <v>0</v>
      </c>
      <c r="U1437" s="2" t="s">
        <v>5288</v>
      </c>
      <c r="V1437" s="2" t="s">
        <v>454</v>
      </c>
      <c r="W1437" s="2" t="s">
        <v>5289</v>
      </c>
      <c r="X1437" s="4">
        <v>45789</v>
      </c>
      <c r="Y1437" s="2" t="s">
        <v>4546</v>
      </c>
      <c r="Z1437" s="2" t="s">
        <v>4547</v>
      </c>
      <c r="AA1437" s="2" t="s">
        <v>458</v>
      </c>
      <c r="AB1437" s="2" t="s">
        <v>459</v>
      </c>
      <c r="AC1437" s="4">
        <v>45789</v>
      </c>
      <c r="AD1437" s="2" t="s">
        <v>460</v>
      </c>
      <c r="AE1437" s="2" t="s">
        <v>461</v>
      </c>
    </row>
    <row r="1438" spans="1:31" ht="15" x14ac:dyDescent="0.25">
      <c r="A1438" s="2" t="s">
        <v>443</v>
      </c>
      <c r="B1438" s="3">
        <v>5</v>
      </c>
      <c r="C1438" s="4">
        <v>45658</v>
      </c>
      <c r="D1438" s="4">
        <v>45804</v>
      </c>
      <c r="E1438" s="2" t="s">
        <v>444</v>
      </c>
      <c r="F1438" s="2" t="s">
        <v>688</v>
      </c>
      <c r="G1438" s="2" t="s">
        <v>689</v>
      </c>
      <c r="H1438" s="2" t="s">
        <v>5552</v>
      </c>
      <c r="I1438" s="4">
        <v>45799</v>
      </c>
      <c r="J1438" s="2" t="s">
        <v>5553</v>
      </c>
      <c r="K1438" s="2" t="s">
        <v>519</v>
      </c>
      <c r="L1438" s="2" t="s">
        <v>520</v>
      </c>
      <c r="M1438" s="2" t="s">
        <v>485</v>
      </c>
      <c r="N1438" s="2" t="s">
        <v>486</v>
      </c>
      <c r="O1438" s="2" t="s">
        <v>692</v>
      </c>
      <c r="P1438" s="2" t="s">
        <v>685</v>
      </c>
      <c r="Q1438" s="3">
        <v>28264374</v>
      </c>
      <c r="R1438" s="3">
        <v>0</v>
      </c>
      <c r="S1438" s="3">
        <v>0</v>
      </c>
      <c r="T1438" s="3">
        <v>28264374</v>
      </c>
      <c r="U1438" s="2" t="s">
        <v>5554</v>
      </c>
      <c r="V1438" s="2" t="s">
        <v>454</v>
      </c>
      <c r="W1438" s="2" t="s">
        <v>4705</v>
      </c>
      <c r="X1438" s="4">
        <v>45799</v>
      </c>
      <c r="Y1438" s="2" t="s">
        <v>695</v>
      </c>
      <c r="Z1438" s="2" t="s">
        <v>696</v>
      </c>
      <c r="AA1438" s="2" t="s">
        <v>458</v>
      </c>
      <c r="AB1438" s="2" t="s">
        <v>459</v>
      </c>
      <c r="AC1438" s="4">
        <v>45799</v>
      </c>
      <c r="AD1438" s="2" t="s">
        <v>460</v>
      </c>
      <c r="AE1438" s="2" t="s">
        <v>461</v>
      </c>
    </row>
    <row r="1439" spans="1:31" ht="15" x14ac:dyDescent="0.25">
      <c r="A1439" s="2" t="s">
        <v>443</v>
      </c>
      <c r="B1439" s="3">
        <v>5</v>
      </c>
      <c r="C1439" s="4">
        <v>45658</v>
      </c>
      <c r="D1439" s="4">
        <v>45804</v>
      </c>
      <c r="E1439" s="2" t="s">
        <v>444</v>
      </c>
      <c r="F1439" s="2" t="s">
        <v>340</v>
      </c>
      <c r="G1439" s="2" t="s">
        <v>5265</v>
      </c>
      <c r="H1439" s="2" t="s">
        <v>5555</v>
      </c>
      <c r="I1439" s="4">
        <v>45799</v>
      </c>
      <c r="J1439" s="2" t="s">
        <v>5556</v>
      </c>
      <c r="K1439" s="2" t="s">
        <v>447</v>
      </c>
      <c r="L1439" s="2" t="s">
        <v>448</v>
      </c>
      <c r="M1439" s="2" t="s">
        <v>449</v>
      </c>
      <c r="N1439" s="2" t="s">
        <v>450</v>
      </c>
      <c r="O1439" s="2" t="s">
        <v>451</v>
      </c>
      <c r="P1439" s="2" t="s">
        <v>452</v>
      </c>
      <c r="Q1439" s="3">
        <v>34678000</v>
      </c>
      <c r="R1439" s="3">
        <v>0</v>
      </c>
      <c r="S1439" s="3">
        <v>0</v>
      </c>
      <c r="T1439" s="3">
        <v>34678000</v>
      </c>
      <c r="U1439" s="2" t="s">
        <v>5557</v>
      </c>
      <c r="V1439" s="2" t="s">
        <v>454</v>
      </c>
      <c r="W1439" s="2" t="s">
        <v>5558</v>
      </c>
      <c r="X1439" s="4">
        <v>45799</v>
      </c>
      <c r="Y1439" s="2" t="s">
        <v>4546</v>
      </c>
      <c r="Z1439" s="2" t="s">
        <v>4547</v>
      </c>
      <c r="AA1439" s="2" t="s">
        <v>458</v>
      </c>
      <c r="AB1439" s="2" t="s">
        <v>459</v>
      </c>
      <c r="AC1439" s="4">
        <v>45799</v>
      </c>
      <c r="AD1439" s="2" t="s">
        <v>460</v>
      </c>
      <c r="AE1439" s="2" t="s">
        <v>461</v>
      </c>
    </row>
    <row r="1440" spans="1:31" ht="15" x14ac:dyDescent="0.25">
      <c r="A1440" s="2" t="s">
        <v>443</v>
      </c>
      <c r="B1440" s="3">
        <v>5</v>
      </c>
      <c r="C1440" s="4">
        <v>45658</v>
      </c>
      <c r="D1440" s="4">
        <v>45804</v>
      </c>
      <c r="E1440" s="2" t="s">
        <v>444</v>
      </c>
      <c r="F1440" s="2" t="s">
        <v>910</v>
      </c>
      <c r="G1440" s="2" t="s">
        <v>911</v>
      </c>
      <c r="H1440" s="2" t="s">
        <v>5283</v>
      </c>
      <c r="I1440" s="4">
        <v>45789</v>
      </c>
      <c r="J1440" s="2" t="s">
        <v>5284</v>
      </c>
      <c r="K1440" s="2" t="s">
        <v>914</v>
      </c>
      <c r="L1440" s="2" t="s">
        <v>915</v>
      </c>
      <c r="M1440" s="2" t="s">
        <v>485</v>
      </c>
      <c r="N1440" s="2" t="s">
        <v>486</v>
      </c>
      <c r="O1440" s="2" t="s">
        <v>916</v>
      </c>
      <c r="P1440" s="2" t="s">
        <v>917</v>
      </c>
      <c r="Q1440" s="3">
        <v>45116589</v>
      </c>
      <c r="R1440" s="3">
        <v>0</v>
      </c>
      <c r="S1440" s="3">
        <v>0</v>
      </c>
      <c r="T1440" s="3">
        <v>0</v>
      </c>
      <c r="U1440" s="2" t="s">
        <v>5285</v>
      </c>
      <c r="V1440" s="2" t="s">
        <v>454</v>
      </c>
      <c r="W1440" s="2" t="s">
        <v>5286</v>
      </c>
      <c r="X1440" s="4">
        <v>45789</v>
      </c>
      <c r="Y1440" s="2" t="s">
        <v>939</v>
      </c>
      <c r="Z1440" s="2" t="s">
        <v>940</v>
      </c>
      <c r="AA1440" s="2" t="s">
        <v>458</v>
      </c>
      <c r="AB1440" s="2" t="s">
        <v>459</v>
      </c>
      <c r="AC1440" s="4">
        <v>45789</v>
      </c>
      <c r="AD1440" s="2" t="s">
        <v>460</v>
      </c>
      <c r="AE1440" s="2" t="s">
        <v>461</v>
      </c>
    </row>
    <row r="1441" spans="1:31" ht="15" x14ac:dyDescent="0.25">
      <c r="A1441" s="2" t="s">
        <v>443</v>
      </c>
      <c r="B1441" s="3">
        <v>2</v>
      </c>
      <c r="C1441" s="4">
        <v>45658</v>
      </c>
      <c r="D1441" s="4">
        <v>45804</v>
      </c>
      <c r="E1441" s="2" t="s">
        <v>444</v>
      </c>
      <c r="F1441" s="2" t="s">
        <v>544</v>
      </c>
      <c r="G1441" s="2" t="s">
        <v>545</v>
      </c>
      <c r="H1441" s="2" t="s">
        <v>546</v>
      </c>
      <c r="I1441" s="4">
        <v>45702</v>
      </c>
      <c r="J1441" s="2" t="s">
        <v>547</v>
      </c>
      <c r="K1441" s="2" t="s">
        <v>519</v>
      </c>
      <c r="L1441" s="2" t="s">
        <v>520</v>
      </c>
      <c r="M1441" s="2" t="s">
        <v>485</v>
      </c>
      <c r="N1441" s="2" t="s">
        <v>486</v>
      </c>
      <c r="O1441" s="2" t="s">
        <v>548</v>
      </c>
      <c r="P1441" s="2" t="s">
        <v>549</v>
      </c>
      <c r="Q1441" s="3">
        <v>100000000</v>
      </c>
      <c r="R1441" s="3">
        <v>100000000</v>
      </c>
      <c r="S1441" s="3">
        <v>0</v>
      </c>
      <c r="T1441" s="3">
        <v>0</v>
      </c>
      <c r="U1441" s="2" t="s">
        <v>550</v>
      </c>
      <c r="V1441" s="2" t="s">
        <v>454</v>
      </c>
      <c r="W1441" s="2" t="s">
        <v>551</v>
      </c>
      <c r="X1441" s="4">
        <v>45702</v>
      </c>
      <c r="Y1441" s="2" t="s">
        <v>552</v>
      </c>
      <c r="Z1441" s="2" t="s">
        <v>553</v>
      </c>
      <c r="AA1441" s="2" t="s">
        <v>458</v>
      </c>
      <c r="AB1441" s="2" t="s">
        <v>459</v>
      </c>
      <c r="AC1441" s="4">
        <v>45702</v>
      </c>
      <c r="AD1441" s="2" t="s">
        <v>460</v>
      </c>
      <c r="AE1441" s="2" t="s">
        <v>461</v>
      </c>
    </row>
    <row r="1442" spans="1:31" ht="15" x14ac:dyDescent="0.25">
      <c r="A1442" s="2" t="s">
        <v>443</v>
      </c>
      <c r="B1442" s="3">
        <v>2</v>
      </c>
      <c r="C1442" s="4">
        <v>45658</v>
      </c>
      <c r="D1442" s="4">
        <v>45804</v>
      </c>
      <c r="E1442" s="2" t="s">
        <v>444</v>
      </c>
      <c r="F1442" s="2" t="s">
        <v>544</v>
      </c>
      <c r="G1442" s="2" t="s">
        <v>545</v>
      </c>
      <c r="H1442" s="2" t="s">
        <v>546</v>
      </c>
      <c r="I1442" s="4">
        <v>45702</v>
      </c>
      <c r="J1442" s="2" t="s">
        <v>547</v>
      </c>
      <c r="K1442" s="2" t="s">
        <v>447</v>
      </c>
      <c r="L1442" s="2" t="s">
        <v>448</v>
      </c>
      <c r="M1442" s="2" t="s">
        <v>485</v>
      </c>
      <c r="N1442" s="2" t="s">
        <v>486</v>
      </c>
      <c r="O1442" s="2" t="s">
        <v>548</v>
      </c>
      <c r="P1442" s="2" t="s">
        <v>549</v>
      </c>
      <c r="Q1442" s="3">
        <v>87244490</v>
      </c>
      <c r="R1442" s="3">
        <v>87244490</v>
      </c>
      <c r="S1442" s="3">
        <v>0</v>
      </c>
      <c r="T1442" s="3">
        <v>0</v>
      </c>
      <c r="U1442" s="2" t="s">
        <v>550</v>
      </c>
      <c r="V1442" s="2" t="s">
        <v>827</v>
      </c>
      <c r="W1442" s="2" t="s">
        <v>551</v>
      </c>
      <c r="X1442" s="4">
        <v>45702</v>
      </c>
      <c r="Y1442" s="2" t="s">
        <v>552</v>
      </c>
      <c r="Z1442" s="2" t="s">
        <v>553</v>
      </c>
      <c r="AA1442" s="2" t="s">
        <v>458</v>
      </c>
      <c r="AB1442" s="2" t="s">
        <v>459</v>
      </c>
      <c r="AC1442" s="4">
        <v>45702</v>
      </c>
      <c r="AD1442" s="2" t="s">
        <v>460</v>
      </c>
      <c r="AE1442" s="2" t="s">
        <v>461</v>
      </c>
    </row>
    <row r="1443" spans="1:31" ht="15" x14ac:dyDescent="0.25">
      <c r="A1443" s="2" t="s">
        <v>443</v>
      </c>
      <c r="B1443" s="3">
        <v>5</v>
      </c>
      <c r="C1443" s="4">
        <v>45658</v>
      </c>
      <c r="D1443" s="4">
        <v>45804</v>
      </c>
      <c r="E1443" s="2" t="s">
        <v>444</v>
      </c>
      <c r="F1443" s="2" t="s">
        <v>493</v>
      </c>
      <c r="G1443" s="2" t="s">
        <v>494</v>
      </c>
      <c r="H1443" s="2" t="s">
        <v>5442</v>
      </c>
      <c r="I1443" s="4">
        <v>45791</v>
      </c>
      <c r="J1443" s="2" t="s">
        <v>5443</v>
      </c>
      <c r="K1443" s="2" t="s">
        <v>447</v>
      </c>
      <c r="L1443" s="2" t="s">
        <v>448</v>
      </c>
      <c r="M1443" s="2" t="s">
        <v>485</v>
      </c>
      <c r="N1443" s="2" t="s">
        <v>486</v>
      </c>
      <c r="O1443" s="2" t="s">
        <v>499</v>
      </c>
      <c r="P1443" s="2" t="s">
        <v>473</v>
      </c>
      <c r="Q1443" s="3">
        <v>450000000</v>
      </c>
      <c r="R1443" s="3">
        <v>450000000</v>
      </c>
      <c r="S1443" s="3">
        <v>0</v>
      </c>
      <c r="T1443" s="3">
        <v>0</v>
      </c>
      <c r="U1443" s="2" t="s">
        <v>5444</v>
      </c>
      <c r="V1443" s="2" t="s">
        <v>454</v>
      </c>
      <c r="W1443" s="2" t="s">
        <v>5445</v>
      </c>
      <c r="X1443" s="4">
        <v>45791</v>
      </c>
      <c r="Y1443" s="2" t="s">
        <v>4546</v>
      </c>
      <c r="Z1443" s="2" t="s">
        <v>4547</v>
      </c>
      <c r="AA1443" s="2" t="s">
        <v>458</v>
      </c>
      <c r="AB1443" s="2" t="s">
        <v>459</v>
      </c>
      <c r="AC1443" s="4">
        <v>45791</v>
      </c>
      <c r="AD1443" s="2" t="s">
        <v>460</v>
      </c>
      <c r="AE1443" s="2" t="s">
        <v>461</v>
      </c>
    </row>
    <row r="1444" spans="1:31" ht="15" x14ac:dyDescent="0.25">
      <c r="A1444" s="2" t="s">
        <v>443</v>
      </c>
      <c r="B1444" s="3">
        <v>5</v>
      </c>
      <c r="C1444" s="4">
        <v>45658</v>
      </c>
      <c r="D1444" s="4">
        <v>45804</v>
      </c>
      <c r="E1444" s="2" t="s">
        <v>444</v>
      </c>
      <c r="F1444" s="2" t="s">
        <v>515</v>
      </c>
      <c r="G1444" s="2" t="s">
        <v>516</v>
      </c>
      <c r="H1444" s="2" t="s">
        <v>5559</v>
      </c>
      <c r="I1444" s="4">
        <v>45800</v>
      </c>
      <c r="J1444" s="2" t="s">
        <v>5560</v>
      </c>
      <c r="K1444" s="2" t="s">
        <v>519</v>
      </c>
      <c r="L1444" s="2" t="s">
        <v>520</v>
      </c>
      <c r="M1444" s="2" t="s">
        <v>5561</v>
      </c>
      <c r="N1444" s="2" t="s">
        <v>5562</v>
      </c>
      <c r="O1444" s="2" t="s">
        <v>523</v>
      </c>
      <c r="P1444" s="2" t="s">
        <v>524</v>
      </c>
      <c r="Q1444" s="3">
        <v>46900000</v>
      </c>
      <c r="R1444" s="3">
        <v>0</v>
      </c>
      <c r="S1444" s="3">
        <v>0</v>
      </c>
      <c r="T1444" s="3">
        <v>46900000</v>
      </c>
      <c r="U1444" s="2" t="s">
        <v>5563</v>
      </c>
      <c r="V1444" s="2" t="s">
        <v>454</v>
      </c>
      <c r="W1444" s="2" t="s">
        <v>5564</v>
      </c>
      <c r="X1444" s="4">
        <v>45800</v>
      </c>
      <c r="Y1444" s="2" t="s">
        <v>4498</v>
      </c>
      <c r="Z1444" s="2" t="s">
        <v>4499</v>
      </c>
      <c r="AA1444" s="2" t="s">
        <v>458</v>
      </c>
      <c r="AB1444" s="2" t="s">
        <v>459</v>
      </c>
      <c r="AC1444" s="4">
        <v>45800</v>
      </c>
      <c r="AD1444" s="2" t="s">
        <v>460</v>
      </c>
      <c r="AE1444" s="2" t="s">
        <v>461</v>
      </c>
    </row>
    <row r="1445" spans="1:31" ht="15" x14ac:dyDescent="0.25">
      <c r="A1445" s="2" t="s">
        <v>443</v>
      </c>
      <c r="B1445" s="3">
        <v>5</v>
      </c>
      <c r="C1445" s="4">
        <v>45658</v>
      </c>
      <c r="D1445" s="4">
        <v>45804</v>
      </c>
      <c r="E1445" s="2" t="s">
        <v>444</v>
      </c>
      <c r="F1445" s="2" t="s">
        <v>493</v>
      </c>
      <c r="G1445" s="2" t="s">
        <v>494</v>
      </c>
      <c r="H1445" s="2" t="s">
        <v>5565</v>
      </c>
      <c r="I1445" s="4">
        <v>45800</v>
      </c>
      <c r="J1445" s="2" t="s">
        <v>5443</v>
      </c>
      <c r="K1445" s="2" t="s">
        <v>447</v>
      </c>
      <c r="L1445" s="2" t="s">
        <v>448</v>
      </c>
      <c r="M1445" s="2" t="s">
        <v>533</v>
      </c>
      <c r="N1445" s="2" t="s">
        <v>534</v>
      </c>
      <c r="O1445" s="2" t="s">
        <v>499</v>
      </c>
      <c r="P1445" s="2" t="s">
        <v>473</v>
      </c>
      <c r="Q1445" s="3">
        <v>450000000</v>
      </c>
      <c r="R1445" s="3">
        <v>0</v>
      </c>
      <c r="S1445" s="3">
        <v>0</v>
      </c>
      <c r="T1445" s="3">
        <v>450000000</v>
      </c>
      <c r="U1445" s="2" t="s">
        <v>5566</v>
      </c>
      <c r="V1445" s="2" t="s">
        <v>454</v>
      </c>
      <c r="W1445" s="2" t="s">
        <v>5445</v>
      </c>
      <c r="X1445" s="4">
        <v>45800</v>
      </c>
      <c r="Y1445" s="2" t="s">
        <v>4546</v>
      </c>
      <c r="Z1445" s="2" t="s">
        <v>4547</v>
      </c>
      <c r="AA1445" s="2" t="s">
        <v>458</v>
      </c>
      <c r="AB1445" s="2" t="s">
        <v>459</v>
      </c>
      <c r="AC1445" s="4">
        <v>45800</v>
      </c>
      <c r="AD1445" s="2" t="s">
        <v>460</v>
      </c>
      <c r="AE1445" s="2" t="s">
        <v>461</v>
      </c>
    </row>
    <row r="1446" spans="1:31" ht="15" x14ac:dyDescent="0.25">
      <c r="A1446" s="2" t="s">
        <v>443</v>
      </c>
      <c r="B1446" s="3">
        <v>5</v>
      </c>
      <c r="C1446" s="4">
        <v>45658</v>
      </c>
      <c r="D1446" s="4">
        <v>45804</v>
      </c>
      <c r="E1446" s="2" t="s">
        <v>444</v>
      </c>
      <c r="F1446" s="2" t="s">
        <v>554</v>
      </c>
      <c r="G1446" s="2" t="s">
        <v>555</v>
      </c>
      <c r="H1446" s="2" t="s">
        <v>5567</v>
      </c>
      <c r="I1446" s="4">
        <v>45800</v>
      </c>
      <c r="J1446" s="2" t="s">
        <v>4734</v>
      </c>
      <c r="K1446" s="2" t="s">
        <v>3484</v>
      </c>
      <c r="L1446" s="2" t="s">
        <v>3485</v>
      </c>
      <c r="M1446" s="2" t="s">
        <v>521</v>
      </c>
      <c r="N1446" s="2" t="s">
        <v>522</v>
      </c>
      <c r="O1446" s="2" t="s">
        <v>560</v>
      </c>
      <c r="P1446" s="2" t="s">
        <v>524</v>
      </c>
      <c r="Q1446" s="3">
        <v>94348982</v>
      </c>
      <c r="R1446" s="3">
        <v>0</v>
      </c>
      <c r="S1446" s="3">
        <v>0</v>
      </c>
      <c r="T1446" s="3">
        <v>0</v>
      </c>
      <c r="U1446" s="2" t="s">
        <v>5568</v>
      </c>
      <c r="V1446" s="2" t="s">
        <v>454</v>
      </c>
      <c r="W1446" s="2" t="s">
        <v>5569</v>
      </c>
      <c r="X1446" s="4">
        <v>45800</v>
      </c>
      <c r="Y1446" s="2" t="s">
        <v>538</v>
      </c>
      <c r="Z1446" s="2" t="s">
        <v>539</v>
      </c>
      <c r="AA1446" s="2" t="s">
        <v>458</v>
      </c>
      <c r="AB1446" s="2" t="s">
        <v>459</v>
      </c>
      <c r="AC1446" s="4">
        <v>45800</v>
      </c>
      <c r="AD1446" s="2" t="s">
        <v>460</v>
      </c>
      <c r="AE1446" s="2" t="s">
        <v>461</v>
      </c>
    </row>
    <row r="1447" spans="1:31" ht="15" x14ac:dyDescent="0.25">
      <c r="A1447" s="2" t="s">
        <v>443</v>
      </c>
      <c r="B1447" s="3">
        <v>5</v>
      </c>
      <c r="C1447" s="4">
        <v>45658</v>
      </c>
      <c r="D1447" s="4">
        <v>45804</v>
      </c>
      <c r="E1447" s="2" t="s">
        <v>444</v>
      </c>
      <c r="F1447" s="2" t="s">
        <v>554</v>
      </c>
      <c r="G1447" s="2" t="s">
        <v>555</v>
      </c>
      <c r="H1447" s="2" t="s">
        <v>5570</v>
      </c>
      <c r="I1447" s="4">
        <v>45800</v>
      </c>
      <c r="J1447" s="2" t="s">
        <v>4848</v>
      </c>
      <c r="K1447" s="2" t="s">
        <v>3484</v>
      </c>
      <c r="L1447" s="2" t="s">
        <v>3485</v>
      </c>
      <c r="M1447" s="2" t="s">
        <v>521</v>
      </c>
      <c r="N1447" s="2" t="s">
        <v>522</v>
      </c>
      <c r="O1447" s="2" t="s">
        <v>560</v>
      </c>
      <c r="P1447" s="2" t="s">
        <v>524</v>
      </c>
      <c r="Q1447" s="3">
        <v>65413256</v>
      </c>
      <c r="R1447" s="3">
        <v>0</v>
      </c>
      <c r="S1447" s="3">
        <v>0</v>
      </c>
      <c r="T1447" s="3">
        <v>0</v>
      </c>
      <c r="U1447" s="2" t="s">
        <v>5571</v>
      </c>
      <c r="V1447" s="2" t="s">
        <v>454</v>
      </c>
      <c r="W1447" s="2" t="s">
        <v>5572</v>
      </c>
      <c r="X1447" s="4">
        <v>45800</v>
      </c>
      <c r="Y1447" s="2" t="s">
        <v>538</v>
      </c>
      <c r="Z1447" s="2" t="s">
        <v>539</v>
      </c>
      <c r="AA1447" s="2" t="s">
        <v>458</v>
      </c>
      <c r="AB1447" s="2" t="s">
        <v>459</v>
      </c>
      <c r="AC1447" s="4">
        <v>45800</v>
      </c>
      <c r="AD1447" s="2" t="s">
        <v>460</v>
      </c>
      <c r="AE1447" s="2" t="s">
        <v>461</v>
      </c>
    </row>
    <row r="1448" spans="1:31" ht="15" x14ac:dyDescent="0.25">
      <c r="A1448" s="2" t="s">
        <v>443</v>
      </c>
      <c r="B1448" s="3">
        <v>1</v>
      </c>
      <c r="C1448" s="4">
        <v>45658</v>
      </c>
      <c r="D1448" s="4">
        <v>45804</v>
      </c>
      <c r="E1448" s="2" t="s">
        <v>444</v>
      </c>
      <c r="F1448" s="2" t="s">
        <v>622</v>
      </c>
      <c r="G1448" s="2" t="s">
        <v>623</v>
      </c>
      <c r="H1448" s="2" t="s">
        <v>2459</v>
      </c>
      <c r="I1448" s="4">
        <v>45679</v>
      </c>
      <c r="J1448" s="2" t="s">
        <v>2460</v>
      </c>
      <c r="K1448" s="2" t="s">
        <v>447</v>
      </c>
      <c r="L1448" s="2" t="s">
        <v>448</v>
      </c>
      <c r="M1448" s="2" t="s">
        <v>485</v>
      </c>
      <c r="N1448" s="2" t="s">
        <v>486</v>
      </c>
      <c r="O1448" s="2" t="s">
        <v>626</v>
      </c>
      <c r="P1448" s="2" t="s">
        <v>473</v>
      </c>
      <c r="Q1448" s="3">
        <v>52390000</v>
      </c>
      <c r="R1448" s="3">
        <v>52390000</v>
      </c>
      <c r="S1448" s="3">
        <v>0</v>
      </c>
      <c r="T1448" s="3">
        <v>0</v>
      </c>
      <c r="U1448" s="2" t="s">
        <v>2461</v>
      </c>
      <c r="V1448" s="2" t="s">
        <v>454</v>
      </c>
      <c r="W1448" s="2" t="s">
        <v>2462</v>
      </c>
      <c r="X1448" s="4">
        <v>45679</v>
      </c>
      <c r="Y1448" s="2" t="s">
        <v>790</v>
      </c>
      <c r="Z1448" s="2" t="s">
        <v>791</v>
      </c>
      <c r="AA1448" s="2" t="s">
        <v>458</v>
      </c>
      <c r="AB1448" s="2" t="s">
        <v>459</v>
      </c>
      <c r="AC1448" s="4">
        <v>45679</v>
      </c>
      <c r="AD1448" s="2" t="s">
        <v>460</v>
      </c>
      <c r="AE1448" s="2" t="s">
        <v>461</v>
      </c>
    </row>
    <row r="1449" spans="1:31" ht="15" x14ac:dyDescent="0.25">
      <c r="A1449" s="2" t="s">
        <v>443</v>
      </c>
      <c r="B1449" s="3">
        <v>5</v>
      </c>
      <c r="C1449" s="4">
        <v>45658</v>
      </c>
      <c r="D1449" s="4">
        <v>45804</v>
      </c>
      <c r="E1449" s="2" t="s">
        <v>444</v>
      </c>
      <c r="F1449" s="2" t="s">
        <v>2874</v>
      </c>
      <c r="G1449" s="2" t="s">
        <v>2875</v>
      </c>
      <c r="H1449" s="2" t="s">
        <v>5573</v>
      </c>
      <c r="I1449" s="4">
        <v>45803</v>
      </c>
      <c r="J1449" s="2" t="s">
        <v>2345</v>
      </c>
      <c r="K1449" s="2" t="s">
        <v>447</v>
      </c>
      <c r="L1449" s="2" t="s">
        <v>448</v>
      </c>
      <c r="M1449" s="2" t="s">
        <v>485</v>
      </c>
      <c r="N1449" s="2" t="s">
        <v>486</v>
      </c>
      <c r="O1449" s="2" t="s">
        <v>2878</v>
      </c>
      <c r="P1449" s="2" t="s">
        <v>488</v>
      </c>
      <c r="Q1449" s="3">
        <v>43080113</v>
      </c>
      <c r="R1449" s="3">
        <v>0</v>
      </c>
      <c r="S1449" s="3">
        <v>0</v>
      </c>
      <c r="T1449" s="3">
        <v>43080113</v>
      </c>
      <c r="U1449" s="2" t="s">
        <v>5574</v>
      </c>
      <c r="V1449" s="2" t="s">
        <v>454</v>
      </c>
      <c r="W1449" s="2" t="s">
        <v>5575</v>
      </c>
      <c r="X1449" s="4">
        <v>45803</v>
      </c>
      <c r="Y1449" s="2" t="s">
        <v>491</v>
      </c>
      <c r="Z1449" s="2" t="s">
        <v>492</v>
      </c>
      <c r="AA1449" s="2" t="s">
        <v>458</v>
      </c>
      <c r="AB1449" s="2" t="s">
        <v>459</v>
      </c>
      <c r="AC1449" s="4">
        <v>45803</v>
      </c>
      <c r="AD1449" s="2" t="s">
        <v>460</v>
      </c>
      <c r="AE1449" s="2" t="s">
        <v>461</v>
      </c>
    </row>
    <row r="1450" spans="1:31" ht="15" x14ac:dyDescent="0.25">
      <c r="A1450" s="2" t="s">
        <v>443</v>
      </c>
      <c r="B1450" s="3">
        <v>5</v>
      </c>
      <c r="C1450" s="4">
        <v>45658</v>
      </c>
      <c r="D1450" s="4">
        <v>45804</v>
      </c>
      <c r="E1450" s="2" t="s">
        <v>444</v>
      </c>
      <c r="F1450" s="2" t="s">
        <v>352</v>
      </c>
      <c r="G1450" s="2" t="s">
        <v>353</v>
      </c>
      <c r="H1450" s="2" t="s">
        <v>5576</v>
      </c>
      <c r="I1450" s="4">
        <v>45803</v>
      </c>
      <c r="J1450" s="2" t="s">
        <v>5577</v>
      </c>
      <c r="K1450" s="2" t="s">
        <v>4602</v>
      </c>
      <c r="L1450" s="2" t="s">
        <v>4603</v>
      </c>
      <c r="M1450" s="2" t="s">
        <v>3662</v>
      </c>
      <c r="N1450" s="2" t="s">
        <v>3663</v>
      </c>
      <c r="O1450" s="2" t="s">
        <v>3664</v>
      </c>
      <c r="P1450" s="2" t="s">
        <v>3665</v>
      </c>
      <c r="Q1450" s="3">
        <v>2268920561</v>
      </c>
      <c r="R1450" s="3">
        <v>0</v>
      </c>
      <c r="S1450" s="3">
        <v>0</v>
      </c>
      <c r="T1450" s="3">
        <v>0</v>
      </c>
      <c r="U1450" s="2" t="s">
        <v>5578</v>
      </c>
      <c r="V1450" s="2" t="s">
        <v>454</v>
      </c>
      <c r="W1450" s="2" t="s">
        <v>5579</v>
      </c>
      <c r="X1450" s="4">
        <v>45803</v>
      </c>
      <c r="Y1450" s="2" t="s">
        <v>2491</v>
      </c>
      <c r="Z1450" s="2" t="s">
        <v>2492</v>
      </c>
      <c r="AA1450" s="2" t="s">
        <v>458</v>
      </c>
      <c r="AB1450" s="2" t="s">
        <v>459</v>
      </c>
      <c r="AC1450" s="4">
        <v>45803</v>
      </c>
      <c r="AD1450" s="2" t="s">
        <v>460</v>
      </c>
      <c r="AE1450" s="2" t="s">
        <v>461</v>
      </c>
    </row>
    <row r="1451" spans="1:31" ht="15" x14ac:dyDescent="0.25">
      <c r="A1451" s="2" t="s">
        <v>443</v>
      </c>
      <c r="B1451" s="3">
        <v>5</v>
      </c>
      <c r="C1451" s="4">
        <v>45658</v>
      </c>
      <c r="D1451" s="4">
        <v>45804</v>
      </c>
      <c r="E1451" s="2" t="s">
        <v>444</v>
      </c>
      <c r="F1451" s="2" t="s">
        <v>577</v>
      </c>
      <c r="G1451" s="2" t="s">
        <v>578</v>
      </c>
      <c r="H1451" s="2" t="s">
        <v>5270</v>
      </c>
      <c r="I1451" s="4">
        <v>45789</v>
      </c>
      <c r="J1451" s="2" t="s">
        <v>1260</v>
      </c>
      <c r="K1451" s="2" t="s">
        <v>447</v>
      </c>
      <c r="L1451" s="2" t="s">
        <v>448</v>
      </c>
      <c r="M1451" s="2" t="s">
        <v>497</v>
      </c>
      <c r="N1451" s="2" t="s">
        <v>498</v>
      </c>
      <c r="O1451" s="2" t="s">
        <v>581</v>
      </c>
      <c r="P1451" s="2" t="s">
        <v>473</v>
      </c>
      <c r="Q1451" s="3">
        <v>50160000</v>
      </c>
      <c r="R1451" s="3">
        <v>10200</v>
      </c>
      <c r="S1451" s="3">
        <v>0</v>
      </c>
      <c r="T1451" s="3">
        <v>0</v>
      </c>
      <c r="U1451" s="2" t="s">
        <v>5271</v>
      </c>
      <c r="V1451" s="2" t="s">
        <v>454</v>
      </c>
      <c r="W1451" s="2" t="s">
        <v>5272</v>
      </c>
      <c r="X1451" s="4">
        <v>45789</v>
      </c>
      <c r="Y1451" s="2" t="s">
        <v>4546</v>
      </c>
      <c r="Z1451" s="2" t="s">
        <v>4547</v>
      </c>
      <c r="AA1451" s="2" t="s">
        <v>458</v>
      </c>
      <c r="AB1451" s="2" t="s">
        <v>459</v>
      </c>
      <c r="AC1451" s="4">
        <v>45789</v>
      </c>
      <c r="AD1451" s="2" t="s">
        <v>460</v>
      </c>
      <c r="AE1451" s="2" t="s">
        <v>461</v>
      </c>
    </row>
    <row r="1452" spans="1:31" ht="15" x14ac:dyDescent="0.25">
      <c r="A1452" s="2" t="s">
        <v>443</v>
      </c>
      <c r="B1452" s="3">
        <v>5</v>
      </c>
      <c r="C1452" s="4">
        <v>45658</v>
      </c>
      <c r="D1452" s="4">
        <v>45804</v>
      </c>
      <c r="E1452" s="2" t="s">
        <v>444</v>
      </c>
      <c r="F1452" s="2" t="s">
        <v>577</v>
      </c>
      <c r="G1452" s="2" t="s">
        <v>578</v>
      </c>
      <c r="H1452" s="2" t="s">
        <v>5276</v>
      </c>
      <c r="I1452" s="4">
        <v>45789</v>
      </c>
      <c r="J1452" s="2" t="s">
        <v>751</v>
      </c>
      <c r="K1452" s="2" t="s">
        <v>447</v>
      </c>
      <c r="L1452" s="2" t="s">
        <v>448</v>
      </c>
      <c r="M1452" s="2" t="s">
        <v>497</v>
      </c>
      <c r="N1452" s="2" t="s">
        <v>498</v>
      </c>
      <c r="O1452" s="2" t="s">
        <v>581</v>
      </c>
      <c r="P1452" s="2" t="s">
        <v>473</v>
      </c>
      <c r="Q1452" s="3">
        <v>50160000</v>
      </c>
      <c r="R1452" s="3">
        <v>10200</v>
      </c>
      <c r="S1452" s="3">
        <v>0</v>
      </c>
      <c r="T1452" s="3">
        <v>0</v>
      </c>
      <c r="U1452" s="2" t="s">
        <v>5277</v>
      </c>
      <c r="V1452" s="2" t="s">
        <v>454</v>
      </c>
      <c r="W1452" s="2" t="s">
        <v>5278</v>
      </c>
      <c r="X1452" s="4">
        <v>45789</v>
      </c>
      <c r="Y1452" s="2" t="s">
        <v>4546</v>
      </c>
      <c r="Z1452" s="2" t="s">
        <v>4547</v>
      </c>
      <c r="AA1452" s="2" t="s">
        <v>458</v>
      </c>
      <c r="AB1452" s="2" t="s">
        <v>459</v>
      </c>
      <c r="AC1452" s="4">
        <v>45789</v>
      </c>
      <c r="AD1452" s="2" t="s">
        <v>460</v>
      </c>
      <c r="AE1452" s="2" t="s">
        <v>461</v>
      </c>
    </row>
    <row r="1453" spans="1:31" ht="15" x14ac:dyDescent="0.25">
      <c r="A1453" s="2" t="s">
        <v>443</v>
      </c>
      <c r="B1453" s="3">
        <v>4</v>
      </c>
      <c r="C1453" s="4">
        <v>45658</v>
      </c>
      <c r="D1453" s="4">
        <v>45804</v>
      </c>
      <c r="E1453" s="2" t="s">
        <v>444</v>
      </c>
      <c r="F1453" s="2" t="s">
        <v>201</v>
      </c>
      <c r="G1453" s="2" t="s">
        <v>202</v>
      </c>
      <c r="H1453" s="2" t="s">
        <v>4684</v>
      </c>
      <c r="I1453" s="4">
        <v>45762</v>
      </c>
      <c r="J1453" s="2" t="s">
        <v>4685</v>
      </c>
      <c r="K1453" s="2" t="s">
        <v>447</v>
      </c>
      <c r="L1453" s="2" t="s">
        <v>448</v>
      </c>
      <c r="M1453" s="2" t="s">
        <v>449</v>
      </c>
      <c r="N1453" s="2" t="s">
        <v>450</v>
      </c>
      <c r="O1453" s="2" t="s">
        <v>451</v>
      </c>
      <c r="P1453" s="2" t="s">
        <v>452</v>
      </c>
      <c r="Q1453" s="3">
        <v>54018</v>
      </c>
      <c r="R1453" s="3">
        <v>0</v>
      </c>
      <c r="S1453" s="3">
        <v>0</v>
      </c>
      <c r="T1453" s="3">
        <v>0</v>
      </c>
      <c r="U1453" s="2" t="s">
        <v>4686</v>
      </c>
      <c r="V1453" s="2" t="s">
        <v>454</v>
      </c>
      <c r="W1453" s="2" t="s">
        <v>4687</v>
      </c>
      <c r="X1453" s="4">
        <v>45762</v>
      </c>
      <c r="Y1453" s="2" t="s">
        <v>4546</v>
      </c>
      <c r="Z1453" s="2" t="s">
        <v>4547</v>
      </c>
      <c r="AA1453" s="2" t="s">
        <v>4682</v>
      </c>
      <c r="AB1453" s="2" t="s">
        <v>4683</v>
      </c>
      <c r="AC1453" s="4">
        <v>45762</v>
      </c>
      <c r="AD1453" s="2" t="s">
        <v>460</v>
      </c>
      <c r="AE1453" s="2" t="s">
        <v>461</v>
      </c>
    </row>
    <row r="1454" spans="1:31" ht="15" x14ac:dyDescent="0.25">
      <c r="A1454" s="2" t="s">
        <v>443</v>
      </c>
      <c r="B1454" s="3">
        <v>4</v>
      </c>
      <c r="C1454" s="4">
        <v>45658</v>
      </c>
      <c r="D1454" s="4">
        <v>45804</v>
      </c>
      <c r="E1454" s="2" t="s">
        <v>444</v>
      </c>
      <c r="F1454" s="2" t="s">
        <v>203</v>
      </c>
      <c r="G1454" s="2" t="s">
        <v>204</v>
      </c>
      <c r="H1454" s="2" t="s">
        <v>4684</v>
      </c>
      <c r="I1454" s="4">
        <v>45762</v>
      </c>
      <c r="J1454" s="2" t="s">
        <v>4685</v>
      </c>
      <c r="K1454" s="2" t="s">
        <v>447</v>
      </c>
      <c r="L1454" s="2" t="s">
        <v>448</v>
      </c>
      <c r="M1454" s="2" t="s">
        <v>449</v>
      </c>
      <c r="N1454" s="2" t="s">
        <v>450</v>
      </c>
      <c r="O1454" s="2" t="s">
        <v>451</v>
      </c>
      <c r="P1454" s="2" t="s">
        <v>452</v>
      </c>
      <c r="Q1454" s="3">
        <v>3619546</v>
      </c>
      <c r="R1454" s="3">
        <v>0</v>
      </c>
      <c r="S1454" s="3">
        <v>0</v>
      </c>
      <c r="T1454" s="3">
        <v>0</v>
      </c>
      <c r="U1454" s="2" t="s">
        <v>4686</v>
      </c>
      <c r="V1454" s="2" t="s">
        <v>827</v>
      </c>
      <c r="W1454" s="2" t="s">
        <v>4687</v>
      </c>
      <c r="X1454" s="4">
        <v>45762</v>
      </c>
      <c r="Y1454" s="2" t="s">
        <v>4546</v>
      </c>
      <c r="Z1454" s="2" t="s">
        <v>4547</v>
      </c>
      <c r="AA1454" s="2" t="s">
        <v>4682</v>
      </c>
      <c r="AB1454" s="2" t="s">
        <v>4683</v>
      </c>
      <c r="AC1454" s="4">
        <v>45762</v>
      </c>
      <c r="AD1454" s="2" t="s">
        <v>460</v>
      </c>
      <c r="AE1454" s="2" t="s">
        <v>461</v>
      </c>
    </row>
    <row r="1455" spans="1:31" ht="15" x14ac:dyDescent="0.25">
      <c r="A1455" s="2" t="s">
        <v>443</v>
      </c>
      <c r="B1455" s="3">
        <v>4</v>
      </c>
      <c r="C1455" s="4">
        <v>45658</v>
      </c>
      <c r="D1455" s="4">
        <v>45804</v>
      </c>
      <c r="E1455" s="2" t="s">
        <v>444</v>
      </c>
      <c r="F1455" s="2" t="s">
        <v>205</v>
      </c>
      <c r="G1455" s="2" t="s">
        <v>206</v>
      </c>
      <c r="H1455" s="2" t="s">
        <v>4684</v>
      </c>
      <c r="I1455" s="4">
        <v>45762</v>
      </c>
      <c r="J1455" s="2" t="s">
        <v>4685</v>
      </c>
      <c r="K1455" s="2" t="s">
        <v>447</v>
      </c>
      <c r="L1455" s="2" t="s">
        <v>448</v>
      </c>
      <c r="M1455" s="2" t="s">
        <v>449</v>
      </c>
      <c r="N1455" s="2" t="s">
        <v>450</v>
      </c>
      <c r="O1455" s="2" t="s">
        <v>451</v>
      </c>
      <c r="P1455" s="2" t="s">
        <v>452</v>
      </c>
      <c r="Q1455" s="3">
        <v>8770474</v>
      </c>
      <c r="R1455" s="3">
        <v>0</v>
      </c>
      <c r="S1455" s="3">
        <v>0</v>
      </c>
      <c r="T1455" s="3">
        <v>0</v>
      </c>
      <c r="U1455" s="2" t="s">
        <v>4686</v>
      </c>
      <c r="V1455" s="2" t="s">
        <v>3422</v>
      </c>
      <c r="W1455" s="2" t="s">
        <v>4687</v>
      </c>
      <c r="X1455" s="4">
        <v>45762</v>
      </c>
      <c r="Y1455" s="2" t="s">
        <v>4546</v>
      </c>
      <c r="Z1455" s="2" t="s">
        <v>4547</v>
      </c>
      <c r="AA1455" s="2" t="s">
        <v>4682</v>
      </c>
      <c r="AB1455" s="2" t="s">
        <v>4683</v>
      </c>
      <c r="AC1455" s="4">
        <v>45762</v>
      </c>
      <c r="AD1455" s="2" t="s">
        <v>460</v>
      </c>
      <c r="AE1455" s="2" t="s">
        <v>461</v>
      </c>
    </row>
    <row r="1456" spans="1:31" ht="15" x14ac:dyDescent="0.25">
      <c r="A1456" s="2" t="s">
        <v>443</v>
      </c>
      <c r="B1456" s="3">
        <v>4</v>
      </c>
      <c r="C1456" s="4">
        <v>45658</v>
      </c>
      <c r="D1456" s="4">
        <v>45804</v>
      </c>
      <c r="E1456" s="2" t="s">
        <v>444</v>
      </c>
      <c r="F1456" s="2" t="s">
        <v>209</v>
      </c>
      <c r="G1456" s="2" t="s">
        <v>210</v>
      </c>
      <c r="H1456" s="2" t="s">
        <v>4684</v>
      </c>
      <c r="I1456" s="4">
        <v>45762</v>
      </c>
      <c r="J1456" s="2" t="s">
        <v>4685</v>
      </c>
      <c r="K1456" s="2" t="s">
        <v>447</v>
      </c>
      <c r="L1456" s="2" t="s">
        <v>448</v>
      </c>
      <c r="M1456" s="2" t="s">
        <v>449</v>
      </c>
      <c r="N1456" s="2" t="s">
        <v>450</v>
      </c>
      <c r="O1456" s="2" t="s">
        <v>451</v>
      </c>
      <c r="P1456" s="2" t="s">
        <v>452</v>
      </c>
      <c r="Q1456" s="3">
        <v>8392883</v>
      </c>
      <c r="R1456" s="3">
        <v>0</v>
      </c>
      <c r="S1456" s="3">
        <v>0</v>
      </c>
      <c r="T1456" s="3">
        <v>0</v>
      </c>
      <c r="U1456" s="2" t="s">
        <v>4686</v>
      </c>
      <c r="V1456" s="2" t="s">
        <v>675</v>
      </c>
      <c r="W1456" s="2" t="s">
        <v>4687</v>
      </c>
      <c r="X1456" s="4">
        <v>45762</v>
      </c>
      <c r="Y1456" s="2" t="s">
        <v>4546</v>
      </c>
      <c r="Z1456" s="2" t="s">
        <v>4547</v>
      </c>
      <c r="AA1456" s="2" t="s">
        <v>4682</v>
      </c>
      <c r="AB1456" s="2" t="s">
        <v>4683</v>
      </c>
      <c r="AC1456" s="4">
        <v>45762</v>
      </c>
      <c r="AD1456" s="2" t="s">
        <v>460</v>
      </c>
      <c r="AE1456" s="2" t="s">
        <v>461</v>
      </c>
    </row>
    <row r="1457" spans="1:31" ht="15" x14ac:dyDescent="0.25">
      <c r="A1457" s="2" t="s">
        <v>443</v>
      </c>
      <c r="B1457" s="3">
        <v>4</v>
      </c>
      <c r="C1457" s="4">
        <v>45658</v>
      </c>
      <c r="D1457" s="4">
        <v>45804</v>
      </c>
      <c r="E1457" s="2" t="s">
        <v>444</v>
      </c>
      <c r="F1457" s="2" t="s">
        <v>221</v>
      </c>
      <c r="G1457" s="2" t="s">
        <v>222</v>
      </c>
      <c r="H1457" s="2" t="s">
        <v>4684</v>
      </c>
      <c r="I1457" s="4">
        <v>45762</v>
      </c>
      <c r="J1457" s="2" t="s">
        <v>4685</v>
      </c>
      <c r="K1457" s="2" t="s">
        <v>447</v>
      </c>
      <c r="L1457" s="2" t="s">
        <v>448</v>
      </c>
      <c r="M1457" s="2" t="s">
        <v>449</v>
      </c>
      <c r="N1457" s="2" t="s">
        <v>450</v>
      </c>
      <c r="O1457" s="2" t="s">
        <v>451</v>
      </c>
      <c r="P1457" s="2" t="s">
        <v>452</v>
      </c>
      <c r="Q1457" s="3">
        <v>3776531</v>
      </c>
      <c r="R1457" s="3">
        <v>0</v>
      </c>
      <c r="S1457" s="3">
        <v>0</v>
      </c>
      <c r="T1457" s="3">
        <v>0</v>
      </c>
      <c r="U1457" s="2" t="s">
        <v>4686</v>
      </c>
      <c r="V1457" s="2" t="s">
        <v>846</v>
      </c>
      <c r="W1457" s="2" t="s">
        <v>4687</v>
      </c>
      <c r="X1457" s="4">
        <v>45762</v>
      </c>
      <c r="Y1457" s="2" t="s">
        <v>4546</v>
      </c>
      <c r="Z1457" s="2" t="s">
        <v>4547</v>
      </c>
      <c r="AA1457" s="2" t="s">
        <v>4682</v>
      </c>
      <c r="AB1457" s="2" t="s">
        <v>4683</v>
      </c>
      <c r="AC1457" s="4">
        <v>45762</v>
      </c>
      <c r="AD1457" s="2" t="s">
        <v>460</v>
      </c>
      <c r="AE1457" s="2" t="s">
        <v>461</v>
      </c>
    </row>
    <row r="1458" spans="1:31" ht="15" x14ac:dyDescent="0.25">
      <c r="A1458" s="2" t="s">
        <v>443</v>
      </c>
      <c r="B1458" s="3">
        <v>4</v>
      </c>
      <c r="C1458" s="4">
        <v>45658</v>
      </c>
      <c r="D1458" s="4">
        <v>45804</v>
      </c>
      <c r="E1458" s="2" t="s">
        <v>444</v>
      </c>
      <c r="F1458" s="2" t="s">
        <v>237</v>
      </c>
      <c r="G1458" s="2" t="s">
        <v>238</v>
      </c>
      <c r="H1458" s="2" t="s">
        <v>4684</v>
      </c>
      <c r="I1458" s="4">
        <v>45762</v>
      </c>
      <c r="J1458" s="2" t="s">
        <v>4685</v>
      </c>
      <c r="K1458" s="2" t="s">
        <v>447</v>
      </c>
      <c r="L1458" s="2" t="s">
        <v>448</v>
      </c>
      <c r="M1458" s="2" t="s">
        <v>449</v>
      </c>
      <c r="N1458" s="2" t="s">
        <v>450</v>
      </c>
      <c r="O1458" s="2" t="s">
        <v>451</v>
      </c>
      <c r="P1458" s="2" t="s">
        <v>452</v>
      </c>
      <c r="Q1458" s="3">
        <v>12809508</v>
      </c>
      <c r="R1458" s="3">
        <v>0</v>
      </c>
      <c r="S1458" s="3">
        <v>0</v>
      </c>
      <c r="T1458" s="3">
        <v>0</v>
      </c>
      <c r="U1458" s="2" t="s">
        <v>4686</v>
      </c>
      <c r="V1458" s="2" t="s">
        <v>909</v>
      </c>
      <c r="W1458" s="2" t="s">
        <v>4687</v>
      </c>
      <c r="X1458" s="4">
        <v>45762</v>
      </c>
      <c r="Y1458" s="2" t="s">
        <v>4546</v>
      </c>
      <c r="Z1458" s="2" t="s">
        <v>4547</v>
      </c>
      <c r="AA1458" s="2" t="s">
        <v>4682</v>
      </c>
      <c r="AB1458" s="2" t="s">
        <v>4683</v>
      </c>
      <c r="AC1458" s="4">
        <v>45762</v>
      </c>
      <c r="AD1458" s="2" t="s">
        <v>460</v>
      </c>
      <c r="AE1458" s="2" t="s">
        <v>461</v>
      </c>
    </row>
    <row r="1459" spans="1:31" ht="15" x14ac:dyDescent="0.25">
      <c r="A1459" s="2" t="s">
        <v>443</v>
      </c>
      <c r="B1459" s="3">
        <v>4</v>
      </c>
      <c r="C1459" s="4">
        <v>45658</v>
      </c>
      <c r="D1459" s="4">
        <v>45804</v>
      </c>
      <c r="E1459" s="2" t="s">
        <v>444</v>
      </c>
      <c r="F1459" s="2" t="s">
        <v>239</v>
      </c>
      <c r="G1459" s="2" t="s">
        <v>240</v>
      </c>
      <c r="H1459" s="2" t="s">
        <v>4684</v>
      </c>
      <c r="I1459" s="4">
        <v>45762</v>
      </c>
      <c r="J1459" s="2" t="s">
        <v>4685</v>
      </c>
      <c r="K1459" s="2" t="s">
        <v>447</v>
      </c>
      <c r="L1459" s="2" t="s">
        <v>448</v>
      </c>
      <c r="M1459" s="2" t="s">
        <v>449</v>
      </c>
      <c r="N1459" s="2" t="s">
        <v>450</v>
      </c>
      <c r="O1459" s="2" t="s">
        <v>451</v>
      </c>
      <c r="P1459" s="2" t="s">
        <v>452</v>
      </c>
      <c r="Q1459" s="3">
        <v>577779</v>
      </c>
      <c r="R1459" s="3">
        <v>0</v>
      </c>
      <c r="S1459" s="3">
        <v>0</v>
      </c>
      <c r="T1459" s="3">
        <v>0</v>
      </c>
      <c r="U1459" s="2" t="s">
        <v>4686</v>
      </c>
      <c r="V1459" s="2" t="s">
        <v>831</v>
      </c>
      <c r="W1459" s="2" t="s">
        <v>4687</v>
      </c>
      <c r="X1459" s="4">
        <v>45762</v>
      </c>
      <c r="Y1459" s="2" t="s">
        <v>4546</v>
      </c>
      <c r="Z1459" s="2" t="s">
        <v>4547</v>
      </c>
      <c r="AA1459" s="2" t="s">
        <v>4682</v>
      </c>
      <c r="AB1459" s="2" t="s">
        <v>4683</v>
      </c>
      <c r="AC1459" s="4">
        <v>45762</v>
      </c>
      <c r="AD1459" s="2" t="s">
        <v>460</v>
      </c>
      <c r="AE1459" s="2" t="s">
        <v>461</v>
      </c>
    </row>
    <row r="1460" spans="1:31" ht="15" x14ac:dyDescent="0.25">
      <c r="A1460" s="2" t="s">
        <v>443</v>
      </c>
      <c r="B1460" s="3">
        <v>5</v>
      </c>
      <c r="C1460" s="4">
        <v>45658</v>
      </c>
      <c r="D1460" s="4">
        <v>45804</v>
      </c>
      <c r="E1460" s="2" t="s">
        <v>444</v>
      </c>
      <c r="F1460" s="2" t="s">
        <v>2885</v>
      </c>
      <c r="G1460" s="2" t="s">
        <v>2886</v>
      </c>
      <c r="H1460" s="2" t="s">
        <v>5580</v>
      </c>
      <c r="I1460" s="4">
        <v>45803</v>
      </c>
      <c r="J1460" s="2" t="s">
        <v>5581</v>
      </c>
      <c r="K1460" s="2" t="s">
        <v>447</v>
      </c>
      <c r="L1460" s="2" t="s">
        <v>448</v>
      </c>
      <c r="M1460" s="2" t="s">
        <v>485</v>
      </c>
      <c r="N1460" s="2" t="s">
        <v>486</v>
      </c>
      <c r="O1460" s="2" t="s">
        <v>2889</v>
      </c>
      <c r="P1460" s="2" t="s">
        <v>606</v>
      </c>
      <c r="Q1460" s="3">
        <v>8000000</v>
      </c>
      <c r="R1460" s="3">
        <v>0</v>
      </c>
      <c r="S1460" s="3">
        <v>0</v>
      </c>
      <c r="T1460" s="3">
        <v>8000000</v>
      </c>
      <c r="U1460" s="2" t="s">
        <v>5582</v>
      </c>
      <c r="V1460" s="2" t="s">
        <v>454</v>
      </c>
      <c r="W1460" s="2" t="s">
        <v>5583</v>
      </c>
      <c r="X1460" s="4">
        <v>45803</v>
      </c>
      <c r="Y1460" s="2" t="s">
        <v>609</v>
      </c>
      <c r="Z1460" s="2" t="s">
        <v>610</v>
      </c>
      <c r="AA1460" s="2" t="s">
        <v>458</v>
      </c>
      <c r="AB1460" s="2" t="s">
        <v>459</v>
      </c>
      <c r="AC1460" s="4">
        <v>45803</v>
      </c>
      <c r="AD1460" s="2" t="s">
        <v>460</v>
      </c>
      <c r="AE1460" s="2" t="s">
        <v>461</v>
      </c>
    </row>
    <row r="1461" spans="1:31" ht="15" x14ac:dyDescent="0.25">
      <c r="A1461" s="2" t="s">
        <v>443</v>
      </c>
      <c r="B1461" s="3">
        <v>2</v>
      </c>
      <c r="C1461" s="4">
        <v>45658</v>
      </c>
      <c r="D1461" s="4">
        <v>45804</v>
      </c>
      <c r="E1461" s="2" t="s">
        <v>444</v>
      </c>
      <c r="F1461" s="2" t="s">
        <v>688</v>
      </c>
      <c r="G1461" s="2" t="s">
        <v>689</v>
      </c>
      <c r="H1461" s="2" t="s">
        <v>1945</v>
      </c>
      <c r="I1461" s="4">
        <v>45707</v>
      </c>
      <c r="J1461" s="2" t="s">
        <v>1604</v>
      </c>
      <c r="K1461" s="2" t="s">
        <v>519</v>
      </c>
      <c r="L1461" s="2" t="s">
        <v>520</v>
      </c>
      <c r="M1461" s="2" t="s">
        <v>485</v>
      </c>
      <c r="N1461" s="2" t="s">
        <v>486</v>
      </c>
      <c r="O1461" s="2" t="s">
        <v>692</v>
      </c>
      <c r="P1461" s="2" t="s">
        <v>685</v>
      </c>
      <c r="Q1461" s="3">
        <v>32028750000</v>
      </c>
      <c r="R1461" s="3">
        <v>0</v>
      </c>
      <c r="S1461" s="3">
        <v>0</v>
      </c>
      <c r="T1461" s="3">
        <v>0</v>
      </c>
      <c r="U1461" s="2" t="s">
        <v>1946</v>
      </c>
      <c r="V1461" s="2" t="s">
        <v>454</v>
      </c>
      <c r="W1461" s="2" t="s">
        <v>1947</v>
      </c>
      <c r="X1461" s="4">
        <v>45707</v>
      </c>
      <c r="Y1461" s="2" t="s">
        <v>695</v>
      </c>
      <c r="Z1461" s="2" t="s">
        <v>696</v>
      </c>
      <c r="AA1461" s="2" t="s">
        <v>458</v>
      </c>
      <c r="AB1461" s="2" t="s">
        <v>459</v>
      </c>
      <c r="AC1461" s="4">
        <v>45707</v>
      </c>
      <c r="AD1461" s="2" t="s">
        <v>460</v>
      </c>
      <c r="AE1461" s="2" t="s">
        <v>461</v>
      </c>
    </row>
    <row r="1462" spans="1:31" ht="15" x14ac:dyDescent="0.25">
      <c r="A1462" s="2" t="s">
        <v>443</v>
      </c>
      <c r="B1462" s="3">
        <v>5</v>
      </c>
      <c r="C1462" s="4">
        <v>45658</v>
      </c>
      <c r="D1462" s="4">
        <v>45804</v>
      </c>
      <c r="E1462" s="2" t="s">
        <v>444</v>
      </c>
      <c r="F1462" s="2" t="s">
        <v>348</v>
      </c>
      <c r="G1462" s="2" t="s">
        <v>349</v>
      </c>
      <c r="H1462" s="2" t="s">
        <v>5584</v>
      </c>
      <c r="I1462" s="4">
        <v>45803</v>
      </c>
      <c r="J1462" s="2" t="s">
        <v>5585</v>
      </c>
      <c r="K1462" s="2" t="s">
        <v>4602</v>
      </c>
      <c r="L1462" s="2" t="s">
        <v>4603</v>
      </c>
      <c r="M1462" s="2" t="s">
        <v>3662</v>
      </c>
      <c r="N1462" s="2" t="s">
        <v>3663</v>
      </c>
      <c r="O1462" s="2" t="s">
        <v>3664</v>
      </c>
      <c r="P1462" s="2" t="s">
        <v>3665</v>
      </c>
      <c r="Q1462" s="3">
        <v>13700768566</v>
      </c>
      <c r="R1462" s="3">
        <v>0</v>
      </c>
      <c r="S1462" s="3">
        <v>0</v>
      </c>
      <c r="T1462" s="3">
        <v>0</v>
      </c>
      <c r="U1462" s="2" t="s">
        <v>5586</v>
      </c>
      <c r="V1462" s="2" t="s">
        <v>454</v>
      </c>
      <c r="W1462" s="2" t="s">
        <v>5587</v>
      </c>
      <c r="X1462" s="4">
        <v>45803</v>
      </c>
      <c r="Y1462" s="2" t="s">
        <v>2491</v>
      </c>
      <c r="Z1462" s="2" t="s">
        <v>2492</v>
      </c>
      <c r="AA1462" s="2" t="s">
        <v>458</v>
      </c>
      <c r="AB1462" s="2" t="s">
        <v>459</v>
      </c>
      <c r="AC1462" s="4">
        <v>45803</v>
      </c>
      <c r="AD1462" s="2" t="s">
        <v>460</v>
      </c>
      <c r="AE1462" s="2" t="s">
        <v>461</v>
      </c>
    </row>
    <row r="1463" spans="1:31" ht="15" x14ac:dyDescent="0.25">
      <c r="A1463" s="2" t="s">
        <v>443</v>
      </c>
      <c r="B1463" s="3">
        <v>5</v>
      </c>
      <c r="C1463" s="4">
        <v>45658</v>
      </c>
      <c r="D1463" s="4">
        <v>45804</v>
      </c>
      <c r="E1463" s="2" t="s">
        <v>444</v>
      </c>
      <c r="F1463" s="2" t="s">
        <v>350</v>
      </c>
      <c r="G1463" s="2" t="s">
        <v>351</v>
      </c>
      <c r="H1463" s="2" t="s">
        <v>5584</v>
      </c>
      <c r="I1463" s="4">
        <v>45803</v>
      </c>
      <c r="J1463" s="2" t="s">
        <v>5585</v>
      </c>
      <c r="K1463" s="2" t="s">
        <v>4602</v>
      </c>
      <c r="L1463" s="2" t="s">
        <v>4603</v>
      </c>
      <c r="M1463" s="2" t="s">
        <v>3662</v>
      </c>
      <c r="N1463" s="2" t="s">
        <v>3663</v>
      </c>
      <c r="O1463" s="2" t="s">
        <v>3664</v>
      </c>
      <c r="P1463" s="2" t="s">
        <v>3665</v>
      </c>
      <c r="Q1463" s="3">
        <v>10258232025</v>
      </c>
      <c r="R1463" s="3">
        <v>0</v>
      </c>
      <c r="S1463" s="3">
        <v>0</v>
      </c>
      <c r="T1463" s="3">
        <v>0</v>
      </c>
      <c r="U1463" s="2" t="s">
        <v>5586</v>
      </c>
      <c r="V1463" s="2" t="s">
        <v>827</v>
      </c>
      <c r="W1463" s="2" t="s">
        <v>5587</v>
      </c>
      <c r="X1463" s="4">
        <v>45803</v>
      </c>
      <c r="Y1463" s="2" t="s">
        <v>2491</v>
      </c>
      <c r="Z1463" s="2" t="s">
        <v>2492</v>
      </c>
      <c r="AA1463" s="2" t="s">
        <v>458</v>
      </c>
      <c r="AB1463" s="2" t="s">
        <v>459</v>
      </c>
      <c r="AC1463" s="4">
        <v>45803</v>
      </c>
      <c r="AD1463" s="2" t="s">
        <v>460</v>
      </c>
      <c r="AE1463" s="2" t="s">
        <v>461</v>
      </c>
    </row>
    <row r="1464" spans="1:31" ht="15" x14ac:dyDescent="0.25">
      <c r="A1464" s="2" t="s">
        <v>443</v>
      </c>
      <c r="B1464" s="3">
        <v>5</v>
      </c>
      <c r="C1464" s="4">
        <v>45658</v>
      </c>
      <c r="D1464" s="4">
        <v>45804</v>
      </c>
      <c r="E1464" s="2" t="s">
        <v>444</v>
      </c>
      <c r="F1464" s="2" t="s">
        <v>2395</v>
      </c>
      <c r="G1464" s="2" t="s">
        <v>2396</v>
      </c>
      <c r="H1464" s="2" t="s">
        <v>5588</v>
      </c>
      <c r="I1464" s="4">
        <v>45804</v>
      </c>
      <c r="J1464" s="2" t="s">
        <v>2421</v>
      </c>
      <c r="K1464" s="2" t="s">
        <v>447</v>
      </c>
      <c r="L1464" s="2" t="s">
        <v>448</v>
      </c>
      <c r="M1464" s="2" t="s">
        <v>485</v>
      </c>
      <c r="N1464" s="2" t="s">
        <v>486</v>
      </c>
      <c r="O1464" s="2" t="s">
        <v>2399</v>
      </c>
      <c r="P1464" s="2" t="s">
        <v>917</v>
      </c>
      <c r="Q1464" s="3">
        <v>45116589</v>
      </c>
      <c r="R1464" s="3">
        <v>0</v>
      </c>
      <c r="S1464" s="3">
        <v>0</v>
      </c>
      <c r="T1464" s="3">
        <v>45116589</v>
      </c>
      <c r="U1464" s="2" t="s">
        <v>5589</v>
      </c>
      <c r="V1464" s="2" t="s">
        <v>454</v>
      </c>
      <c r="W1464" s="2" t="s">
        <v>5590</v>
      </c>
      <c r="X1464" s="4">
        <v>45804</v>
      </c>
      <c r="Y1464" s="2" t="s">
        <v>513</v>
      </c>
      <c r="Z1464" s="2" t="s">
        <v>514</v>
      </c>
      <c r="AA1464" s="2" t="s">
        <v>458</v>
      </c>
      <c r="AB1464" s="2" t="s">
        <v>459</v>
      </c>
      <c r="AC1464" s="4">
        <v>45804</v>
      </c>
      <c r="AD1464" s="2" t="s">
        <v>460</v>
      </c>
      <c r="AE1464" s="2" t="s">
        <v>461</v>
      </c>
    </row>
    <row r="1465" spans="1:31" ht="15" x14ac:dyDescent="0.25">
      <c r="A1465" s="2"/>
      <c r="B1465" s="3"/>
      <c r="C1465" s="4"/>
      <c r="D1465" s="4"/>
      <c r="E1465" s="2"/>
      <c r="F1465" s="2"/>
      <c r="G1465" s="2"/>
      <c r="H1465" s="2"/>
      <c r="I1465" s="4"/>
      <c r="J1465" s="2"/>
      <c r="K1465" s="2"/>
      <c r="L1465" s="2"/>
      <c r="M1465" s="2"/>
      <c r="N1465" s="2"/>
      <c r="O1465" s="2"/>
      <c r="P1465" s="2"/>
      <c r="Q1465" s="3"/>
      <c r="R1465" s="3"/>
      <c r="S1465" s="3"/>
      <c r="T1465" s="3"/>
      <c r="U1465" s="2"/>
      <c r="V1465" s="2"/>
      <c r="W1465" s="2"/>
      <c r="X1465" s="4"/>
      <c r="Y1465" s="2"/>
      <c r="Z1465" s="2"/>
      <c r="AA1465" s="2"/>
      <c r="AB1465" s="2"/>
      <c r="AC1465" s="4"/>
      <c r="AD1465" s="2"/>
      <c r="AE1465" s="2"/>
    </row>
    <row r="1466" spans="1:31" ht="15" x14ac:dyDescent="0.25">
      <c r="A1466" s="2"/>
      <c r="B1466" s="3"/>
      <c r="C1466" s="4"/>
      <c r="D1466" s="4"/>
      <c r="E1466" s="2"/>
      <c r="F1466" s="2"/>
      <c r="G1466" s="2"/>
      <c r="H1466" s="2"/>
      <c r="I1466" s="4"/>
      <c r="J1466" s="2"/>
      <c r="K1466" s="2"/>
      <c r="L1466" s="2"/>
      <c r="M1466" s="2"/>
      <c r="N1466" s="2"/>
      <c r="O1466" s="2"/>
      <c r="P1466" s="2"/>
      <c r="Q1466" s="3"/>
      <c r="R1466" s="3"/>
      <c r="S1466" s="3"/>
      <c r="T1466" s="3"/>
      <c r="U1466" s="2"/>
      <c r="V1466" s="2"/>
      <c r="W1466" s="2"/>
      <c r="X1466" s="4"/>
      <c r="Y1466" s="2"/>
      <c r="Z1466" s="2"/>
      <c r="AA1466" s="2"/>
      <c r="AB1466" s="2"/>
      <c r="AC1466" s="4"/>
      <c r="AD1466" s="2"/>
      <c r="AE1466" s="2"/>
    </row>
    <row r="1467" spans="1:31" ht="15" x14ac:dyDescent="0.25">
      <c r="A1467" s="2"/>
      <c r="B1467" s="3"/>
      <c r="C1467" s="4"/>
      <c r="D1467" s="4"/>
      <c r="E1467" s="2"/>
      <c r="F1467" s="2"/>
      <c r="G1467" s="2"/>
      <c r="H1467" s="2"/>
      <c r="I1467" s="4"/>
      <c r="J1467" s="2"/>
      <c r="K1467" s="2"/>
      <c r="L1467" s="2"/>
      <c r="M1467" s="2"/>
      <c r="N1467" s="2"/>
      <c r="O1467" s="2"/>
      <c r="P1467" s="2"/>
      <c r="Q1467" s="3"/>
      <c r="R1467" s="3"/>
      <c r="S1467" s="3"/>
      <c r="T1467" s="3"/>
      <c r="U1467" s="2"/>
      <c r="V1467" s="2"/>
      <c r="W1467" s="2"/>
      <c r="X1467" s="4"/>
      <c r="Y1467" s="2"/>
      <c r="Z1467" s="2"/>
      <c r="AA1467" s="2"/>
      <c r="AB1467" s="2"/>
      <c r="AC1467" s="4"/>
      <c r="AD1467" s="2"/>
      <c r="AE1467" s="2"/>
    </row>
    <row r="1468" spans="1:31" ht="15" x14ac:dyDescent="0.25">
      <c r="A1468" s="2"/>
      <c r="B1468" s="3"/>
      <c r="C1468" s="4"/>
      <c r="D1468" s="4"/>
      <c r="E1468" s="2"/>
      <c r="F1468" s="2"/>
      <c r="G1468" s="2"/>
      <c r="H1468" s="2"/>
      <c r="I1468" s="4"/>
      <c r="J1468" s="2"/>
      <c r="K1468" s="2"/>
      <c r="L1468" s="2"/>
      <c r="M1468" s="2"/>
      <c r="N1468" s="2"/>
      <c r="O1468" s="2"/>
      <c r="P1468" s="2"/>
      <c r="Q1468" s="3"/>
      <c r="R1468" s="3"/>
      <c r="S1468" s="3"/>
      <c r="T1468" s="3"/>
      <c r="U1468" s="2"/>
      <c r="V1468" s="2"/>
      <c r="W1468" s="2"/>
      <c r="X1468" s="4"/>
      <c r="Y1468" s="2"/>
      <c r="Z1468" s="2"/>
      <c r="AA1468" s="2"/>
      <c r="AB1468" s="2"/>
      <c r="AC1468" s="4"/>
      <c r="AD1468" s="2"/>
      <c r="AE1468" s="2"/>
    </row>
    <row r="1469" spans="1:31" ht="15" x14ac:dyDescent="0.25">
      <c r="A1469" s="2"/>
      <c r="B1469" s="3"/>
      <c r="C1469" s="4"/>
      <c r="D1469" s="4"/>
      <c r="E1469" s="2"/>
      <c r="F1469" s="2"/>
      <c r="G1469" s="2"/>
      <c r="H1469" s="2"/>
      <c r="I1469" s="4"/>
      <c r="J1469" s="2"/>
      <c r="K1469" s="2"/>
      <c r="L1469" s="2"/>
      <c r="M1469" s="2"/>
      <c r="N1469" s="2"/>
      <c r="O1469" s="2"/>
      <c r="P1469" s="2"/>
      <c r="Q1469" s="3"/>
      <c r="R1469" s="3"/>
      <c r="S1469" s="3"/>
      <c r="T1469" s="3"/>
      <c r="U1469" s="2"/>
      <c r="V1469" s="2"/>
      <c r="W1469" s="2"/>
      <c r="X1469" s="4"/>
      <c r="Y1469" s="2"/>
      <c r="Z1469" s="2"/>
      <c r="AA1469" s="2"/>
      <c r="AB1469" s="2"/>
      <c r="AC1469" s="4"/>
      <c r="AD1469" s="2"/>
      <c r="AE1469" s="2"/>
    </row>
    <row r="1470" spans="1:31" ht="15" x14ac:dyDescent="0.25">
      <c r="A1470" s="2"/>
      <c r="B1470" s="3"/>
      <c r="C1470" s="4"/>
      <c r="D1470" s="4"/>
      <c r="E1470" s="2"/>
      <c r="F1470" s="2"/>
      <c r="G1470" s="2"/>
      <c r="H1470" s="2"/>
      <c r="I1470" s="4"/>
      <c r="J1470" s="2"/>
      <c r="K1470" s="2"/>
      <c r="L1470" s="2"/>
      <c r="M1470" s="2"/>
      <c r="N1470" s="2"/>
      <c r="O1470" s="2"/>
      <c r="P1470" s="2"/>
      <c r="Q1470" s="3"/>
      <c r="R1470" s="3"/>
      <c r="S1470" s="3"/>
      <c r="T1470" s="3"/>
      <c r="U1470" s="2"/>
      <c r="V1470" s="2"/>
      <c r="W1470" s="2"/>
      <c r="X1470" s="4"/>
      <c r="Y1470" s="2"/>
      <c r="Z1470" s="2"/>
      <c r="AA1470" s="2"/>
      <c r="AB1470" s="2"/>
      <c r="AC1470" s="4"/>
      <c r="AD1470" s="2"/>
      <c r="AE1470" s="2"/>
    </row>
    <row r="1471" spans="1:31" ht="15" x14ac:dyDescent="0.25">
      <c r="A1471" s="2"/>
      <c r="B1471" s="3"/>
      <c r="C1471" s="4"/>
      <c r="D1471" s="4"/>
      <c r="E1471" s="2"/>
      <c r="F1471" s="2"/>
      <c r="G1471" s="2"/>
      <c r="H1471" s="2"/>
      <c r="I1471" s="4"/>
      <c r="J1471" s="2"/>
      <c r="K1471" s="2"/>
      <c r="L1471" s="2"/>
      <c r="M1471" s="2"/>
      <c r="N1471" s="2"/>
      <c r="O1471" s="2"/>
      <c r="P1471" s="2"/>
      <c r="Q1471" s="3"/>
      <c r="R1471" s="3"/>
      <c r="S1471" s="3"/>
      <c r="T1471" s="3"/>
      <c r="U1471" s="2"/>
      <c r="V1471" s="2"/>
      <c r="W1471" s="2"/>
      <c r="X1471" s="4"/>
      <c r="Y1471" s="2"/>
      <c r="Z1471" s="2"/>
      <c r="AA1471" s="2"/>
      <c r="AB1471" s="2"/>
      <c r="AC1471" s="4"/>
      <c r="AD1471" s="2"/>
      <c r="AE1471" s="2"/>
    </row>
    <row r="1472" spans="1:31" ht="15" x14ac:dyDescent="0.25">
      <c r="A1472" s="2"/>
      <c r="B1472" s="3"/>
      <c r="C1472" s="4"/>
      <c r="D1472" s="4"/>
      <c r="E1472" s="2"/>
      <c r="F1472" s="2"/>
      <c r="G1472" s="2"/>
      <c r="H1472" s="2"/>
      <c r="I1472" s="4"/>
      <c r="J1472" s="2"/>
      <c r="K1472" s="2"/>
      <c r="L1472" s="2"/>
      <c r="M1472" s="2"/>
      <c r="N1472" s="2"/>
      <c r="O1472" s="2"/>
      <c r="P1472" s="2"/>
      <c r="Q1472" s="3"/>
      <c r="R1472" s="3"/>
      <c r="S1472" s="3"/>
      <c r="T1472" s="3"/>
      <c r="U1472" s="2"/>
      <c r="V1472" s="2"/>
      <c r="W1472" s="2"/>
      <c r="X1472" s="4"/>
      <c r="Y1472" s="2"/>
      <c r="Z1472" s="2"/>
      <c r="AA1472" s="2"/>
      <c r="AB1472" s="2"/>
      <c r="AC1472" s="4"/>
      <c r="AD1472" s="2"/>
      <c r="AE1472" s="2"/>
    </row>
    <row r="1473" spans="1:31" ht="15" x14ac:dyDescent="0.25">
      <c r="A1473" s="2"/>
      <c r="B1473" s="3"/>
      <c r="C1473" s="4"/>
      <c r="D1473" s="4"/>
      <c r="E1473" s="2"/>
      <c r="F1473" s="2"/>
      <c r="G1473" s="2"/>
      <c r="H1473" s="2"/>
      <c r="I1473" s="4"/>
      <c r="J1473" s="2"/>
      <c r="K1473" s="2"/>
      <c r="L1473" s="2"/>
      <c r="M1473" s="2"/>
      <c r="N1473" s="2"/>
      <c r="O1473" s="2"/>
      <c r="P1473" s="2"/>
      <c r="Q1473" s="3"/>
      <c r="R1473" s="3"/>
      <c r="S1473" s="3"/>
      <c r="T1473" s="3"/>
      <c r="U1473" s="2"/>
      <c r="V1473" s="2"/>
      <c r="W1473" s="2"/>
      <c r="X1473" s="4"/>
      <c r="Y1473" s="2"/>
      <c r="Z1473" s="2"/>
      <c r="AA1473" s="2"/>
      <c r="AB1473" s="2"/>
      <c r="AC1473" s="4"/>
      <c r="AD1473" s="2"/>
      <c r="AE1473" s="2"/>
    </row>
    <row r="1474" spans="1:31" ht="15" x14ac:dyDescent="0.25">
      <c r="A1474" s="2"/>
      <c r="B1474" s="3"/>
      <c r="C1474" s="4"/>
      <c r="D1474" s="4"/>
      <c r="E1474" s="2"/>
      <c r="F1474" s="2"/>
      <c r="G1474" s="2"/>
      <c r="H1474" s="2"/>
      <c r="I1474" s="4"/>
      <c r="J1474" s="2"/>
      <c r="K1474" s="2"/>
      <c r="L1474" s="2"/>
      <c r="M1474" s="2"/>
      <c r="N1474" s="2"/>
      <c r="O1474" s="2"/>
      <c r="P1474" s="2"/>
      <c r="Q1474" s="3"/>
      <c r="R1474" s="3"/>
      <c r="S1474" s="3"/>
      <c r="T1474" s="3"/>
      <c r="U1474" s="2"/>
      <c r="V1474" s="2"/>
      <c r="W1474" s="2"/>
      <c r="X1474" s="4"/>
      <c r="Y1474" s="2"/>
      <c r="Z1474" s="2"/>
      <c r="AA1474" s="2"/>
      <c r="AB1474" s="2"/>
      <c r="AC1474" s="4"/>
      <c r="AD1474" s="2"/>
      <c r="AE1474" s="2"/>
    </row>
    <row r="1475" spans="1:31" ht="15" x14ac:dyDescent="0.25">
      <c r="A1475" s="2"/>
      <c r="B1475" s="3"/>
      <c r="C1475" s="4"/>
      <c r="D1475" s="4"/>
      <c r="E1475" s="2"/>
      <c r="F1475" s="2"/>
      <c r="G1475" s="2"/>
      <c r="H1475" s="2"/>
      <c r="I1475" s="4"/>
      <c r="J1475" s="2"/>
      <c r="K1475" s="2"/>
      <c r="L1475" s="2"/>
      <c r="M1475" s="2"/>
      <c r="N1475" s="2"/>
      <c r="O1475" s="2"/>
      <c r="P1475" s="2"/>
      <c r="Q1475" s="3"/>
      <c r="R1475" s="3"/>
      <c r="S1475" s="3"/>
      <c r="T1475" s="3"/>
      <c r="U1475" s="2"/>
      <c r="V1475" s="2"/>
      <c r="W1475" s="2"/>
      <c r="X1475" s="4"/>
      <c r="Y1475" s="2"/>
      <c r="Z1475" s="2"/>
      <c r="AA1475" s="2"/>
      <c r="AB1475" s="2"/>
      <c r="AC1475" s="4"/>
      <c r="AD1475" s="2"/>
      <c r="AE1475" s="2"/>
    </row>
    <row r="1476" spans="1:31" ht="15" x14ac:dyDescent="0.25">
      <c r="A1476" s="2"/>
      <c r="B1476" s="3"/>
      <c r="C1476" s="4"/>
      <c r="D1476" s="4"/>
      <c r="E1476" s="2"/>
      <c r="F1476" s="2"/>
      <c r="G1476" s="2"/>
      <c r="H1476" s="2"/>
      <c r="I1476" s="4"/>
      <c r="J1476" s="2"/>
      <c r="K1476" s="2"/>
      <c r="L1476" s="2"/>
      <c r="M1476" s="2"/>
      <c r="N1476" s="2"/>
      <c r="O1476" s="2"/>
      <c r="P1476" s="2"/>
      <c r="Q1476" s="3"/>
      <c r="R1476" s="3"/>
      <c r="S1476" s="3"/>
      <c r="T1476" s="3"/>
      <c r="U1476" s="2"/>
      <c r="V1476" s="2"/>
      <c r="W1476" s="2"/>
      <c r="X1476" s="4"/>
      <c r="Y1476" s="2"/>
      <c r="Z1476" s="2"/>
      <c r="AA1476" s="2"/>
      <c r="AB1476" s="2"/>
      <c r="AC1476" s="4"/>
      <c r="AD1476" s="2"/>
      <c r="AE1476" s="2"/>
    </row>
    <row r="1477" spans="1:31" ht="15" x14ac:dyDescent="0.25">
      <c r="A1477" s="2"/>
      <c r="B1477" s="3"/>
      <c r="C1477" s="4"/>
      <c r="D1477" s="4"/>
      <c r="E1477" s="2"/>
      <c r="F1477" s="2"/>
      <c r="G1477" s="2"/>
      <c r="H1477" s="2"/>
      <c r="I1477" s="4"/>
      <c r="J1477" s="2"/>
      <c r="K1477" s="2"/>
      <c r="L1477" s="2"/>
      <c r="M1477" s="2"/>
      <c r="N1477" s="2"/>
      <c r="O1477" s="2"/>
      <c r="P1477" s="2"/>
      <c r="Q1477" s="3"/>
      <c r="R1477" s="3"/>
      <c r="S1477" s="3"/>
      <c r="T1477" s="3"/>
      <c r="U1477" s="2"/>
      <c r="V1477" s="2"/>
      <c r="W1477" s="2"/>
      <c r="X1477" s="4"/>
      <c r="Y1477" s="2"/>
      <c r="Z1477" s="2"/>
      <c r="AA1477" s="2"/>
      <c r="AB1477" s="2"/>
      <c r="AC1477" s="4"/>
      <c r="AD1477" s="2"/>
      <c r="AE1477" s="2"/>
    </row>
    <row r="1478" spans="1:31" ht="15" x14ac:dyDescent="0.25">
      <c r="A1478" s="2"/>
      <c r="B1478" s="3"/>
      <c r="C1478" s="4"/>
      <c r="D1478" s="4"/>
      <c r="E1478" s="2"/>
      <c r="F1478" s="2"/>
      <c r="G1478" s="2"/>
      <c r="H1478" s="2"/>
      <c r="I1478" s="4"/>
      <c r="J1478" s="2"/>
      <c r="K1478" s="2"/>
      <c r="L1478" s="2"/>
      <c r="M1478" s="2"/>
      <c r="N1478" s="2"/>
      <c r="O1478" s="2"/>
      <c r="P1478" s="2"/>
      <c r="Q1478" s="3"/>
      <c r="R1478" s="3"/>
      <c r="S1478" s="3"/>
      <c r="T1478" s="3"/>
      <c r="U1478" s="2"/>
      <c r="V1478" s="2"/>
      <c r="W1478" s="2"/>
      <c r="X1478" s="4"/>
      <c r="Y1478" s="2"/>
      <c r="Z1478" s="2"/>
      <c r="AA1478" s="2"/>
      <c r="AB1478" s="2"/>
      <c r="AC1478" s="4"/>
      <c r="AD1478" s="2"/>
      <c r="AE1478" s="2"/>
    </row>
    <row r="1479" spans="1:31" ht="15" x14ac:dyDescent="0.25">
      <c r="A1479" s="2"/>
      <c r="B1479" s="3"/>
      <c r="C1479" s="4"/>
      <c r="D1479" s="4"/>
      <c r="E1479" s="2"/>
      <c r="F1479" s="2"/>
      <c r="G1479" s="2"/>
      <c r="H1479" s="2"/>
      <c r="I1479" s="4"/>
      <c r="J1479" s="2"/>
      <c r="K1479" s="2"/>
      <c r="L1479" s="2"/>
      <c r="M1479" s="2"/>
      <c r="N1479" s="2"/>
      <c r="O1479" s="2"/>
      <c r="P1479" s="2"/>
      <c r="Q1479" s="3"/>
      <c r="R1479" s="3"/>
      <c r="S1479" s="3"/>
      <c r="T1479" s="3"/>
      <c r="U1479" s="2"/>
      <c r="V1479" s="2"/>
      <c r="W1479" s="2"/>
      <c r="X1479" s="4"/>
      <c r="Y1479" s="2"/>
      <c r="Z1479" s="2"/>
      <c r="AA1479" s="2"/>
      <c r="AB1479" s="2"/>
      <c r="AC1479" s="4"/>
      <c r="AD1479" s="2"/>
      <c r="AE1479" s="2"/>
    </row>
    <row r="1480" spans="1:31" ht="15" x14ac:dyDescent="0.25">
      <c r="A1480" s="2"/>
      <c r="B1480" s="3"/>
      <c r="C1480" s="4"/>
      <c r="D1480" s="4"/>
      <c r="E1480" s="2"/>
      <c r="F1480" s="2"/>
      <c r="G1480" s="2"/>
      <c r="H1480" s="2"/>
      <c r="I1480" s="4"/>
      <c r="J1480" s="2"/>
      <c r="K1480" s="2"/>
      <c r="L1480" s="2"/>
      <c r="M1480" s="2"/>
      <c r="N1480" s="2"/>
      <c r="O1480" s="2"/>
      <c r="P1480" s="2"/>
      <c r="Q1480" s="3"/>
      <c r="R1480" s="3"/>
      <c r="S1480" s="3"/>
      <c r="T1480" s="3"/>
      <c r="U1480" s="2"/>
      <c r="V1480" s="2"/>
      <c r="W1480" s="2"/>
      <c r="X1480" s="4"/>
      <c r="Y1480" s="2"/>
      <c r="Z1480" s="2"/>
      <c r="AA1480" s="2"/>
      <c r="AB1480" s="2"/>
      <c r="AC1480" s="4"/>
      <c r="AD1480" s="2"/>
      <c r="AE1480" s="2"/>
    </row>
    <row r="1481" spans="1:31" ht="15" x14ac:dyDescent="0.25">
      <c r="A1481" s="2"/>
      <c r="B1481" s="3"/>
      <c r="C1481" s="4"/>
      <c r="D1481" s="4"/>
      <c r="E1481" s="2"/>
      <c r="F1481" s="2"/>
      <c r="G1481" s="2"/>
      <c r="H1481" s="2"/>
      <c r="I1481" s="4"/>
      <c r="J1481" s="2"/>
      <c r="K1481" s="2"/>
      <c r="L1481" s="2"/>
      <c r="M1481" s="2"/>
      <c r="N1481" s="2"/>
      <c r="O1481" s="2"/>
      <c r="P1481" s="2"/>
      <c r="Q1481" s="3"/>
      <c r="R1481" s="3"/>
      <c r="S1481" s="3"/>
      <c r="T1481" s="3"/>
      <c r="U1481" s="2"/>
      <c r="V1481" s="2"/>
      <c r="W1481" s="2"/>
      <c r="X1481" s="4"/>
      <c r="Y1481" s="2"/>
      <c r="Z1481" s="2"/>
      <c r="AA1481" s="2"/>
      <c r="AB1481" s="2"/>
      <c r="AC1481" s="4"/>
      <c r="AD1481" s="2"/>
      <c r="AE1481" s="2"/>
    </row>
    <row r="1482" spans="1:31" ht="15" x14ac:dyDescent="0.25">
      <c r="A1482" s="2"/>
      <c r="B1482" s="3"/>
      <c r="C1482" s="4"/>
      <c r="D1482" s="4"/>
      <c r="E1482" s="2"/>
      <c r="F1482" s="2"/>
      <c r="G1482" s="2"/>
      <c r="H1482" s="2"/>
      <c r="I1482" s="4"/>
      <c r="J1482" s="2"/>
      <c r="K1482" s="2"/>
      <c r="L1482" s="2"/>
      <c r="M1482" s="2"/>
      <c r="N1482" s="2"/>
      <c r="O1482" s="2"/>
      <c r="P1482" s="2"/>
      <c r="Q1482" s="3"/>
      <c r="R1482" s="3"/>
      <c r="S1482" s="3"/>
      <c r="T1482" s="3"/>
      <c r="U1482" s="2"/>
      <c r="V1482" s="2"/>
      <c r="W1482" s="2"/>
      <c r="X1482" s="4"/>
      <c r="Y1482" s="2"/>
      <c r="Z1482" s="2"/>
      <c r="AA1482" s="2"/>
      <c r="AB1482" s="2"/>
      <c r="AC1482" s="4"/>
      <c r="AD1482" s="2"/>
      <c r="AE1482" s="2"/>
    </row>
    <row r="1483" spans="1:31" ht="15" x14ac:dyDescent="0.25">
      <c r="A1483" s="2"/>
      <c r="B1483" s="3"/>
      <c r="C1483" s="4"/>
      <c r="D1483" s="4"/>
      <c r="E1483" s="2"/>
      <c r="F1483" s="2"/>
      <c r="G1483" s="2"/>
      <c r="H1483" s="2"/>
      <c r="I1483" s="4"/>
      <c r="J1483" s="2"/>
      <c r="K1483" s="2"/>
      <c r="L1483" s="2"/>
      <c r="M1483" s="2"/>
      <c r="N1483" s="2"/>
      <c r="O1483" s="2"/>
      <c r="P1483" s="2"/>
      <c r="Q1483" s="3"/>
      <c r="R1483" s="3"/>
      <c r="S1483" s="3"/>
      <c r="T1483" s="3"/>
      <c r="U1483" s="2"/>
      <c r="V1483" s="2"/>
      <c r="W1483" s="2"/>
      <c r="X1483" s="4"/>
      <c r="Y1483" s="2"/>
      <c r="Z1483" s="2"/>
      <c r="AA1483" s="2"/>
      <c r="AB1483" s="2"/>
      <c r="AC1483" s="4"/>
      <c r="AD1483" s="2"/>
      <c r="AE1483" s="2"/>
    </row>
    <row r="1484" spans="1:31" ht="15" x14ac:dyDescent="0.25">
      <c r="A1484" s="2"/>
      <c r="B1484" s="3"/>
      <c r="C1484" s="4"/>
      <c r="D1484" s="4"/>
      <c r="E1484" s="2"/>
      <c r="F1484" s="2"/>
      <c r="G1484" s="2"/>
      <c r="H1484" s="2"/>
      <c r="I1484" s="4"/>
      <c r="J1484" s="2"/>
      <c r="K1484" s="2"/>
      <c r="L1484" s="2"/>
      <c r="M1484" s="2"/>
      <c r="N1484" s="2"/>
      <c r="O1484" s="2"/>
      <c r="P1484" s="2"/>
      <c r="Q1484" s="3"/>
      <c r="R1484" s="3"/>
      <c r="S1484" s="3"/>
      <c r="T1484" s="3"/>
      <c r="U1484" s="2"/>
      <c r="V1484" s="2"/>
      <c r="W1484" s="2"/>
      <c r="X1484" s="4"/>
      <c r="Y1484" s="2"/>
      <c r="Z1484" s="2"/>
      <c r="AA1484" s="2"/>
      <c r="AB1484" s="2"/>
      <c r="AC1484" s="4"/>
      <c r="AD1484" s="2"/>
      <c r="AE1484" s="2"/>
    </row>
    <row r="1485" spans="1:31" ht="15" x14ac:dyDescent="0.25">
      <c r="A1485" s="2"/>
      <c r="B1485" s="3"/>
      <c r="C1485" s="4"/>
      <c r="D1485" s="4"/>
      <c r="E1485" s="2"/>
      <c r="F1485" s="2"/>
      <c r="G1485" s="2"/>
      <c r="H1485" s="2"/>
      <c r="I1485" s="4"/>
      <c r="J1485" s="2"/>
      <c r="K1485" s="2"/>
      <c r="L1485" s="2"/>
      <c r="M1485" s="2"/>
      <c r="N1485" s="2"/>
      <c r="O1485" s="2"/>
      <c r="P1485" s="2"/>
      <c r="Q1485" s="3"/>
      <c r="R1485" s="3"/>
      <c r="S1485" s="3"/>
      <c r="T1485" s="3"/>
      <c r="U1485" s="2"/>
      <c r="V1485" s="2"/>
      <c r="W1485" s="2"/>
      <c r="X1485" s="4"/>
      <c r="Y1485" s="2"/>
      <c r="Z1485" s="2"/>
      <c r="AA1485" s="2"/>
      <c r="AB1485" s="2"/>
      <c r="AC1485" s="4"/>
      <c r="AD1485" s="2"/>
      <c r="AE1485" s="2"/>
    </row>
    <row r="1486" spans="1:31" ht="15" x14ac:dyDescent="0.25">
      <c r="A1486" s="2"/>
      <c r="B1486" s="3"/>
      <c r="C1486" s="4"/>
      <c r="D1486" s="4"/>
      <c r="E1486" s="2"/>
      <c r="F1486" s="2"/>
      <c r="G1486" s="2"/>
      <c r="H1486" s="2"/>
      <c r="I1486" s="4"/>
      <c r="J1486" s="2"/>
      <c r="K1486" s="2"/>
      <c r="L1486" s="2"/>
      <c r="M1486" s="2"/>
      <c r="N1486" s="2"/>
      <c r="O1486" s="2"/>
      <c r="P1486" s="2"/>
      <c r="Q1486" s="3"/>
      <c r="R1486" s="3"/>
      <c r="S1486" s="3"/>
      <c r="T1486" s="3"/>
      <c r="U1486" s="2"/>
      <c r="V1486" s="2"/>
      <c r="W1486" s="2"/>
      <c r="X1486" s="4"/>
      <c r="Y1486" s="2"/>
      <c r="Z1486" s="2"/>
      <c r="AA1486" s="2"/>
      <c r="AB1486" s="2"/>
      <c r="AC1486" s="4"/>
      <c r="AD1486" s="2"/>
      <c r="AE1486" s="2"/>
    </row>
    <row r="1487" spans="1:31" ht="15" x14ac:dyDescent="0.25">
      <c r="A1487" s="2"/>
      <c r="B1487" s="3"/>
      <c r="C1487" s="4"/>
      <c r="D1487" s="4"/>
      <c r="E1487" s="2"/>
      <c r="F1487" s="2"/>
      <c r="G1487" s="2"/>
      <c r="H1487" s="2"/>
      <c r="I1487" s="4"/>
      <c r="J1487" s="2"/>
      <c r="K1487" s="2"/>
      <c r="L1487" s="2"/>
      <c r="M1487" s="2"/>
      <c r="N1487" s="2"/>
      <c r="O1487" s="2"/>
      <c r="P1487" s="2"/>
      <c r="Q1487" s="3"/>
      <c r="R1487" s="3"/>
      <c r="S1487" s="3"/>
      <c r="T1487" s="3"/>
      <c r="U1487" s="2"/>
      <c r="V1487" s="2"/>
      <c r="W1487" s="2"/>
      <c r="X1487" s="4"/>
      <c r="Y1487" s="2"/>
      <c r="Z1487" s="2"/>
      <c r="AA1487" s="2"/>
      <c r="AB1487" s="2"/>
      <c r="AC1487" s="4"/>
      <c r="AD1487" s="2"/>
      <c r="AE1487" s="2"/>
    </row>
    <row r="1488" spans="1:31" ht="15" x14ac:dyDescent="0.25">
      <c r="A1488" s="2"/>
      <c r="B1488" s="3"/>
      <c r="C1488" s="4"/>
      <c r="D1488" s="4"/>
      <c r="E1488" s="2"/>
      <c r="F1488" s="2"/>
      <c r="G1488" s="2"/>
      <c r="H1488" s="2"/>
      <c r="I1488" s="4"/>
      <c r="J1488" s="2"/>
      <c r="K1488" s="2"/>
      <c r="L1488" s="2"/>
      <c r="M1488" s="2"/>
      <c r="N1488" s="2"/>
      <c r="O1488" s="2"/>
      <c r="P1488" s="2"/>
      <c r="Q1488" s="3"/>
      <c r="R1488" s="3"/>
      <c r="S1488" s="3"/>
      <c r="T1488" s="3"/>
      <c r="U1488" s="2"/>
      <c r="V1488" s="2"/>
      <c r="W1488" s="2"/>
      <c r="X1488" s="4"/>
      <c r="Y1488" s="2"/>
      <c r="Z1488" s="2"/>
      <c r="AA1488" s="2"/>
      <c r="AB1488" s="2"/>
      <c r="AC1488" s="4"/>
      <c r="AD1488" s="2"/>
      <c r="AE1488" s="2"/>
    </row>
    <row r="1489" spans="1:31" ht="15" x14ac:dyDescent="0.25">
      <c r="A1489" s="2"/>
      <c r="B1489" s="3"/>
      <c r="C1489" s="4"/>
      <c r="D1489" s="4"/>
      <c r="E1489" s="2"/>
      <c r="F1489" s="2"/>
      <c r="G1489" s="2"/>
      <c r="H1489" s="2"/>
      <c r="I1489" s="4"/>
      <c r="J1489" s="2"/>
      <c r="K1489" s="2"/>
      <c r="L1489" s="2"/>
      <c r="M1489" s="2"/>
      <c r="N1489" s="2"/>
      <c r="O1489" s="2"/>
      <c r="P1489" s="2"/>
      <c r="Q1489" s="3"/>
      <c r="R1489" s="3"/>
      <c r="S1489" s="3"/>
      <c r="T1489" s="3"/>
      <c r="U1489" s="2"/>
      <c r="V1489" s="2"/>
      <c r="W1489" s="2"/>
      <c r="X1489" s="4"/>
      <c r="Y1489" s="2"/>
      <c r="Z1489" s="2"/>
      <c r="AA1489" s="2"/>
      <c r="AB1489" s="2"/>
      <c r="AC1489" s="4"/>
      <c r="AD1489" s="2"/>
      <c r="AE1489" s="2"/>
    </row>
    <row r="1490" spans="1:31" ht="15" x14ac:dyDescent="0.25">
      <c r="A1490" s="2"/>
      <c r="B1490" s="3"/>
      <c r="C1490" s="4"/>
      <c r="D1490" s="4"/>
      <c r="E1490" s="2"/>
      <c r="F1490" s="2"/>
      <c r="G1490" s="2"/>
      <c r="H1490" s="2"/>
      <c r="I1490" s="4"/>
      <c r="J1490" s="2"/>
      <c r="K1490" s="2"/>
      <c r="L1490" s="2"/>
      <c r="M1490" s="2"/>
      <c r="N1490" s="2"/>
      <c r="O1490" s="2"/>
      <c r="P1490" s="2"/>
      <c r="Q1490" s="3"/>
      <c r="R1490" s="3"/>
      <c r="S1490" s="3"/>
      <c r="T1490" s="3"/>
      <c r="U1490" s="2"/>
      <c r="V1490" s="2"/>
      <c r="W1490" s="2"/>
      <c r="X1490" s="4"/>
      <c r="Y1490" s="2"/>
      <c r="Z1490" s="2"/>
      <c r="AA1490" s="2"/>
      <c r="AB1490" s="2"/>
      <c r="AC1490" s="4"/>
      <c r="AD1490" s="2"/>
      <c r="AE1490" s="2"/>
    </row>
    <row r="1491" spans="1:31" ht="15" x14ac:dyDescent="0.25">
      <c r="A1491" s="2"/>
      <c r="B1491" s="3"/>
      <c r="C1491" s="4"/>
      <c r="D1491" s="4"/>
      <c r="E1491" s="2"/>
      <c r="F1491" s="2"/>
      <c r="G1491" s="2"/>
      <c r="H1491" s="2"/>
      <c r="I1491" s="4"/>
      <c r="J1491" s="2"/>
      <c r="K1491" s="2"/>
      <c r="L1491" s="2"/>
      <c r="M1491" s="2"/>
      <c r="N1491" s="2"/>
      <c r="O1491" s="2"/>
      <c r="P1491" s="2"/>
      <c r="Q1491" s="3"/>
      <c r="R1491" s="3"/>
      <c r="S1491" s="3"/>
      <c r="T1491" s="3"/>
      <c r="U1491" s="2"/>
      <c r="V1491" s="2"/>
      <c r="W1491" s="2"/>
      <c r="X1491" s="4"/>
      <c r="Y1491" s="2"/>
      <c r="Z1491" s="2"/>
      <c r="AA1491" s="2"/>
      <c r="AB1491" s="2"/>
      <c r="AC1491" s="4"/>
      <c r="AD1491" s="2"/>
      <c r="AE1491" s="2"/>
    </row>
    <row r="1492" spans="1:31" ht="15" x14ac:dyDescent="0.25">
      <c r="A1492" s="2"/>
      <c r="B1492" s="3"/>
      <c r="C1492" s="4"/>
      <c r="D1492" s="4"/>
      <c r="E1492" s="2"/>
      <c r="F1492" s="2"/>
      <c r="G1492" s="2"/>
      <c r="H1492" s="2"/>
      <c r="I1492" s="4"/>
      <c r="J1492" s="2"/>
      <c r="K1492" s="2"/>
      <c r="L1492" s="2"/>
      <c r="M1492" s="2"/>
      <c r="N1492" s="2"/>
      <c r="O1492" s="2"/>
      <c r="P1492" s="2"/>
      <c r="Q1492" s="3"/>
      <c r="R1492" s="3"/>
      <c r="S1492" s="3"/>
      <c r="T1492" s="3"/>
      <c r="U1492" s="2"/>
      <c r="V1492" s="2"/>
      <c r="W1492" s="2"/>
      <c r="X1492" s="4"/>
      <c r="Y1492" s="2"/>
      <c r="Z1492" s="2"/>
      <c r="AA1492" s="2"/>
      <c r="AB1492" s="2"/>
      <c r="AC1492" s="4"/>
      <c r="AD1492" s="2"/>
      <c r="AE1492" s="2"/>
    </row>
    <row r="1493" spans="1:31" ht="15" x14ac:dyDescent="0.25">
      <c r="A1493" s="2"/>
      <c r="B1493" s="3"/>
      <c r="C1493" s="4"/>
      <c r="D1493" s="4"/>
      <c r="E1493" s="2"/>
      <c r="F1493" s="2"/>
      <c r="G1493" s="2"/>
      <c r="H1493" s="2"/>
      <c r="I1493" s="4"/>
      <c r="J1493" s="2"/>
      <c r="K1493" s="2"/>
      <c r="L1493" s="2"/>
      <c r="M1493" s="2"/>
      <c r="N1493" s="2"/>
      <c r="O1493" s="2"/>
      <c r="P1493" s="2"/>
      <c r="Q1493" s="3"/>
      <c r="R1493" s="3"/>
      <c r="S1493" s="3"/>
      <c r="T1493" s="3"/>
      <c r="U1493" s="2"/>
      <c r="V1493" s="2"/>
      <c r="W1493" s="2"/>
      <c r="X1493" s="4"/>
      <c r="Y1493" s="2"/>
      <c r="Z1493" s="2"/>
      <c r="AA1493" s="2"/>
      <c r="AB1493" s="2"/>
      <c r="AC1493" s="4"/>
      <c r="AD1493" s="2"/>
      <c r="AE1493" s="2"/>
    </row>
    <row r="1494" spans="1:31" ht="15" x14ac:dyDescent="0.25">
      <c r="A1494" s="2"/>
      <c r="B1494" s="3"/>
      <c r="C1494" s="4"/>
      <c r="D1494" s="4"/>
      <c r="E1494" s="2"/>
      <c r="F1494" s="2"/>
      <c r="G1494" s="2"/>
      <c r="H1494" s="2"/>
      <c r="I1494" s="4"/>
      <c r="J1494" s="2"/>
      <c r="K1494" s="2"/>
      <c r="L1494" s="2"/>
      <c r="M1494" s="2"/>
      <c r="N1494" s="2"/>
      <c r="O1494" s="2"/>
      <c r="P1494" s="2"/>
      <c r="Q1494" s="3"/>
      <c r="R1494" s="3"/>
      <c r="S1494" s="3"/>
      <c r="T1494" s="3"/>
      <c r="U1494" s="2"/>
      <c r="V1494" s="2"/>
      <c r="W1494" s="2"/>
      <c r="X1494" s="4"/>
      <c r="Y1494" s="2"/>
      <c r="Z1494" s="2"/>
      <c r="AA1494" s="2"/>
      <c r="AB1494" s="2"/>
      <c r="AC1494" s="4"/>
      <c r="AD1494" s="2"/>
      <c r="AE1494" s="2"/>
    </row>
    <row r="1495" spans="1:31" ht="15" x14ac:dyDescent="0.25">
      <c r="A1495" s="2"/>
      <c r="B1495" s="3"/>
      <c r="C1495" s="4"/>
      <c r="D1495" s="4"/>
      <c r="E1495" s="2"/>
      <c r="F1495" s="2"/>
      <c r="G1495" s="2"/>
      <c r="H1495" s="2"/>
      <c r="I1495" s="4"/>
      <c r="J1495" s="2"/>
      <c r="K1495" s="2"/>
      <c r="L1495" s="2"/>
      <c r="M1495" s="2"/>
      <c r="N1495" s="2"/>
      <c r="O1495" s="2"/>
      <c r="P1495" s="2"/>
      <c r="Q1495" s="3"/>
      <c r="R1495" s="3"/>
      <c r="S1495" s="3"/>
      <c r="T1495" s="3"/>
      <c r="U1495" s="2"/>
      <c r="V1495" s="2"/>
      <c r="W1495" s="2"/>
      <c r="X1495" s="4"/>
      <c r="Y1495" s="2"/>
      <c r="Z1495" s="2"/>
      <c r="AA1495" s="2"/>
      <c r="AB1495" s="2"/>
      <c r="AC1495" s="4"/>
      <c r="AD1495" s="2"/>
      <c r="AE1495" s="2"/>
    </row>
    <row r="1496" spans="1:31" ht="15" x14ac:dyDescent="0.25">
      <c r="A1496" s="2"/>
      <c r="B1496" s="3"/>
      <c r="C1496" s="4"/>
      <c r="D1496" s="4"/>
      <c r="E1496" s="2"/>
      <c r="F1496" s="2"/>
      <c r="G1496" s="2"/>
      <c r="H1496" s="2"/>
      <c r="I1496" s="4"/>
      <c r="J1496" s="2"/>
      <c r="K1496" s="2"/>
      <c r="L1496" s="2"/>
      <c r="M1496" s="2"/>
      <c r="N1496" s="2"/>
      <c r="O1496" s="2"/>
      <c r="P1496" s="2"/>
      <c r="Q1496" s="3"/>
      <c r="R1496" s="3"/>
      <c r="S1496" s="3"/>
      <c r="T1496" s="3"/>
      <c r="U1496" s="2"/>
      <c r="V1496" s="2"/>
      <c r="W1496" s="2"/>
      <c r="X1496" s="4"/>
      <c r="Y1496" s="2"/>
      <c r="Z1496" s="2"/>
      <c r="AA1496" s="2"/>
      <c r="AB1496" s="2"/>
      <c r="AC1496" s="4"/>
      <c r="AD1496" s="2"/>
      <c r="AE1496" s="2"/>
    </row>
    <row r="1497" spans="1:31" ht="15" x14ac:dyDescent="0.25">
      <c r="A1497" s="2"/>
      <c r="B1497" s="3"/>
      <c r="C1497" s="4"/>
      <c r="D1497" s="4"/>
      <c r="E1497" s="2"/>
      <c r="F1497" s="2"/>
      <c r="G1497" s="2"/>
      <c r="H1497" s="2"/>
      <c r="I1497" s="4"/>
      <c r="J1497" s="2"/>
      <c r="K1497" s="2"/>
      <c r="L1497" s="2"/>
      <c r="M1497" s="2"/>
      <c r="N1497" s="2"/>
      <c r="O1497" s="2"/>
      <c r="P1497" s="2"/>
      <c r="Q1497" s="3"/>
      <c r="R1497" s="3"/>
      <c r="S1497" s="3"/>
      <c r="T1497" s="3"/>
      <c r="U1497" s="2"/>
      <c r="V1497" s="2"/>
      <c r="W1497" s="2"/>
      <c r="X1497" s="4"/>
      <c r="Y1497" s="2"/>
      <c r="Z1497" s="2"/>
      <c r="AA1497" s="2"/>
      <c r="AB1497" s="2"/>
      <c r="AC1497" s="4"/>
      <c r="AD1497" s="2"/>
      <c r="AE1497" s="2"/>
    </row>
    <row r="1498" spans="1:31" ht="15" x14ac:dyDescent="0.25">
      <c r="A1498" s="2"/>
      <c r="B1498" s="3"/>
      <c r="C1498" s="4"/>
      <c r="D1498" s="4"/>
      <c r="E1498" s="2"/>
      <c r="F1498" s="2"/>
      <c r="G1498" s="2"/>
      <c r="H1498" s="2"/>
      <c r="I1498" s="4"/>
      <c r="J1498" s="2"/>
      <c r="K1498" s="2"/>
      <c r="L1498" s="2"/>
      <c r="M1498" s="2"/>
      <c r="N1498" s="2"/>
      <c r="O1498" s="2"/>
      <c r="P1498" s="2"/>
      <c r="Q1498" s="3"/>
      <c r="R1498" s="3"/>
      <c r="S1498" s="3"/>
      <c r="T1498" s="3"/>
      <c r="U1498" s="2"/>
      <c r="V1498" s="2"/>
      <c r="W1498" s="2"/>
      <c r="X1498" s="4"/>
      <c r="Y1498" s="2"/>
      <c r="Z1498" s="2"/>
      <c r="AA1498" s="2"/>
      <c r="AB1498" s="2"/>
      <c r="AC1498" s="4"/>
      <c r="AD1498" s="2"/>
      <c r="AE1498" s="2"/>
    </row>
    <row r="1499" spans="1:31" ht="15" x14ac:dyDescent="0.25">
      <c r="A1499" s="2"/>
      <c r="B1499" s="3"/>
      <c r="C1499" s="4"/>
      <c r="D1499" s="4"/>
      <c r="E1499" s="2"/>
      <c r="F1499" s="2"/>
      <c r="G1499" s="2"/>
      <c r="H1499" s="2"/>
      <c r="I1499" s="4"/>
      <c r="J1499" s="2"/>
      <c r="K1499" s="2"/>
      <c r="L1499" s="2"/>
      <c r="M1499" s="2"/>
      <c r="N1499" s="2"/>
      <c r="O1499" s="2"/>
      <c r="P1499" s="2"/>
      <c r="Q1499" s="3"/>
      <c r="R1499" s="3"/>
      <c r="S1499" s="3"/>
      <c r="T1499" s="3"/>
      <c r="U1499" s="2"/>
      <c r="V1499" s="2"/>
      <c r="W1499" s="2"/>
      <c r="X1499" s="4"/>
      <c r="Y1499" s="2"/>
      <c r="Z1499" s="2"/>
      <c r="AA1499" s="2"/>
      <c r="AB1499" s="2"/>
      <c r="AC1499" s="4"/>
      <c r="AD1499" s="2"/>
      <c r="AE1499" s="2"/>
    </row>
    <row r="1500" spans="1:31" ht="15" x14ac:dyDescent="0.25">
      <c r="A1500" s="2"/>
      <c r="B1500" s="3"/>
      <c r="C1500" s="4"/>
      <c r="D1500" s="4"/>
      <c r="E1500" s="2"/>
      <c r="F1500" s="2"/>
      <c r="G1500" s="2"/>
      <c r="H1500" s="2"/>
      <c r="I1500" s="4"/>
      <c r="J1500" s="2"/>
      <c r="K1500" s="2"/>
      <c r="L1500" s="2"/>
      <c r="M1500" s="2"/>
      <c r="N1500" s="2"/>
      <c r="O1500" s="2"/>
      <c r="P1500" s="2"/>
      <c r="Q1500" s="3"/>
      <c r="R1500" s="3"/>
      <c r="S1500" s="3"/>
      <c r="T1500" s="3"/>
      <c r="U1500" s="2"/>
      <c r="V1500" s="2"/>
      <c r="W1500" s="2"/>
      <c r="X1500" s="4"/>
      <c r="Y1500" s="2"/>
      <c r="Z1500" s="2"/>
      <c r="AA1500" s="2"/>
      <c r="AB1500" s="2"/>
      <c r="AC1500" s="4"/>
      <c r="AD1500" s="2"/>
      <c r="AE1500" s="2"/>
    </row>
    <row r="1501" spans="1:31" ht="15" x14ac:dyDescent="0.25">
      <c r="A1501" s="2"/>
      <c r="B1501" s="3"/>
      <c r="C1501" s="4"/>
      <c r="D1501" s="4"/>
      <c r="E1501" s="2"/>
      <c r="F1501" s="2"/>
      <c r="G1501" s="2"/>
      <c r="H1501" s="2"/>
      <c r="I1501" s="4"/>
      <c r="J1501" s="2"/>
      <c r="K1501" s="2"/>
      <c r="L1501" s="2"/>
      <c r="M1501" s="2"/>
      <c r="N1501" s="2"/>
      <c r="O1501" s="2"/>
      <c r="P1501" s="2"/>
      <c r="Q1501" s="3"/>
      <c r="R1501" s="3"/>
      <c r="S1501" s="3"/>
      <c r="T1501" s="3"/>
      <c r="U1501" s="2"/>
      <c r="V1501" s="2"/>
      <c r="W1501" s="2"/>
      <c r="X1501" s="4"/>
      <c r="Y1501" s="2"/>
      <c r="Z1501" s="2"/>
      <c r="AA1501" s="2"/>
      <c r="AB1501" s="2"/>
      <c r="AC1501" s="4"/>
      <c r="AD1501" s="2"/>
      <c r="AE1501" s="2"/>
    </row>
    <row r="1502" spans="1:31" ht="15" x14ac:dyDescent="0.25">
      <c r="A1502" s="2"/>
      <c r="B1502" s="3"/>
      <c r="C1502" s="4"/>
      <c r="D1502" s="4"/>
      <c r="E1502" s="2"/>
      <c r="F1502" s="2"/>
      <c r="G1502" s="2"/>
      <c r="H1502" s="2"/>
      <c r="I1502" s="4"/>
      <c r="J1502" s="2"/>
      <c r="K1502" s="2"/>
      <c r="L1502" s="2"/>
      <c r="M1502" s="2"/>
      <c r="N1502" s="2"/>
      <c r="O1502" s="2"/>
      <c r="P1502" s="2"/>
      <c r="Q1502" s="3"/>
      <c r="R1502" s="3"/>
      <c r="S1502" s="3"/>
      <c r="T1502" s="3"/>
      <c r="U1502" s="2"/>
      <c r="V1502" s="2"/>
      <c r="W1502" s="2"/>
      <c r="X1502" s="4"/>
      <c r="Y1502" s="2"/>
      <c r="Z1502" s="2"/>
      <c r="AA1502" s="2"/>
      <c r="AB1502" s="2"/>
      <c r="AC1502" s="4"/>
      <c r="AD1502" s="2"/>
      <c r="AE1502" s="2"/>
    </row>
    <row r="1503" spans="1:31" ht="15" x14ac:dyDescent="0.25">
      <c r="A1503" s="2"/>
      <c r="B1503" s="3"/>
      <c r="C1503" s="4"/>
      <c r="D1503" s="4"/>
      <c r="E1503" s="2"/>
      <c r="F1503" s="2"/>
      <c r="G1503" s="2"/>
      <c r="H1503" s="2"/>
      <c r="I1503" s="4"/>
      <c r="J1503" s="2"/>
      <c r="K1503" s="2"/>
      <c r="L1503" s="2"/>
      <c r="M1503" s="2"/>
      <c r="N1503" s="2"/>
      <c r="O1503" s="2"/>
      <c r="P1503" s="2"/>
      <c r="Q1503" s="3"/>
      <c r="R1503" s="3"/>
      <c r="S1503" s="3"/>
      <c r="T1503" s="3"/>
      <c r="U1503" s="2"/>
      <c r="V1503" s="2"/>
      <c r="W1503" s="2"/>
      <c r="X1503" s="4"/>
      <c r="Y1503" s="2"/>
      <c r="Z1503" s="2"/>
      <c r="AA1503" s="2"/>
      <c r="AB1503" s="2"/>
      <c r="AC1503" s="4"/>
      <c r="AD1503" s="2"/>
      <c r="AE1503" s="2"/>
    </row>
    <row r="1504" spans="1:31" ht="15" x14ac:dyDescent="0.25">
      <c r="A1504" s="2"/>
      <c r="B1504" s="3"/>
      <c r="C1504" s="4"/>
      <c r="D1504" s="4"/>
      <c r="E1504" s="2"/>
      <c r="F1504" s="2"/>
      <c r="G1504" s="2"/>
      <c r="H1504" s="2"/>
      <c r="I1504" s="4"/>
      <c r="J1504" s="2"/>
      <c r="K1504" s="2"/>
      <c r="L1504" s="2"/>
      <c r="M1504" s="2"/>
      <c r="N1504" s="2"/>
      <c r="O1504" s="2"/>
      <c r="P1504" s="2"/>
      <c r="Q1504" s="3"/>
      <c r="R1504" s="3"/>
      <c r="S1504" s="3"/>
      <c r="T1504" s="3"/>
      <c r="U1504" s="2"/>
      <c r="V1504" s="2"/>
      <c r="W1504" s="2"/>
      <c r="X1504" s="4"/>
      <c r="Y1504" s="2"/>
      <c r="Z1504" s="2"/>
      <c r="AA1504" s="2"/>
      <c r="AB1504" s="2"/>
      <c r="AC1504" s="4"/>
      <c r="AD1504" s="2"/>
      <c r="AE1504" s="2"/>
    </row>
    <row r="1505" spans="1:31" ht="15" x14ac:dyDescent="0.25">
      <c r="A1505" s="2"/>
      <c r="B1505" s="3"/>
      <c r="C1505" s="4"/>
      <c r="D1505" s="4"/>
      <c r="E1505" s="2"/>
      <c r="F1505" s="2"/>
      <c r="G1505" s="2"/>
      <c r="H1505" s="2"/>
      <c r="I1505" s="4"/>
      <c r="J1505" s="2"/>
      <c r="K1505" s="2"/>
      <c r="L1505" s="2"/>
      <c r="M1505" s="2"/>
      <c r="N1505" s="2"/>
      <c r="O1505" s="2"/>
      <c r="P1505" s="2"/>
      <c r="Q1505" s="3"/>
      <c r="R1505" s="3"/>
      <c r="S1505" s="3"/>
      <c r="T1505" s="3"/>
      <c r="U1505" s="2"/>
      <c r="V1505" s="2"/>
      <c r="W1505" s="2"/>
      <c r="X1505" s="4"/>
      <c r="Y1505" s="2"/>
      <c r="Z1505" s="2"/>
      <c r="AA1505" s="2"/>
      <c r="AB1505" s="2"/>
      <c r="AC1505" s="4"/>
      <c r="AD1505" s="2"/>
      <c r="AE1505" s="2"/>
    </row>
    <row r="1506" spans="1:31" ht="15" x14ac:dyDescent="0.25">
      <c r="A1506" s="2"/>
      <c r="B1506" s="3"/>
      <c r="C1506" s="4"/>
      <c r="D1506" s="4"/>
      <c r="E1506" s="2"/>
      <c r="F1506" s="2"/>
      <c r="G1506" s="2"/>
      <c r="H1506" s="2"/>
      <c r="I1506" s="4"/>
      <c r="J1506" s="2"/>
      <c r="K1506" s="2"/>
      <c r="L1506" s="2"/>
      <c r="M1506" s="2"/>
      <c r="N1506" s="2"/>
      <c r="O1506" s="2"/>
      <c r="P1506" s="2"/>
      <c r="Q1506" s="3"/>
      <c r="R1506" s="3"/>
      <c r="S1506" s="3"/>
      <c r="T1506" s="3"/>
      <c r="U1506" s="2"/>
      <c r="V1506" s="2"/>
      <c r="W1506" s="2"/>
      <c r="X1506" s="4"/>
      <c r="Y1506" s="2"/>
      <c r="Z1506" s="2"/>
      <c r="AA1506" s="2"/>
      <c r="AB1506" s="2"/>
      <c r="AC1506" s="4"/>
      <c r="AD1506" s="2"/>
      <c r="AE1506" s="2"/>
    </row>
    <row r="1507" spans="1:31" ht="15" x14ac:dyDescent="0.25">
      <c r="A1507" s="2"/>
      <c r="B1507" s="3"/>
      <c r="C1507" s="4"/>
      <c r="D1507" s="4"/>
      <c r="E1507" s="2"/>
      <c r="F1507" s="2"/>
      <c r="G1507" s="2"/>
      <c r="H1507" s="2"/>
      <c r="I1507" s="4"/>
      <c r="J1507" s="2"/>
      <c r="K1507" s="2"/>
      <c r="L1507" s="2"/>
      <c r="M1507" s="2"/>
      <c r="N1507" s="2"/>
      <c r="O1507" s="2"/>
      <c r="P1507" s="2"/>
      <c r="Q1507" s="3"/>
      <c r="R1507" s="3"/>
      <c r="S1507" s="3"/>
      <c r="T1507" s="3"/>
      <c r="U1507" s="2"/>
      <c r="V1507" s="2"/>
      <c r="W1507" s="2"/>
      <c r="X1507" s="4"/>
      <c r="Y1507" s="2"/>
      <c r="Z1507" s="2"/>
      <c r="AA1507" s="2"/>
      <c r="AB1507" s="2"/>
      <c r="AC1507" s="4"/>
      <c r="AD1507" s="2"/>
      <c r="AE1507" s="2"/>
    </row>
    <row r="1508" spans="1:31" ht="15" x14ac:dyDescent="0.25">
      <c r="A1508" s="2"/>
      <c r="B1508" s="3"/>
      <c r="C1508" s="4"/>
      <c r="D1508" s="4"/>
      <c r="E1508" s="2"/>
      <c r="F1508" s="2"/>
      <c r="G1508" s="2"/>
      <c r="H1508" s="2"/>
      <c r="I1508" s="4"/>
      <c r="J1508" s="2"/>
      <c r="K1508" s="2"/>
      <c r="L1508" s="2"/>
      <c r="M1508" s="2"/>
      <c r="N1508" s="2"/>
      <c r="O1508" s="2"/>
      <c r="P1508" s="2"/>
      <c r="Q1508" s="3"/>
      <c r="R1508" s="3"/>
      <c r="S1508" s="3"/>
      <c r="T1508" s="3"/>
      <c r="U1508" s="2"/>
      <c r="V1508" s="2"/>
      <c r="W1508" s="2"/>
      <c r="X1508" s="4"/>
      <c r="Y1508" s="2"/>
      <c r="Z1508" s="2"/>
      <c r="AA1508" s="2"/>
      <c r="AB1508" s="2"/>
      <c r="AC1508" s="4"/>
      <c r="AD1508" s="2"/>
      <c r="AE1508" s="2"/>
    </row>
    <row r="1509" spans="1:31" ht="15" x14ac:dyDescent="0.25">
      <c r="A1509" s="2"/>
      <c r="B1509" s="3"/>
      <c r="C1509" s="4"/>
      <c r="D1509" s="4"/>
      <c r="E1509" s="2"/>
      <c r="F1509" s="2"/>
      <c r="G1509" s="2"/>
      <c r="H1509" s="2"/>
      <c r="I1509" s="4"/>
      <c r="J1509" s="2"/>
      <c r="K1509" s="2"/>
      <c r="L1509" s="2"/>
      <c r="M1509" s="2"/>
      <c r="N1509" s="2"/>
      <c r="O1509" s="2"/>
      <c r="P1509" s="2"/>
      <c r="Q1509" s="3"/>
      <c r="R1509" s="3"/>
      <c r="S1509" s="3"/>
      <c r="T1509" s="3"/>
      <c r="U1509" s="2"/>
      <c r="V1509" s="2"/>
      <c r="W1509" s="2"/>
      <c r="X1509" s="4"/>
      <c r="Y1509" s="2"/>
      <c r="Z1509" s="2"/>
      <c r="AA1509" s="2"/>
      <c r="AB1509" s="2"/>
      <c r="AC1509" s="4"/>
      <c r="AD1509" s="2"/>
      <c r="AE1509" s="2"/>
    </row>
    <row r="1510" spans="1:31" ht="15" x14ac:dyDescent="0.25">
      <c r="A1510" s="2"/>
      <c r="B1510" s="3"/>
      <c r="C1510" s="4"/>
      <c r="D1510" s="4"/>
      <c r="E1510" s="2"/>
      <c r="F1510" s="2"/>
      <c r="G1510" s="2"/>
      <c r="H1510" s="2"/>
      <c r="I1510" s="4"/>
      <c r="J1510" s="2"/>
      <c r="K1510" s="2"/>
      <c r="L1510" s="2"/>
      <c r="M1510" s="2"/>
      <c r="N1510" s="2"/>
      <c r="O1510" s="2"/>
      <c r="P1510" s="2"/>
      <c r="Q1510" s="3"/>
      <c r="R1510" s="3"/>
      <c r="S1510" s="3"/>
      <c r="T1510" s="3"/>
      <c r="U1510" s="2"/>
      <c r="V1510" s="2"/>
      <c r="W1510" s="2"/>
      <c r="X1510" s="4"/>
      <c r="Y1510" s="2"/>
      <c r="Z1510" s="2"/>
      <c r="AA1510" s="2"/>
      <c r="AB1510" s="2"/>
      <c r="AC1510" s="4"/>
      <c r="AD1510" s="2"/>
      <c r="AE1510" s="2"/>
    </row>
    <row r="1511" spans="1:31" ht="15" x14ac:dyDescent="0.25">
      <c r="A1511" s="2"/>
      <c r="B1511" s="3"/>
      <c r="C1511" s="4"/>
      <c r="D1511" s="4"/>
      <c r="E1511" s="2"/>
      <c r="F1511" s="2"/>
      <c r="G1511" s="2"/>
      <c r="H1511" s="2"/>
      <c r="I1511" s="4"/>
      <c r="J1511" s="2"/>
      <c r="K1511" s="2"/>
      <c r="L1511" s="2"/>
      <c r="M1511" s="2"/>
      <c r="N1511" s="2"/>
      <c r="O1511" s="2"/>
      <c r="P1511" s="2"/>
      <c r="Q1511" s="3"/>
      <c r="R1511" s="3"/>
      <c r="S1511" s="3"/>
      <c r="T1511" s="3"/>
      <c r="U1511" s="2"/>
      <c r="V1511" s="2"/>
      <c r="W1511" s="2"/>
      <c r="X1511" s="4"/>
      <c r="Y1511" s="2"/>
      <c r="Z1511" s="2"/>
      <c r="AA1511" s="2"/>
      <c r="AB1511" s="2"/>
      <c r="AC1511" s="4"/>
      <c r="AD1511" s="2"/>
      <c r="AE1511" s="2"/>
    </row>
    <row r="1512" spans="1:31" ht="15" x14ac:dyDescent="0.25">
      <c r="A1512" s="2"/>
      <c r="B1512" s="3"/>
      <c r="C1512" s="4"/>
      <c r="D1512" s="4"/>
      <c r="E1512" s="2"/>
      <c r="F1512" s="2"/>
      <c r="G1512" s="2"/>
      <c r="H1512" s="2"/>
      <c r="I1512" s="4"/>
      <c r="J1512" s="2"/>
      <c r="K1512" s="2"/>
      <c r="L1512" s="2"/>
      <c r="M1512" s="2"/>
      <c r="N1512" s="2"/>
      <c r="O1512" s="2"/>
      <c r="P1512" s="2"/>
      <c r="Q1512" s="3"/>
      <c r="R1512" s="3"/>
      <c r="S1512" s="3"/>
      <c r="T1512" s="3"/>
      <c r="U1512" s="2"/>
      <c r="V1512" s="2"/>
      <c r="W1512" s="2"/>
      <c r="X1512" s="4"/>
      <c r="Y1512" s="2"/>
      <c r="Z1512" s="2"/>
      <c r="AA1512" s="2"/>
      <c r="AB1512" s="2"/>
      <c r="AC1512" s="4"/>
      <c r="AD1512" s="2"/>
      <c r="AE1512" s="2"/>
    </row>
    <row r="1513" spans="1:31" ht="15" x14ac:dyDescent="0.25">
      <c r="A1513" s="2"/>
      <c r="B1513" s="3"/>
      <c r="C1513" s="4"/>
      <c r="D1513" s="4"/>
      <c r="E1513" s="2"/>
      <c r="F1513" s="2"/>
      <c r="G1513" s="2"/>
      <c r="H1513" s="2"/>
      <c r="I1513" s="4"/>
      <c r="J1513" s="2"/>
      <c r="K1513" s="2"/>
      <c r="L1513" s="2"/>
      <c r="M1513" s="2"/>
      <c r="N1513" s="2"/>
      <c r="O1513" s="2"/>
      <c r="P1513" s="2"/>
      <c r="Q1513" s="3"/>
      <c r="R1513" s="3"/>
      <c r="S1513" s="3"/>
      <c r="T1513" s="3"/>
      <c r="U1513" s="2"/>
      <c r="V1513" s="2"/>
      <c r="W1513" s="2"/>
      <c r="X1513" s="4"/>
      <c r="Y1513" s="2"/>
      <c r="Z1513" s="2"/>
      <c r="AA1513" s="2"/>
      <c r="AB1513" s="2"/>
      <c r="AC1513" s="4"/>
      <c r="AD1513" s="2"/>
      <c r="AE1513" s="2"/>
    </row>
    <row r="1514" spans="1:31" ht="15" x14ac:dyDescent="0.25">
      <c r="A1514" s="2"/>
      <c r="B1514" s="3"/>
      <c r="C1514" s="4"/>
      <c r="D1514" s="4"/>
      <c r="E1514" s="2"/>
      <c r="F1514" s="2"/>
      <c r="G1514" s="2"/>
      <c r="H1514" s="2"/>
      <c r="I1514" s="4"/>
      <c r="J1514" s="2"/>
      <c r="K1514" s="2"/>
      <c r="L1514" s="2"/>
      <c r="M1514" s="2"/>
      <c r="N1514" s="2"/>
      <c r="O1514" s="2"/>
      <c r="P1514" s="2"/>
      <c r="Q1514" s="3"/>
      <c r="R1514" s="3"/>
      <c r="S1514" s="3"/>
      <c r="T1514" s="3"/>
      <c r="U1514" s="2"/>
      <c r="V1514" s="2"/>
      <c r="W1514" s="2"/>
      <c r="X1514" s="4"/>
      <c r="Y1514" s="2"/>
      <c r="Z1514" s="2"/>
      <c r="AA1514" s="2"/>
      <c r="AB1514" s="2"/>
      <c r="AC1514" s="4"/>
      <c r="AD1514" s="2"/>
      <c r="AE1514" s="2"/>
    </row>
    <row r="1515" spans="1:31" ht="15" x14ac:dyDescent="0.25">
      <c r="A1515" s="2"/>
      <c r="B1515" s="3"/>
      <c r="C1515" s="4"/>
      <c r="D1515" s="4"/>
      <c r="E1515" s="2"/>
      <c r="F1515" s="2"/>
      <c r="G1515" s="2"/>
      <c r="H1515" s="2"/>
      <c r="I1515" s="4"/>
      <c r="J1515" s="2"/>
      <c r="K1515" s="2"/>
      <c r="L1515" s="2"/>
      <c r="M1515" s="2"/>
      <c r="N1515" s="2"/>
      <c r="O1515" s="2"/>
      <c r="P1515" s="2"/>
      <c r="Q1515" s="3"/>
      <c r="R1515" s="3"/>
      <c r="S1515" s="3"/>
      <c r="T1515" s="3"/>
      <c r="U1515" s="2"/>
      <c r="V1515" s="2"/>
      <c r="W1515" s="2"/>
      <c r="X1515" s="4"/>
      <c r="Y1515" s="2"/>
      <c r="Z1515" s="2"/>
      <c r="AA1515" s="2"/>
      <c r="AB1515" s="2"/>
      <c r="AC1515" s="4"/>
      <c r="AD1515" s="2"/>
      <c r="AE1515" s="2"/>
    </row>
    <row r="1516" spans="1:31" ht="15" x14ac:dyDescent="0.25">
      <c r="A1516" s="2"/>
      <c r="B1516" s="3"/>
      <c r="C1516" s="4"/>
      <c r="D1516" s="4"/>
      <c r="E1516" s="2"/>
      <c r="F1516" s="2"/>
      <c r="G1516" s="2"/>
      <c r="H1516" s="2"/>
      <c r="I1516" s="4"/>
      <c r="J1516" s="2"/>
      <c r="K1516" s="2"/>
      <c r="L1516" s="2"/>
      <c r="M1516" s="2"/>
      <c r="N1516" s="2"/>
      <c r="O1516" s="2"/>
      <c r="P1516" s="2"/>
      <c r="Q1516" s="3"/>
      <c r="R1516" s="3"/>
      <c r="S1516" s="3"/>
      <c r="T1516" s="3"/>
      <c r="U1516" s="2"/>
      <c r="V1516" s="2"/>
      <c r="W1516" s="2"/>
      <c r="X1516" s="4"/>
      <c r="Y1516" s="2"/>
      <c r="Z1516" s="2"/>
      <c r="AA1516" s="2"/>
      <c r="AB1516" s="2"/>
      <c r="AC1516" s="4"/>
      <c r="AD1516" s="2"/>
      <c r="AE1516" s="2"/>
    </row>
    <row r="1517" spans="1:31" ht="15" x14ac:dyDescent="0.25">
      <c r="A1517" s="2"/>
      <c r="B1517" s="3"/>
      <c r="C1517" s="4"/>
      <c r="D1517" s="4"/>
      <c r="E1517" s="2"/>
      <c r="F1517" s="2"/>
      <c r="G1517" s="2"/>
      <c r="H1517" s="2"/>
      <c r="I1517" s="4"/>
      <c r="J1517" s="2"/>
      <c r="K1517" s="2"/>
      <c r="L1517" s="2"/>
      <c r="M1517" s="2"/>
      <c r="N1517" s="2"/>
      <c r="O1517" s="2"/>
      <c r="P1517" s="2"/>
      <c r="Q1517" s="3"/>
      <c r="R1517" s="3"/>
      <c r="S1517" s="3"/>
      <c r="T1517" s="3"/>
      <c r="U1517" s="2"/>
      <c r="V1517" s="2"/>
      <c r="W1517" s="2"/>
      <c r="X1517" s="4"/>
      <c r="Y1517" s="2"/>
      <c r="Z1517" s="2"/>
      <c r="AA1517" s="2"/>
      <c r="AB1517" s="2"/>
      <c r="AC1517" s="4"/>
      <c r="AD1517" s="2"/>
      <c r="AE1517" s="2"/>
    </row>
    <row r="1518" spans="1:31" ht="15" x14ac:dyDescent="0.25">
      <c r="A1518" s="2"/>
      <c r="B1518" s="3"/>
      <c r="C1518" s="4"/>
      <c r="D1518" s="4"/>
      <c r="E1518" s="2"/>
      <c r="F1518" s="2"/>
      <c r="G1518" s="2"/>
      <c r="H1518" s="2"/>
      <c r="I1518" s="4"/>
      <c r="J1518" s="2"/>
      <c r="K1518" s="2"/>
      <c r="L1518" s="2"/>
      <c r="M1518" s="2"/>
      <c r="N1518" s="2"/>
      <c r="O1518" s="2"/>
      <c r="P1518" s="2"/>
      <c r="Q1518" s="3"/>
      <c r="R1518" s="3"/>
      <c r="S1518" s="3"/>
      <c r="T1518" s="3"/>
      <c r="U1518" s="2"/>
      <c r="V1518" s="2"/>
      <c r="W1518" s="2"/>
      <c r="X1518" s="4"/>
      <c r="Y1518" s="2"/>
      <c r="Z1518" s="2"/>
      <c r="AA1518" s="2"/>
      <c r="AB1518" s="2"/>
      <c r="AC1518" s="4"/>
      <c r="AD1518" s="2"/>
      <c r="AE1518" s="2"/>
    </row>
    <row r="1519" spans="1:31" ht="15" x14ac:dyDescent="0.25">
      <c r="A1519" s="2"/>
      <c r="B1519" s="3"/>
      <c r="C1519" s="4"/>
      <c r="D1519" s="4"/>
      <c r="E1519" s="2"/>
      <c r="F1519" s="2"/>
      <c r="G1519" s="2"/>
      <c r="H1519" s="2"/>
      <c r="I1519" s="4"/>
      <c r="J1519" s="2"/>
      <c r="K1519" s="2"/>
      <c r="L1519" s="2"/>
      <c r="M1519" s="2"/>
      <c r="N1519" s="2"/>
      <c r="O1519" s="2"/>
      <c r="P1519" s="2"/>
      <c r="Q1519" s="3"/>
      <c r="R1519" s="3"/>
      <c r="S1519" s="3"/>
      <c r="T1519" s="3"/>
      <c r="U1519" s="2"/>
      <c r="V1519" s="2"/>
      <c r="W1519" s="2"/>
      <c r="X1519" s="4"/>
      <c r="Y1519" s="2"/>
      <c r="Z1519" s="2"/>
      <c r="AA1519" s="2"/>
      <c r="AB1519" s="2"/>
      <c r="AC1519" s="4"/>
      <c r="AD1519" s="2"/>
      <c r="AE1519" s="2"/>
    </row>
    <row r="1520" spans="1:31" ht="15" x14ac:dyDescent="0.25">
      <c r="A1520" s="2"/>
      <c r="B1520" s="3"/>
      <c r="C1520" s="4"/>
      <c r="D1520" s="4"/>
      <c r="E1520" s="2"/>
      <c r="F1520" s="2"/>
      <c r="G1520" s="2"/>
      <c r="H1520" s="2"/>
      <c r="I1520" s="4"/>
      <c r="J1520" s="2"/>
      <c r="K1520" s="2"/>
      <c r="L1520" s="2"/>
      <c r="M1520" s="2"/>
      <c r="N1520" s="2"/>
      <c r="O1520" s="2"/>
      <c r="P1520" s="2"/>
      <c r="Q1520" s="3"/>
      <c r="R1520" s="3"/>
      <c r="S1520" s="3"/>
      <c r="T1520" s="3"/>
      <c r="U1520" s="2"/>
      <c r="V1520" s="2"/>
      <c r="W1520" s="2"/>
      <c r="X1520" s="4"/>
      <c r="Y1520" s="2"/>
      <c r="Z1520" s="2"/>
      <c r="AA1520" s="2"/>
      <c r="AB1520" s="2"/>
      <c r="AC1520" s="4"/>
      <c r="AD1520" s="2"/>
      <c r="AE1520" s="2"/>
    </row>
    <row r="1521" spans="1:31" ht="15" x14ac:dyDescent="0.25">
      <c r="A1521" s="2"/>
      <c r="B1521" s="3"/>
      <c r="C1521" s="4"/>
      <c r="D1521" s="4"/>
      <c r="E1521" s="2"/>
      <c r="F1521" s="2"/>
      <c r="G1521" s="2"/>
      <c r="H1521" s="2"/>
      <c r="I1521" s="4"/>
      <c r="J1521" s="2"/>
      <c r="K1521" s="2"/>
      <c r="L1521" s="2"/>
      <c r="M1521" s="2"/>
      <c r="N1521" s="2"/>
      <c r="O1521" s="2"/>
      <c r="P1521" s="2"/>
      <c r="Q1521" s="3"/>
      <c r="R1521" s="3"/>
      <c r="S1521" s="3"/>
      <c r="T1521" s="3"/>
      <c r="U1521" s="2"/>
      <c r="V1521" s="2"/>
      <c r="W1521" s="2"/>
      <c r="X1521" s="4"/>
      <c r="Y1521" s="2"/>
      <c r="Z1521" s="2"/>
      <c r="AA1521" s="2"/>
      <c r="AB1521" s="2"/>
      <c r="AC1521" s="4"/>
      <c r="AD1521" s="2"/>
      <c r="AE1521" s="2"/>
    </row>
    <row r="1522" spans="1:31" ht="15" x14ac:dyDescent="0.25">
      <c r="A1522" s="2"/>
      <c r="B1522" s="3"/>
      <c r="C1522" s="4"/>
      <c r="D1522" s="4"/>
      <c r="E1522" s="2"/>
      <c r="F1522" s="2"/>
      <c r="G1522" s="2"/>
      <c r="H1522" s="2"/>
      <c r="I1522" s="4"/>
      <c r="J1522" s="2"/>
      <c r="K1522" s="2"/>
      <c r="L1522" s="2"/>
      <c r="M1522" s="2"/>
      <c r="N1522" s="2"/>
      <c r="O1522" s="2"/>
      <c r="P1522" s="2"/>
      <c r="Q1522" s="3"/>
      <c r="R1522" s="3"/>
      <c r="S1522" s="3"/>
      <c r="T1522" s="3"/>
      <c r="U1522" s="2"/>
      <c r="V1522" s="2"/>
      <c r="W1522" s="2"/>
      <c r="X1522" s="4"/>
      <c r="Y1522" s="2"/>
      <c r="Z1522" s="2"/>
      <c r="AA1522" s="2"/>
      <c r="AB1522" s="2"/>
      <c r="AC1522" s="4"/>
      <c r="AD1522" s="2"/>
      <c r="AE1522" s="2"/>
    </row>
    <row r="1523" spans="1:31" ht="15" x14ac:dyDescent="0.25">
      <c r="A1523" s="2"/>
      <c r="B1523" s="3"/>
      <c r="C1523" s="4"/>
      <c r="D1523" s="4"/>
      <c r="E1523" s="2"/>
      <c r="F1523" s="2"/>
      <c r="G1523" s="2"/>
      <c r="H1523" s="2"/>
      <c r="I1523" s="4"/>
      <c r="J1523" s="2"/>
      <c r="K1523" s="2"/>
      <c r="L1523" s="2"/>
      <c r="M1523" s="2"/>
      <c r="N1523" s="2"/>
      <c r="O1523" s="2"/>
      <c r="P1523" s="2"/>
      <c r="Q1523" s="3"/>
      <c r="R1523" s="3"/>
      <c r="S1523" s="3"/>
      <c r="T1523" s="3"/>
      <c r="U1523" s="2"/>
      <c r="V1523" s="2"/>
      <c r="W1523" s="2"/>
      <c r="X1523" s="4"/>
      <c r="Y1523" s="2"/>
      <c r="Z1523" s="2"/>
      <c r="AA1523" s="2"/>
      <c r="AB1523" s="2"/>
      <c r="AC1523" s="4"/>
      <c r="AD1523" s="2"/>
      <c r="AE1523" s="2"/>
    </row>
    <row r="1524" spans="1:31" ht="15" x14ac:dyDescent="0.25">
      <c r="A1524" s="2"/>
      <c r="B1524" s="3"/>
      <c r="C1524" s="4"/>
      <c r="D1524" s="4"/>
      <c r="E1524" s="2"/>
      <c r="F1524" s="2"/>
      <c r="G1524" s="2"/>
      <c r="H1524" s="2"/>
      <c r="I1524" s="4"/>
      <c r="J1524" s="2"/>
      <c r="K1524" s="2"/>
      <c r="L1524" s="2"/>
      <c r="M1524" s="2"/>
      <c r="N1524" s="2"/>
      <c r="O1524" s="2"/>
      <c r="P1524" s="2"/>
      <c r="Q1524" s="3"/>
      <c r="R1524" s="3"/>
      <c r="S1524" s="3"/>
      <c r="T1524" s="3"/>
      <c r="U1524" s="2"/>
      <c r="V1524" s="2"/>
      <c r="W1524" s="2"/>
      <c r="X1524" s="4"/>
      <c r="Y1524" s="2"/>
      <c r="Z1524" s="2"/>
      <c r="AA1524" s="2"/>
      <c r="AB1524" s="2"/>
      <c r="AC1524" s="4"/>
      <c r="AD1524" s="2"/>
      <c r="AE1524" s="2"/>
    </row>
    <row r="1525" spans="1:31" ht="15" x14ac:dyDescent="0.25">
      <c r="A1525" s="2"/>
      <c r="B1525" s="3"/>
      <c r="C1525" s="4"/>
      <c r="D1525" s="4"/>
      <c r="E1525" s="2"/>
      <c r="F1525" s="2"/>
      <c r="G1525" s="2"/>
      <c r="H1525" s="2"/>
      <c r="I1525" s="4"/>
      <c r="J1525" s="2"/>
      <c r="K1525" s="2"/>
      <c r="L1525" s="2"/>
      <c r="M1525" s="2"/>
      <c r="N1525" s="2"/>
      <c r="O1525" s="2"/>
      <c r="P1525" s="2"/>
      <c r="Q1525" s="3"/>
      <c r="R1525" s="3"/>
      <c r="S1525" s="3"/>
      <c r="T1525" s="3"/>
      <c r="U1525" s="2"/>
      <c r="V1525" s="2"/>
      <c r="W1525" s="2"/>
      <c r="X1525" s="4"/>
      <c r="Y1525" s="2"/>
      <c r="Z1525" s="2"/>
      <c r="AA1525" s="2"/>
      <c r="AB1525" s="2"/>
      <c r="AC1525" s="4"/>
      <c r="AD1525" s="2"/>
      <c r="AE1525" s="2"/>
    </row>
    <row r="1526" spans="1:31" ht="15" x14ac:dyDescent="0.25">
      <c r="A1526" s="2"/>
      <c r="B1526" s="3"/>
      <c r="C1526" s="4"/>
      <c r="D1526" s="4"/>
      <c r="E1526" s="2"/>
      <c r="F1526" s="2"/>
      <c r="G1526" s="2"/>
      <c r="H1526" s="2"/>
      <c r="I1526" s="4"/>
      <c r="J1526" s="2"/>
      <c r="K1526" s="2"/>
      <c r="L1526" s="2"/>
      <c r="M1526" s="2"/>
      <c r="N1526" s="2"/>
      <c r="O1526" s="2"/>
      <c r="P1526" s="2"/>
      <c r="Q1526" s="3"/>
      <c r="R1526" s="3"/>
      <c r="S1526" s="3"/>
      <c r="T1526" s="3"/>
      <c r="U1526" s="2"/>
      <c r="V1526" s="2"/>
      <c r="W1526" s="2"/>
      <c r="X1526" s="4"/>
      <c r="Y1526" s="2"/>
      <c r="Z1526" s="2"/>
      <c r="AA1526" s="2"/>
      <c r="AB1526" s="2"/>
      <c r="AC1526" s="4"/>
      <c r="AD1526" s="2"/>
      <c r="AE1526" s="2"/>
    </row>
    <row r="1527" spans="1:31" ht="15" x14ac:dyDescent="0.25">
      <c r="A1527" s="2"/>
      <c r="B1527" s="3"/>
      <c r="C1527" s="4"/>
      <c r="D1527" s="4"/>
      <c r="E1527" s="2"/>
      <c r="F1527" s="2"/>
      <c r="G1527" s="2"/>
      <c r="H1527" s="2"/>
      <c r="I1527" s="4"/>
      <c r="J1527" s="2"/>
      <c r="K1527" s="2"/>
      <c r="L1527" s="2"/>
      <c r="M1527" s="2"/>
      <c r="N1527" s="2"/>
      <c r="O1527" s="2"/>
      <c r="P1527" s="2"/>
      <c r="Q1527" s="3"/>
      <c r="R1527" s="3"/>
      <c r="S1527" s="3"/>
      <c r="T1527" s="3"/>
      <c r="U1527" s="2"/>
      <c r="V1527" s="2"/>
      <c r="W1527" s="2"/>
      <c r="X1527" s="4"/>
      <c r="Y1527" s="2"/>
      <c r="Z1527" s="2"/>
      <c r="AA1527" s="2"/>
      <c r="AB1527" s="2"/>
      <c r="AC1527" s="4"/>
      <c r="AD1527" s="2"/>
      <c r="AE1527" s="2"/>
    </row>
    <row r="1528" spans="1:31" ht="15" x14ac:dyDescent="0.25">
      <c r="A1528" s="2"/>
      <c r="B1528" s="3"/>
      <c r="C1528" s="4"/>
      <c r="D1528" s="4"/>
      <c r="E1528" s="2"/>
      <c r="F1528" s="2"/>
      <c r="G1528" s="2"/>
      <c r="H1528" s="2"/>
      <c r="I1528" s="4"/>
      <c r="J1528" s="2"/>
      <c r="K1528" s="2"/>
      <c r="L1528" s="2"/>
      <c r="M1528" s="2"/>
      <c r="N1528" s="2"/>
      <c r="O1528" s="2"/>
      <c r="P1528" s="2"/>
      <c r="Q1528" s="3"/>
      <c r="R1528" s="3"/>
      <c r="S1528" s="3"/>
      <c r="T1528" s="3"/>
      <c r="U1528" s="2"/>
      <c r="V1528" s="2"/>
      <c r="W1528" s="2"/>
      <c r="X1528" s="4"/>
      <c r="Y1528" s="2"/>
      <c r="Z1528" s="2"/>
      <c r="AA1528" s="2"/>
      <c r="AB1528" s="2"/>
      <c r="AC1528" s="4"/>
      <c r="AD1528" s="2"/>
      <c r="AE1528" s="2"/>
    </row>
    <row r="1529" spans="1:31" ht="15" x14ac:dyDescent="0.25">
      <c r="A1529" s="2"/>
      <c r="B1529" s="3"/>
      <c r="C1529" s="4"/>
      <c r="D1529" s="4"/>
      <c r="E1529" s="2"/>
      <c r="F1529" s="2"/>
      <c r="G1529" s="2"/>
      <c r="H1529" s="2"/>
      <c r="I1529" s="4"/>
      <c r="J1529" s="2"/>
      <c r="K1529" s="2"/>
      <c r="L1529" s="2"/>
      <c r="M1529" s="2"/>
      <c r="N1529" s="2"/>
      <c r="O1529" s="2"/>
      <c r="P1529" s="2"/>
      <c r="Q1529" s="3"/>
      <c r="R1529" s="3"/>
      <c r="S1529" s="3"/>
      <c r="T1529" s="3"/>
      <c r="U1529" s="2"/>
      <c r="V1529" s="2"/>
      <c r="W1529" s="2"/>
      <c r="X1529" s="4"/>
      <c r="Y1529" s="2"/>
      <c r="Z1529" s="2"/>
      <c r="AA1529" s="2"/>
      <c r="AB1529" s="2"/>
      <c r="AC1529" s="4"/>
      <c r="AD1529" s="2"/>
      <c r="AE1529" s="2"/>
    </row>
    <row r="1530" spans="1:31" ht="15" x14ac:dyDescent="0.25">
      <c r="A1530" s="2"/>
      <c r="B1530" s="3"/>
      <c r="C1530" s="4"/>
      <c r="D1530" s="4"/>
      <c r="E1530" s="2"/>
      <c r="F1530" s="2"/>
      <c r="G1530" s="2"/>
      <c r="H1530" s="2"/>
      <c r="I1530" s="4"/>
      <c r="J1530" s="2"/>
      <c r="K1530" s="2"/>
      <c r="L1530" s="2"/>
      <c r="M1530" s="2"/>
      <c r="N1530" s="2"/>
      <c r="O1530" s="2"/>
      <c r="P1530" s="2"/>
      <c r="Q1530" s="3"/>
      <c r="R1530" s="3"/>
      <c r="S1530" s="3"/>
      <c r="T1530" s="3"/>
      <c r="U1530" s="2"/>
      <c r="V1530" s="2"/>
      <c r="W1530" s="2"/>
      <c r="X1530" s="4"/>
      <c r="Y1530" s="2"/>
      <c r="Z1530" s="2"/>
      <c r="AA1530" s="2"/>
      <c r="AB1530" s="2"/>
      <c r="AC1530" s="4"/>
      <c r="AD1530" s="2"/>
      <c r="AE1530" s="2"/>
    </row>
    <row r="1531" spans="1:31" ht="15" x14ac:dyDescent="0.25">
      <c r="A1531" s="2"/>
      <c r="B1531" s="3"/>
      <c r="C1531" s="4"/>
      <c r="D1531" s="4"/>
      <c r="E1531" s="2"/>
      <c r="F1531" s="2"/>
      <c r="G1531" s="2"/>
      <c r="H1531" s="2"/>
      <c r="I1531" s="4"/>
      <c r="J1531" s="2"/>
      <c r="K1531" s="2"/>
      <c r="L1531" s="2"/>
      <c r="M1531" s="2"/>
      <c r="N1531" s="2"/>
      <c r="O1531" s="2"/>
      <c r="P1531" s="2"/>
      <c r="Q1531" s="3"/>
      <c r="R1531" s="3"/>
      <c r="S1531" s="3"/>
      <c r="T1531" s="3"/>
      <c r="U1531" s="2"/>
      <c r="V1531" s="2"/>
      <c r="W1531" s="2"/>
      <c r="X1531" s="4"/>
      <c r="Y1531" s="2"/>
      <c r="Z1531" s="2"/>
      <c r="AA1531" s="2"/>
      <c r="AB1531" s="2"/>
      <c r="AC1531" s="4"/>
      <c r="AD1531" s="2"/>
      <c r="AE1531" s="2"/>
    </row>
    <row r="1532" spans="1:31" ht="15" x14ac:dyDescent="0.25">
      <c r="A1532" s="2"/>
      <c r="B1532" s="3"/>
      <c r="C1532" s="4"/>
      <c r="D1532" s="4"/>
      <c r="E1532" s="2"/>
      <c r="F1532" s="2"/>
      <c r="G1532" s="2"/>
      <c r="H1532" s="2"/>
      <c r="I1532" s="4"/>
      <c r="J1532" s="2"/>
      <c r="K1532" s="2"/>
      <c r="L1532" s="2"/>
      <c r="M1532" s="2"/>
      <c r="N1532" s="2"/>
      <c r="O1532" s="2"/>
      <c r="P1532" s="2"/>
      <c r="Q1532" s="3"/>
      <c r="R1532" s="3"/>
      <c r="S1532" s="3"/>
      <c r="T1532" s="3"/>
      <c r="U1532" s="2"/>
      <c r="V1532" s="2"/>
      <c r="W1532" s="2"/>
      <c r="X1532" s="4"/>
      <c r="Y1532" s="2"/>
      <c r="Z1532" s="2"/>
      <c r="AA1532" s="2"/>
      <c r="AB1532" s="2"/>
      <c r="AC1532" s="4"/>
      <c r="AD1532" s="2"/>
      <c r="AE1532" s="2"/>
    </row>
    <row r="1533" spans="1:31" ht="15" x14ac:dyDescent="0.25">
      <c r="A1533" s="2"/>
      <c r="B1533" s="3"/>
      <c r="C1533" s="4"/>
      <c r="D1533" s="4"/>
      <c r="E1533" s="2"/>
      <c r="F1533" s="2"/>
      <c r="G1533" s="2"/>
      <c r="H1533" s="2"/>
      <c r="I1533" s="4"/>
      <c r="J1533" s="2"/>
      <c r="K1533" s="2"/>
      <c r="L1533" s="2"/>
      <c r="M1533" s="2"/>
      <c r="N1533" s="2"/>
      <c r="O1533" s="2"/>
      <c r="P1533" s="2"/>
      <c r="Q1533" s="3"/>
      <c r="R1533" s="3"/>
      <c r="S1533" s="3"/>
      <c r="T1533" s="3"/>
      <c r="U1533" s="2"/>
      <c r="V1533" s="2"/>
      <c r="W1533" s="2"/>
      <c r="X1533" s="4"/>
      <c r="Y1533" s="2"/>
      <c r="Z1533" s="2"/>
      <c r="AA1533" s="2"/>
      <c r="AB1533" s="2"/>
      <c r="AC1533" s="4"/>
      <c r="AD1533" s="2"/>
      <c r="AE1533" s="2"/>
    </row>
    <row r="1534" spans="1:31" ht="15" x14ac:dyDescent="0.25">
      <c r="A1534" s="2"/>
      <c r="B1534" s="3"/>
      <c r="C1534" s="4"/>
      <c r="D1534" s="4"/>
      <c r="E1534" s="2"/>
      <c r="F1534" s="2"/>
      <c r="G1534" s="2"/>
      <c r="H1534" s="2"/>
      <c r="I1534" s="4"/>
      <c r="J1534" s="2"/>
      <c r="K1534" s="2"/>
      <c r="L1534" s="2"/>
      <c r="M1534" s="2"/>
      <c r="N1534" s="2"/>
      <c r="O1534" s="2"/>
      <c r="P1534" s="2"/>
      <c r="Q1534" s="3"/>
      <c r="R1534" s="3"/>
      <c r="S1534" s="3"/>
      <c r="T1534" s="3"/>
      <c r="U1534" s="2"/>
      <c r="V1534" s="2"/>
      <c r="W1534" s="2"/>
      <c r="X1534" s="4"/>
      <c r="Y1534" s="2"/>
      <c r="Z1534" s="2"/>
      <c r="AA1534" s="2"/>
      <c r="AB1534" s="2"/>
      <c r="AC1534" s="4"/>
      <c r="AD1534" s="2"/>
      <c r="AE1534" s="2"/>
    </row>
    <row r="1535" spans="1:31" ht="15" x14ac:dyDescent="0.25">
      <c r="A1535" s="2"/>
      <c r="B1535" s="3"/>
      <c r="C1535" s="4"/>
      <c r="D1535" s="4"/>
      <c r="E1535" s="2"/>
      <c r="F1535" s="2"/>
      <c r="G1535" s="2"/>
      <c r="H1535" s="2"/>
      <c r="I1535" s="4"/>
      <c r="J1535" s="2"/>
      <c r="K1535" s="2"/>
      <c r="L1535" s="2"/>
      <c r="M1535" s="2"/>
      <c r="N1535" s="2"/>
      <c r="O1535" s="2"/>
      <c r="P1535" s="2"/>
      <c r="Q1535" s="3"/>
      <c r="R1535" s="3"/>
      <c r="S1535" s="3"/>
      <c r="T1535" s="3"/>
      <c r="U1535" s="2"/>
      <c r="V1535" s="2"/>
      <c r="W1535" s="2"/>
      <c r="X1535" s="4"/>
      <c r="Y1535" s="2"/>
      <c r="Z1535" s="2"/>
      <c r="AA1535" s="2"/>
      <c r="AB1535" s="2"/>
      <c r="AC1535" s="4"/>
      <c r="AD1535" s="2"/>
      <c r="AE1535" s="2"/>
    </row>
    <row r="1536" spans="1:31" ht="15" x14ac:dyDescent="0.25">
      <c r="A1536" s="2"/>
      <c r="B1536" s="3"/>
      <c r="C1536" s="4"/>
      <c r="D1536" s="4"/>
      <c r="E1536" s="2"/>
      <c r="F1536" s="2"/>
      <c r="G1536" s="2"/>
      <c r="H1536" s="2"/>
      <c r="I1536" s="4"/>
      <c r="J1536" s="2"/>
      <c r="K1536" s="2"/>
      <c r="L1536" s="2"/>
      <c r="M1536" s="2"/>
      <c r="N1536" s="2"/>
      <c r="O1536" s="2"/>
      <c r="P1536" s="2"/>
      <c r="Q1536" s="3"/>
      <c r="R1536" s="3"/>
      <c r="S1536" s="3"/>
      <c r="T1536" s="3"/>
      <c r="U1536" s="2"/>
      <c r="V1536" s="2"/>
      <c r="W1536" s="2"/>
      <c r="X1536" s="4"/>
      <c r="Y1536" s="2"/>
      <c r="Z1536" s="2"/>
      <c r="AA1536" s="2"/>
      <c r="AB1536" s="2"/>
      <c r="AC1536" s="4"/>
      <c r="AD1536" s="2"/>
      <c r="AE1536" s="2"/>
    </row>
    <row r="1537" spans="1:31" ht="15" x14ac:dyDescent="0.25">
      <c r="A1537" s="2"/>
      <c r="B1537" s="3"/>
      <c r="C1537" s="4"/>
      <c r="D1537" s="4"/>
      <c r="E1537" s="2"/>
      <c r="F1537" s="2"/>
      <c r="G1537" s="2"/>
      <c r="H1537" s="2"/>
      <c r="I1537" s="4"/>
      <c r="J1537" s="2"/>
      <c r="K1537" s="2"/>
      <c r="L1537" s="2"/>
      <c r="M1537" s="2"/>
      <c r="N1537" s="2"/>
      <c r="O1537" s="2"/>
      <c r="P1537" s="2"/>
      <c r="Q1537" s="3"/>
      <c r="R1537" s="3"/>
      <c r="S1537" s="3"/>
      <c r="T1537" s="3"/>
      <c r="U1537" s="2"/>
      <c r="V1537" s="2"/>
      <c r="W1537" s="2"/>
      <c r="X1537" s="4"/>
      <c r="Y1537" s="2"/>
      <c r="Z1537" s="2"/>
      <c r="AA1537" s="2"/>
      <c r="AB1537" s="2"/>
      <c r="AC1537" s="4"/>
      <c r="AD1537" s="2"/>
      <c r="AE1537" s="2"/>
    </row>
    <row r="1538" spans="1:31" ht="15" x14ac:dyDescent="0.25">
      <c r="A1538" s="2"/>
      <c r="B1538" s="3"/>
      <c r="C1538" s="4"/>
      <c r="D1538" s="4"/>
      <c r="E1538" s="2"/>
      <c r="F1538" s="2"/>
      <c r="G1538" s="2"/>
      <c r="H1538" s="2"/>
      <c r="I1538" s="4"/>
      <c r="J1538" s="2"/>
      <c r="K1538" s="2"/>
      <c r="L1538" s="2"/>
      <c r="M1538" s="2"/>
      <c r="N1538" s="2"/>
      <c r="O1538" s="2"/>
      <c r="P1538" s="2"/>
      <c r="Q1538" s="3"/>
      <c r="R1538" s="3"/>
      <c r="S1538" s="3"/>
      <c r="T1538" s="3"/>
      <c r="U1538" s="2"/>
      <c r="V1538" s="2"/>
      <c r="W1538" s="2"/>
      <c r="X1538" s="4"/>
      <c r="Y1538" s="2"/>
      <c r="Z1538" s="2"/>
      <c r="AA1538" s="2"/>
      <c r="AB1538" s="2"/>
      <c r="AC1538" s="4"/>
      <c r="AD1538" s="2"/>
      <c r="AE1538" s="2"/>
    </row>
    <row r="1539" spans="1:31" ht="15" x14ac:dyDescent="0.25">
      <c r="A1539" s="2"/>
      <c r="B1539" s="3"/>
      <c r="C1539" s="4"/>
      <c r="D1539" s="4"/>
      <c r="E1539" s="2"/>
      <c r="F1539" s="2"/>
      <c r="G1539" s="2"/>
      <c r="H1539" s="2"/>
      <c r="I1539" s="4"/>
      <c r="J1539" s="2"/>
      <c r="K1539" s="2"/>
      <c r="L1539" s="2"/>
      <c r="M1539" s="2"/>
      <c r="N1539" s="2"/>
      <c r="O1539" s="2"/>
      <c r="P1539" s="2"/>
      <c r="Q1539" s="3"/>
      <c r="R1539" s="3"/>
      <c r="S1539" s="3"/>
      <c r="T1539" s="3"/>
      <c r="U1539" s="2"/>
      <c r="V1539" s="2"/>
      <c r="W1539" s="2"/>
      <c r="X1539" s="4"/>
      <c r="Y1539" s="2"/>
      <c r="Z1539" s="2"/>
      <c r="AA1539" s="2"/>
      <c r="AB1539" s="2"/>
      <c r="AC1539" s="4"/>
      <c r="AD1539" s="2"/>
      <c r="AE1539" s="2"/>
    </row>
    <row r="1540" spans="1:31" ht="15" x14ac:dyDescent="0.25">
      <c r="A1540" s="2"/>
      <c r="B1540" s="3"/>
      <c r="C1540" s="4"/>
      <c r="D1540" s="4"/>
      <c r="E1540" s="2"/>
      <c r="F1540" s="2"/>
      <c r="G1540" s="2"/>
      <c r="H1540" s="2"/>
      <c r="I1540" s="4"/>
      <c r="J1540" s="2"/>
      <c r="K1540" s="2"/>
      <c r="L1540" s="2"/>
      <c r="M1540" s="2"/>
      <c r="N1540" s="2"/>
      <c r="O1540" s="2"/>
      <c r="P1540" s="2"/>
      <c r="Q1540" s="3"/>
      <c r="R1540" s="3"/>
      <c r="S1540" s="3"/>
      <c r="T1540" s="3"/>
      <c r="U1540" s="2"/>
      <c r="V1540" s="2"/>
      <c r="W1540" s="2"/>
      <c r="X1540" s="4"/>
      <c r="Y1540" s="2"/>
      <c r="Z1540" s="2"/>
      <c r="AA1540" s="2"/>
      <c r="AB1540" s="2"/>
      <c r="AC1540" s="4"/>
      <c r="AD1540" s="2"/>
      <c r="AE1540" s="2"/>
    </row>
    <row r="1541" spans="1:31" ht="15" x14ac:dyDescent="0.25">
      <c r="A1541" s="2"/>
      <c r="B1541" s="3"/>
      <c r="C1541" s="4"/>
      <c r="D1541" s="4"/>
      <c r="E1541" s="2"/>
      <c r="F1541" s="2"/>
      <c r="G1541" s="2"/>
      <c r="H1541" s="2"/>
      <c r="I1541" s="4"/>
      <c r="J1541" s="2"/>
      <c r="K1541" s="2"/>
      <c r="L1541" s="2"/>
      <c r="M1541" s="2"/>
      <c r="N1541" s="2"/>
      <c r="O1541" s="2"/>
      <c r="P1541" s="2"/>
      <c r="Q1541" s="3"/>
      <c r="R1541" s="3"/>
      <c r="S1541" s="3"/>
      <c r="T1541" s="3"/>
      <c r="U1541" s="2"/>
      <c r="V1541" s="2"/>
      <c r="W1541" s="2"/>
      <c r="X1541" s="4"/>
      <c r="Y1541" s="2"/>
      <c r="Z1541" s="2"/>
      <c r="AA1541" s="2"/>
      <c r="AB1541" s="2"/>
      <c r="AC1541" s="4"/>
      <c r="AD1541" s="2"/>
      <c r="AE1541" s="2"/>
    </row>
    <row r="1542" spans="1:31" ht="15" x14ac:dyDescent="0.25">
      <c r="A1542" s="2"/>
      <c r="B1542" s="3"/>
      <c r="C1542" s="4"/>
      <c r="D1542" s="4"/>
      <c r="E1542" s="2"/>
      <c r="F1542" s="2"/>
      <c r="G1542" s="2"/>
      <c r="H1542" s="2"/>
      <c r="I1542" s="4"/>
      <c r="J1542" s="2"/>
      <c r="K1542" s="2"/>
      <c r="L1542" s="2"/>
      <c r="M1542" s="2"/>
      <c r="N1542" s="2"/>
      <c r="O1542" s="2"/>
      <c r="P1542" s="2"/>
      <c r="Q1542" s="3"/>
      <c r="R1542" s="3"/>
      <c r="S1542" s="3"/>
      <c r="T1542" s="3"/>
      <c r="U1542" s="2"/>
      <c r="V1542" s="2"/>
      <c r="W1542" s="2"/>
      <c r="X1542" s="4"/>
      <c r="Y1542" s="2"/>
      <c r="Z1542" s="2"/>
      <c r="AA1542" s="2"/>
      <c r="AB1542" s="2"/>
      <c r="AC1542" s="4"/>
      <c r="AD1542" s="2"/>
      <c r="AE1542" s="2"/>
    </row>
    <row r="1543" spans="1:31" ht="15" x14ac:dyDescent="0.25">
      <c r="A1543" s="2"/>
      <c r="B1543" s="3"/>
      <c r="C1543" s="4"/>
      <c r="D1543" s="4"/>
      <c r="E1543" s="2"/>
      <c r="F1543" s="2"/>
      <c r="G1543" s="2"/>
      <c r="H1543" s="2"/>
      <c r="I1543" s="4"/>
      <c r="J1543" s="2"/>
      <c r="K1543" s="2"/>
      <c r="L1543" s="2"/>
      <c r="M1543" s="2"/>
      <c r="N1543" s="2"/>
      <c r="O1543" s="2"/>
      <c r="P1543" s="2"/>
      <c r="Q1543" s="3"/>
      <c r="R1543" s="3"/>
      <c r="S1543" s="3"/>
      <c r="T1543" s="3"/>
      <c r="U1543" s="2"/>
      <c r="V1543" s="2"/>
      <c r="W1543" s="2"/>
      <c r="X1543" s="4"/>
      <c r="Y1543" s="2"/>
      <c r="Z1543" s="2"/>
      <c r="AA1543" s="2"/>
      <c r="AB1543" s="2"/>
      <c r="AC1543" s="4"/>
      <c r="AD1543" s="2"/>
      <c r="AE1543" s="2"/>
    </row>
    <row r="1544" spans="1:31" ht="15" x14ac:dyDescent="0.25">
      <c r="A1544" s="2"/>
      <c r="B1544" s="3"/>
      <c r="C1544" s="4"/>
      <c r="D1544" s="4"/>
      <c r="E1544" s="2"/>
      <c r="F1544" s="2"/>
      <c r="G1544" s="2"/>
      <c r="H1544" s="2"/>
      <c r="I1544" s="4"/>
      <c r="J1544" s="2"/>
      <c r="K1544" s="2"/>
      <c r="L1544" s="2"/>
      <c r="M1544" s="2"/>
      <c r="N1544" s="2"/>
      <c r="O1544" s="2"/>
      <c r="P1544" s="2"/>
      <c r="Q1544" s="3"/>
      <c r="R1544" s="3"/>
      <c r="S1544" s="3"/>
      <c r="T1544" s="3"/>
      <c r="U1544" s="2"/>
      <c r="V1544" s="2"/>
      <c r="W1544" s="2"/>
      <c r="X1544" s="4"/>
      <c r="Y1544" s="2"/>
      <c r="Z1544" s="2"/>
      <c r="AA1544" s="2"/>
      <c r="AB1544" s="2"/>
      <c r="AC1544" s="4"/>
      <c r="AD1544" s="2"/>
      <c r="AE1544" s="2"/>
    </row>
    <row r="1545" spans="1:31" ht="15" x14ac:dyDescent="0.25">
      <c r="A1545" s="2"/>
      <c r="B1545" s="3"/>
      <c r="C1545" s="4"/>
      <c r="D1545" s="4"/>
      <c r="E1545" s="2"/>
      <c r="F1545" s="2"/>
      <c r="G1545" s="2"/>
      <c r="H1545" s="2"/>
      <c r="I1545" s="4"/>
      <c r="J1545" s="2"/>
      <c r="K1545" s="2"/>
      <c r="L1545" s="2"/>
      <c r="M1545" s="2"/>
      <c r="N1545" s="2"/>
      <c r="O1545" s="2"/>
      <c r="P1545" s="2"/>
      <c r="Q1545" s="3"/>
      <c r="R1545" s="3"/>
      <c r="S1545" s="3"/>
      <c r="T1545" s="3"/>
      <c r="U1545" s="2"/>
      <c r="V1545" s="2"/>
      <c r="W1545" s="2"/>
      <c r="X1545" s="4"/>
      <c r="Y1545" s="2"/>
      <c r="Z1545" s="2"/>
      <c r="AA1545" s="2"/>
      <c r="AB1545" s="2"/>
      <c r="AC1545" s="4"/>
      <c r="AD1545" s="2"/>
      <c r="AE1545" s="2"/>
    </row>
    <row r="1546" spans="1:31" ht="15" x14ac:dyDescent="0.25">
      <c r="A1546" s="2"/>
      <c r="B1546" s="3"/>
      <c r="C1546" s="4"/>
      <c r="D1546" s="4"/>
      <c r="E1546" s="2"/>
      <c r="F1546" s="2"/>
      <c r="G1546" s="2"/>
      <c r="H1546" s="2"/>
      <c r="I1546" s="4"/>
      <c r="J1546" s="2"/>
      <c r="K1546" s="2"/>
      <c r="L1546" s="2"/>
      <c r="M1546" s="2"/>
      <c r="N1546" s="2"/>
      <c r="O1546" s="2"/>
      <c r="P1546" s="2"/>
      <c r="Q1546" s="3"/>
      <c r="R1546" s="3"/>
      <c r="S1546" s="3"/>
      <c r="T1546" s="3"/>
      <c r="U1546" s="2"/>
      <c r="V1546" s="2"/>
      <c r="W1546" s="2"/>
      <c r="X1546" s="4"/>
      <c r="Y1546" s="2"/>
      <c r="Z1546" s="2"/>
      <c r="AA1546" s="2"/>
      <c r="AB1546" s="2"/>
      <c r="AC1546" s="4"/>
      <c r="AD1546" s="2"/>
      <c r="AE1546" s="2"/>
    </row>
    <row r="1547" spans="1:31" ht="15" x14ac:dyDescent="0.25">
      <c r="A1547" s="2"/>
      <c r="B1547" s="3"/>
      <c r="C1547" s="4"/>
      <c r="D1547" s="4"/>
      <c r="E1547" s="2"/>
      <c r="F1547" s="2"/>
      <c r="G1547" s="2"/>
      <c r="H1547" s="2"/>
      <c r="I1547" s="4"/>
      <c r="J1547" s="2"/>
      <c r="K1547" s="2"/>
      <c r="L1547" s="2"/>
      <c r="M1547" s="2"/>
      <c r="N1547" s="2"/>
      <c r="O1547" s="2"/>
      <c r="P1547" s="2"/>
      <c r="Q1547" s="3"/>
      <c r="R1547" s="3"/>
      <c r="S1547" s="3"/>
      <c r="T1547" s="3"/>
      <c r="U1547" s="2"/>
      <c r="V1547" s="2"/>
      <c r="W1547" s="2"/>
      <c r="X1547" s="4"/>
      <c r="Y1547" s="2"/>
      <c r="Z1547" s="2"/>
      <c r="AA1547" s="2"/>
      <c r="AB1547" s="2"/>
      <c r="AC1547" s="4"/>
      <c r="AD1547" s="2"/>
      <c r="AE1547" s="2"/>
    </row>
    <row r="1548" spans="1:31" ht="15" x14ac:dyDescent="0.25">
      <c r="A1548" s="2"/>
      <c r="B1548" s="3"/>
      <c r="C1548" s="4"/>
      <c r="D1548" s="4"/>
      <c r="E1548" s="2"/>
      <c r="F1548" s="2"/>
      <c r="G1548" s="2"/>
      <c r="H1548" s="2"/>
      <c r="I1548" s="4"/>
      <c r="J1548" s="2"/>
      <c r="K1548" s="2"/>
      <c r="L1548" s="2"/>
      <c r="M1548" s="2"/>
      <c r="N1548" s="2"/>
      <c r="O1548" s="2"/>
      <c r="P1548" s="2"/>
      <c r="Q1548" s="3"/>
      <c r="R1548" s="3"/>
      <c r="S1548" s="3"/>
      <c r="T1548" s="3"/>
      <c r="U1548" s="2"/>
      <c r="V1548" s="2"/>
      <c r="W1548" s="2"/>
      <c r="X1548" s="4"/>
      <c r="Y1548" s="2"/>
      <c r="Z1548" s="2"/>
      <c r="AA1548" s="2"/>
      <c r="AB1548" s="2"/>
      <c r="AC1548" s="4"/>
      <c r="AD1548" s="2"/>
      <c r="AE1548" s="2"/>
    </row>
    <row r="1549" spans="1:31" ht="15" x14ac:dyDescent="0.25">
      <c r="A1549" s="2"/>
      <c r="B1549" s="3"/>
      <c r="C1549" s="4"/>
      <c r="D1549" s="4"/>
      <c r="E1549" s="2"/>
      <c r="F1549" s="2"/>
      <c r="G1549" s="2"/>
      <c r="H1549" s="2"/>
      <c r="I1549" s="4"/>
      <c r="J1549" s="2"/>
      <c r="K1549" s="2"/>
      <c r="L1549" s="2"/>
      <c r="M1549" s="2"/>
      <c r="N1549" s="2"/>
      <c r="O1549" s="2"/>
      <c r="P1549" s="2"/>
      <c r="Q1549" s="3"/>
      <c r="R1549" s="3"/>
      <c r="S1549" s="3"/>
      <c r="T1549" s="3"/>
      <c r="U1549" s="2"/>
      <c r="V1549" s="2"/>
      <c r="W1549" s="2"/>
      <c r="X1549" s="4"/>
      <c r="Y1549" s="2"/>
      <c r="Z1549" s="2"/>
      <c r="AA1549" s="2"/>
      <c r="AB1549" s="2"/>
      <c r="AC1549" s="4"/>
      <c r="AD1549" s="2"/>
      <c r="AE1549" s="2"/>
    </row>
    <row r="1550" spans="1:31" ht="15" x14ac:dyDescent="0.25">
      <c r="A1550" s="2"/>
      <c r="B1550" s="3"/>
      <c r="C1550" s="4"/>
      <c r="D1550" s="4"/>
      <c r="E1550" s="2"/>
      <c r="F1550" s="2"/>
      <c r="G1550" s="2"/>
      <c r="H1550" s="2"/>
      <c r="I1550" s="4"/>
      <c r="J1550" s="2"/>
      <c r="K1550" s="2"/>
      <c r="L1550" s="2"/>
      <c r="M1550" s="2"/>
      <c r="N1550" s="2"/>
      <c r="O1550" s="2"/>
      <c r="P1550" s="2"/>
      <c r="Q1550" s="3"/>
      <c r="R1550" s="3"/>
      <c r="S1550" s="3"/>
      <c r="T1550" s="3"/>
      <c r="U1550" s="2"/>
      <c r="V1550" s="2"/>
      <c r="W1550" s="2"/>
      <c r="X1550" s="4"/>
      <c r="Y1550" s="2"/>
      <c r="Z1550" s="2"/>
      <c r="AA1550" s="2"/>
      <c r="AB1550" s="2"/>
      <c r="AC1550" s="4"/>
      <c r="AD1550" s="2"/>
      <c r="AE1550" s="2"/>
    </row>
    <row r="1551" spans="1:31" ht="15" x14ac:dyDescent="0.25">
      <c r="A1551" s="2"/>
      <c r="B1551" s="3"/>
      <c r="C1551" s="4"/>
      <c r="D1551" s="4"/>
      <c r="E1551" s="2"/>
      <c r="F1551" s="2"/>
      <c r="G1551" s="2"/>
      <c r="H1551" s="2"/>
      <c r="I1551" s="4"/>
      <c r="J1551" s="2"/>
      <c r="K1551" s="2"/>
      <c r="L1551" s="2"/>
      <c r="M1551" s="2"/>
      <c r="N1551" s="2"/>
      <c r="O1551" s="2"/>
      <c r="P1551" s="2"/>
      <c r="Q1551" s="3"/>
      <c r="R1551" s="3"/>
      <c r="S1551" s="3"/>
      <c r="T1551" s="3"/>
      <c r="U1551" s="2"/>
      <c r="V1551" s="2"/>
      <c r="W1551" s="2"/>
      <c r="X1551" s="4"/>
      <c r="Y1551" s="2"/>
      <c r="Z1551" s="2"/>
      <c r="AA1551" s="2"/>
      <c r="AB1551" s="2"/>
      <c r="AC1551" s="4"/>
      <c r="AD1551" s="2"/>
      <c r="AE1551" s="2"/>
    </row>
    <row r="1552" spans="1:31" ht="15" x14ac:dyDescent="0.25">
      <c r="A1552" s="2"/>
      <c r="B1552" s="3"/>
      <c r="C1552" s="4"/>
      <c r="D1552" s="4"/>
      <c r="E1552" s="2"/>
      <c r="F1552" s="2"/>
      <c r="G1552" s="2"/>
      <c r="H1552" s="2"/>
      <c r="I1552" s="4"/>
      <c r="J1552" s="2"/>
      <c r="K1552" s="2"/>
      <c r="L1552" s="2"/>
      <c r="M1552" s="2"/>
      <c r="N1552" s="2"/>
      <c r="O1552" s="2"/>
      <c r="P1552" s="2"/>
      <c r="Q1552" s="3"/>
      <c r="R1552" s="3"/>
      <c r="S1552" s="3"/>
      <c r="T1552" s="3"/>
      <c r="U1552" s="2"/>
      <c r="V1552" s="2"/>
      <c r="W1552" s="2"/>
      <c r="X1552" s="4"/>
      <c r="Y1552" s="2"/>
      <c r="Z1552" s="2"/>
      <c r="AA1552" s="2"/>
      <c r="AB1552" s="2"/>
      <c r="AC1552" s="4"/>
      <c r="AD1552" s="2"/>
      <c r="AE1552" s="2"/>
    </row>
    <row r="1553" spans="1:31" ht="15" x14ac:dyDescent="0.25">
      <c r="A1553" s="2"/>
      <c r="B1553" s="3"/>
      <c r="C1553" s="4"/>
      <c r="D1553" s="4"/>
      <c r="E1553" s="2"/>
      <c r="F1553" s="2"/>
      <c r="G1553" s="2"/>
      <c r="H1553" s="2"/>
      <c r="I1553" s="4"/>
      <c r="J1553" s="2"/>
      <c r="K1553" s="2"/>
      <c r="L1553" s="2"/>
      <c r="M1553" s="2"/>
      <c r="N1553" s="2"/>
      <c r="O1553" s="2"/>
      <c r="P1553" s="2"/>
      <c r="Q1553" s="3"/>
      <c r="R1553" s="3"/>
      <c r="S1553" s="3"/>
      <c r="T1553" s="3"/>
      <c r="U1553" s="2"/>
      <c r="V1553" s="2"/>
      <c r="W1553" s="2"/>
      <c r="X1553" s="4"/>
      <c r="Y1553" s="2"/>
      <c r="Z1553" s="2"/>
      <c r="AA1553" s="2"/>
      <c r="AB1553" s="2"/>
      <c r="AC1553" s="4"/>
      <c r="AD1553" s="2"/>
      <c r="AE1553" s="2"/>
    </row>
    <row r="1554" spans="1:31" ht="15" x14ac:dyDescent="0.25">
      <c r="A1554" s="2"/>
      <c r="B1554" s="3"/>
      <c r="C1554" s="4"/>
      <c r="D1554" s="4"/>
      <c r="E1554" s="2"/>
      <c r="F1554" s="2"/>
      <c r="G1554" s="2"/>
      <c r="H1554" s="2"/>
      <c r="I1554" s="4"/>
      <c r="J1554" s="2"/>
      <c r="K1554" s="2"/>
      <c r="L1554" s="2"/>
      <c r="M1554" s="2"/>
      <c r="N1554" s="2"/>
      <c r="O1554" s="2"/>
      <c r="P1554" s="2"/>
      <c r="Q1554" s="3"/>
      <c r="R1554" s="3"/>
      <c r="S1554" s="3"/>
      <c r="T1554" s="3"/>
      <c r="U1554" s="2"/>
      <c r="V1554" s="2"/>
      <c r="W1554" s="2"/>
      <c r="X1554" s="4"/>
      <c r="Y1554" s="2"/>
      <c r="Z1554" s="2"/>
      <c r="AA1554" s="2"/>
      <c r="AB1554" s="2"/>
      <c r="AC1554" s="4"/>
      <c r="AD1554" s="2"/>
      <c r="AE1554" s="2"/>
    </row>
    <row r="1555" spans="1:31" ht="15" x14ac:dyDescent="0.25">
      <c r="A1555" s="2"/>
      <c r="B1555" s="3"/>
      <c r="C1555" s="4"/>
      <c r="D1555" s="4"/>
      <c r="E1555" s="2"/>
      <c r="F1555" s="2"/>
      <c r="G1555" s="2"/>
      <c r="H1555" s="2"/>
      <c r="I1555" s="4"/>
      <c r="J1555" s="2"/>
      <c r="K1555" s="2"/>
      <c r="L1555" s="2"/>
      <c r="M1555" s="2"/>
      <c r="N1555" s="2"/>
      <c r="O1555" s="2"/>
      <c r="P1555" s="2"/>
      <c r="Q1555" s="3"/>
      <c r="R1555" s="3"/>
      <c r="S1555" s="3"/>
      <c r="T1555" s="3"/>
      <c r="U1555" s="2"/>
      <c r="V1555" s="2"/>
      <c r="W1555" s="2"/>
      <c r="X1555" s="4"/>
      <c r="Y1555" s="2"/>
      <c r="Z1555" s="2"/>
      <c r="AA1555" s="2"/>
      <c r="AB1555" s="2"/>
      <c r="AC1555" s="4"/>
      <c r="AD1555" s="2"/>
      <c r="AE1555" s="2"/>
    </row>
    <row r="1556" spans="1:31" ht="15" x14ac:dyDescent="0.25">
      <c r="A1556" s="2"/>
      <c r="B1556" s="3"/>
      <c r="C1556" s="4"/>
      <c r="D1556" s="4"/>
      <c r="E1556" s="2"/>
      <c r="F1556" s="2"/>
      <c r="G1556" s="2"/>
      <c r="H1556" s="2"/>
      <c r="I1556" s="4"/>
      <c r="J1556" s="2"/>
      <c r="K1556" s="2"/>
      <c r="L1556" s="2"/>
      <c r="M1556" s="2"/>
      <c r="N1556" s="2"/>
      <c r="O1556" s="2"/>
      <c r="P1556" s="2"/>
      <c r="Q1556" s="3"/>
      <c r="R1556" s="3"/>
      <c r="S1556" s="3"/>
      <c r="T1556" s="3"/>
      <c r="U1556" s="2"/>
      <c r="V1556" s="2"/>
      <c r="W1556" s="2"/>
      <c r="X1556" s="4"/>
      <c r="Y1556" s="2"/>
      <c r="Z1556" s="2"/>
      <c r="AA1556" s="2"/>
      <c r="AB1556" s="2"/>
      <c r="AC1556" s="4"/>
      <c r="AD1556" s="2"/>
      <c r="AE1556" s="2"/>
    </row>
    <row r="1557" spans="1:31" ht="15" x14ac:dyDescent="0.25">
      <c r="A1557" s="2"/>
      <c r="B1557" s="3"/>
      <c r="C1557" s="4"/>
      <c r="D1557" s="4"/>
      <c r="E1557" s="2"/>
      <c r="F1557" s="2"/>
      <c r="G1557" s="2"/>
      <c r="H1557" s="2"/>
      <c r="I1557" s="4"/>
      <c r="J1557" s="2"/>
      <c r="K1557" s="2"/>
      <c r="L1557" s="2"/>
      <c r="M1557" s="2"/>
      <c r="N1557" s="2"/>
      <c r="O1557" s="2"/>
      <c r="P1557" s="2"/>
      <c r="Q1557" s="3"/>
      <c r="R1557" s="3"/>
      <c r="S1557" s="3"/>
      <c r="T1557" s="3"/>
      <c r="U1557" s="2"/>
      <c r="V1557" s="2"/>
      <c r="W1557" s="2"/>
      <c r="X1557" s="4"/>
      <c r="Y1557" s="2"/>
      <c r="Z1557" s="2"/>
      <c r="AA1557" s="2"/>
      <c r="AB1557" s="2"/>
      <c r="AC1557" s="4"/>
      <c r="AD1557" s="2"/>
      <c r="AE1557" s="2"/>
    </row>
    <row r="1558" spans="1:31" ht="15" x14ac:dyDescent="0.25">
      <c r="A1558" s="2"/>
      <c r="B1558" s="3"/>
      <c r="C1558" s="4"/>
      <c r="D1558" s="4"/>
      <c r="E1558" s="2"/>
      <c r="F1558" s="2"/>
      <c r="G1558" s="2"/>
      <c r="H1558" s="2"/>
      <c r="I1558" s="4"/>
      <c r="J1558" s="2"/>
      <c r="K1558" s="2"/>
      <c r="L1558" s="2"/>
      <c r="M1558" s="2"/>
      <c r="N1558" s="2"/>
      <c r="O1558" s="2"/>
      <c r="P1558" s="2"/>
      <c r="Q1558" s="3"/>
      <c r="R1558" s="3"/>
      <c r="S1558" s="3"/>
      <c r="T1558" s="3"/>
      <c r="U1558" s="2"/>
      <c r="V1558" s="2"/>
      <c r="W1558" s="2"/>
      <c r="X1558" s="4"/>
      <c r="Y1558" s="2"/>
      <c r="Z1558" s="2"/>
      <c r="AA1558" s="2"/>
      <c r="AB1558" s="2"/>
      <c r="AC1558" s="4"/>
      <c r="AD1558" s="2"/>
      <c r="AE1558" s="2"/>
    </row>
    <row r="1559" spans="1:31" ht="15" x14ac:dyDescent="0.25">
      <c r="A1559" s="2"/>
      <c r="B1559" s="3"/>
      <c r="C1559" s="4"/>
      <c r="D1559" s="4"/>
      <c r="E1559" s="2"/>
      <c r="F1559" s="2"/>
      <c r="G1559" s="2"/>
      <c r="H1559" s="2"/>
      <c r="I1559" s="4"/>
      <c r="J1559" s="2"/>
      <c r="K1559" s="2"/>
      <c r="L1559" s="2"/>
      <c r="M1559" s="2"/>
      <c r="N1559" s="2"/>
      <c r="O1559" s="2"/>
      <c r="P1559" s="2"/>
      <c r="Q1559" s="3"/>
      <c r="R1559" s="3"/>
      <c r="S1559" s="3"/>
      <c r="T1559" s="3"/>
      <c r="U1559" s="2"/>
      <c r="V1559" s="2"/>
      <c r="W1559" s="2"/>
      <c r="X1559" s="4"/>
      <c r="Y1559" s="2"/>
      <c r="Z1559" s="2"/>
      <c r="AA1559" s="2"/>
      <c r="AB1559" s="2"/>
      <c r="AC1559" s="4"/>
      <c r="AD1559" s="2"/>
      <c r="AE1559" s="2"/>
    </row>
    <row r="1560" spans="1:31" ht="15" x14ac:dyDescent="0.25">
      <c r="A1560" s="2"/>
      <c r="B1560" s="3"/>
      <c r="C1560" s="4"/>
      <c r="D1560" s="4"/>
      <c r="E1560" s="2"/>
      <c r="F1560" s="2"/>
      <c r="G1560" s="2"/>
      <c r="H1560" s="2"/>
      <c r="I1560" s="4"/>
      <c r="J1560" s="2"/>
      <c r="K1560" s="2"/>
      <c r="L1560" s="2"/>
      <c r="M1560" s="2"/>
      <c r="N1560" s="2"/>
      <c r="O1560" s="2"/>
      <c r="P1560" s="2"/>
      <c r="Q1560" s="3"/>
      <c r="R1560" s="3"/>
      <c r="S1560" s="3"/>
      <c r="T1560" s="3"/>
      <c r="U1560" s="2"/>
      <c r="V1560" s="2"/>
      <c r="W1560" s="2"/>
      <c r="X1560" s="4"/>
      <c r="Y1560" s="2"/>
      <c r="Z1560" s="2"/>
      <c r="AA1560" s="2"/>
      <c r="AB1560" s="2"/>
      <c r="AC1560" s="4"/>
      <c r="AD1560" s="2"/>
      <c r="AE1560" s="2"/>
    </row>
    <row r="1561" spans="1:31" ht="15" x14ac:dyDescent="0.25">
      <c r="A1561" s="2"/>
      <c r="B1561" s="3"/>
      <c r="C1561" s="4"/>
      <c r="D1561" s="4"/>
      <c r="E1561" s="2"/>
      <c r="F1561" s="2"/>
      <c r="G1561" s="2"/>
      <c r="H1561" s="2"/>
      <c r="I1561" s="4"/>
      <c r="J1561" s="2"/>
      <c r="K1561" s="2"/>
      <c r="L1561" s="2"/>
      <c r="M1561" s="2"/>
      <c r="N1561" s="2"/>
      <c r="O1561" s="2"/>
      <c r="P1561" s="2"/>
      <c r="Q1561" s="3"/>
      <c r="R1561" s="3"/>
      <c r="S1561" s="3"/>
      <c r="T1561" s="3"/>
      <c r="U1561" s="2"/>
      <c r="V1561" s="2"/>
      <c r="W1561" s="2"/>
      <c r="X1561" s="4"/>
      <c r="Y1561" s="2"/>
      <c r="Z1561" s="2"/>
      <c r="AA1561" s="2"/>
      <c r="AB1561" s="2"/>
      <c r="AC1561" s="4"/>
      <c r="AD1561" s="2"/>
      <c r="AE1561" s="2"/>
    </row>
    <row r="1562" spans="1:31" ht="15" x14ac:dyDescent="0.25">
      <c r="A1562" s="2"/>
      <c r="B1562" s="3"/>
      <c r="C1562" s="4"/>
      <c r="D1562" s="4"/>
      <c r="E1562" s="2"/>
      <c r="F1562" s="2"/>
      <c r="G1562" s="2"/>
      <c r="H1562" s="2"/>
      <c r="I1562" s="4"/>
      <c r="J1562" s="2"/>
      <c r="K1562" s="2"/>
      <c r="L1562" s="2"/>
      <c r="M1562" s="2"/>
      <c r="N1562" s="2"/>
      <c r="O1562" s="2"/>
      <c r="P1562" s="2"/>
      <c r="Q1562" s="3"/>
      <c r="R1562" s="3"/>
      <c r="S1562" s="3"/>
      <c r="T1562" s="3"/>
      <c r="U1562" s="2"/>
      <c r="V1562" s="2"/>
      <c r="W1562" s="2"/>
      <c r="X1562" s="4"/>
      <c r="Y1562" s="2"/>
      <c r="Z1562" s="2"/>
      <c r="AA1562" s="2"/>
      <c r="AB1562" s="2"/>
      <c r="AC1562" s="4"/>
      <c r="AD1562" s="2"/>
      <c r="AE1562" s="2"/>
    </row>
    <row r="1563" spans="1:31" ht="15" x14ac:dyDescent="0.25">
      <c r="A1563" s="2"/>
      <c r="B1563" s="3"/>
      <c r="C1563" s="4"/>
      <c r="D1563" s="4"/>
      <c r="E1563" s="2"/>
      <c r="F1563" s="2"/>
      <c r="G1563" s="2"/>
      <c r="H1563" s="2"/>
      <c r="I1563" s="4"/>
      <c r="J1563" s="2"/>
      <c r="K1563" s="2"/>
      <c r="L1563" s="2"/>
      <c r="M1563" s="2"/>
      <c r="N1563" s="2"/>
      <c r="O1563" s="2"/>
      <c r="P1563" s="2"/>
      <c r="Q1563" s="3"/>
      <c r="R1563" s="3"/>
      <c r="S1563" s="3"/>
      <c r="T1563" s="3"/>
      <c r="U1563" s="2"/>
      <c r="V1563" s="2"/>
      <c r="W1563" s="2"/>
      <c r="X1563" s="4"/>
      <c r="Y1563" s="2"/>
      <c r="Z1563" s="2"/>
      <c r="AA1563" s="2"/>
      <c r="AB1563" s="2"/>
      <c r="AC1563" s="4"/>
      <c r="AD1563" s="2"/>
      <c r="AE1563" s="2"/>
    </row>
    <row r="1564" spans="1:31" ht="15" x14ac:dyDescent="0.25">
      <c r="A1564" s="2"/>
      <c r="B1564" s="3"/>
      <c r="C1564" s="4"/>
      <c r="D1564" s="4"/>
      <c r="E1564" s="2"/>
      <c r="F1564" s="2"/>
      <c r="G1564" s="2"/>
      <c r="H1564" s="2"/>
      <c r="I1564" s="4"/>
      <c r="J1564" s="2"/>
      <c r="K1564" s="2"/>
      <c r="L1564" s="2"/>
      <c r="M1564" s="2"/>
      <c r="N1564" s="2"/>
      <c r="O1564" s="2"/>
      <c r="P1564" s="2"/>
      <c r="Q1564" s="3"/>
      <c r="R1564" s="3"/>
      <c r="S1564" s="3"/>
      <c r="T1564" s="3"/>
      <c r="U1564" s="2"/>
      <c r="V1564" s="2"/>
      <c r="W1564" s="2"/>
      <c r="X1564" s="4"/>
      <c r="Y1564" s="2"/>
      <c r="Z1564" s="2"/>
      <c r="AA1564" s="2"/>
      <c r="AB1564" s="2"/>
      <c r="AC1564" s="4"/>
      <c r="AD1564" s="2"/>
      <c r="AE1564" s="2"/>
    </row>
    <row r="1565" spans="1:31" ht="15" x14ac:dyDescent="0.25">
      <c r="A1565" s="2"/>
      <c r="B1565" s="3"/>
      <c r="C1565" s="4"/>
      <c r="D1565" s="4"/>
      <c r="E1565" s="2"/>
      <c r="F1565" s="2"/>
      <c r="G1565" s="2"/>
      <c r="H1565" s="2"/>
      <c r="I1565" s="4"/>
      <c r="J1565" s="2"/>
      <c r="K1565" s="2"/>
      <c r="L1565" s="2"/>
      <c r="M1565" s="2"/>
      <c r="N1565" s="2"/>
      <c r="O1565" s="2"/>
      <c r="P1565" s="2"/>
      <c r="Q1565" s="3"/>
      <c r="R1565" s="3"/>
      <c r="S1565" s="3"/>
      <c r="T1565" s="3"/>
      <c r="U1565" s="2"/>
      <c r="V1565" s="2"/>
      <c r="W1565" s="2"/>
      <c r="X1565" s="4"/>
      <c r="Y1565" s="2"/>
      <c r="Z1565" s="2"/>
      <c r="AA1565" s="2"/>
      <c r="AB1565" s="2"/>
      <c r="AC1565" s="4"/>
      <c r="AD1565" s="2"/>
      <c r="AE1565" s="2"/>
    </row>
    <row r="1566" spans="1:31" ht="15" x14ac:dyDescent="0.25">
      <c r="A1566" s="2"/>
      <c r="B1566" s="3"/>
      <c r="C1566" s="4"/>
      <c r="D1566" s="4"/>
      <c r="E1566" s="2"/>
      <c r="F1566" s="2"/>
      <c r="G1566" s="2"/>
      <c r="H1566" s="2"/>
      <c r="I1566" s="4"/>
      <c r="J1566" s="2"/>
      <c r="K1566" s="2"/>
      <c r="L1566" s="2"/>
      <c r="M1566" s="2"/>
      <c r="N1566" s="2"/>
      <c r="O1566" s="2"/>
      <c r="P1566" s="2"/>
      <c r="Q1566" s="3"/>
      <c r="R1566" s="3"/>
      <c r="S1566" s="3"/>
      <c r="T1566" s="3"/>
      <c r="U1566" s="2"/>
      <c r="V1566" s="2"/>
      <c r="W1566" s="2"/>
      <c r="X1566" s="4"/>
      <c r="Y1566" s="2"/>
      <c r="Z1566" s="2"/>
      <c r="AA1566" s="2"/>
      <c r="AB1566" s="2"/>
      <c r="AC1566" s="4"/>
      <c r="AD1566" s="2"/>
      <c r="AE1566" s="2"/>
    </row>
    <row r="1567" spans="1:31" ht="15" x14ac:dyDescent="0.25">
      <c r="A1567" s="2"/>
      <c r="B1567" s="3"/>
      <c r="C1567" s="4"/>
      <c r="D1567" s="4"/>
      <c r="E1567" s="2"/>
      <c r="F1567" s="2"/>
      <c r="G1567" s="2"/>
      <c r="H1567" s="2"/>
      <c r="I1567" s="4"/>
      <c r="J1567" s="2"/>
      <c r="K1567" s="2"/>
      <c r="L1567" s="2"/>
      <c r="M1567" s="2"/>
      <c r="N1567" s="2"/>
      <c r="O1567" s="2"/>
      <c r="P1567" s="2"/>
      <c r="Q1567" s="3"/>
      <c r="R1567" s="3"/>
      <c r="S1567" s="3"/>
      <c r="T1567" s="3"/>
      <c r="U1567" s="2"/>
      <c r="V1567" s="2"/>
      <c r="W1567" s="2"/>
      <c r="X1567" s="4"/>
      <c r="Y1567" s="2"/>
      <c r="Z1567" s="2"/>
      <c r="AA1567" s="2"/>
      <c r="AB1567" s="2"/>
      <c r="AC1567" s="4"/>
      <c r="AD1567" s="2"/>
      <c r="AE1567" s="2"/>
    </row>
    <row r="1568" spans="1:31" ht="15" x14ac:dyDescent="0.25">
      <c r="A1568" s="2"/>
      <c r="B1568" s="3"/>
      <c r="C1568" s="4"/>
      <c r="D1568" s="4"/>
      <c r="E1568" s="2"/>
      <c r="F1568" s="2"/>
      <c r="G1568" s="2"/>
      <c r="H1568" s="2"/>
      <c r="I1568" s="4"/>
      <c r="J1568" s="2"/>
      <c r="K1568" s="2"/>
      <c r="L1568" s="2"/>
      <c r="M1568" s="2"/>
      <c r="N1568" s="2"/>
      <c r="O1568" s="2"/>
      <c r="P1568" s="2"/>
      <c r="Q1568" s="3"/>
      <c r="R1568" s="3"/>
      <c r="S1568" s="3"/>
      <c r="T1568" s="3"/>
      <c r="U1568" s="2"/>
      <c r="V1568" s="2"/>
      <c r="W1568" s="2"/>
      <c r="X1568" s="4"/>
      <c r="Y1568" s="2"/>
      <c r="Z1568" s="2"/>
      <c r="AA1568" s="2"/>
      <c r="AB1568" s="2"/>
      <c r="AC1568" s="4"/>
      <c r="AD1568" s="2"/>
      <c r="AE1568" s="2"/>
    </row>
    <row r="1569" spans="1:31" ht="15" x14ac:dyDescent="0.25">
      <c r="A1569" s="2"/>
      <c r="B1569" s="3"/>
      <c r="C1569" s="4"/>
      <c r="D1569" s="4"/>
      <c r="E1569" s="2"/>
      <c r="F1569" s="2"/>
      <c r="G1569" s="2"/>
      <c r="H1569" s="2"/>
      <c r="I1569" s="4"/>
      <c r="J1569" s="2"/>
      <c r="K1569" s="2"/>
      <c r="L1569" s="2"/>
      <c r="M1569" s="2"/>
      <c r="N1569" s="2"/>
      <c r="O1569" s="2"/>
      <c r="P1569" s="2"/>
      <c r="Q1569" s="3"/>
      <c r="R1569" s="3"/>
      <c r="S1569" s="3"/>
      <c r="T1569" s="3"/>
      <c r="U1569" s="2"/>
      <c r="V1569" s="2"/>
      <c r="W1569" s="2"/>
      <c r="X1569" s="4"/>
      <c r="Y1569" s="2"/>
      <c r="Z1569" s="2"/>
      <c r="AA1569" s="2"/>
      <c r="AB1569" s="2"/>
      <c r="AC1569" s="4"/>
      <c r="AD1569" s="2"/>
      <c r="AE1569" s="2"/>
    </row>
    <row r="1570" spans="1:31" ht="15" x14ac:dyDescent="0.25">
      <c r="A1570" s="2"/>
      <c r="B1570" s="3"/>
      <c r="C1570" s="4"/>
      <c r="D1570" s="4"/>
      <c r="E1570" s="2"/>
      <c r="F1570" s="2"/>
      <c r="G1570" s="2"/>
      <c r="H1570" s="2"/>
      <c r="I1570" s="4"/>
      <c r="J1570" s="2"/>
      <c r="K1570" s="2"/>
      <c r="L1570" s="2"/>
      <c r="M1570" s="2"/>
      <c r="N1570" s="2"/>
      <c r="O1570" s="2"/>
      <c r="P1570" s="2"/>
      <c r="Q1570" s="3"/>
      <c r="R1570" s="3"/>
      <c r="S1570" s="3"/>
      <c r="T1570" s="3"/>
      <c r="U1570" s="2"/>
      <c r="V1570" s="2"/>
      <c r="W1570" s="2"/>
      <c r="X1570" s="4"/>
      <c r="Y1570" s="2"/>
      <c r="Z1570" s="2"/>
      <c r="AA1570" s="2"/>
      <c r="AB1570" s="2"/>
      <c r="AC1570" s="4"/>
      <c r="AD1570" s="2"/>
      <c r="AE1570" s="2"/>
    </row>
    <row r="1571" spans="1:31" ht="15" x14ac:dyDescent="0.25">
      <c r="A1571" s="2"/>
      <c r="B1571" s="3"/>
      <c r="C1571" s="4"/>
      <c r="D1571" s="4"/>
      <c r="E1571" s="2"/>
      <c r="F1571" s="2"/>
      <c r="G1571" s="2"/>
      <c r="H1571" s="2"/>
      <c r="I1571" s="4"/>
      <c r="J1571" s="2"/>
      <c r="K1571" s="2"/>
      <c r="L1571" s="2"/>
      <c r="M1571" s="2"/>
      <c r="N1571" s="2"/>
      <c r="O1571" s="2"/>
      <c r="P1571" s="2"/>
      <c r="Q1571" s="3"/>
      <c r="R1571" s="3"/>
      <c r="S1571" s="3"/>
      <c r="T1571" s="3"/>
      <c r="U1571" s="2"/>
      <c r="V1571" s="2"/>
      <c r="W1571" s="2"/>
      <c r="X1571" s="4"/>
      <c r="Y1571" s="2"/>
      <c r="Z1571" s="2"/>
      <c r="AA1571" s="2"/>
      <c r="AB1571" s="2"/>
      <c r="AC1571" s="4"/>
      <c r="AD1571" s="2"/>
      <c r="AE1571" s="2"/>
    </row>
    <row r="1572" spans="1:31" ht="15" x14ac:dyDescent="0.25">
      <c r="A1572" s="2"/>
      <c r="B1572" s="3"/>
      <c r="C1572" s="4"/>
      <c r="D1572" s="4"/>
      <c r="E1572" s="2"/>
      <c r="F1572" s="2"/>
      <c r="G1572" s="2"/>
      <c r="H1572" s="2"/>
      <c r="I1572" s="4"/>
      <c r="J1572" s="2"/>
      <c r="K1572" s="2"/>
      <c r="L1572" s="2"/>
      <c r="M1572" s="2"/>
      <c r="N1572" s="2"/>
      <c r="O1572" s="2"/>
      <c r="P1572" s="2"/>
      <c r="Q1572" s="3"/>
      <c r="R1572" s="3"/>
      <c r="S1572" s="3"/>
      <c r="T1572" s="3"/>
      <c r="U1572" s="2"/>
      <c r="V1572" s="2"/>
      <c r="W1572" s="2"/>
      <c r="X1572" s="4"/>
      <c r="Y1572" s="2"/>
      <c r="Z1572" s="2"/>
      <c r="AA1572" s="2"/>
      <c r="AB1572" s="2"/>
      <c r="AC1572" s="4"/>
      <c r="AD1572" s="2"/>
      <c r="AE1572" s="2"/>
    </row>
    <row r="1573" spans="1:31" ht="15" x14ac:dyDescent="0.25">
      <c r="A1573" s="2"/>
      <c r="B1573" s="3"/>
      <c r="C1573" s="4"/>
      <c r="D1573" s="4"/>
      <c r="E1573" s="2"/>
      <c r="F1573" s="2"/>
      <c r="G1573" s="2"/>
      <c r="H1573" s="2"/>
      <c r="I1573" s="4"/>
      <c r="J1573" s="2"/>
      <c r="K1573" s="2"/>
      <c r="L1573" s="2"/>
      <c r="M1573" s="2"/>
      <c r="N1573" s="2"/>
      <c r="O1573" s="2"/>
      <c r="P1573" s="2"/>
      <c r="Q1573" s="3"/>
      <c r="R1573" s="3"/>
      <c r="S1573" s="3"/>
      <c r="T1573" s="3"/>
      <c r="U1573" s="2"/>
      <c r="V1573" s="2"/>
      <c r="W1573" s="2"/>
      <c r="X1573" s="4"/>
      <c r="Y1573" s="2"/>
      <c r="Z1573" s="2"/>
      <c r="AA1573" s="2"/>
      <c r="AB1573" s="2"/>
      <c r="AC1573" s="4"/>
      <c r="AD1573" s="2"/>
      <c r="AE1573" s="2"/>
    </row>
    <row r="1574" spans="1:31" ht="15" x14ac:dyDescent="0.25">
      <c r="A1574" s="2"/>
      <c r="B1574" s="3"/>
      <c r="C1574" s="4"/>
      <c r="D1574" s="4"/>
      <c r="E1574" s="2"/>
      <c r="F1574" s="2"/>
      <c r="G1574" s="2"/>
      <c r="H1574" s="2"/>
      <c r="I1574" s="4"/>
      <c r="J1574" s="2"/>
      <c r="K1574" s="2"/>
      <c r="L1574" s="2"/>
      <c r="M1574" s="2"/>
      <c r="N1574" s="2"/>
      <c r="O1574" s="2"/>
      <c r="P1574" s="2"/>
      <c r="Q1574" s="3"/>
      <c r="R1574" s="3"/>
      <c r="S1574" s="3"/>
      <c r="T1574" s="3"/>
      <c r="U1574" s="2"/>
      <c r="V1574" s="2"/>
      <c r="W1574" s="2"/>
      <c r="X1574" s="4"/>
      <c r="Y1574" s="2"/>
      <c r="Z1574" s="2"/>
      <c r="AA1574" s="2"/>
      <c r="AB1574" s="2"/>
      <c r="AC1574" s="4"/>
      <c r="AD1574" s="2"/>
      <c r="AE1574" s="2"/>
    </row>
    <row r="1575" spans="1:31" ht="15" x14ac:dyDescent="0.25">
      <c r="A1575" s="2"/>
      <c r="B1575" s="3"/>
      <c r="C1575" s="4"/>
      <c r="D1575" s="4"/>
      <c r="E1575" s="2"/>
      <c r="F1575" s="2"/>
      <c r="G1575" s="2"/>
      <c r="H1575" s="2"/>
      <c r="I1575" s="4"/>
      <c r="J1575" s="2"/>
      <c r="K1575" s="2"/>
      <c r="L1575" s="2"/>
      <c r="M1575" s="2"/>
      <c r="N1575" s="2"/>
      <c r="O1575" s="2"/>
      <c r="P1575" s="2"/>
      <c r="Q1575" s="3"/>
      <c r="R1575" s="3"/>
      <c r="S1575" s="3"/>
      <c r="T1575" s="3"/>
      <c r="U1575" s="2"/>
      <c r="V1575" s="2"/>
      <c r="W1575" s="2"/>
      <c r="X1575" s="4"/>
      <c r="Y1575" s="2"/>
      <c r="Z1575" s="2"/>
      <c r="AA1575" s="2"/>
      <c r="AB1575" s="2"/>
      <c r="AC1575" s="4"/>
      <c r="AD1575" s="2"/>
      <c r="AE1575" s="2"/>
    </row>
    <row r="1576" spans="1:31" ht="15" x14ac:dyDescent="0.25">
      <c r="A1576" s="2"/>
      <c r="B1576" s="3"/>
      <c r="C1576" s="4"/>
      <c r="D1576" s="4"/>
      <c r="E1576" s="2"/>
      <c r="F1576" s="2"/>
      <c r="G1576" s="2"/>
      <c r="H1576" s="2"/>
      <c r="I1576" s="4"/>
      <c r="J1576" s="2"/>
      <c r="K1576" s="2"/>
      <c r="L1576" s="2"/>
      <c r="M1576" s="2"/>
      <c r="N1576" s="2"/>
      <c r="O1576" s="2"/>
      <c r="P1576" s="2"/>
      <c r="Q1576" s="3"/>
      <c r="R1576" s="3"/>
      <c r="S1576" s="3"/>
      <c r="T1576" s="3"/>
      <c r="U1576" s="2"/>
      <c r="V1576" s="2"/>
      <c r="W1576" s="2"/>
      <c r="X1576" s="4"/>
      <c r="Y1576" s="2"/>
      <c r="Z1576" s="2"/>
      <c r="AA1576" s="2"/>
      <c r="AB1576" s="2"/>
      <c r="AC1576" s="4"/>
      <c r="AD1576" s="2"/>
      <c r="AE1576" s="2"/>
    </row>
    <row r="1577" spans="1:31" ht="15" x14ac:dyDescent="0.25">
      <c r="A1577" s="2"/>
      <c r="B1577" s="3"/>
      <c r="C1577" s="4"/>
      <c r="D1577" s="4"/>
      <c r="E1577" s="2"/>
      <c r="F1577" s="2"/>
      <c r="G1577" s="2"/>
      <c r="H1577" s="2"/>
      <c r="I1577" s="4"/>
      <c r="J1577" s="2"/>
      <c r="K1577" s="2"/>
      <c r="L1577" s="2"/>
      <c r="M1577" s="2"/>
      <c r="N1577" s="2"/>
      <c r="O1577" s="2"/>
      <c r="P1577" s="2"/>
      <c r="Q1577" s="3"/>
      <c r="R1577" s="3"/>
      <c r="S1577" s="3"/>
      <c r="T1577" s="3"/>
      <c r="U1577" s="2"/>
      <c r="V1577" s="2"/>
      <c r="W1577" s="2"/>
      <c r="X1577" s="4"/>
      <c r="Y1577" s="2"/>
      <c r="Z1577" s="2"/>
      <c r="AA1577" s="2"/>
      <c r="AB1577" s="2"/>
      <c r="AC1577" s="4"/>
      <c r="AD1577" s="2"/>
      <c r="AE1577" s="2"/>
    </row>
    <row r="1578" spans="1:31" ht="15" x14ac:dyDescent="0.25">
      <c r="A1578" s="2"/>
      <c r="B1578" s="3"/>
      <c r="C1578" s="4"/>
      <c r="D1578" s="4"/>
      <c r="E1578" s="2"/>
      <c r="F1578" s="2"/>
      <c r="G1578" s="2"/>
      <c r="H1578" s="2"/>
      <c r="I1578" s="4"/>
      <c r="J1578" s="2"/>
      <c r="K1578" s="2"/>
      <c r="L1578" s="2"/>
      <c r="M1578" s="2"/>
      <c r="N1578" s="2"/>
      <c r="O1578" s="2"/>
      <c r="P1578" s="2"/>
      <c r="Q1578" s="3"/>
      <c r="R1578" s="3"/>
      <c r="S1578" s="3"/>
      <c r="T1578" s="3"/>
      <c r="U1578" s="2"/>
      <c r="V1578" s="2"/>
      <c r="W1578" s="2"/>
      <c r="X1578" s="4"/>
      <c r="Y1578" s="2"/>
      <c r="Z1578" s="2"/>
      <c r="AA1578" s="2"/>
      <c r="AB1578" s="2"/>
      <c r="AC1578" s="4"/>
      <c r="AD1578" s="2"/>
      <c r="AE1578" s="2"/>
    </row>
    <row r="1579" spans="1:31" ht="15" x14ac:dyDescent="0.25">
      <c r="A1579" s="2"/>
      <c r="B1579" s="3"/>
      <c r="C1579" s="4"/>
      <c r="D1579" s="4"/>
      <c r="E1579" s="2"/>
      <c r="F1579" s="2"/>
      <c r="G1579" s="2"/>
      <c r="H1579" s="2"/>
      <c r="I1579" s="4"/>
      <c r="J1579" s="2"/>
      <c r="K1579" s="2"/>
      <c r="L1579" s="2"/>
      <c r="M1579" s="2"/>
      <c r="N1579" s="2"/>
      <c r="O1579" s="2"/>
      <c r="P1579" s="2"/>
      <c r="Q1579" s="3"/>
      <c r="R1579" s="3"/>
      <c r="S1579" s="3"/>
      <c r="T1579" s="3"/>
      <c r="U1579" s="2"/>
      <c r="V1579" s="2"/>
      <c r="W1579" s="2"/>
      <c r="X1579" s="4"/>
      <c r="Y1579" s="2"/>
      <c r="Z1579" s="2"/>
      <c r="AA1579" s="2"/>
      <c r="AB1579" s="2"/>
      <c r="AC1579" s="4"/>
      <c r="AD1579" s="2"/>
      <c r="AE1579" s="2"/>
    </row>
    <row r="1580" spans="1:31" ht="15" x14ac:dyDescent="0.25">
      <c r="A1580" s="2"/>
      <c r="B1580" s="3"/>
      <c r="C1580" s="4"/>
      <c r="D1580" s="4"/>
      <c r="E1580" s="2"/>
      <c r="F1580" s="2"/>
      <c r="G1580" s="2"/>
      <c r="H1580" s="2"/>
      <c r="I1580" s="4"/>
      <c r="J1580" s="2"/>
      <c r="K1580" s="2"/>
      <c r="L1580" s="2"/>
      <c r="M1580" s="2"/>
      <c r="N1580" s="2"/>
      <c r="O1580" s="2"/>
      <c r="P1580" s="2"/>
      <c r="Q1580" s="3"/>
      <c r="R1580" s="3"/>
      <c r="S1580" s="3"/>
      <c r="T1580" s="3"/>
      <c r="U1580" s="2"/>
      <c r="V1580" s="2"/>
      <c r="W1580" s="2"/>
      <c r="X1580" s="4"/>
      <c r="Y1580" s="2"/>
      <c r="Z1580" s="2"/>
      <c r="AA1580" s="2"/>
      <c r="AB1580" s="2"/>
      <c r="AC1580" s="4"/>
      <c r="AD1580" s="2"/>
      <c r="AE1580" s="2"/>
    </row>
    <row r="1581" spans="1:31" ht="15" x14ac:dyDescent="0.25">
      <c r="A1581" s="2"/>
      <c r="B1581" s="3"/>
      <c r="C1581" s="4"/>
      <c r="D1581" s="4"/>
      <c r="E1581" s="2"/>
      <c r="F1581" s="2"/>
      <c r="G1581" s="2"/>
      <c r="H1581" s="2"/>
      <c r="I1581" s="4"/>
      <c r="J1581" s="2"/>
      <c r="K1581" s="2"/>
      <c r="L1581" s="2"/>
      <c r="M1581" s="2"/>
      <c r="N1581" s="2"/>
      <c r="O1581" s="2"/>
      <c r="P1581" s="2"/>
      <c r="Q1581" s="3"/>
      <c r="R1581" s="3"/>
      <c r="S1581" s="3"/>
      <c r="T1581" s="3"/>
      <c r="U1581" s="2"/>
      <c r="V1581" s="2"/>
      <c r="W1581" s="2"/>
      <c r="X1581" s="4"/>
      <c r="Y1581" s="2"/>
      <c r="Z1581" s="2"/>
      <c r="AA1581" s="2"/>
      <c r="AB1581" s="2"/>
      <c r="AC1581" s="4"/>
      <c r="AD1581" s="2"/>
      <c r="AE1581" s="2"/>
    </row>
    <row r="1582" spans="1:31" ht="15" x14ac:dyDescent="0.25">
      <c r="A1582" s="2"/>
      <c r="B1582" s="3"/>
      <c r="C1582" s="4"/>
      <c r="D1582" s="4"/>
      <c r="E1582" s="2"/>
      <c r="F1582" s="2"/>
      <c r="G1582" s="2"/>
      <c r="H1582" s="2"/>
      <c r="I1582" s="4"/>
      <c r="J1582" s="2"/>
      <c r="K1582" s="2"/>
      <c r="L1582" s="2"/>
      <c r="M1582" s="2"/>
      <c r="N1582" s="2"/>
      <c r="O1582" s="2"/>
      <c r="P1582" s="2"/>
      <c r="Q1582" s="3"/>
      <c r="R1582" s="3"/>
      <c r="S1582" s="3"/>
      <c r="T1582" s="3"/>
      <c r="U1582" s="2"/>
      <c r="V1582" s="2"/>
      <c r="W1582" s="2"/>
      <c r="X1582" s="4"/>
      <c r="Y1582" s="2"/>
      <c r="Z1582" s="2"/>
      <c r="AA1582" s="2"/>
      <c r="AB1582" s="2"/>
      <c r="AC1582" s="4"/>
      <c r="AD1582" s="2"/>
      <c r="AE1582" s="2"/>
    </row>
    <row r="1583" spans="1:31" ht="15" x14ac:dyDescent="0.25">
      <c r="A1583" s="2"/>
      <c r="B1583" s="3"/>
      <c r="C1583" s="4"/>
      <c r="D1583" s="4"/>
      <c r="E1583" s="2"/>
      <c r="F1583" s="2"/>
      <c r="G1583" s="2"/>
      <c r="H1583" s="2"/>
      <c r="I1583" s="4"/>
      <c r="J1583" s="2"/>
      <c r="K1583" s="2"/>
      <c r="L1583" s="2"/>
      <c r="M1583" s="2"/>
      <c r="N1583" s="2"/>
      <c r="O1583" s="2"/>
      <c r="P1583" s="2"/>
      <c r="Q1583" s="3"/>
      <c r="R1583" s="3"/>
      <c r="S1583" s="3"/>
      <c r="T1583" s="3"/>
      <c r="U1583" s="2"/>
      <c r="V1583" s="2"/>
      <c r="W1583" s="2"/>
      <c r="X1583" s="4"/>
      <c r="Y1583" s="2"/>
      <c r="Z1583" s="2"/>
      <c r="AA1583" s="2"/>
      <c r="AB1583" s="2"/>
      <c r="AC1583" s="4"/>
      <c r="AD1583" s="2"/>
      <c r="AE1583" s="2"/>
    </row>
    <row r="1584" spans="1:31" ht="15" x14ac:dyDescent="0.25">
      <c r="A1584" s="2"/>
      <c r="B1584" s="3"/>
      <c r="C1584" s="4"/>
      <c r="D1584" s="4"/>
      <c r="E1584" s="2"/>
      <c r="F1584" s="2"/>
      <c r="G1584" s="2"/>
      <c r="H1584" s="2"/>
      <c r="I1584" s="4"/>
      <c r="J1584" s="2"/>
      <c r="K1584" s="2"/>
      <c r="L1584" s="2"/>
      <c r="M1584" s="2"/>
      <c r="N1584" s="2"/>
      <c r="O1584" s="2"/>
      <c r="P1584" s="2"/>
      <c r="Q1584" s="3"/>
      <c r="R1584" s="3"/>
      <c r="S1584" s="3"/>
      <c r="T1584" s="3"/>
      <c r="U1584" s="2"/>
      <c r="V1584" s="2"/>
      <c r="W1584" s="2"/>
      <c r="X1584" s="4"/>
      <c r="Y1584" s="2"/>
      <c r="Z1584" s="2"/>
      <c r="AA1584" s="2"/>
      <c r="AB1584" s="2"/>
      <c r="AC1584" s="4"/>
      <c r="AD1584" s="2"/>
      <c r="AE1584" s="2"/>
    </row>
    <row r="1585" spans="1:31" ht="15" x14ac:dyDescent="0.25">
      <c r="A1585" s="2"/>
      <c r="B1585" s="3"/>
      <c r="C1585" s="4"/>
      <c r="D1585" s="4"/>
      <c r="E1585" s="2"/>
      <c r="F1585" s="2"/>
      <c r="G1585" s="2"/>
      <c r="H1585" s="2"/>
      <c r="I1585" s="4"/>
      <c r="J1585" s="2"/>
      <c r="K1585" s="2"/>
      <c r="L1585" s="2"/>
      <c r="M1585" s="2"/>
      <c r="N1585" s="2"/>
      <c r="O1585" s="2"/>
      <c r="P1585" s="2"/>
      <c r="Q1585" s="3"/>
      <c r="R1585" s="3"/>
      <c r="S1585" s="3"/>
      <c r="T1585" s="3"/>
      <c r="U1585" s="2"/>
      <c r="V1585" s="2"/>
      <c r="W1585" s="2"/>
      <c r="X1585" s="4"/>
      <c r="Y1585" s="2"/>
      <c r="Z1585" s="2"/>
      <c r="AA1585" s="2"/>
      <c r="AB1585" s="2"/>
      <c r="AC1585" s="4"/>
      <c r="AD1585" s="2"/>
      <c r="AE1585" s="2"/>
    </row>
    <row r="1586" spans="1:31" ht="15" x14ac:dyDescent="0.25">
      <c r="A1586" s="2"/>
      <c r="B1586" s="3"/>
      <c r="C1586" s="4"/>
      <c r="D1586" s="4"/>
      <c r="E1586" s="2"/>
      <c r="F1586" s="2"/>
      <c r="G1586" s="2"/>
      <c r="H1586" s="2"/>
      <c r="I1586" s="4"/>
      <c r="J1586" s="2"/>
      <c r="K1586" s="2"/>
      <c r="L1586" s="2"/>
      <c r="M1586" s="2"/>
      <c r="N1586" s="2"/>
      <c r="O1586" s="2"/>
      <c r="P1586" s="2"/>
      <c r="Q1586" s="3"/>
      <c r="R1586" s="3"/>
      <c r="S1586" s="3"/>
      <c r="T1586" s="3"/>
      <c r="U1586" s="2"/>
      <c r="V1586" s="2"/>
      <c r="W1586" s="2"/>
      <c r="X1586" s="4"/>
      <c r="Y1586" s="2"/>
      <c r="Z1586" s="2"/>
      <c r="AA1586" s="2"/>
      <c r="AB1586" s="2"/>
      <c r="AC1586" s="4"/>
      <c r="AD1586" s="2"/>
      <c r="AE1586" s="2"/>
    </row>
    <row r="1587" spans="1:31" ht="15" x14ac:dyDescent="0.25">
      <c r="A1587" s="2"/>
      <c r="B1587" s="3"/>
      <c r="C1587" s="4"/>
      <c r="D1587" s="4"/>
      <c r="E1587" s="2"/>
      <c r="F1587" s="2"/>
      <c r="G1587" s="2"/>
      <c r="H1587" s="2"/>
      <c r="I1587" s="4"/>
      <c r="J1587" s="2"/>
      <c r="K1587" s="2"/>
      <c r="L1587" s="2"/>
      <c r="M1587" s="2"/>
      <c r="N1587" s="2"/>
      <c r="O1587" s="2"/>
      <c r="P1587" s="2"/>
      <c r="Q1587" s="3"/>
      <c r="R1587" s="3"/>
      <c r="S1587" s="3"/>
      <c r="T1587" s="3"/>
      <c r="U1587" s="2"/>
      <c r="V1587" s="2"/>
      <c r="W1587" s="2"/>
      <c r="X1587" s="4"/>
      <c r="Y1587" s="2"/>
      <c r="Z1587" s="2"/>
      <c r="AA1587" s="2"/>
      <c r="AB1587" s="2"/>
      <c r="AC1587" s="4"/>
      <c r="AD1587" s="2"/>
      <c r="AE1587" s="2"/>
    </row>
    <row r="1588" spans="1:31" ht="15" x14ac:dyDescent="0.25">
      <c r="A1588" s="2"/>
      <c r="B1588" s="3"/>
      <c r="C1588" s="4"/>
      <c r="D1588" s="4"/>
      <c r="E1588" s="2"/>
      <c r="F1588" s="2"/>
      <c r="G1588" s="2"/>
      <c r="H1588" s="2"/>
      <c r="I1588" s="4"/>
      <c r="J1588" s="2"/>
      <c r="K1588" s="2"/>
      <c r="L1588" s="2"/>
      <c r="M1588" s="2"/>
      <c r="N1588" s="2"/>
      <c r="O1588" s="2"/>
      <c r="P1588" s="2"/>
      <c r="Q1588" s="3"/>
      <c r="R1588" s="3"/>
      <c r="S1588" s="3"/>
      <c r="T1588" s="3"/>
      <c r="U1588" s="2"/>
      <c r="V1588" s="2"/>
      <c r="W1588" s="2"/>
      <c r="X1588" s="4"/>
      <c r="Y1588" s="2"/>
      <c r="Z1588" s="2"/>
      <c r="AA1588" s="2"/>
      <c r="AB1588" s="2"/>
      <c r="AC1588" s="4"/>
      <c r="AD1588" s="2"/>
      <c r="AE1588" s="2"/>
    </row>
    <row r="1589" spans="1:31" ht="15" x14ac:dyDescent="0.25">
      <c r="A1589" s="2"/>
      <c r="B1589" s="3"/>
      <c r="C1589" s="4"/>
      <c r="D1589" s="4"/>
      <c r="E1589" s="2"/>
      <c r="F1589" s="2"/>
      <c r="G1589" s="2"/>
      <c r="H1589" s="2"/>
      <c r="I1589" s="4"/>
      <c r="J1589" s="2"/>
      <c r="K1589" s="2"/>
      <c r="L1589" s="2"/>
      <c r="M1589" s="2"/>
      <c r="N1589" s="2"/>
      <c r="O1589" s="2"/>
      <c r="P1589" s="2"/>
      <c r="Q1589" s="3"/>
      <c r="R1589" s="3"/>
      <c r="S1589" s="3"/>
      <c r="T1589" s="3"/>
      <c r="U1589" s="2"/>
      <c r="V1589" s="2"/>
      <c r="W1589" s="2"/>
      <c r="X1589" s="4"/>
      <c r="Y1589" s="2"/>
      <c r="Z1589" s="2"/>
      <c r="AA1589" s="2"/>
      <c r="AB1589" s="2"/>
      <c r="AC1589" s="4"/>
      <c r="AD1589" s="2"/>
      <c r="AE1589" s="2"/>
    </row>
    <row r="1590" spans="1:31" ht="15" x14ac:dyDescent="0.25">
      <c r="A1590" s="2"/>
      <c r="B1590" s="3"/>
      <c r="C1590" s="4"/>
      <c r="D1590" s="4"/>
      <c r="E1590" s="2"/>
      <c r="F1590" s="2"/>
      <c r="G1590" s="2"/>
      <c r="H1590" s="2"/>
      <c r="I1590" s="4"/>
      <c r="J1590" s="2"/>
      <c r="K1590" s="2"/>
      <c r="L1590" s="2"/>
      <c r="M1590" s="2"/>
      <c r="N1590" s="2"/>
      <c r="O1590" s="2"/>
      <c r="P1590" s="2"/>
      <c r="Q1590" s="3"/>
      <c r="R1590" s="3"/>
      <c r="S1590" s="3"/>
      <c r="T1590" s="3"/>
      <c r="U1590" s="2"/>
      <c r="V1590" s="2"/>
      <c r="W1590" s="2"/>
      <c r="X1590" s="4"/>
      <c r="Y1590" s="2"/>
      <c r="Z1590" s="2"/>
      <c r="AA1590" s="2"/>
      <c r="AB1590" s="2"/>
      <c r="AC1590" s="4"/>
      <c r="AD1590" s="2"/>
      <c r="AE1590" s="2"/>
    </row>
    <row r="1591" spans="1:31" ht="15" x14ac:dyDescent="0.25">
      <c r="A1591" s="2"/>
      <c r="B1591" s="3"/>
      <c r="C1591" s="4"/>
      <c r="D1591" s="4"/>
      <c r="E1591" s="2"/>
      <c r="F1591" s="2"/>
      <c r="G1591" s="2"/>
      <c r="H1591" s="2"/>
      <c r="I1591" s="4"/>
      <c r="J1591" s="2"/>
      <c r="K1591" s="2"/>
      <c r="L1591" s="2"/>
      <c r="M1591" s="2"/>
      <c r="N1591" s="2"/>
      <c r="O1591" s="2"/>
      <c r="P1591" s="2"/>
      <c r="Q1591" s="3"/>
      <c r="R1591" s="3"/>
      <c r="S1591" s="3"/>
      <c r="T1591" s="3"/>
      <c r="U1591" s="2"/>
      <c r="V1591" s="2"/>
      <c r="W1591" s="2"/>
      <c r="X1591" s="4"/>
      <c r="Y1591" s="2"/>
      <c r="Z1591" s="2"/>
      <c r="AA1591" s="2"/>
      <c r="AB1591" s="2"/>
      <c r="AC1591" s="4"/>
      <c r="AD1591" s="2"/>
      <c r="AE1591" s="2"/>
    </row>
    <row r="1592" spans="1:31" ht="15" x14ac:dyDescent="0.25">
      <c r="A1592" s="2"/>
      <c r="B1592" s="3"/>
      <c r="C1592" s="4"/>
      <c r="D1592" s="4"/>
      <c r="E1592" s="2"/>
      <c r="F1592" s="2"/>
      <c r="G1592" s="2"/>
      <c r="H1592" s="2"/>
      <c r="I1592" s="4"/>
      <c r="J1592" s="2"/>
      <c r="K1592" s="2"/>
      <c r="L1592" s="2"/>
      <c r="M1592" s="2"/>
      <c r="N1592" s="2"/>
      <c r="O1592" s="2"/>
      <c r="P1592" s="2"/>
      <c r="Q1592" s="3"/>
      <c r="R1592" s="3"/>
      <c r="S1592" s="3"/>
      <c r="T1592" s="3"/>
      <c r="U1592" s="2"/>
      <c r="V1592" s="2"/>
      <c r="W1592" s="2"/>
      <c r="X1592" s="4"/>
      <c r="Y1592" s="2"/>
      <c r="Z1592" s="2"/>
      <c r="AA1592" s="2"/>
      <c r="AB1592" s="2"/>
      <c r="AC1592" s="4"/>
      <c r="AD1592" s="2"/>
      <c r="AE1592" s="2"/>
    </row>
    <row r="1593" spans="1:31" ht="15" x14ac:dyDescent="0.25">
      <c r="A1593" s="2"/>
      <c r="B1593" s="3"/>
      <c r="C1593" s="4"/>
      <c r="D1593" s="4"/>
      <c r="E1593" s="2"/>
      <c r="F1593" s="2"/>
      <c r="G1593" s="2"/>
      <c r="H1593" s="2"/>
      <c r="I1593" s="4"/>
      <c r="J1593" s="2"/>
      <c r="K1593" s="2"/>
      <c r="L1593" s="2"/>
      <c r="M1593" s="2"/>
      <c r="N1593" s="2"/>
      <c r="O1593" s="2"/>
      <c r="P1593" s="2"/>
      <c r="Q1593" s="3"/>
      <c r="R1593" s="3"/>
      <c r="S1593" s="3"/>
      <c r="T1593" s="3"/>
      <c r="U1593" s="2"/>
      <c r="V1593" s="2"/>
      <c r="W1593" s="2"/>
      <c r="X1593" s="4"/>
      <c r="Y1593" s="2"/>
      <c r="Z1593" s="2"/>
      <c r="AA1593" s="2"/>
      <c r="AB1593" s="2"/>
      <c r="AC1593" s="4"/>
      <c r="AD1593" s="2"/>
      <c r="AE1593" s="2"/>
    </row>
    <row r="1594" spans="1:31" ht="15" x14ac:dyDescent="0.25">
      <c r="A1594" s="2"/>
      <c r="B1594" s="3"/>
      <c r="C1594" s="4"/>
      <c r="D1594" s="4"/>
      <c r="E1594" s="2"/>
      <c r="F1594" s="2"/>
      <c r="G1594" s="2"/>
      <c r="H1594" s="2"/>
      <c r="I1594" s="4"/>
      <c r="J1594" s="2"/>
      <c r="K1594" s="2"/>
      <c r="L1594" s="2"/>
      <c r="M1594" s="2"/>
      <c r="N1594" s="2"/>
      <c r="O1594" s="2"/>
      <c r="P1594" s="2"/>
      <c r="Q1594" s="3"/>
      <c r="R1594" s="3"/>
      <c r="S1594" s="3"/>
      <c r="T1594" s="3"/>
      <c r="U1594" s="2"/>
      <c r="V1594" s="2"/>
      <c r="W1594" s="2"/>
      <c r="X1594" s="4"/>
      <c r="Y1594" s="2"/>
      <c r="Z1594" s="2"/>
      <c r="AA1594" s="2"/>
      <c r="AB1594" s="2"/>
      <c r="AC1594" s="4"/>
      <c r="AD1594" s="2"/>
      <c r="AE1594" s="2"/>
    </row>
    <row r="1595" spans="1:31" ht="15" x14ac:dyDescent="0.25">
      <c r="A1595" s="2"/>
      <c r="B1595" s="3"/>
      <c r="C1595" s="4"/>
      <c r="D1595" s="4"/>
      <c r="E1595" s="2"/>
      <c r="F1595" s="2"/>
      <c r="G1595" s="2"/>
      <c r="H1595" s="2"/>
      <c r="I1595" s="4"/>
      <c r="J1595" s="2"/>
      <c r="K1595" s="2"/>
      <c r="L1595" s="2"/>
      <c r="M1595" s="2"/>
      <c r="N1595" s="2"/>
      <c r="O1595" s="2"/>
      <c r="P1595" s="2"/>
      <c r="Q1595" s="3"/>
      <c r="R1595" s="3"/>
      <c r="S1595" s="3"/>
      <c r="T1595" s="3"/>
      <c r="U1595" s="2"/>
      <c r="V1595" s="2"/>
      <c r="W1595" s="2"/>
      <c r="X1595" s="4"/>
      <c r="Y1595" s="2"/>
      <c r="Z1595" s="2"/>
      <c r="AA1595" s="2"/>
      <c r="AB1595" s="2"/>
      <c r="AC1595" s="4"/>
      <c r="AD1595" s="2"/>
      <c r="AE1595" s="2"/>
    </row>
    <row r="1596" spans="1:31" ht="15" x14ac:dyDescent="0.25">
      <c r="A1596" s="2"/>
      <c r="B1596" s="3"/>
      <c r="C1596" s="4"/>
      <c r="D1596" s="4"/>
      <c r="E1596" s="2"/>
      <c r="F1596" s="2"/>
      <c r="G1596" s="2"/>
      <c r="H1596" s="2"/>
      <c r="I1596" s="4"/>
      <c r="J1596" s="2"/>
      <c r="K1596" s="2"/>
      <c r="L1596" s="2"/>
      <c r="M1596" s="2"/>
      <c r="N1596" s="2"/>
      <c r="O1596" s="2"/>
      <c r="P1596" s="2"/>
      <c r="Q1596" s="3"/>
      <c r="R1596" s="3"/>
      <c r="S1596" s="3"/>
      <c r="T1596" s="3"/>
      <c r="U1596" s="2"/>
      <c r="V1596" s="2"/>
      <c r="W1596" s="2"/>
      <c r="X1596" s="4"/>
      <c r="Y1596" s="2"/>
      <c r="Z1596" s="2"/>
      <c r="AA1596" s="2"/>
      <c r="AB1596" s="2"/>
      <c r="AC1596" s="4"/>
      <c r="AD1596" s="2"/>
      <c r="AE1596" s="2"/>
    </row>
    <row r="1597" spans="1:31" ht="15" x14ac:dyDescent="0.25">
      <c r="A1597" s="2"/>
      <c r="B1597" s="3"/>
      <c r="C1597" s="4"/>
      <c r="D1597" s="4"/>
      <c r="E1597" s="2"/>
      <c r="F1597" s="2"/>
      <c r="G1597" s="2"/>
      <c r="H1597" s="2"/>
      <c r="I1597" s="4"/>
      <c r="J1597" s="2"/>
      <c r="K1597" s="2"/>
      <c r="L1597" s="2"/>
      <c r="M1597" s="2"/>
      <c r="N1597" s="2"/>
      <c r="O1597" s="2"/>
      <c r="P1597" s="2"/>
      <c r="Q1597" s="3"/>
      <c r="R1597" s="3"/>
      <c r="S1597" s="3"/>
      <c r="T1597" s="3"/>
      <c r="U1597" s="2"/>
      <c r="V1597" s="2"/>
      <c r="W1597" s="2"/>
      <c r="X1597" s="4"/>
      <c r="Y1597" s="2"/>
      <c r="Z1597" s="2"/>
      <c r="AA1597" s="2"/>
      <c r="AB1597" s="2"/>
      <c r="AC1597" s="4"/>
      <c r="AD1597" s="2"/>
      <c r="AE1597" s="2"/>
    </row>
    <row r="1598" spans="1:31" ht="15" x14ac:dyDescent="0.25">
      <c r="A1598" s="2"/>
      <c r="B1598" s="3"/>
      <c r="C1598" s="4"/>
      <c r="D1598" s="4"/>
      <c r="E1598" s="2"/>
      <c r="F1598" s="2"/>
      <c r="G1598" s="2"/>
      <c r="H1598" s="2"/>
      <c r="I1598" s="4"/>
      <c r="J1598" s="2"/>
      <c r="K1598" s="2"/>
      <c r="L1598" s="2"/>
      <c r="M1598" s="2"/>
      <c r="N1598" s="2"/>
      <c r="O1598" s="2"/>
      <c r="P1598" s="2"/>
      <c r="Q1598" s="3"/>
      <c r="R1598" s="3"/>
      <c r="S1598" s="3"/>
      <c r="T1598" s="3"/>
      <c r="U1598" s="2"/>
      <c r="V1598" s="2"/>
      <c r="W1598" s="2"/>
      <c r="X1598" s="4"/>
      <c r="Y1598" s="2"/>
      <c r="Z1598" s="2"/>
      <c r="AA1598" s="2"/>
      <c r="AB1598" s="2"/>
      <c r="AC1598" s="4"/>
      <c r="AD1598" s="2"/>
      <c r="AE1598" s="2"/>
    </row>
    <row r="1599" spans="1:31" ht="15" x14ac:dyDescent="0.25">
      <c r="A1599" s="2"/>
      <c r="B1599" s="3"/>
      <c r="C1599" s="4"/>
      <c r="D1599" s="4"/>
      <c r="E1599" s="2"/>
      <c r="F1599" s="2"/>
      <c r="G1599" s="2"/>
      <c r="H1599" s="2"/>
      <c r="I1599" s="4"/>
      <c r="J1599" s="2"/>
      <c r="K1599" s="2"/>
      <c r="L1599" s="2"/>
      <c r="M1599" s="2"/>
      <c r="N1599" s="2"/>
      <c r="O1599" s="2"/>
      <c r="P1599" s="2"/>
      <c r="Q1599" s="3"/>
      <c r="R1599" s="3"/>
      <c r="S1599" s="3"/>
      <c r="T1599" s="3"/>
      <c r="U1599" s="2"/>
      <c r="V1599" s="2"/>
      <c r="W1599" s="2"/>
      <c r="X1599" s="4"/>
      <c r="Y1599" s="2"/>
      <c r="Z1599" s="2"/>
      <c r="AA1599" s="2"/>
      <c r="AB1599" s="2"/>
      <c r="AC1599" s="4"/>
      <c r="AD1599" s="2"/>
      <c r="AE1599" s="2"/>
    </row>
    <row r="1600" spans="1:31" ht="15" x14ac:dyDescent="0.25">
      <c r="A1600" s="2"/>
      <c r="B1600" s="3"/>
      <c r="C1600" s="4"/>
      <c r="D1600" s="4"/>
      <c r="E1600" s="2"/>
      <c r="F1600" s="2"/>
      <c r="G1600" s="2"/>
      <c r="H1600" s="2"/>
      <c r="I1600" s="4"/>
      <c r="J1600" s="2"/>
      <c r="K1600" s="2"/>
      <c r="L1600" s="2"/>
      <c r="M1600" s="2"/>
      <c r="N1600" s="2"/>
      <c r="O1600" s="2"/>
      <c r="P1600" s="2"/>
      <c r="Q1600" s="3"/>
      <c r="R1600" s="3"/>
      <c r="S1600" s="3"/>
      <c r="T1600" s="3"/>
      <c r="U1600" s="2"/>
      <c r="V1600" s="2"/>
      <c r="W1600" s="2"/>
      <c r="X1600" s="4"/>
      <c r="Y1600" s="2"/>
      <c r="Z1600" s="2"/>
      <c r="AA1600" s="2"/>
      <c r="AB1600" s="2"/>
      <c r="AC1600" s="4"/>
      <c r="AD1600" s="2"/>
      <c r="AE1600" s="2"/>
    </row>
    <row r="1601" spans="1:31" ht="15" x14ac:dyDescent="0.25">
      <c r="A1601" s="2"/>
      <c r="B1601" s="3"/>
      <c r="C1601" s="4"/>
      <c r="D1601" s="4"/>
      <c r="E1601" s="2"/>
      <c r="F1601" s="2"/>
      <c r="G1601" s="2"/>
      <c r="H1601" s="2"/>
      <c r="I1601" s="4"/>
      <c r="J1601" s="2"/>
      <c r="K1601" s="2"/>
      <c r="L1601" s="2"/>
      <c r="M1601" s="2"/>
      <c r="N1601" s="2"/>
      <c r="O1601" s="2"/>
      <c r="P1601" s="2"/>
      <c r="Q1601" s="3"/>
      <c r="R1601" s="3"/>
      <c r="S1601" s="3"/>
      <c r="T1601" s="3"/>
      <c r="U1601" s="2"/>
      <c r="V1601" s="2"/>
      <c r="W1601" s="2"/>
      <c r="X1601" s="4"/>
      <c r="Y1601" s="2"/>
      <c r="Z1601" s="2"/>
      <c r="AA1601" s="2"/>
      <c r="AB1601" s="2"/>
      <c r="AC1601" s="4"/>
      <c r="AD1601" s="2"/>
      <c r="AE1601" s="2"/>
    </row>
    <row r="1602" spans="1:31" ht="15" x14ac:dyDescent="0.25">
      <c r="A1602" s="2"/>
      <c r="B1602" s="3"/>
      <c r="C1602" s="4"/>
      <c r="D1602" s="4"/>
      <c r="E1602" s="2"/>
      <c r="F1602" s="2"/>
      <c r="G1602" s="2"/>
      <c r="H1602" s="2"/>
      <c r="I1602" s="4"/>
      <c r="J1602" s="2"/>
      <c r="K1602" s="2"/>
      <c r="L1602" s="2"/>
      <c r="M1602" s="2"/>
      <c r="N1602" s="2"/>
      <c r="O1602" s="2"/>
      <c r="P1602" s="2"/>
      <c r="Q1602" s="3"/>
      <c r="R1602" s="3"/>
      <c r="S1602" s="3"/>
      <c r="T1602" s="3"/>
      <c r="U1602" s="2"/>
      <c r="V1602" s="2"/>
      <c r="W1602" s="2"/>
      <c r="X1602" s="4"/>
      <c r="Y1602" s="2"/>
      <c r="Z1602" s="2"/>
      <c r="AA1602" s="2"/>
      <c r="AB1602" s="2"/>
      <c r="AC1602" s="4"/>
      <c r="AD1602" s="2"/>
      <c r="AE1602" s="2"/>
    </row>
    <row r="1603" spans="1:31" ht="15" x14ac:dyDescent="0.25">
      <c r="A1603" s="2"/>
      <c r="B1603" s="3"/>
      <c r="C1603" s="4"/>
      <c r="D1603" s="4"/>
      <c r="E1603" s="2"/>
      <c r="F1603" s="2"/>
      <c r="G1603" s="2"/>
      <c r="H1603" s="2"/>
      <c r="I1603" s="4"/>
      <c r="J1603" s="2"/>
      <c r="K1603" s="2"/>
      <c r="L1603" s="2"/>
      <c r="M1603" s="2"/>
      <c r="N1603" s="2"/>
      <c r="O1603" s="2"/>
      <c r="P1603" s="2"/>
      <c r="Q1603" s="3"/>
      <c r="R1603" s="3"/>
      <c r="S1603" s="3"/>
      <c r="T1603" s="3"/>
      <c r="U1603" s="2"/>
      <c r="V1603" s="2"/>
      <c r="W1603" s="2"/>
      <c r="X1603" s="4"/>
      <c r="Y1603" s="2"/>
      <c r="Z1603" s="2"/>
      <c r="AA1603" s="2"/>
      <c r="AB1603" s="2"/>
      <c r="AC1603" s="4"/>
      <c r="AD1603" s="2"/>
      <c r="AE1603" s="2"/>
    </row>
    <row r="1604" spans="1:31" ht="15" x14ac:dyDescent="0.25">
      <c r="A1604" s="2"/>
      <c r="B1604" s="3"/>
      <c r="C1604" s="4"/>
      <c r="D1604" s="4"/>
      <c r="E1604" s="2"/>
      <c r="F1604" s="2"/>
      <c r="G1604" s="2"/>
      <c r="H1604" s="2"/>
      <c r="I1604" s="4"/>
      <c r="J1604" s="2"/>
      <c r="K1604" s="2"/>
      <c r="L1604" s="2"/>
      <c r="M1604" s="2"/>
      <c r="N1604" s="2"/>
      <c r="O1604" s="2"/>
      <c r="P1604" s="2"/>
      <c r="Q1604" s="3"/>
      <c r="R1604" s="3"/>
      <c r="S1604" s="3"/>
      <c r="T1604" s="3"/>
      <c r="U1604" s="2"/>
      <c r="V1604" s="2"/>
      <c r="W1604" s="2"/>
      <c r="X1604" s="4"/>
      <c r="Y1604" s="2"/>
      <c r="Z1604" s="2"/>
      <c r="AA1604" s="2"/>
      <c r="AB1604" s="2"/>
      <c r="AC1604" s="4"/>
      <c r="AD1604" s="2"/>
      <c r="AE1604" s="2"/>
    </row>
    <row r="1605" spans="1:31" ht="15" x14ac:dyDescent="0.25">
      <c r="A1605" s="2"/>
      <c r="B1605" s="3"/>
      <c r="C1605" s="4"/>
      <c r="D1605" s="4"/>
      <c r="E1605" s="2"/>
      <c r="F1605" s="2"/>
      <c r="G1605" s="2"/>
      <c r="H1605" s="2"/>
      <c r="I1605" s="4"/>
      <c r="J1605" s="2"/>
      <c r="K1605" s="2"/>
      <c r="L1605" s="2"/>
      <c r="M1605" s="2"/>
      <c r="N1605" s="2"/>
      <c r="O1605" s="2"/>
      <c r="P1605" s="2"/>
      <c r="Q1605" s="3"/>
      <c r="R1605" s="3"/>
      <c r="S1605" s="3"/>
      <c r="T1605" s="3"/>
      <c r="U1605" s="2"/>
      <c r="V1605" s="2"/>
      <c r="W1605" s="2"/>
      <c r="X1605" s="4"/>
      <c r="Y1605" s="2"/>
      <c r="Z1605" s="2"/>
      <c r="AA1605" s="2"/>
      <c r="AB1605" s="2"/>
      <c r="AC1605" s="4"/>
      <c r="AD1605" s="2"/>
      <c r="AE1605" s="2"/>
    </row>
    <row r="1606" spans="1:31" ht="15" x14ac:dyDescent="0.25">
      <c r="A1606" s="2"/>
      <c r="B1606" s="3"/>
      <c r="C1606" s="4"/>
      <c r="D1606" s="4"/>
      <c r="E1606" s="2"/>
      <c r="F1606" s="2"/>
      <c r="G1606" s="2"/>
      <c r="H1606" s="2"/>
      <c r="I1606" s="4"/>
      <c r="J1606" s="2"/>
      <c r="K1606" s="2"/>
      <c r="L1606" s="2"/>
      <c r="M1606" s="2"/>
      <c r="N1606" s="2"/>
      <c r="O1606" s="2"/>
      <c r="P1606" s="2"/>
      <c r="Q1606" s="3"/>
      <c r="R1606" s="3"/>
      <c r="S1606" s="3"/>
      <c r="T1606" s="3"/>
      <c r="U1606" s="2"/>
      <c r="V1606" s="2"/>
      <c r="W1606" s="2"/>
      <c r="X1606" s="4"/>
      <c r="Y1606" s="2"/>
      <c r="Z1606" s="2"/>
      <c r="AA1606" s="2"/>
      <c r="AB1606" s="2"/>
      <c r="AC1606" s="4"/>
      <c r="AD1606" s="2"/>
      <c r="AE1606" s="2"/>
    </row>
    <row r="1607" spans="1:31" ht="15" x14ac:dyDescent="0.25">
      <c r="A1607" s="2"/>
      <c r="B1607" s="3"/>
      <c r="C1607" s="4"/>
      <c r="D1607" s="4"/>
      <c r="E1607" s="2"/>
      <c r="F1607" s="2"/>
      <c r="G1607" s="2"/>
      <c r="H1607" s="2"/>
      <c r="I1607" s="4"/>
      <c r="J1607" s="2"/>
      <c r="K1607" s="2"/>
      <c r="L1607" s="2"/>
      <c r="M1607" s="2"/>
      <c r="N1607" s="2"/>
      <c r="O1607" s="2"/>
      <c r="P1607" s="2"/>
      <c r="Q1607" s="3"/>
      <c r="R1607" s="3"/>
      <c r="S1607" s="3"/>
      <c r="T1607" s="3"/>
      <c r="U1607" s="2"/>
      <c r="V1607" s="2"/>
      <c r="W1607" s="2"/>
      <c r="X1607" s="4"/>
      <c r="Y1607" s="2"/>
      <c r="Z1607" s="2"/>
      <c r="AA1607" s="2"/>
      <c r="AB1607" s="2"/>
      <c r="AC1607" s="4"/>
      <c r="AD1607" s="2"/>
      <c r="AE1607" s="2"/>
    </row>
    <row r="1608" spans="1:31" ht="15" x14ac:dyDescent="0.25">
      <c r="A1608" s="2"/>
      <c r="B1608" s="3"/>
      <c r="C1608" s="4"/>
      <c r="D1608" s="4"/>
      <c r="E1608" s="2"/>
      <c r="F1608" s="2"/>
      <c r="G1608" s="2"/>
      <c r="H1608" s="2"/>
      <c r="I1608" s="4"/>
      <c r="J1608" s="2"/>
      <c r="K1608" s="2"/>
      <c r="L1608" s="2"/>
      <c r="M1608" s="2"/>
      <c r="N1608" s="2"/>
      <c r="O1608" s="2"/>
      <c r="P1608" s="2"/>
      <c r="Q1608" s="3"/>
      <c r="R1608" s="3"/>
      <c r="S1608" s="3"/>
      <c r="T1608" s="3"/>
      <c r="U1608" s="2"/>
      <c r="V1608" s="2"/>
      <c r="W1608" s="2"/>
      <c r="X1608" s="4"/>
      <c r="Y1608" s="2"/>
      <c r="Z1608" s="2"/>
      <c r="AA1608" s="2"/>
      <c r="AB1608" s="2"/>
      <c r="AC1608" s="4"/>
      <c r="AD1608" s="2"/>
      <c r="AE1608" s="2"/>
    </row>
    <row r="1609" spans="1:31" ht="15" x14ac:dyDescent="0.25">
      <c r="A1609" s="2"/>
      <c r="B1609" s="3"/>
      <c r="C1609" s="4"/>
      <c r="D1609" s="4"/>
      <c r="E1609" s="2"/>
      <c r="F1609" s="2"/>
      <c r="G1609" s="2"/>
      <c r="H1609" s="2"/>
      <c r="I1609" s="4"/>
      <c r="J1609" s="2"/>
      <c r="K1609" s="2"/>
      <c r="L1609" s="2"/>
      <c r="M1609" s="2"/>
      <c r="N1609" s="2"/>
      <c r="O1609" s="2"/>
      <c r="P1609" s="2"/>
      <c r="Q1609" s="3"/>
      <c r="R1609" s="3"/>
      <c r="S1609" s="3"/>
      <c r="T1609" s="3"/>
      <c r="U1609" s="2"/>
      <c r="V1609" s="2"/>
      <c r="W1609" s="2"/>
      <c r="X1609" s="4"/>
      <c r="Y1609" s="2"/>
      <c r="Z1609" s="2"/>
      <c r="AA1609" s="2"/>
      <c r="AB1609" s="2"/>
      <c r="AC1609" s="4"/>
      <c r="AD1609" s="2"/>
      <c r="AE1609" s="2"/>
    </row>
    <row r="1610" spans="1:31" ht="15" x14ac:dyDescent="0.25">
      <c r="A1610" s="2"/>
      <c r="B1610" s="3"/>
      <c r="C1610" s="4"/>
      <c r="D1610" s="4"/>
      <c r="E1610" s="2"/>
      <c r="F1610" s="2"/>
      <c r="G1610" s="2"/>
      <c r="H1610" s="2"/>
      <c r="I1610" s="4"/>
      <c r="J1610" s="2"/>
      <c r="K1610" s="2"/>
      <c r="L1610" s="2"/>
      <c r="M1610" s="2"/>
      <c r="N1610" s="2"/>
      <c r="O1610" s="2"/>
      <c r="P1610" s="2"/>
      <c r="Q1610" s="3"/>
      <c r="R1610" s="3"/>
      <c r="S1610" s="3"/>
      <c r="T1610" s="3"/>
      <c r="U1610" s="2"/>
      <c r="V1610" s="2"/>
      <c r="W1610" s="2"/>
      <c r="X1610" s="4"/>
      <c r="Y1610" s="2"/>
      <c r="Z1610" s="2"/>
      <c r="AA1610" s="2"/>
      <c r="AB1610" s="2"/>
      <c r="AC1610" s="4"/>
      <c r="AD1610" s="2"/>
      <c r="AE1610" s="2"/>
    </row>
    <row r="1611" spans="1:31" ht="15" x14ac:dyDescent="0.25">
      <c r="A1611" s="2"/>
      <c r="B1611" s="3"/>
      <c r="C1611" s="4"/>
      <c r="D1611" s="4"/>
      <c r="E1611" s="2"/>
      <c r="F1611" s="2"/>
      <c r="G1611" s="2"/>
      <c r="H1611" s="2"/>
      <c r="I1611" s="4"/>
      <c r="J1611" s="2"/>
      <c r="K1611" s="2"/>
      <c r="L1611" s="2"/>
      <c r="M1611" s="2"/>
      <c r="N1611" s="2"/>
      <c r="O1611" s="2"/>
      <c r="P1611" s="2"/>
      <c r="Q1611" s="3"/>
      <c r="R1611" s="3"/>
      <c r="S1611" s="3"/>
      <c r="T1611" s="3"/>
      <c r="U1611" s="2"/>
      <c r="V1611" s="2"/>
      <c r="W1611" s="2"/>
      <c r="X1611" s="4"/>
      <c r="Y1611" s="2"/>
      <c r="Z1611" s="2"/>
      <c r="AA1611" s="2"/>
      <c r="AB1611" s="2"/>
      <c r="AC1611" s="4"/>
      <c r="AD1611" s="2"/>
      <c r="AE1611" s="2"/>
    </row>
    <row r="1612" spans="1:31" ht="15" x14ac:dyDescent="0.25">
      <c r="A1612" s="2"/>
      <c r="B1612" s="3"/>
      <c r="C1612" s="4"/>
      <c r="D1612" s="4"/>
      <c r="E1612" s="2"/>
      <c r="F1612" s="2"/>
      <c r="G1612" s="2"/>
      <c r="H1612" s="2"/>
      <c r="I1612" s="4"/>
      <c r="J1612" s="2"/>
      <c r="K1612" s="2"/>
      <c r="L1612" s="2"/>
      <c r="M1612" s="2"/>
      <c r="N1612" s="2"/>
      <c r="O1612" s="2"/>
      <c r="P1612" s="2"/>
      <c r="Q1612" s="3"/>
      <c r="R1612" s="3"/>
      <c r="S1612" s="3"/>
      <c r="T1612" s="3"/>
      <c r="U1612" s="2"/>
      <c r="V1612" s="2"/>
      <c r="W1612" s="2"/>
      <c r="X1612" s="4"/>
      <c r="Y1612" s="2"/>
      <c r="Z1612" s="2"/>
      <c r="AA1612" s="2"/>
      <c r="AB1612" s="2"/>
      <c r="AC1612" s="4"/>
      <c r="AD1612" s="2"/>
      <c r="AE1612" s="2"/>
    </row>
    <row r="1613" spans="1:31" ht="15" x14ac:dyDescent="0.25">
      <c r="A1613" s="2"/>
      <c r="B1613" s="3"/>
      <c r="C1613" s="4"/>
      <c r="D1613" s="4"/>
      <c r="E1613" s="2"/>
      <c r="F1613" s="2"/>
      <c r="G1613" s="2"/>
      <c r="H1613" s="2"/>
      <c r="I1613" s="4"/>
      <c r="J1613" s="2"/>
      <c r="K1613" s="2"/>
      <c r="L1613" s="2"/>
      <c r="M1613" s="2"/>
      <c r="N1613" s="2"/>
      <c r="O1613" s="2"/>
      <c r="P1613" s="2"/>
      <c r="Q1613" s="3"/>
      <c r="R1613" s="3"/>
      <c r="S1613" s="3"/>
      <c r="T1613" s="3"/>
      <c r="U1613" s="2"/>
      <c r="V1613" s="2"/>
      <c r="W1613" s="2"/>
      <c r="X1613" s="4"/>
      <c r="Y1613" s="2"/>
      <c r="Z1613" s="2"/>
      <c r="AA1613" s="2"/>
      <c r="AB1613" s="2"/>
      <c r="AC1613" s="4"/>
      <c r="AD1613" s="2"/>
      <c r="AE1613" s="2"/>
    </row>
    <row r="1614" spans="1:31" ht="15" x14ac:dyDescent="0.25">
      <c r="A1614" s="2"/>
      <c r="B1614" s="3"/>
      <c r="C1614" s="4"/>
      <c r="D1614" s="4"/>
      <c r="E1614" s="2"/>
      <c r="F1614" s="2"/>
      <c r="G1614" s="2"/>
      <c r="H1614" s="2"/>
      <c r="I1614" s="4"/>
      <c r="J1614" s="2"/>
      <c r="K1614" s="2"/>
      <c r="L1614" s="2"/>
      <c r="M1614" s="2"/>
      <c r="N1614" s="2"/>
      <c r="O1614" s="2"/>
      <c r="P1614" s="2"/>
      <c r="Q1614" s="3"/>
      <c r="R1614" s="3"/>
      <c r="S1614" s="3"/>
      <c r="T1614" s="3"/>
      <c r="U1614" s="2"/>
      <c r="V1614" s="2"/>
      <c r="W1614" s="2"/>
      <c r="X1614" s="4"/>
      <c r="Y1614" s="2"/>
      <c r="Z1614" s="2"/>
      <c r="AA1614" s="2"/>
      <c r="AB1614" s="2"/>
      <c r="AC1614" s="4"/>
      <c r="AD1614" s="2"/>
      <c r="AE1614" s="2"/>
    </row>
    <row r="1615" spans="1:31" ht="15" x14ac:dyDescent="0.25">
      <c r="A1615" s="2"/>
      <c r="B1615" s="3"/>
      <c r="C1615" s="4"/>
      <c r="D1615" s="4"/>
      <c r="E1615" s="2"/>
      <c r="F1615" s="2"/>
      <c r="G1615" s="2"/>
      <c r="H1615" s="2"/>
      <c r="I1615" s="4"/>
      <c r="J1615" s="2"/>
      <c r="K1615" s="2"/>
      <c r="L1615" s="2"/>
      <c r="M1615" s="2"/>
      <c r="N1615" s="2"/>
      <c r="O1615" s="2"/>
      <c r="P1615" s="2"/>
      <c r="Q1615" s="3"/>
      <c r="R1615" s="3"/>
      <c r="S1615" s="3"/>
      <c r="T1615" s="3"/>
      <c r="U1615" s="2"/>
      <c r="V1615" s="2"/>
      <c r="W1615" s="2"/>
      <c r="X1615" s="4"/>
      <c r="Y1615" s="2"/>
      <c r="Z1615" s="2"/>
      <c r="AA1615" s="2"/>
      <c r="AB1615" s="2"/>
      <c r="AC1615" s="4"/>
      <c r="AD1615" s="2"/>
      <c r="AE1615" s="2"/>
    </row>
    <row r="1616" spans="1:31" ht="15" x14ac:dyDescent="0.25">
      <c r="A1616" s="2"/>
      <c r="B1616" s="3"/>
      <c r="C1616" s="4"/>
      <c r="D1616" s="4"/>
      <c r="E1616" s="2"/>
      <c r="F1616" s="2"/>
      <c r="G1616" s="2"/>
      <c r="H1616" s="2"/>
      <c r="I1616" s="4"/>
      <c r="J1616" s="2"/>
      <c r="K1616" s="2"/>
      <c r="L1616" s="2"/>
      <c r="M1616" s="2"/>
      <c r="N1616" s="2"/>
      <c r="O1616" s="2"/>
      <c r="P1616" s="2"/>
      <c r="Q1616" s="3"/>
      <c r="R1616" s="3"/>
      <c r="S1616" s="3"/>
      <c r="T1616" s="3"/>
      <c r="U1616" s="2"/>
      <c r="V1616" s="2"/>
      <c r="W1616" s="2"/>
      <c r="X1616" s="4"/>
      <c r="Y1616" s="2"/>
      <c r="Z1616" s="2"/>
      <c r="AA1616" s="2"/>
      <c r="AB1616" s="2"/>
      <c r="AC1616" s="4"/>
      <c r="AD1616" s="2"/>
      <c r="AE1616" s="2"/>
    </row>
    <row r="1617" spans="1:31" ht="15" x14ac:dyDescent="0.25">
      <c r="A1617" s="2"/>
      <c r="B1617" s="3"/>
      <c r="C1617" s="4"/>
      <c r="D1617" s="4"/>
      <c r="E1617" s="2"/>
      <c r="F1617" s="2"/>
      <c r="G1617" s="2"/>
      <c r="H1617" s="2"/>
      <c r="I1617" s="4"/>
      <c r="J1617" s="2"/>
      <c r="K1617" s="2"/>
      <c r="L1617" s="2"/>
      <c r="M1617" s="2"/>
      <c r="N1617" s="2"/>
      <c r="O1617" s="2"/>
      <c r="P1617" s="2"/>
      <c r="Q1617" s="3"/>
      <c r="R1617" s="3"/>
      <c r="S1617" s="3"/>
      <c r="T1617" s="3"/>
      <c r="U1617" s="2"/>
      <c r="V1617" s="2"/>
      <c r="W1617" s="2"/>
      <c r="X1617" s="4"/>
      <c r="Y1617" s="2"/>
      <c r="Z1617" s="2"/>
      <c r="AA1617" s="2"/>
      <c r="AB1617" s="2"/>
      <c r="AC1617" s="4"/>
      <c r="AD1617" s="2"/>
      <c r="AE1617" s="2"/>
    </row>
    <row r="1618" spans="1:31" ht="15" x14ac:dyDescent="0.25">
      <c r="A1618" s="2"/>
      <c r="B1618" s="3"/>
      <c r="C1618" s="4"/>
      <c r="D1618" s="4"/>
      <c r="E1618" s="2"/>
      <c r="F1618" s="2"/>
      <c r="G1618" s="2"/>
      <c r="H1618" s="2"/>
      <c r="I1618" s="4"/>
      <c r="J1618" s="2"/>
      <c r="K1618" s="2"/>
      <c r="L1618" s="2"/>
      <c r="M1618" s="2"/>
      <c r="N1618" s="2"/>
      <c r="O1618" s="2"/>
      <c r="P1618" s="2"/>
      <c r="Q1618" s="3"/>
      <c r="R1618" s="3"/>
      <c r="S1618" s="3"/>
      <c r="T1618" s="3"/>
      <c r="U1618" s="2"/>
      <c r="V1618" s="2"/>
      <c r="W1618" s="2"/>
      <c r="X1618" s="4"/>
      <c r="Y1618" s="2"/>
      <c r="Z1618" s="2"/>
      <c r="AA1618" s="2"/>
      <c r="AB1618" s="2"/>
      <c r="AC1618" s="4"/>
      <c r="AD1618" s="2"/>
      <c r="AE1618" s="2"/>
    </row>
    <row r="1619" spans="1:31" ht="15" x14ac:dyDescent="0.25">
      <c r="A1619" s="2"/>
      <c r="B1619" s="3"/>
      <c r="C1619" s="4"/>
      <c r="D1619" s="4"/>
      <c r="E1619" s="2"/>
      <c r="F1619" s="2"/>
      <c r="G1619" s="2"/>
      <c r="H1619" s="2"/>
      <c r="I1619" s="4"/>
      <c r="J1619" s="2"/>
      <c r="K1619" s="2"/>
      <c r="L1619" s="2"/>
      <c r="M1619" s="2"/>
      <c r="N1619" s="2"/>
      <c r="O1619" s="2"/>
      <c r="P1619" s="2"/>
      <c r="Q1619" s="3"/>
      <c r="R1619" s="3"/>
      <c r="S1619" s="3"/>
      <c r="T1619" s="3"/>
      <c r="U1619" s="2"/>
      <c r="V1619" s="2"/>
      <c r="W1619" s="2"/>
      <c r="X1619" s="4"/>
      <c r="Y1619" s="2"/>
      <c r="Z1619" s="2"/>
      <c r="AA1619" s="2"/>
      <c r="AB1619" s="2"/>
      <c r="AC1619" s="4"/>
      <c r="AD1619" s="2"/>
      <c r="AE1619" s="2"/>
    </row>
    <row r="1620" spans="1:31" ht="15" x14ac:dyDescent="0.25">
      <c r="A1620" s="2"/>
      <c r="B1620" s="3"/>
      <c r="C1620" s="4"/>
      <c r="D1620" s="4"/>
      <c r="E1620" s="2"/>
      <c r="F1620" s="2"/>
      <c r="G1620" s="2"/>
      <c r="H1620" s="2"/>
      <c r="I1620" s="4"/>
      <c r="J1620" s="2"/>
      <c r="K1620" s="2"/>
      <c r="L1620" s="2"/>
      <c r="M1620" s="2"/>
      <c r="N1620" s="2"/>
      <c r="O1620" s="2"/>
      <c r="P1620" s="2"/>
      <c r="Q1620" s="3"/>
      <c r="R1620" s="3"/>
      <c r="S1620" s="3"/>
      <c r="T1620" s="3"/>
      <c r="U1620" s="2"/>
      <c r="V1620" s="2"/>
      <c r="W1620" s="2"/>
      <c r="X1620" s="4"/>
      <c r="Y1620" s="2"/>
      <c r="Z1620" s="2"/>
      <c r="AA1620" s="2"/>
      <c r="AB1620" s="2"/>
      <c r="AC1620" s="4"/>
      <c r="AD1620" s="2"/>
      <c r="AE1620" s="2"/>
    </row>
    <row r="1621" spans="1:31" ht="15" x14ac:dyDescent="0.25">
      <c r="A1621" s="2"/>
      <c r="B1621" s="3"/>
      <c r="C1621" s="4"/>
      <c r="D1621" s="4"/>
      <c r="E1621" s="2"/>
      <c r="F1621" s="2"/>
      <c r="G1621" s="2"/>
      <c r="H1621" s="2"/>
      <c r="I1621" s="4"/>
      <c r="J1621" s="2"/>
      <c r="K1621" s="2"/>
      <c r="L1621" s="2"/>
      <c r="M1621" s="2"/>
      <c r="N1621" s="2"/>
      <c r="O1621" s="2"/>
      <c r="P1621" s="2"/>
      <c r="Q1621" s="3"/>
      <c r="R1621" s="3"/>
      <c r="S1621" s="3"/>
      <c r="T1621" s="3"/>
      <c r="U1621" s="2"/>
      <c r="V1621" s="2"/>
      <c r="W1621" s="2"/>
      <c r="X1621" s="4"/>
      <c r="Y1621" s="2"/>
      <c r="Z1621" s="2"/>
      <c r="AA1621" s="2"/>
      <c r="AB1621" s="2"/>
      <c r="AC1621" s="4"/>
      <c r="AD1621" s="2"/>
      <c r="AE1621" s="2"/>
    </row>
    <row r="1622" spans="1:31" ht="15" x14ac:dyDescent="0.25">
      <c r="A1622" s="2"/>
      <c r="B1622" s="3"/>
      <c r="C1622" s="4"/>
      <c r="D1622" s="4"/>
      <c r="E1622" s="2"/>
      <c r="F1622" s="2"/>
      <c r="G1622" s="2"/>
      <c r="H1622" s="2"/>
      <c r="I1622" s="4"/>
      <c r="J1622" s="2"/>
      <c r="K1622" s="2"/>
      <c r="L1622" s="2"/>
      <c r="M1622" s="2"/>
      <c r="N1622" s="2"/>
      <c r="O1622" s="2"/>
      <c r="P1622" s="2"/>
      <c r="Q1622" s="3"/>
      <c r="R1622" s="3"/>
      <c r="S1622" s="3"/>
      <c r="T1622" s="3"/>
      <c r="U1622" s="2"/>
      <c r="V1622" s="2"/>
      <c r="W1622" s="2"/>
      <c r="X1622" s="4"/>
      <c r="Y1622" s="2"/>
      <c r="Z1622" s="2"/>
      <c r="AA1622" s="2"/>
      <c r="AB1622" s="2"/>
      <c r="AC1622" s="4"/>
      <c r="AD1622" s="2"/>
      <c r="AE1622" s="2"/>
    </row>
    <row r="1623" spans="1:31" ht="15" x14ac:dyDescent="0.25">
      <c r="A1623" s="2"/>
      <c r="B1623" s="3"/>
      <c r="C1623" s="4"/>
      <c r="D1623" s="4"/>
      <c r="E1623" s="2"/>
      <c r="F1623" s="2"/>
      <c r="G1623" s="2"/>
      <c r="H1623" s="2"/>
      <c r="I1623" s="4"/>
      <c r="J1623" s="2"/>
      <c r="K1623" s="2"/>
      <c r="L1623" s="2"/>
      <c r="M1623" s="2"/>
      <c r="N1623" s="2"/>
      <c r="O1623" s="2"/>
      <c r="P1623" s="2"/>
      <c r="Q1623" s="3"/>
      <c r="R1623" s="3"/>
      <c r="S1623" s="3"/>
      <c r="T1623" s="3"/>
      <c r="U1623" s="2"/>
      <c r="V1623" s="2"/>
      <c r="W1623" s="2"/>
      <c r="X1623" s="4"/>
      <c r="Y1623" s="2"/>
      <c r="Z1623" s="2"/>
      <c r="AA1623" s="2"/>
      <c r="AB1623" s="2"/>
      <c r="AC1623" s="4"/>
      <c r="AD1623" s="2"/>
      <c r="AE1623" s="2"/>
    </row>
    <row r="1624" spans="1:31" ht="15" x14ac:dyDescent="0.25">
      <c r="A1624" s="2"/>
      <c r="B1624" s="3"/>
      <c r="C1624" s="4"/>
      <c r="D1624" s="4"/>
      <c r="E1624" s="2"/>
      <c r="F1624" s="2"/>
      <c r="G1624" s="2"/>
      <c r="H1624" s="2"/>
      <c r="I1624" s="4"/>
      <c r="J1624" s="2"/>
      <c r="K1624" s="2"/>
      <c r="L1624" s="2"/>
      <c r="M1624" s="2"/>
      <c r="N1624" s="2"/>
      <c r="O1624" s="2"/>
      <c r="P1624" s="2"/>
      <c r="Q1624" s="3"/>
      <c r="R1624" s="3"/>
      <c r="S1624" s="3"/>
      <c r="T1624" s="3"/>
      <c r="U1624" s="2"/>
      <c r="V1624" s="2"/>
      <c r="W1624" s="2"/>
      <c r="X1624" s="4"/>
      <c r="Y1624" s="2"/>
      <c r="Z1624" s="2"/>
      <c r="AA1624" s="2"/>
      <c r="AB1624" s="2"/>
      <c r="AC1624" s="4"/>
      <c r="AD1624" s="2"/>
      <c r="AE1624" s="2"/>
    </row>
    <row r="1625" spans="1:31" ht="15" x14ac:dyDescent="0.25">
      <c r="A1625" s="2"/>
      <c r="B1625" s="3"/>
      <c r="C1625" s="4"/>
      <c r="D1625" s="4"/>
      <c r="E1625" s="2"/>
      <c r="F1625" s="2"/>
      <c r="G1625" s="2"/>
      <c r="H1625" s="2"/>
      <c r="I1625" s="4"/>
      <c r="J1625" s="2"/>
      <c r="K1625" s="2"/>
      <c r="L1625" s="2"/>
      <c r="M1625" s="2"/>
      <c r="N1625" s="2"/>
      <c r="O1625" s="2"/>
      <c r="P1625" s="2"/>
      <c r="Q1625" s="3"/>
      <c r="R1625" s="3"/>
      <c r="S1625" s="3"/>
      <c r="T1625" s="3"/>
      <c r="U1625" s="2"/>
      <c r="V1625" s="2"/>
      <c r="W1625" s="2"/>
      <c r="X1625" s="4"/>
      <c r="Y1625" s="2"/>
      <c r="Z1625" s="2"/>
      <c r="AA1625" s="2"/>
      <c r="AB1625" s="2"/>
      <c r="AC1625" s="4"/>
      <c r="AD1625" s="2"/>
      <c r="AE1625" s="2"/>
    </row>
    <row r="1626" spans="1:31" ht="15" x14ac:dyDescent="0.25">
      <c r="A1626" s="2"/>
      <c r="B1626" s="3"/>
      <c r="C1626" s="4"/>
      <c r="D1626" s="4"/>
      <c r="E1626" s="2"/>
      <c r="F1626" s="2"/>
      <c r="G1626" s="2"/>
      <c r="H1626" s="2"/>
      <c r="I1626" s="4"/>
      <c r="J1626" s="2"/>
      <c r="K1626" s="2"/>
      <c r="L1626" s="2"/>
      <c r="M1626" s="2"/>
      <c r="N1626" s="2"/>
      <c r="O1626" s="2"/>
      <c r="P1626" s="2"/>
      <c r="Q1626" s="3"/>
      <c r="R1626" s="3"/>
      <c r="S1626" s="3"/>
      <c r="T1626" s="3"/>
      <c r="U1626" s="2"/>
      <c r="V1626" s="2"/>
      <c r="W1626" s="2"/>
      <c r="X1626" s="4"/>
      <c r="Y1626" s="2"/>
      <c r="Z1626" s="2"/>
      <c r="AA1626" s="2"/>
      <c r="AB1626" s="2"/>
      <c r="AC1626" s="4"/>
      <c r="AD1626" s="2"/>
      <c r="AE1626" s="2"/>
    </row>
    <row r="1627" spans="1:31" ht="15" x14ac:dyDescent="0.25">
      <c r="A1627" s="2"/>
      <c r="B1627" s="3"/>
      <c r="C1627" s="4"/>
      <c r="D1627" s="4"/>
      <c r="E1627" s="2"/>
      <c r="F1627" s="2"/>
      <c r="G1627" s="2"/>
      <c r="H1627" s="2"/>
      <c r="I1627" s="4"/>
      <c r="J1627" s="2"/>
      <c r="K1627" s="2"/>
      <c r="L1627" s="2"/>
      <c r="M1627" s="2"/>
      <c r="N1627" s="2"/>
      <c r="O1627" s="2"/>
      <c r="P1627" s="2"/>
      <c r="Q1627" s="3"/>
      <c r="R1627" s="3"/>
      <c r="S1627" s="3"/>
      <c r="T1627" s="3"/>
      <c r="U1627" s="2"/>
      <c r="V1627" s="2"/>
      <c r="W1627" s="2"/>
      <c r="X1627" s="4"/>
      <c r="Y1627" s="2"/>
      <c r="Z1627" s="2"/>
      <c r="AA1627" s="2"/>
      <c r="AB1627" s="2"/>
      <c r="AC1627" s="4"/>
      <c r="AD1627" s="2"/>
      <c r="AE1627" s="2"/>
    </row>
    <row r="1628" spans="1:31" ht="15" x14ac:dyDescent="0.25">
      <c r="A1628" s="2"/>
      <c r="B1628" s="3"/>
      <c r="C1628" s="4"/>
      <c r="D1628" s="4"/>
      <c r="E1628" s="2"/>
      <c r="F1628" s="2"/>
      <c r="G1628" s="2"/>
      <c r="H1628" s="2"/>
      <c r="I1628" s="4"/>
      <c r="J1628" s="2"/>
      <c r="K1628" s="2"/>
      <c r="L1628" s="2"/>
      <c r="M1628" s="2"/>
      <c r="N1628" s="2"/>
      <c r="O1628" s="2"/>
      <c r="P1628" s="2"/>
      <c r="Q1628" s="3"/>
      <c r="R1628" s="3"/>
      <c r="S1628" s="3"/>
      <c r="T1628" s="3"/>
      <c r="U1628" s="2"/>
      <c r="V1628" s="2"/>
      <c r="W1628" s="2"/>
      <c r="X1628" s="4"/>
      <c r="Y1628" s="2"/>
      <c r="Z1628" s="2"/>
      <c r="AA1628" s="2"/>
      <c r="AB1628" s="2"/>
      <c r="AC1628" s="4"/>
      <c r="AD1628" s="2"/>
      <c r="AE1628" s="2"/>
    </row>
    <row r="1629" spans="1:31" ht="15" x14ac:dyDescent="0.25">
      <c r="A1629" s="2"/>
      <c r="B1629" s="3"/>
      <c r="C1629" s="4"/>
      <c r="D1629" s="4"/>
      <c r="E1629" s="2"/>
      <c r="F1629" s="2"/>
      <c r="G1629" s="2"/>
      <c r="H1629" s="2"/>
      <c r="I1629" s="4"/>
      <c r="J1629" s="2"/>
      <c r="K1629" s="2"/>
      <c r="L1629" s="2"/>
      <c r="M1629" s="2"/>
      <c r="N1629" s="2"/>
      <c r="O1629" s="2"/>
      <c r="P1629" s="2"/>
      <c r="Q1629" s="3"/>
      <c r="R1629" s="3"/>
      <c r="S1629" s="3"/>
      <c r="T1629" s="3"/>
      <c r="U1629" s="2"/>
      <c r="V1629" s="2"/>
      <c r="W1629" s="2"/>
      <c r="X1629" s="4"/>
      <c r="Y1629" s="2"/>
      <c r="Z1629" s="2"/>
      <c r="AA1629" s="2"/>
      <c r="AB1629" s="2"/>
      <c r="AC1629" s="4"/>
      <c r="AD1629" s="2"/>
      <c r="AE1629" s="2"/>
    </row>
    <row r="1630" spans="1:31" ht="15" x14ac:dyDescent="0.25">
      <c r="A1630" s="2"/>
      <c r="B1630" s="3"/>
      <c r="C1630" s="4"/>
      <c r="D1630" s="4"/>
      <c r="E1630" s="2"/>
      <c r="F1630" s="2"/>
      <c r="G1630" s="2"/>
      <c r="H1630" s="2"/>
      <c r="I1630" s="4"/>
      <c r="J1630" s="2"/>
      <c r="K1630" s="2"/>
      <c r="L1630" s="2"/>
      <c r="M1630" s="2"/>
      <c r="N1630" s="2"/>
      <c r="O1630" s="2"/>
      <c r="P1630" s="2"/>
      <c r="Q1630" s="3"/>
      <c r="R1630" s="3"/>
      <c r="S1630" s="3"/>
      <c r="T1630" s="3"/>
      <c r="U1630" s="2"/>
      <c r="V1630" s="2"/>
      <c r="W1630" s="2"/>
      <c r="X1630" s="4"/>
      <c r="Y1630" s="2"/>
      <c r="Z1630" s="2"/>
      <c r="AA1630" s="2"/>
      <c r="AB1630" s="2"/>
      <c r="AC1630" s="4"/>
      <c r="AD1630" s="2"/>
      <c r="AE1630" s="2"/>
    </row>
    <row r="1631" spans="1:31" ht="15" x14ac:dyDescent="0.25">
      <c r="A1631" s="2"/>
      <c r="B1631" s="3"/>
      <c r="C1631" s="4"/>
      <c r="D1631" s="4"/>
      <c r="E1631" s="2"/>
      <c r="F1631" s="2"/>
      <c r="G1631" s="2"/>
      <c r="H1631" s="2"/>
      <c r="I1631" s="4"/>
      <c r="J1631" s="2"/>
      <c r="K1631" s="2"/>
      <c r="L1631" s="2"/>
      <c r="M1631" s="2"/>
      <c r="N1631" s="2"/>
      <c r="O1631" s="2"/>
      <c r="P1631" s="2"/>
      <c r="Q1631" s="3"/>
      <c r="R1631" s="3"/>
      <c r="S1631" s="3"/>
      <c r="T1631" s="3"/>
      <c r="U1631" s="2"/>
      <c r="V1631" s="2"/>
      <c r="W1631" s="2"/>
      <c r="X1631" s="4"/>
      <c r="Y1631" s="2"/>
      <c r="Z1631" s="2"/>
      <c r="AA1631" s="2"/>
      <c r="AB1631" s="2"/>
      <c r="AC1631" s="4"/>
      <c r="AD1631" s="2"/>
      <c r="AE1631" s="2"/>
    </row>
    <row r="1632" spans="1:31" ht="15" x14ac:dyDescent="0.25">
      <c r="A1632" s="2"/>
      <c r="B1632" s="3"/>
      <c r="C1632" s="4"/>
      <c r="D1632" s="4"/>
      <c r="E1632" s="2"/>
      <c r="F1632" s="2"/>
      <c r="G1632" s="2"/>
      <c r="H1632" s="2"/>
      <c r="I1632" s="4"/>
      <c r="J1632" s="2"/>
      <c r="K1632" s="2"/>
      <c r="L1632" s="2"/>
      <c r="M1632" s="2"/>
      <c r="N1632" s="2"/>
      <c r="O1632" s="2"/>
      <c r="P1632" s="2"/>
      <c r="Q1632" s="3"/>
      <c r="R1632" s="3"/>
      <c r="S1632" s="3"/>
      <c r="T1632" s="3"/>
      <c r="U1632" s="2"/>
      <c r="V1632" s="2"/>
      <c r="W1632" s="2"/>
      <c r="X1632" s="4"/>
      <c r="Y1632" s="2"/>
      <c r="Z1632" s="2"/>
      <c r="AA1632" s="2"/>
      <c r="AB1632" s="2"/>
      <c r="AC1632" s="4"/>
      <c r="AD1632" s="2"/>
      <c r="AE1632" s="2"/>
    </row>
    <row r="1633" spans="1:31" ht="15" x14ac:dyDescent="0.25">
      <c r="A1633" s="2"/>
      <c r="B1633" s="3"/>
      <c r="C1633" s="4"/>
      <c r="D1633" s="4"/>
      <c r="E1633" s="2"/>
      <c r="F1633" s="2"/>
      <c r="G1633" s="2"/>
      <c r="H1633" s="2"/>
      <c r="I1633" s="4"/>
      <c r="J1633" s="2"/>
      <c r="K1633" s="2"/>
      <c r="L1633" s="2"/>
      <c r="M1633" s="2"/>
      <c r="N1633" s="2"/>
      <c r="O1633" s="2"/>
      <c r="P1633" s="2"/>
      <c r="Q1633" s="3"/>
      <c r="R1633" s="3"/>
      <c r="S1633" s="3"/>
      <c r="T1633" s="3"/>
      <c r="U1633" s="2"/>
      <c r="V1633" s="2"/>
      <c r="W1633" s="2"/>
      <c r="X1633" s="4"/>
      <c r="Y1633" s="2"/>
      <c r="Z1633" s="2"/>
      <c r="AA1633" s="2"/>
      <c r="AB1633" s="2"/>
      <c r="AC1633" s="4"/>
      <c r="AD1633" s="2"/>
      <c r="AE1633" s="2"/>
    </row>
    <row r="1634" spans="1:31" ht="15" x14ac:dyDescent="0.25">
      <c r="A1634" s="2"/>
      <c r="B1634" s="3"/>
      <c r="C1634" s="4"/>
      <c r="D1634" s="4"/>
      <c r="E1634" s="2"/>
      <c r="F1634" s="2"/>
      <c r="G1634" s="2"/>
      <c r="H1634" s="2"/>
      <c r="I1634" s="4"/>
      <c r="J1634" s="2"/>
      <c r="K1634" s="2"/>
      <c r="L1634" s="2"/>
      <c r="M1634" s="2"/>
      <c r="N1634" s="2"/>
      <c r="O1634" s="2"/>
      <c r="P1634" s="2"/>
      <c r="Q1634" s="3"/>
      <c r="R1634" s="3"/>
      <c r="S1634" s="3"/>
      <c r="T1634" s="3"/>
      <c r="U1634" s="2"/>
      <c r="V1634" s="2"/>
      <c r="W1634" s="2"/>
      <c r="X1634" s="4"/>
      <c r="Y1634" s="2"/>
      <c r="Z1634" s="2"/>
      <c r="AA1634" s="2"/>
      <c r="AB1634" s="2"/>
      <c r="AC1634" s="4"/>
      <c r="AD1634" s="2"/>
      <c r="AE1634" s="2"/>
    </row>
    <row r="1635" spans="1:31" ht="15" x14ac:dyDescent="0.25">
      <c r="A1635" s="2"/>
      <c r="B1635" s="3"/>
      <c r="C1635" s="4"/>
      <c r="D1635" s="4"/>
      <c r="E1635" s="2"/>
      <c r="F1635" s="2"/>
      <c r="G1635" s="2"/>
      <c r="H1635" s="2"/>
      <c r="I1635" s="4"/>
      <c r="J1635" s="2"/>
      <c r="K1635" s="2"/>
      <c r="L1635" s="2"/>
      <c r="M1635" s="2"/>
      <c r="N1635" s="2"/>
      <c r="O1635" s="2"/>
      <c r="P1635" s="2"/>
      <c r="Q1635" s="3"/>
      <c r="R1635" s="3"/>
      <c r="S1635" s="3"/>
      <c r="T1635" s="3"/>
      <c r="U1635" s="2"/>
      <c r="V1635" s="2"/>
      <c r="W1635" s="2"/>
      <c r="X1635" s="4"/>
      <c r="Y1635" s="2"/>
      <c r="Z1635" s="2"/>
      <c r="AA1635" s="2"/>
      <c r="AB1635" s="2"/>
      <c r="AC1635" s="4"/>
      <c r="AD1635" s="2"/>
      <c r="AE1635" s="2"/>
    </row>
    <row r="1636" spans="1:31" ht="15" x14ac:dyDescent="0.25">
      <c r="A1636" s="2"/>
      <c r="B1636" s="3"/>
      <c r="C1636" s="4"/>
      <c r="D1636" s="4"/>
      <c r="E1636" s="2"/>
      <c r="F1636" s="2"/>
      <c r="G1636" s="2"/>
      <c r="H1636" s="2"/>
      <c r="I1636" s="4"/>
      <c r="J1636" s="2"/>
      <c r="K1636" s="2"/>
      <c r="L1636" s="2"/>
      <c r="M1636" s="2"/>
      <c r="N1636" s="2"/>
      <c r="O1636" s="2"/>
      <c r="P1636" s="2"/>
      <c r="Q1636" s="3"/>
      <c r="R1636" s="3"/>
      <c r="S1636" s="3"/>
      <c r="T1636" s="3"/>
      <c r="U1636" s="2"/>
      <c r="V1636" s="2"/>
      <c r="W1636" s="2"/>
      <c r="X1636" s="4"/>
      <c r="Y1636" s="2"/>
      <c r="Z1636" s="2"/>
      <c r="AA1636" s="2"/>
      <c r="AB1636" s="2"/>
      <c r="AC1636" s="4"/>
      <c r="AD1636" s="2"/>
      <c r="AE1636" s="2"/>
    </row>
    <row r="1637" spans="1:31" ht="15" x14ac:dyDescent="0.25">
      <c r="A1637" s="2"/>
      <c r="B1637" s="3"/>
      <c r="C1637" s="4"/>
      <c r="D1637" s="4"/>
      <c r="E1637" s="2"/>
      <c r="F1637" s="2"/>
      <c r="G1637" s="2"/>
      <c r="H1637" s="2"/>
      <c r="I1637" s="4"/>
      <c r="J1637" s="2"/>
      <c r="K1637" s="2"/>
      <c r="L1637" s="2"/>
      <c r="M1637" s="2"/>
      <c r="N1637" s="2"/>
      <c r="O1637" s="2"/>
      <c r="P1637" s="2"/>
      <c r="Q1637" s="3"/>
      <c r="R1637" s="3"/>
      <c r="S1637" s="3"/>
      <c r="T1637" s="3"/>
      <c r="U1637" s="2"/>
      <c r="V1637" s="2"/>
      <c r="W1637" s="2"/>
      <c r="X1637" s="4"/>
      <c r="Y1637" s="2"/>
      <c r="Z1637" s="2"/>
      <c r="AA1637" s="2"/>
      <c r="AB1637" s="2"/>
      <c r="AC1637" s="4"/>
      <c r="AD1637" s="2"/>
      <c r="AE1637" s="2"/>
    </row>
    <row r="1638" spans="1:31" ht="15" x14ac:dyDescent="0.25">
      <c r="A1638" s="2"/>
      <c r="B1638" s="3"/>
      <c r="C1638" s="4"/>
      <c r="D1638" s="4"/>
      <c r="E1638" s="2"/>
      <c r="F1638" s="2"/>
      <c r="G1638" s="2"/>
      <c r="H1638" s="2"/>
      <c r="I1638" s="4"/>
      <c r="J1638" s="2"/>
      <c r="K1638" s="2"/>
      <c r="L1638" s="2"/>
      <c r="M1638" s="2"/>
      <c r="N1638" s="2"/>
      <c r="O1638" s="2"/>
      <c r="P1638" s="2"/>
      <c r="Q1638" s="3"/>
      <c r="R1638" s="3"/>
      <c r="S1638" s="3"/>
      <c r="T1638" s="3"/>
      <c r="U1638" s="2"/>
      <c r="V1638" s="2"/>
      <c r="W1638" s="2"/>
      <c r="X1638" s="4"/>
      <c r="Y1638" s="2"/>
      <c r="Z1638" s="2"/>
      <c r="AA1638" s="2"/>
      <c r="AB1638" s="2"/>
      <c r="AC1638" s="4"/>
      <c r="AD1638" s="2"/>
      <c r="AE1638" s="2"/>
    </row>
    <row r="1639" spans="1:31" ht="15" x14ac:dyDescent="0.25">
      <c r="A1639" s="2"/>
      <c r="B1639" s="3"/>
      <c r="C1639" s="4"/>
      <c r="D1639" s="4"/>
      <c r="E1639" s="2"/>
      <c r="F1639" s="2"/>
      <c r="G1639" s="2"/>
      <c r="H1639" s="2"/>
      <c r="I1639" s="4"/>
      <c r="J1639" s="2"/>
      <c r="K1639" s="2"/>
      <c r="L1639" s="2"/>
      <c r="M1639" s="2"/>
      <c r="N1639" s="2"/>
      <c r="O1639" s="2"/>
      <c r="P1639" s="2"/>
      <c r="Q1639" s="3"/>
      <c r="R1639" s="3"/>
      <c r="S1639" s="3"/>
      <c r="T1639" s="3"/>
      <c r="U1639" s="2"/>
      <c r="V1639" s="2"/>
      <c r="W1639" s="2"/>
      <c r="X1639" s="4"/>
      <c r="Y1639" s="2"/>
      <c r="Z1639" s="2"/>
      <c r="AA1639" s="2"/>
      <c r="AB1639" s="2"/>
      <c r="AC1639" s="4"/>
      <c r="AD1639" s="2"/>
      <c r="AE1639" s="2"/>
    </row>
    <row r="1640" spans="1:31" ht="15" x14ac:dyDescent="0.25">
      <c r="A1640" s="2"/>
      <c r="B1640" s="3"/>
      <c r="C1640" s="4"/>
      <c r="D1640" s="4"/>
      <c r="E1640" s="2"/>
      <c r="F1640" s="2"/>
      <c r="G1640" s="2"/>
      <c r="H1640" s="2"/>
      <c r="I1640" s="4"/>
      <c r="J1640" s="2"/>
      <c r="K1640" s="2"/>
      <c r="L1640" s="2"/>
      <c r="M1640" s="2"/>
      <c r="N1640" s="2"/>
      <c r="O1640" s="2"/>
      <c r="P1640" s="2"/>
      <c r="Q1640" s="3"/>
      <c r="R1640" s="3"/>
      <c r="S1640" s="3"/>
      <c r="T1640" s="3"/>
      <c r="U1640" s="2"/>
      <c r="V1640" s="2"/>
      <c r="W1640" s="2"/>
      <c r="X1640" s="4"/>
      <c r="Y1640" s="2"/>
      <c r="Z1640" s="2"/>
      <c r="AA1640" s="2"/>
      <c r="AB1640" s="2"/>
      <c r="AC1640" s="4"/>
      <c r="AD1640" s="2"/>
      <c r="AE1640" s="2"/>
    </row>
    <row r="1641" spans="1:31" ht="15" x14ac:dyDescent="0.25">
      <c r="A1641" s="2"/>
      <c r="B1641" s="3"/>
      <c r="C1641" s="4"/>
      <c r="D1641" s="4"/>
      <c r="E1641" s="2"/>
      <c r="F1641" s="2"/>
      <c r="G1641" s="2"/>
      <c r="H1641" s="2"/>
      <c r="I1641" s="4"/>
      <c r="J1641" s="2"/>
      <c r="K1641" s="2"/>
      <c r="L1641" s="2"/>
      <c r="M1641" s="2"/>
      <c r="N1641" s="2"/>
      <c r="O1641" s="2"/>
      <c r="P1641" s="2"/>
      <c r="Q1641" s="3"/>
      <c r="R1641" s="3"/>
      <c r="S1641" s="3"/>
      <c r="T1641" s="3"/>
      <c r="U1641" s="2"/>
      <c r="V1641" s="2"/>
      <c r="W1641" s="2"/>
      <c r="X1641" s="4"/>
      <c r="Y1641" s="2"/>
      <c r="Z1641" s="2"/>
      <c r="AA1641" s="2"/>
      <c r="AB1641" s="2"/>
      <c r="AC1641" s="4"/>
      <c r="AD1641" s="2"/>
      <c r="AE1641" s="2"/>
    </row>
    <row r="1642" spans="1:31" ht="15" x14ac:dyDescent="0.25">
      <c r="A1642" s="2"/>
      <c r="B1642" s="3"/>
      <c r="C1642" s="4"/>
      <c r="D1642" s="4"/>
      <c r="E1642" s="2"/>
      <c r="F1642" s="2"/>
      <c r="G1642" s="2"/>
      <c r="H1642" s="2"/>
      <c r="I1642" s="4"/>
      <c r="J1642" s="2"/>
      <c r="K1642" s="2"/>
      <c r="L1642" s="2"/>
      <c r="M1642" s="2"/>
      <c r="N1642" s="2"/>
      <c r="O1642" s="2"/>
      <c r="P1642" s="2"/>
      <c r="Q1642" s="3"/>
      <c r="R1642" s="3"/>
      <c r="S1642" s="3"/>
      <c r="T1642" s="3"/>
      <c r="U1642" s="2"/>
      <c r="V1642" s="2"/>
      <c r="W1642" s="2"/>
      <c r="X1642" s="4"/>
      <c r="Y1642" s="2"/>
      <c r="Z1642" s="2"/>
      <c r="AA1642" s="2"/>
      <c r="AB1642" s="2"/>
      <c r="AC1642" s="4"/>
      <c r="AD1642" s="2"/>
      <c r="AE1642" s="2"/>
    </row>
    <row r="1643" spans="1:31" ht="15" x14ac:dyDescent="0.25">
      <c r="A1643" s="2"/>
      <c r="B1643" s="3"/>
      <c r="C1643" s="4"/>
      <c r="D1643" s="4"/>
      <c r="E1643" s="2"/>
      <c r="F1643" s="2"/>
      <c r="G1643" s="2"/>
      <c r="H1643" s="2"/>
      <c r="I1643" s="4"/>
      <c r="J1643" s="2"/>
      <c r="K1643" s="2"/>
      <c r="L1643" s="2"/>
      <c r="M1643" s="2"/>
      <c r="N1643" s="2"/>
      <c r="O1643" s="2"/>
      <c r="P1643" s="2"/>
      <c r="Q1643" s="3"/>
      <c r="R1643" s="3"/>
      <c r="S1643" s="3"/>
      <c r="T1643" s="3"/>
      <c r="U1643" s="2"/>
      <c r="V1643" s="2"/>
      <c r="W1643" s="2"/>
      <c r="X1643" s="4"/>
      <c r="Y1643" s="2"/>
      <c r="Z1643" s="2"/>
      <c r="AA1643" s="2"/>
      <c r="AB1643" s="2"/>
      <c r="AC1643" s="4"/>
      <c r="AD1643" s="2"/>
      <c r="AE1643" s="2"/>
    </row>
    <row r="1644" spans="1:31" ht="15" x14ac:dyDescent="0.25">
      <c r="A1644" s="2"/>
      <c r="B1644" s="3"/>
      <c r="C1644" s="4"/>
      <c r="D1644" s="4"/>
      <c r="E1644" s="2"/>
      <c r="F1644" s="2"/>
      <c r="G1644" s="2"/>
      <c r="H1644" s="2"/>
      <c r="I1644" s="4"/>
      <c r="J1644" s="2"/>
      <c r="K1644" s="2"/>
      <c r="L1644" s="2"/>
      <c r="M1644" s="2"/>
      <c r="N1644" s="2"/>
      <c r="O1644" s="2"/>
      <c r="P1644" s="2"/>
      <c r="Q1644" s="3"/>
      <c r="R1644" s="3"/>
      <c r="S1644" s="3"/>
      <c r="T1644" s="3"/>
      <c r="U1644" s="2"/>
      <c r="V1644" s="2"/>
      <c r="W1644" s="2"/>
      <c r="X1644" s="4"/>
      <c r="Y1644" s="2"/>
      <c r="Z1644" s="2"/>
      <c r="AA1644" s="2"/>
      <c r="AB1644" s="2"/>
      <c r="AC1644" s="4"/>
      <c r="AD1644" s="2"/>
      <c r="AE1644" s="2"/>
    </row>
    <row r="1645" spans="1:31" ht="15" x14ac:dyDescent="0.25">
      <c r="A1645" s="2"/>
      <c r="B1645" s="3"/>
      <c r="C1645" s="4"/>
      <c r="D1645" s="4"/>
      <c r="E1645" s="2"/>
      <c r="F1645" s="2"/>
      <c r="G1645" s="2"/>
      <c r="H1645" s="2"/>
      <c r="I1645" s="4"/>
      <c r="J1645" s="2"/>
      <c r="K1645" s="2"/>
      <c r="L1645" s="2"/>
      <c r="M1645" s="2"/>
      <c r="N1645" s="2"/>
      <c r="O1645" s="2"/>
      <c r="P1645" s="2"/>
      <c r="Q1645" s="3"/>
      <c r="R1645" s="3"/>
      <c r="S1645" s="3"/>
      <c r="T1645" s="3"/>
      <c r="U1645" s="2"/>
      <c r="V1645" s="2"/>
      <c r="W1645" s="2"/>
      <c r="X1645" s="4"/>
      <c r="Y1645" s="2"/>
      <c r="Z1645" s="2"/>
      <c r="AA1645" s="2"/>
      <c r="AB1645" s="2"/>
      <c r="AC1645" s="4"/>
      <c r="AD1645" s="2"/>
      <c r="AE1645" s="2"/>
    </row>
    <row r="1646" spans="1:31" ht="15" x14ac:dyDescent="0.25">
      <c r="A1646" s="2"/>
      <c r="B1646" s="3"/>
      <c r="C1646" s="4"/>
      <c r="D1646" s="4"/>
      <c r="E1646" s="2"/>
      <c r="F1646" s="2"/>
      <c r="G1646" s="2"/>
      <c r="H1646" s="2"/>
      <c r="I1646" s="4"/>
      <c r="J1646" s="2"/>
      <c r="K1646" s="2"/>
      <c r="L1646" s="2"/>
      <c r="M1646" s="2"/>
      <c r="N1646" s="2"/>
      <c r="O1646" s="2"/>
      <c r="P1646" s="2"/>
      <c r="Q1646" s="3"/>
      <c r="R1646" s="3"/>
      <c r="S1646" s="3"/>
      <c r="T1646" s="3"/>
      <c r="U1646" s="2"/>
      <c r="V1646" s="2"/>
      <c r="W1646" s="2"/>
      <c r="X1646" s="4"/>
      <c r="Y1646" s="2"/>
      <c r="Z1646" s="2"/>
      <c r="AA1646" s="2"/>
      <c r="AB1646" s="2"/>
      <c r="AC1646" s="4"/>
      <c r="AD1646" s="2"/>
      <c r="AE1646" s="2"/>
    </row>
    <row r="1647" spans="1:31" ht="15" x14ac:dyDescent="0.25">
      <c r="A1647" s="2"/>
      <c r="B1647" s="3"/>
      <c r="C1647" s="4"/>
      <c r="D1647" s="4"/>
      <c r="E1647" s="2"/>
      <c r="F1647" s="2"/>
      <c r="G1647" s="2"/>
      <c r="H1647" s="2"/>
      <c r="I1647" s="4"/>
      <c r="J1647" s="2"/>
      <c r="K1647" s="2"/>
      <c r="L1647" s="2"/>
      <c r="M1647" s="2"/>
      <c r="N1647" s="2"/>
      <c r="O1647" s="2"/>
      <c r="P1647" s="2"/>
      <c r="Q1647" s="3"/>
      <c r="R1647" s="3"/>
      <c r="S1647" s="3"/>
      <c r="T1647" s="3"/>
      <c r="U1647" s="2"/>
      <c r="V1647" s="2"/>
      <c r="W1647" s="2"/>
      <c r="X1647" s="4"/>
      <c r="Y1647" s="2"/>
      <c r="Z1647" s="2"/>
      <c r="AA1647" s="2"/>
      <c r="AB1647" s="2"/>
      <c r="AC1647" s="4"/>
      <c r="AD1647" s="2"/>
      <c r="AE1647" s="2"/>
    </row>
    <row r="1648" spans="1:31" ht="15" x14ac:dyDescent="0.25">
      <c r="A1648" s="2"/>
      <c r="B1648" s="3"/>
      <c r="C1648" s="4"/>
      <c r="D1648" s="4"/>
      <c r="E1648" s="2"/>
      <c r="F1648" s="2"/>
      <c r="G1648" s="2"/>
      <c r="H1648" s="2"/>
      <c r="I1648" s="4"/>
      <c r="J1648" s="2"/>
      <c r="K1648" s="2"/>
      <c r="L1648" s="2"/>
      <c r="M1648" s="2"/>
      <c r="N1648" s="2"/>
      <c r="O1648" s="2"/>
      <c r="P1648" s="2"/>
      <c r="Q1648" s="3"/>
      <c r="R1648" s="3"/>
      <c r="S1648" s="3"/>
      <c r="T1648" s="3"/>
      <c r="U1648" s="2"/>
      <c r="V1648" s="2"/>
      <c r="W1648" s="2"/>
      <c r="X1648" s="4"/>
      <c r="Y1648" s="2"/>
      <c r="Z1648" s="2"/>
      <c r="AA1648" s="2"/>
      <c r="AB1648" s="2"/>
      <c r="AC1648" s="4"/>
      <c r="AD1648" s="2"/>
      <c r="AE1648" s="2"/>
    </row>
    <row r="1649" spans="1:31" ht="15" x14ac:dyDescent="0.25">
      <c r="A1649" s="2"/>
      <c r="B1649" s="3"/>
      <c r="C1649" s="4"/>
      <c r="D1649" s="4"/>
      <c r="E1649" s="2"/>
      <c r="F1649" s="2"/>
      <c r="G1649" s="2"/>
      <c r="H1649" s="2"/>
      <c r="I1649" s="4"/>
      <c r="J1649" s="2"/>
      <c r="K1649" s="2"/>
      <c r="L1649" s="2"/>
      <c r="M1649" s="2"/>
      <c r="N1649" s="2"/>
      <c r="O1649" s="2"/>
      <c r="P1649" s="2"/>
      <c r="Q1649" s="3"/>
      <c r="R1649" s="3"/>
      <c r="S1649" s="3"/>
      <c r="T1649" s="3"/>
      <c r="U1649" s="2"/>
      <c r="V1649" s="2"/>
      <c r="W1649" s="2"/>
      <c r="X1649" s="4"/>
      <c r="Y1649" s="2"/>
      <c r="Z1649" s="2"/>
      <c r="AA1649" s="2"/>
      <c r="AB1649" s="2"/>
      <c r="AC1649" s="4"/>
      <c r="AD1649" s="2"/>
      <c r="AE1649" s="2"/>
    </row>
    <row r="1650" spans="1:31" ht="15" x14ac:dyDescent="0.25">
      <c r="A1650" s="2"/>
      <c r="B1650" s="3"/>
      <c r="C1650" s="4"/>
      <c r="D1650" s="4"/>
      <c r="E1650" s="2"/>
      <c r="F1650" s="2"/>
      <c r="G1650" s="2"/>
      <c r="H1650" s="2"/>
      <c r="I1650" s="4"/>
      <c r="J1650" s="2"/>
      <c r="K1650" s="2"/>
      <c r="L1650" s="2"/>
      <c r="M1650" s="2"/>
      <c r="N1650" s="2"/>
      <c r="O1650" s="2"/>
      <c r="P1650" s="2"/>
      <c r="Q1650" s="3"/>
      <c r="R1650" s="3"/>
      <c r="S1650" s="3"/>
      <c r="T1650" s="3"/>
      <c r="U1650" s="2"/>
      <c r="V1650" s="2"/>
      <c r="W1650" s="2"/>
      <c r="X1650" s="4"/>
      <c r="Y1650" s="2"/>
      <c r="Z1650" s="2"/>
      <c r="AA1650" s="2"/>
      <c r="AB1650" s="2"/>
      <c r="AC1650" s="4"/>
      <c r="AD1650" s="2"/>
      <c r="AE1650" s="2"/>
    </row>
    <row r="1651" spans="1:31" ht="15" x14ac:dyDescent="0.25">
      <c r="A1651" s="2"/>
      <c r="B1651" s="3"/>
      <c r="C1651" s="4"/>
      <c r="D1651" s="4"/>
      <c r="E1651" s="2"/>
      <c r="F1651" s="2"/>
      <c r="G1651" s="2"/>
      <c r="H1651" s="2"/>
      <c r="I1651" s="4"/>
      <c r="J1651" s="2"/>
      <c r="K1651" s="2"/>
      <c r="L1651" s="2"/>
      <c r="M1651" s="2"/>
      <c r="N1651" s="2"/>
      <c r="O1651" s="2"/>
      <c r="P1651" s="2"/>
      <c r="Q1651" s="3"/>
      <c r="R1651" s="3"/>
      <c r="S1651" s="3"/>
      <c r="T1651" s="3"/>
      <c r="U1651" s="2"/>
      <c r="V1651" s="2"/>
      <c r="W1651" s="2"/>
      <c r="X1651" s="4"/>
      <c r="Y1651" s="2"/>
      <c r="Z1651" s="2"/>
      <c r="AA1651" s="2"/>
      <c r="AB1651" s="2"/>
      <c r="AC1651" s="4"/>
      <c r="AD1651" s="2"/>
      <c r="AE1651" s="2"/>
    </row>
    <row r="1652" spans="1:31" ht="15" x14ac:dyDescent="0.25">
      <c r="A1652" s="2"/>
      <c r="B1652" s="3"/>
      <c r="C1652" s="4"/>
      <c r="D1652" s="4"/>
      <c r="E1652" s="2"/>
      <c r="F1652" s="2"/>
      <c r="G1652" s="2"/>
      <c r="H1652" s="2"/>
      <c r="I1652" s="4"/>
      <c r="J1652" s="2"/>
      <c r="K1652" s="2"/>
      <c r="L1652" s="2"/>
      <c r="M1652" s="2"/>
      <c r="N1652" s="2"/>
      <c r="O1652" s="2"/>
      <c r="P1652" s="2"/>
      <c r="Q1652" s="3"/>
      <c r="R1652" s="3"/>
      <c r="S1652" s="3"/>
      <c r="T1652" s="3"/>
      <c r="U1652" s="2"/>
      <c r="V1652" s="2"/>
      <c r="W1652" s="2"/>
      <c r="X1652" s="4"/>
      <c r="Y1652" s="2"/>
      <c r="Z1652" s="2"/>
      <c r="AA1652" s="2"/>
      <c r="AB1652" s="2"/>
      <c r="AC1652" s="4"/>
      <c r="AD1652" s="2"/>
      <c r="AE1652" s="2"/>
    </row>
    <row r="1653" spans="1:31" ht="15" x14ac:dyDescent="0.25">
      <c r="A1653" s="2"/>
      <c r="B1653" s="3"/>
      <c r="C1653" s="4"/>
      <c r="D1653" s="4"/>
      <c r="E1653" s="2"/>
      <c r="F1653" s="2"/>
      <c r="G1653" s="2"/>
      <c r="H1653" s="2"/>
      <c r="I1653" s="4"/>
      <c r="J1653" s="2"/>
      <c r="K1653" s="2"/>
      <c r="L1653" s="2"/>
      <c r="M1653" s="2"/>
      <c r="N1653" s="2"/>
      <c r="O1653" s="2"/>
      <c r="P1653" s="2"/>
      <c r="Q1653" s="3"/>
      <c r="R1653" s="3"/>
      <c r="S1653" s="3"/>
      <c r="T1653" s="3"/>
      <c r="U1653" s="2"/>
      <c r="V1653" s="2"/>
      <c r="W1653" s="2"/>
      <c r="X1653" s="4"/>
      <c r="Y1653" s="2"/>
      <c r="Z1653" s="2"/>
      <c r="AA1653" s="2"/>
      <c r="AB1653" s="2"/>
      <c r="AC1653" s="4"/>
      <c r="AD1653" s="2"/>
      <c r="AE1653" s="2"/>
    </row>
    <row r="1654" spans="1:31" ht="15" x14ac:dyDescent="0.25">
      <c r="A1654" s="2"/>
      <c r="B1654" s="3"/>
      <c r="C1654" s="4"/>
      <c r="D1654" s="4"/>
      <c r="E1654" s="2"/>
      <c r="F1654" s="2"/>
      <c r="G1654" s="2"/>
      <c r="H1654" s="2"/>
      <c r="I1654" s="4"/>
      <c r="J1654" s="2"/>
      <c r="K1654" s="2"/>
      <c r="L1654" s="2"/>
      <c r="M1654" s="2"/>
      <c r="N1654" s="2"/>
      <c r="O1654" s="2"/>
      <c r="P1654" s="2"/>
      <c r="Q1654" s="3"/>
      <c r="R1654" s="3"/>
      <c r="S1654" s="3"/>
      <c r="T1654" s="3"/>
      <c r="U1654" s="2"/>
      <c r="V1654" s="2"/>
      <c r="W1654" s="2"/>
      <c r="X1654" s="4"/>
      <c r="Y1654" s="2"/>
      <c r="Z1654" s="2"/>
      <c r="AA1654" s="2"/>
      <c r="AB1654" s="2"/>
      <c r="AC1654" s="4"/>
      <c r="AD1654" s="2"/>
      <c r="AE1654" s="2"/>
    </row>
    <row r="1655" spans="1:31" ht="15" x14ac:dyDescent="0.25">
      <c r="A1655" s="2"/>
      <c r="B1655" s="3"/>
      <c r="C1655" s="4"/>
      <c r="D1655" s="4"/>
      <c r="E1655" s="2"/>
      <c r="F1655" s="2"/>
      <c r="G1655" s="2"/>
      <c r="H1655" s="2"/>
      <c r="I1655" s="4"/>
      <c r="J1655" s="2"/>
      <c r="K1655" s="2"/>
      <c r="L1655" s="2"/>
      <c r="M1655" s="2"/>
      <c r="N1655" s="2"/>
      <c r="O1655" s="2"/>
      <c r="P1655" s="2"/>
      <c r="Q1655" s="3"/>
      <c r="R1655" s="3"/>
      <c r="S1655" s="3"/>
      <c r="T1655" s="3"/>
      <c r="U1655" s="2"/>
      <c r="V1655" s="2"/>
      <c r="W1655" s="2"/>
      <c r="X1655" s="4"/>
      <c r="Y1655" s="2"/>
      <c r="Z1655" s="2"/>
      <c r="AA1655" s="2"/>
      <c r="AB1655" s="2"/>
      <c r="AC1655" s="4"/>
      <c r="AD1655" s="2"/>
      <c r="AE1655" s="2"/>
    </row>
    <row r="1656" spans="1:31" ht="15" x14ac:dyDescent="0.25">
      <c r="A1656" s="2"/>
      <c r="B1656" s="3"/>
      <c r="C1656" s="4"/>
      <c r="D1656" s="4"/>
      <c r="E1656" s="2"/>
      <c r="F1656" s="2"/>
      <c r="G1656" s="2"/>
      <c r="H1656" s="2"/>
      <c r="I1656" s="4"/>
      <c r="J1656" s="2"/>
      <c r="K1656" s="2"/>
      <c r="L1656" s="2"/>
      <c r="M1656" s="2"/>
      <c r="N1656" s="2"/>
      <c r="O1656" s="2"/>
      <c r="P1656" s="2"/>
      <c r="Q1656" s="3"/>
      <c r="R1656" s="3"/>
      <c r="S1656" s="3"/>
      <c r="T1656" s="3"/>
      <c r="U1656" s="2"/>
      <c r="V1656" s="2"/>
      <c r="W1656" s="2"/>
      <c r="X1656" s="4"/>
      <c r="Y1656" s="2"/>
      <c r="Z1656" s="2"/>
      <c r="AA1656" s="2"/>
      <c r="AB1656" s="2"/>
      <c r="AC1656" s="4"/>
      <c r="AD1656" s="2"/>
      <c r="AE1656" s="2"/>
    </row>
    <row r="1657" spans="1:31" ht="15" x14ac:dyDescent="0.25">
      <c r="A1657" s="2"/>
      <c r="B1657" s="3"/>
      <c r="C1657" s="4"/>
      <c r="D1657" s="4"/>
      <c r="E1657" s="2"/>
      <c r="F1657" s="2"/>
      <c r="G1657" s="2"/>
      <c r="H1657" s="2"/>
      <c r="I1657" s="4"/>
      <c r="J1657" s="2"/>
      <c r="K1657" s="2"/>
      <c r="L1657" s="2"/>
      <c r="M1657" s="2"/>
      <c r="N1657" s="2"/>
      <c r="O1657" s="2"/>
      <c r="P1657" s="2"/>
      <c r="Q1657" s="3"/>
      <c r="R1657" s="3"/>
      <c r="S1657" s="3"/>
      <c r="T1657" s="3"/>
      <c r="U1657" s="2"/>
      <c r="V1657" s="2"/>
      <c r="W1657" s="2"/>
      <c r="X1657" s="4"/>
      <c r="Y1657" s="2"/>
      <c r="Z1657" s="2"/>
      <c r="AA1657" s="2"/>
      <c r="AB1657" s="2"/>
      <c r="AC1657" s="4"/>
      <c r="AD1657" s="2"/>
      <c r="AE1657" s="2"/>
    </row>
    <row r="1658" spans="1:31" ht="15" x14ac:dyDescent="0.25">
      <c r="A1658" s="2"/>
      <c r="B1658" s="3"/>
      <c r="C1658" s="4"/>
      <c r="D1658" s="4"/>
      <c r="E1658" s="2"/>
      <c r="F1658" s="2"/>
      <c r="G1658" s="2"/>
      <c r="H1658" s="2"/>
      <c r="I1658" s="4"/>
      <c r="J1658" s="2"/>
      <c r="K1658" s="2"/>
      <c r="L1658" s="2"/>
      <c r="M1658" s="2"/>
      <c r="N1658" s="2"/>
      <c r="O1658" s="2"/>
      <c r="P1658" s="2"/>
      <c r="Q1658" s="3"/>
      <c r="R1658" s="3"/>
      <c r="S1658" s="3"/>
      <c r="T1658" s="3"/>
      <c r="U1658" s="2"/>
      <c r="V1658" s="2"/>
      <c r="W1658" s="2"/>
      <c r="X1658" s="4"/>
      <c r="Y1658" s="2"/>
      <c r="Z1658" s="2"/>
      <c r="AA1658" s="2"/>
      <c r="AB1658" s="2"/>
      <c r="AC1658" s="4"/>
      <c r="AD1658" s="2"/>
      <c r="AE1658" s="2"/>
    </row>
    <row r="1659" spans="1:31" ht="15" x14ac:dyDescent="0.25">
      <c r="A1659" s="2"/>
      <c r="B1659" s="3"/>
      <c r="C1659" s="4"/>
      <c r="D1659" s="4"/>
      <c r="E1659" s="2"/>
      <c r="F1659" s="2"/>
      <c r="G1659" s="2"/>
      <c r="H1659" s="2"/>
      <c r="I1659" s="4"/>
      <c r="J1659" s="2"/>
      <c r="K1659" s="2"/>
      <c r="L1659" s="2"/>
      <c r="M1659" s="2"/>
      <c r="N1659" s="2"/>
      <c r="O1659" s="2"/>
      <c r="P1659" s="2"/>
      <c r="Q1659" s="3"/>
      <c r="R1659" s="3"/>
      <c r="S1659" s="3"/>
      <c r="T1659" s="3"/>
      <c r="U1659" s="2"/>
      <c r="V1659" s="2"/>
      <c r="W1659" s="2"/>
      <c r="X1659" s="4"/>
      <c r="Y1659" s="2"/>
      <c r="Z1659" s="2"/>
      <c r="AA1659" s="2"/>
      <c r="AB1659" s="2"/>
      <c r="AC1659" s="4"/>
      <c r="AD1659" s="2"/>
      <c r="AE1659" s="2"/>
    </row>
    <row r="1660" spans="1:31" ht="15" x14ac:dyDescent="0.25">
      <c r="A1660" s="2"/>
      <c r="B1660" s="3"/>
      <c r="C1660" s="4"/>
      <c r="D1660" s="4"/>
      <c r="E1660" s="2"/>
      <c r="F1660" s="2"/>
      <c r="G1660" s="2"/>
      <c r="H1660" s="2"/>
      <c r="I1660" s="4"/>
      <c r="J1660" s="2"/>
      <c r="K1660" s="2"/>
      <c r="L1660" s="2"/>
      <c r="M1660" s="2"/>
      <c r="N1660" s="2"/>
      <c r="O1660" s="2"/>
      <c r="P1660" s="2"/>
      <c r="Q1660" s="3"/>
      <c r="R1660" s="3"/>
      <c r="S1660" s="3"/>
      <c r="T1660" s="3"/>
      <c r="U1660" s="2"/>
      <c r="V1660" s="2"/>
      <c r="W1660" s="2"/>
      <c r="X1660" s="4"/>
      <c r="Y1660" s="2"/>
      <c r="Z1660" s="2"/>
      <c r="AA1660" s="2"/>
      <c r="AB1660" s="2"/>
      <c r="AC1660" s="4"/>
      <c r="AD1660" s="2"/>
      <c r="AE1660" s="2"/>
    </row>
    <row r="1661" spans="1:31" ht="15" x14ac:dyDescent="0.25">
      <c r="A1661" s="2"/>
      <c r="B1661" s="3"/>
      <c r="C1661" s="4"/>
      <c r="D1661" s="4"/>
      <c r="E1661" s="2"/>
      <c r="F1661" s="2"/>
      <c r="G1661" s="2"/>
      <c r="H1661" s="2"/>
      <c r="I1661" s="4"/>
      <c r="J1661" s="2"/>
      <c r="K1661" s="2"/>
      <c r="L1661" s="2"/>
      <c r="M1661" s="2"/>
      <c r="N1661" s="2"/>
      <c r="O1661" s="2"/>
      <c r="P1661" s="2"/>
      <c r="Q1661" s="3"/>
      <c r="R1661" s="3"/>
      <c r="S1661" s="3"/>
      <c r="T1661" s="3"/>
      <c r="U1661" s="2"/>
      <c r="V1661" s="2"/>
      <c r="W1661" s="2"/>
      <c r="X1661" s="4"/>
      <c r="Y1661" s="2"/>
      <c r="Z1661" s="2"/>
      <c r="AA1661" s="2"/>
      <c r="AB1661" s="2"/>
      <c r="AC1661" s="4"/>
      <c r="AD1661" s="2"/>
      <c r="AE1661" s="2"/>
    </row>
    <row r="1662" spans="1:31" ht="15" x14ac:dyDescent="0.25">
      <c r="A1662" s="2"/>
      <c r="B1662" s="3"/>
      <c r="C1662" s="4"/>
      <c r="D1662" s="4"/>
      <c r="E1662" s="2"/>
      <c r="F1662" s="2"/>
      <c r="G1662" s="2"/>
      <c r="H1662" s="2"/>
      <c r="I1662" s="4"/>
      <c r="J1662" s="2"/>
      <c r="K1662" s="2"/>
      <c r="L1662" s="2"/>
      <c r="M1662" s="2"/>
      <c r="N1662" s="2"/>
      <c r="O1662" s="2"/>
      <c r="P1662" s="2"/>
      <c r="Q1662" s="3"/>
      <c r="R1662" s="3"/>
      <c r="S1662" s="3"/>
      <c r="T1662" s="3"/>
      <c r="U1662" s="2"/>
      <c r="V1662" s="2"/>
      <c r="W1662" s="2"/>
      <c r="X1662" s="4"/>
      <c r="Y1662" s="2"/>
      <c r="Z1662" s="2"/>
      <c r="AA1662" s="2"/>
      <c r="AB1662" s="2"/>
      <c r="AC1662" s="4"/>
      <c r="AD1662" s="2"/>
      <c r="AE1662" s="2"/>
    </row>
    <row r="1663" spans="1:31" ht="15" x14ac:dyDescent="0.25">
      <c r="A1663" s="2"/>
      <c r="B1663" s="3"/>
      <c r="C1663" s="4"/>
      <c r="D1663" s="4"/>
      <c r="E1663" s="2"/>
      <c r="F1663" s="2"/>
      <c r="G1663" s="2"/>
      <c r="H1663" s="2"/>
      <c r="I1663" s="4"/>
      <c r="J1663" s="2"/>
      <c r="K1663" s="2"/>
      <c r="L1663" s="2"/>
      <c r="M1663" s="2"/>
      <c r="N1663" s="2"/>
      <c r="O1663" s="2"/>
      <c r="P1663" s="2"/>
      <c r="Q1663" s="3"/>
      <c r="R1663" s="3"/>
      <c r="S1663" s="3"/>
      <c r="T1663" s="3"/>
      <c r="U1663" s="2"/>
      <c r="V1663" s="2"/>
      <c r="W1663" s="2"/>
      <c r="X1663" s="4"/>
      <c r="Y1663" s="2"/>
      <c r="Z1663" s="2"/>
      <c r="AA1663" s="2"/>
      <c r="AB1663" s="2"/>
      <c r="AC1663" s="4"/>
      <c r="AD1663" s="2"/>
      <c r="AE1663" s="2"/>
    </row>
    <row r="1664" spans="1:31" ht="15" x14ac:dyDescent="0.25">
      <c r="A1664" s="2"/>
      <c r="B1664" s="3"/>
      <c r="C1664" s="4"/>
      <c r="D1664" s="4"/>
      <c r="E1664" s="2"/>
      <c r="F1664" s="2"/>
      <c r="G1664" s="2"/>
      <c r="H1664" s="2"/>
      <c r="I1664" s="4"/>
      <c r="J1664" s="2"/>
      <c r="K1664" s="2"/>
      <c r="L1664" s="2"/>
      <c r="M1664" s="2"/>
      <c r="N1664" s="2"/>
      <c r="O1664" s="2"/>
      <c r="P1664" s="2"/>
      <c r="Q1664" s="3"/>
      <c r="R1664" s="3"/>
      <c r="S1664" s="3"/>
      <c r="T1664" s="3"/>
      <c r="U1664" s="2"/>
      <c r="V1664" s="2"/>
      <c r="W1664" s="2"/>
      <c r="X1664" s="4"/>
      <c r="Y1664" s="2"/>
      <c r="Z1664" s="2"/>
      <c r="AA1664" s="2"/>
      <c r="AB1664" s="2"/>
      <c r="AC1664" s="4"/>
      <c r="AD1664" s="2"/>
      <c r="AE1664" s="2"/>
    </row>
    <row r="1665" spans="1:31" ht="15" x14ac:dyDescent="0.25">
      <c r="A1665" s="2"/>
      <c r="B1665" s="3"/>
      <c r="C1665" s="4"/>
      <c r="D1665" s="4"/>
      <c r="E1665" s="2"/>
      <c r="F1665" s="2"/>
      <c r="G1665" s="2"/>
      <c r="H1665" s="2"/>
      <c r="I1665" s="4"/>
      <c r="J1665" s="2"/>
      <c r="K1665" s="2"/>
      <c r="L1665" s="2"/>
      <c r="M1665" s="2"/>
      <c r="N1665" s="2"/>
      <c r="O1665" s="2"/>
      <c r="P1665" s="2"/>
      <c r="Q1665" s="3"/>
      <c r="R1665" s="3"/>
      <c r="S1665" s="3"/>
      <c r="T1665" s="3"/>
      <c r="U1665" s="2"/>
      <c r="V1665" s="2"/>
      <c r="W1665" s="2"/>
      <c r="X1665" s="4"/>
      <c r="Y1665" s="2"/>
      <c r="Z1665" s="2"/>
      <c r="AA1665" s="2"/>
      <c r="AB1665" s="2"/>
      <c r="AC1665" s="4"/>
      <c r="AD1665" s="2"/>
      <c r="AE1665" s="2"/>
    </row>
    <row r="1666" spans="1:31" ht="15" x14ac:dyDescent="0.25">
      <c r="A1666" s="2"/>
      <c r="B1666" s="3"/>
      <c r="C1666" s="4"/>
      <c r="D1666" s="4"/>
      <c r="E1666" s="2"/>
      <c r="F1666" s="2"/>
      <c r="G1666" s="2"/>
      <c r="H1666" s="2"/>
      <c r="I1666" s="4"/>
      <c r="J1666" s="2"/>
      <c r="K1666" s="2"/>
      <c r="L1666" s="2"/>
      <c r="M1666" s="2"/>
      <c r="N1666" s="2"/>
      <c r="O1666" s="2"/>
      <c r="P1666" s="2"/>
      <c r="Q1666" s="3"/>
      <c r="R1666" s="3"/>
      <c r="S1666" s="3"/>
      <c r="T1666" s="3"/>
      <c r="U1666" s="2"/>
      <c r="V1666" s="2"/>
      <c r="W1666" s="2"/>
      <c r="X1666" s="4"/>
      <c r="Y1666" s="2"/>
      <c r="Z1666" s="2"/>
      <c r="AA1666" s="2"/>
      <c r="AB1666" s="2"/>
      <c r="AC1666" s="4"/>
      <c r="AD1666" s="2"/>
      <c r="AE1666" s="2"/>
    </row>
    <row r="1667" spans="1:31" ht="15" x14ac:dyDescent="0.25">
      <c r="A1667" s="2"/>
      <c r="B1667" s="3"/>
      <c r="C1667" s="4"/>
      <c r="D1667" s="4"/>
      <c r="E1667" s="2"/>
      <c r="F1667" s="2"/>
      <c r="G1667" s="2"/>
      <c r="H1667" s="2"/>
      <c r="I1667" s="4"/>
      <c r="J1667" s="2"/>
      <c r="K1667" s="2"/>
      <c r="L1667" s="2"/>
      <c r="M1667" s="2"/>
      <c r="N1667" s="2"/>
      <c r="O1667" s="2"/>
      <c r="P1667" s="2"/>
      <c r="Q1667" s="3"/>
      <c r="R1667" s="3"/>
      <c r="S1667" s="3"/>
      <c r="T1667" s="3"/>
      <c r="U1667" s="2"/>
      <c r="V1667" s="2"/>
      <c r="W1667" s="2"/>
      <c r="X1667" s="4"/>
      <c r="Y1667" s="2"/>
      <c r="Z1667" s="2"/>
      <c r="AA1667" s="2"/>
      <c r="AB1667" s="2"/>
      <c r="AC1667" s="4"/>
      <c r="AD1667" s="2"/>
      <c r="AE1667" s="2"/>
    </row>
    <row r="1668" spans="1:31" ht="15" x14ac:dyDescent="0.25">
      <c r="A1668" s="2"/>
      <c r="B1668" s="3"/>
      <c r="C1668" s="4"/>
      <c r="D1668" s="4"/>
      <c r="E1668" s="2"/>
      <c r="F1668" s="2"/>
      <c r="G1668" s="2"/>
      <c r="H1668" s="2"/>
      <c r="I1668" s="4"/>
      <c r="J1668" s="2"/>
      <c r="K1668" s="2"/>
      <c r="L1668" s="2"/>
      <c r="M1668" s="2"/>
      <c r="N1668" s="2"/>
      <c r="O1668" s="2"/>
      <c r="P1668" s="2"/>
      <c r="Q1668" s="3"/>
      <c r="R1668" s="3"/>
      <c r="S1668" s="3"/>
      <c r="T1668" s="3"/>
      <c r="U1668" s="2"/>
      <c r="V1668" s="2"/>
      <c r="W1668" s="2"/>
      <c r="X1668" s="4"/>
      <c r="Y1668" s="2"/>
      <c r="Z1668" s="2"/>
      <c r="AA1668" s="2"/>
      <c r="AB1668" s="2"/>
      <c r="AC1668" s="4"/>
      <c r="AD1668" s="2"/>
      <c r="AE1668" s="2"/>
    </row>
    <row r="1669" spans="1:31" ht="15" x14ac:dyDescent="0.25">
      <c r="A1669" s="2"/>
      <c r="B1669" s="3"/>
      <c r="C1669" s="4"/>
      <c r="D1669" s="4"/>
      <c r="E1669" s="2"/>
      <c r="F1669" s="2"/>
      <c r="G1669" s="2"/>
      <c r="H1669" s="2"/>
      <c r="I1669" s="4"/>
      <c r="J1669" s="2"/>
      <c r="K1669" s="2"/>
      <c r="L1669" s="2"/>
      <c r="M1669" s="2"/>
      <c r="N1669" s="2"/>
      <c r="O1669" s="2"/>
      <c r="P1669" s="2"/>
      <c r="Q1669" s="3"/>
      <c r="R1669" s="3"/>
      <c r="S1669" s="3"/>
      <c r="T1669" s="3"/>
      <c r="U1669" s="2"/>
      <c r="V1669" s="2"/>
      <c r="W1669" s="2"/>
      <c r="X1669" s="4"/>
      <c r="Y1669" s="2"/>
      <c r="Z1669" s="2"/>
      <c r="AA1669" s="2"/>
      <c r="AB1669" s="2"/>
      <c r="AC1669" s="4"/>
      <c r="AD1669" s="2"/>
      <c r="AE1669" s="2"/>
    </row>
    <row r="1670" spans="1:31" ht="15" x14ac:dyDescent="0.25">
      <c r="A1670" s="2"/>
      <c r="B1670" s="3"/>
      <c r="C1670" s="4"/>
      <c r="D1670" s="4"/>
      <c r="E1670" s="2"/>
      <c r="F1670" s="2"/>
      <c r="G1670" s="2"/>
      <c r="H1670" s="2"/>
      <c r="I1670" s="4"/>
      <c r="J1670" s="2"/>
      <c r="K1670" s="2"/>
      <c r="L1670" s="2"/>
      <c r="M1670" s="2"/>
      <c r="N1670" s="2"/>
      <c r="O1670" s="2"/>
      <c r="P1670" s="2"/>
      <c r="Q1670" s="3"/>
      <c r="R1670" s="3"/>
      <c r="S1670" s="3"/>
      <c r="T1670" s="3"/>
      <c r="U1670" s="2"/>
      <c r="V1670" s="2"/>
      <c r="W1670" s="2"/>
      <c r="X1670" s="4"/>
      <c r="Y1670" s="2"/>
      <c r="Z1670" s="2"/>
      <c r="AA1670" s="2"/>
      <c r="AB1670" s="2"/>
      <c r="AC1670" s="4"/>
      <c r="AD1670" s="2"/>
      <c r="AE1670" s="2"/>
    </row>
    <row r="1671" spans="1:31" ht="15" x14ac:dyDescent="0.25">
      <c r="A1671" s="2"/>
      <c r="B1671" s="3"/>
      <c r="C1671" s="4"/>
      <c r="D1671" s="4"/>
      <c r="E1671" s="2"/>
      <c r="F1671" s="2"/>
      <c r="G1671" s="2"/>
      <c r="H1671" s="2"/>
      <c r="I1671" s="4"/>
      <c r="J1671" s="2"/>
      <c r="K1671" s="2"/>
      <c r="L1671" s="2"/>
      <c r="M1671" s="2"/>
      <c r="N1671" s="2"/>
      <c r="O1671" s="2"/>
      <c r="P1671" s="2"/>
      <c r="Q1671" s="3"/>
      <c r="R1671" s="3"/>
      <c r="S1671" s="3"/>
      <c r="T1671" s="3"/>
      <c r="U1671" s="2"/>
      <c r="V1671" s="2"/>
      <c r="W1671" s="2"/>
      <c r="X1671" s="4"/>
      <c r="Y1671" s="2"/>
      <c r="Z1671" s="2"/>
      <c r="AA1671" s="2"/>
      <c r="AB1671" s="2"/>
      <c r="AC1671" s="4"/>
      <c r="AD1671" s="2"/>
      <c r="AE1671" s="2"/>
    </row>
    <row r="1672" spans="1:31" ht="15" x14ac:dyDescent="0.25">
      <c r="A1672" s="2"/>
      <c r="B1672" s="3"/>
      <c r="C1672" s="4"/>
      <c r="D1672" s="4"/>
      <c r="E1672" s="2"/>
      <c r="F1672" s="2"/>
      <c r="G1672" s="2"/>
      <c r="H1672" s="2"/>
      <c r="I1672" s="4"/>
      <c r="J1672" s="2"/>
      <c r="K1672" s="2"/>
      <c r="L1672" s="2"/>
      <c r="M1672" s="2"/>
      <c r="N1672" s="2"/>
      <c r="O1672" s="2"/>
      <c r="P1672" s="2"/>
      <c r="Q1672" s="3"/>
      <c r="R1672" s="3"/>
      <c r="S1672" s="3"/>
      <c r="T1672" s="3"/>
      <c r="U1672" s="2"/>
      <c r="V1672" s="2"/>
      <c r="W1672" s="2"/>
      <c r="X1672" s="4"/>
      <c r="Y1672" s="2"/>
      <c r="Z1672" s="2"/>
      <c r="AA1672" s="2"/>
      <c r="AB1672" s="2"/>
      <c r="AC1672" s="4"/>
      <c r="AD1672" s="2"/>
      <c r="AE1672" s="2"/>
    </row>
    <row r="1673" spans="1:31" ht="15" x14ac:dyDescent="0.25">
      <c r="A1673" s="2"/>
      <c r="B1673" s="3"/>
      <c r="C1673" s="4"/>
      <c r="D1673" s="4"/>
      <c r="E1673" s="2"/>
      <c r="F1673" s="2"/>
      <c r="G1673" s="2"/>
      <c r="H1673" s="2"/>
      <c r="I1673" s="4"/>
      <c r="J1673" s="2"/>
      <c r="K1673" s="2"/>
      <c r="L1673" s="2"/>
      <c r="M1673" s="2"/>
      <c r="N1673" s="2"/>
      <c r="O1673" s="2"/>
      <c r="P1673" s="2"/>
      <c r="Q1673" s="3"/>
      <c r="R1673" s="3"/>
      <c r="S1673" s="3"/>
      <c r="T1673" s="3"/>
      <c r="U1673" s="2"/>
      <c r="V1673" s="2"/>
      <c r="W1673" s="2"/>
      <c r="X1673" s="4"/>
      <c r="Y1673" s="2"/>
      <c r="Z1673" s="2"/>
      <c r="AA1673" s="2"/>
      <c r="AB1673" s="2"/>
      <c r="AC1673" s="4"/>
      <c r="AD1673" s="2"/>
      <c r="AE1673" s="2"/>
    </row>
    <row r="1674" spans="1:31" ht="15" x14ac:dyDescent="0.25">
      <c r="A1674" s="2"/>
      <c r="B1674" s="3"/>
      <c r="C1674" s="4"/>
      <c r="D1674" s="4"/>
      <c r="E1674" s="2"/>
      <c r="F1674" s="2"/>
      <c r="G1674" s="2"/>
      <c r="H1674" s="2"/>
      <c r="I1674" s="4"/>
      <c r="J1674" s="2"/>
      <c r="K1674" s="2"/>
      <c r="L1674" s="2"/>
      <c r="M1674" s="2"/>
      <c r="N1674" s="2"/>
      <c r="O1674" s="2"/>
      <c r="P1674" s="2"/>
      <c r="Q1674" s="3"/>
      <c r="R1674" s="3"/>
      <c r="S1674" s="3"/>
      <c r="T1674" s="3"/>
      <c r="U1674" s="2"/>
      <c r="V1674" s="2"/>
      <c r="W1674" s="2"/>
      <c r="X1674" s="4"/>
      <c r="Y1674" s="2"/>
      <c r="Z1674" s="2"/>
      <c r="AA1674" s="2"/>
      <c r="AB1674" s="2"/>
      <c r="AC1674" s="4"/>
      <c r="AD1674" s="2"/>
      <c r="AE1674" s="2"/>
    </row>
    <row r="1675" spans="1:31" ht="15" x14ac:dyDescent="0.25">
      <c r="A1675" s="2"/>
      <c r="B1675" s="3"/>
      <c r="C1675" s="4"/>
      <c r="D1675" s="4"/>
      <c r="E1675" s="2"/>
      <c r="F1675" s="2"/>
      <c r="G1675" s="2"/>
      <c r="H1675" s="2"/>
      <c r="I1675" s="4"/>
      <c r="J1675" s="2"/>
      <c r="K1675" s="2"/>
      <c r="L1675" s="2"/>
      <c r="M1675" s="2"/>
      <c r="N1675" s="2"/>
      <c r="O1675" s="2"/>
      <c r="P1675" s="2"/>
      <c r="Q1675" s="3"/>
      <c r="R1675" s="3"/>
      <c r="S1675" s="3"/>
      <c r="T1675" s="3"/>
      <c r="U1675" s="2"/>
      <c r="V1675" s="2"/>
      <c r="W1675" s="2"/>
      <c r="X1675" s="4"/>
      <c r="Y1675" s="2"/>
      <c r="Z1675" s="2"/>
      <c r="AA1675" s="2"/>
      <c r="AB1675" s="2"/>
      <c r="AC1675" s="4"/>
      <c r="AD1675" s="2"/>
      <c r="AE1675" s="2"/>
    </row>
    <row r="1676" spans="1:31" ht="15" x14ac:dyDescent="0.25">
      <c r="A1676" s="2"/>
      <c r="B1676" s="3"/>
      <c r="C1676" s="4"/>
      <c r="D1676" s="4"/>
      <c r="E1676" s="2"/>
      <c r="F1676" s="2"/>
      <c r="G1676" s="2"/>
      <c r="H1676" s="2"/>
      <c r="I1676" s="4"/>
      <c r="J1676" s="2"/>
      <c r="K1676" s="2"/>
      <c r="L1676" s="2"/>
      <c r="M1676" s="2"/>
      <c r="N1676" s="2"/>
      <c r="O1676" s="2"/>
      <c r="P1676" s="2"/>
      <c r="Q1676" s="3"/>
      <c r="R1676" s="3"/>
      <c r="S1676" s="3"/>
      <c r="T1676" s="3"/>
      <c r="U1676" s="2"/>
      <c r="V1676" s="2"/>
      <c r="W1676" s="2"/>
      <c r="X1676" s="4"/>
      <c r="Y1676" s="2"/>
      <c r="Z1676" s="2"/>
      <c r="AA1676" s="2"/>
      <c r="AB1676" s="2"/>
      <c r="AC1676" s="4"/>
      <c r="AD1676" s="2"/>
      <c r="AE1676" s="2"/>
    </row>
    <row r="1677" spans="1:31" ht="15" x14ac:dyDescent="0.25">
      <c r="A1677" s="2"/>
      <c r="B1677" s="3"/>
      <c r="C1677" s="4"/>
      <c r="D1677" s="4"/>
      <c r="E1677" s="2"/>
      <c r="F1677" s="2"/>
      <c r="G1677" s="2"/>
      <c r="H1677" s="2"/>
      <c r="I1677" s="4"/>
      <c r="J1677" s="2"/>
      <c r="K1677" s="2"/>
      <c r="L1677" s="2"/>
      <c r="M1677" s="2"/>
      <c r="N1677" s="2"/>
      <c r="O1677" s="2"/>
      <c r="P1677" s="2"/>
      <c r="Q1677" s="3"/>
      <c r="R1677" s="3"/>
      <c r="S1677" s="3"/>
      <c r="T1677" s="3"/>
      <c r="U1677" s="2"/>
      <c r="V1677" s="2"/>
      <c r="W1677" s="2"/>
      <c r="X1677" s="4"/>
      <c r="Y1677" s="2"/>
      <c r="Z1677" s="2"/>
      <c r="AA1677" s="2"/>
      <c r="AB1677" s="2"/>
      <c r="AC1677" s="4"/>
      <c r="AD1677" s="2"/>
      <c r="AE1677" s="2"/>
    </row>
    <row r="1678" spans="1:31" ht="15" x14ac:dyDescent="0.25">
      <c r="A1678" s="2"/>
      <c r="B1678" s="3"/>
      <c r="C1678" s="4"/>
      <c r="D1678" s="4"/>
      <c r="E1678" s="2"/>
      <c r="F1678" s="2"/>
      <c r="G1678" s="2"/>
      <c r="H1678" s="2"/>
      <c r="I1678" s="4"/>
      <c r="J1678" s="2"/>
      <c r="K1678" s="2"/>
      <c r="L1678" s="2"/>
      <c r="M1678" s="2"/>
      <c r="N1678" s="2"/>
      <c r="O1678" s="2"/>
      <c r="P1678" s="2"/>
      <c r="Q1678" s="3"/>
      <c r="R1678" s="3"/>
      <c r="S1678" s="3"/>
      <c r="T1678" s="3"/>
      <c r="U1678" s="2"/>
      <c r="V1678" s="2"/>
      <c r="W1678" s="2"/>
      <c r="X1678" s="4"/>
      <c r="Y1678" s="2"/>
      <c r="Z1678" s="2"/>
      <c r="AA1678" s="2"/>
      <c r="AB1678" s="2"/>
      <c r="AC1678" s="4"/>
      <c r="AD1678" s="2"/>
      <c r="AE1678" s="2"/>
    </row>
    <row r="1679" spans="1:31" ht="15" x14ac:dyDescent="0.25">
      <c r="A1679" s="2"/>
      <c r="B1679" s="3"/>
      <c r="C1679" s="4"/>
      <c r="D1679" s="4"/>
      <c r="E1679" s="2"/>
      <c r="F1679" s="2"/>
      <c r="G1679" s="2"/>
      <c r="H1679" s="2"/>
      <c r="I1679" s="4"/>
      <c r="J1679" s="2"/>
      <c r="K1679" s="2"/>
      <c r="L1679" s="2"/>
      <c r="M1679" s="2"/>
      <c r="N1679" s="2"/>
      <c r="O1679" s="2"/>
      <c r="P1679" s="2"/>
      <c r="Q1679" s="3"/>
      <c r="R1679" s="3"/>
      <c r="S1679" s="3"/>
      <c r="T1679" s="3"/>
      <c r="U1679" s="2"/>
      <c r="V1679" s="2"/>
      <c r="W1679" s="2"/>
      <c r="X1679" s="4"/>
      <c r="Y1679" s="2"/>
      <c r="Z1679" s="2"/>
      <c r="AA1679" s="2"/>
      <c r="AB1679" s="2"/>
      <c r="AC1679" s="4"/>
      <c r="AD1679" s="2"/>
      <c r="AE1679" s="2"/>
    </row>
    <row r="1680" spans="1:31" ht="15" x14ac:dyDescent="0.25">
      <c r="A1680" s="2"/>
      <c r="B1680" s="3"/>
      <c r="C1680" s="4"/>
      <c r="D1680" s="4"/>
      <c r="E1680" s="2"/>
      <c r="F1680" s="2"/>
      <c r="G1680" s="2"/>
      <c r="H1680" s="2"/>
      <c r="I1680" s="4"/>
      <c r="J1680" s="2"/>
      <c r="K1680" s="2"/>
      <c r="L1680" s="2"/>
      <c r="M1680" s="2"/>
      <c r="N1680" s="2"/>
      <c r="O1680" s="2"/>
      <c r="P1680" s="2"/>
      <c r="Q1680" s="3"/>
      <c r="R1680" s="3"/>
      <c r="S1680" s="3"/>
      <c r="T1680" s="3"/>
      <c r="U1680" s="2"/>
      <c r="V1680" s="2"/>
      <c r="W1680" s="2"/>
      <c r="X1680" s="4"/>
      <c r="Y1680" s="2"/>
      <c r="Z1680" s="2"/>
      <c r="AA1680" s="2"/>
      <c r="AB1680" s="2"/>
      <c r="AC1680" s="4"/>
      <c r="AD1680" s="2"/>
      <c r="AE1680" s="2"/>
    </row>
    <row r="1681" spans="1:31" ht="15" x14ac:dyDescent="0.25">
      <c r="A1681" s="2"/>
      <c r="B1681" s="3"/>
      <c r="C1681" s="4"/>
      <c r="D1681" s="4"/>
      <c r="E1681" s="2"/>
      <c r="F1681" s="2"/>
      <c r="G1681" s="2"/>
      <c r="H1681" s="2"/>
      <c r="I1681" s="4"/>
      <c r="J1681" s="2"/>
      <c r="K1681" s="2"/>
      <c r="L1681" s="2"/>
      <c r="M1681" s="2"/>
      <c r="N1681" s="2"/>
      <c r="O1681" s="2"/>
      <c r="P1681" s="2"/>
      <c r="Q1681" s="3"/>
      <c r="R1681" s="3"/>
      <c r="S1681" s="3"/>
      <c r="T1681" s="3"/>
      <c r="U1681" s="2"/>
      <c r="V1681" s="2"/>
      <c r="W1681" s="2"/>
      <c r="X1681" s="4"/>
      <c r="Y1681" s="2"/>
      <c r="Z1681" s="2"/>
      <c r="AA1681" s="2"/>
      <c r="AB1681" s="2"/>
      <c r="AC1681" s="4"/>
      <c r="AD1681" s="2"/>
      <c r="AE1681" s="2"/>
    </row>
    <row r="1682" spans="1:31" ht="15" x14ac:dyDescent="0.25">
      <c r="A1682" s="2"/>
      <c r="B1682" s="3"/>
      <c r="C1682" s="4"/>
      <c r="D1682" s="4"/>
      <c r="E1682" s="2"/>
      <c r="F1682" s="2"/>
      <c r="G1682" s="2"/>
      <c r="H1682" s="2"/>
      <c r="I1682" s="4"/>
      <c r="J1682" s="2"/>
      <c r="K1682" s="2"/>
      <c r="L1682" s="2"/>
      <c r="M1682" s="2"/>
      <c r="N1682" s="2"/>
      <c r="O1682" s="2"/>
      <c r="P1682" s="2"/>
      <c r="Q1682" s="3"/>
      <c r="R1682" s="3"/>
      <c r="S1682" s="3"/>
      <c r="T1682" s="3"/>
      <c r="U1682" s="2"/>
      <c r="V1682" s="2"/>
      <c r="W1682" s="2"/>
      <c r="X1682" s="4"/>
      <c r="Y1682" s="2"/>
      <c r="Z1682" s="2"/>
      <c r="AA1682" s="2"/>
      <c r="AB1682" s="2"/>
      <c r="AC1682" s="4"/>
      <c r="AD1682" s="2"/>
      <c r="AE1682" s="2"/>
    </row>
    <row r="1683" spans="1:31" ht="15" x14ac:dyDescent="0.25">
      <c r="A1683" s="2"/>
      <c r="B1683" s="3"/>
      <c r="C1683" s="4"/>
      <c r="D1683" s="4"/>
      <c r="E1683" s="2"/>
      <c r="F1683" s="2"/>
      <c r="G1683" s="2"/>
      <c r="H1683" s="2"/>
      <c r="I1683" s="4"/>
      <c r="J1683" s="2"/>
      <c r="K1683" s="2"/>
      <c r="L1683" s="2"/>
      <c r="M1683" s="2"/>
      <c r="N1683" s="2"/>
      <c r="O1683" s="2"/>
      <c r="P1683" s="2"/>
      <c r="Q1683" s="3"/>
      <c r="R1683" s="3"/>
      <c r="S1683" s="3"/>
      <c r="T1683" s="3"/>
      <c r="U1683" s="2"/>
      <c r="V1683" s="2"/>
      <c r="W1683" s="2"/>
      <c r="X1683" s="4"/>
      <c r="Y1683" s="2"/>
      <c r="Z1683" s="2"/>
      <c r="AA1683" s="2"/>
      <c r="AB1683" s="2"/>
      <c r="AC1683" s="4"/>
      <c r="AD1683" s="2"/>
      <c r="AE1683" s="2"/>
    </row>
    <row r="1684" spans="1:31" ht="15" x14ac:dyDescent="0.25">
      <c r="A1684" s="2"/>
      <c r="B1684" s="3"/>
      <c r="C1684" s="4"/>
      <c r="D1684" s="4"/>
      <c r="E1684" s="2"/>
      <c r="F1684" s="2"/>
      <c r="G1684" s="2"/>
      <c r="H1684" s="2"/>
      <c r="I1684" s="4"/>
      <c r="J1684" s="2"/>
      <c r="K1684" s="2"/>
      <c r="L1684" s="2"/>
      <c r="M1684" s="2"/>
      <c r="N1684" s="2"/>
      <c r="O1684" s="2"/>
      <c r="P1684" s="2"/>
      <c r="Q1684" s="3"/>
      <c r="R1684" s="3"/>
      <c r="S1684" s="3"/>
      <c r="T1684" s="3"/>
      <c r="U1684" s="2"/>
      <c r="V1684" s="2"/>
      <c r="W1684" s="2"/>
      <c r="X1684" s="4"/>
      <c r="Y1684" s="2"/>
      <c r="Z1684" s="2"/>
      <c r="AA1684" s="2"/>
      <c r="AB1684" s="2"/>
      <c r="AC1684" s="4"/>
      <c r="AD1684" s="2"/>
      <c r="AE1684" s="2"/>
    </row>
    <row r="1685" spans="1:31" ht="15" x14ac:dyDescent="0.25">
      <c r="A1685" s="2"/>
      <c r="B1685" s="3"/>
      <c r="C1685" s="4"/>
      <c r="D1685" s="4"/>
      <c r="E1685" s="2"/>
      <c r="F1685" s="2"/>
      <c r="G1685" s="2"/>
      <c r="H1685" s="2"/>
      <c r="I1685" s="4"/>
      <c r="J1685" s="2"/>
      <c r="K1685" s="2"/>
      <c r="L1685" s="2"/>
      <c r="M1685" s="2"/>
      <c r="N1685" s="2"/>
      <c r="O1685" s="2"/>
      <c r="P1685" s="2"/>
      <c r="Q1685" s="3"/>
      <c r="R1685" s="3"/>
      <c r="S1685" s="3"/>
      <c r="T1685" s="3"/>
      <c r="U1685" s="2"/>
      <c r="V1685" s="2"/>
      <c r="W1685" s="2"/>
      <c r="X1685" s="4"/>
      <c r="Y1685" s="2"/>
      <c r="Z1685" s="2"/>
      <c r="AA1685" s="2"/>
      <c r="AB1685" s="2"/>
      <c r="AC1685" s="4"/>
      <c r="AD1685" s="2"/>
      <c r="AE1685" s="2"/>
    </row>
    <row r="1686" spans="1:31" ht="15" x14ac:dyDescent="0.25">
      <c r="A1686" s="2"/>
      <c r="B1686" s="3"/>
      <c r="C1686" s="4"/>
      <c r="D1686" s="4"/>
      <c r="E1686" s="2"/>
      <c r="F1686" s="2"/>
      <c r="G1686" s="2"/>
      <c r="H1686" s="2"/>
      <c r="I1686" s="4"/>
      <c r="J1686" s="2"/>
      <c r="K1686" s="2"/>
      <c r="L1686" s="2"/>
      <c r="M1686" s="2"/>
      <c r="N1686" s="2"/>
      <c r="O1686" s="2"/>
      <c r="P1686" s="2"/>
      <c r="Q1686" s="3"/>
      <c r="R1686" s="3"/>
      <c r="S1686" s="3"/>
      <c r="T1686" s="3"/>
      <c r="U1686" s="2"/>
      <c r="V1686" s="2"/>
      <c r="W1686" s="2"/>
      <c r="X1686" s="4"/>
      <c r="Y1686" s="2"/>
      <c r="Z1686" s="2"/>
      <c r="AA1686" s="2"/>
      <c r="AB1686" s="2"/>
      <c r="AC1686" s="4"/>
      <c r="AD1686" s="2"/>
      <c r="AE1686" s="2"/>
    </row>
    <row r="1687" spans="1:31" ht="15" x14ac:dyDescent="0.25">
      <c r="A1687" s="2"/>
      <c r="B1687" s="3"/>
      <c r="C1687" s="4"/>
      <c r="D1687" s="4"/>
      <c r="E1687" s="2"/>
      <c r="F1687" s="2"/>
      <c r="G1687" s="2"/>
      <c r="H1687" s="2"/>
      <c r="I1687" s="4"/>
      <c r="J1687" s="2"/>
      <c r="K1687" s="2"/>
      <c r="L1687" s="2"/>
      <c r="M1687" s="2"/>
      <c r="N1687" s="2"/>
      <c r="O1687" s="2"/>
      <c r="P1687" s="2"/>
      <c r="Q1687" s="3"/>
      <c r="R1687" s="3"/>
      <c r="S1687" s="3"/>
      <c r="T1687" s="3"/>
      <c r="U1687" s="2"/>
      <c r="V1687" s="2"/>
      <c r="W1687" s="2"/>
      <c r="X1687" s="4"/>
      <c r="Y1687" s="2"/>
      <c r="Z1687" s="2"/>
      <c r="AA1687" s="2"/>
      <c r="AB1687" s="2"/>
      <c r="AC1687" s="4"/>
      <c r="AD1687" s="2"/>
      <c r="AE1687" s="2"/>
    </row>
    <row r="1688" spans="1:31" ht="15" x14ac:dyDescent="0.25">
      <c r="A1688" s="2"/>
      <c r="B1688" s="3"/>
      <c r="C1688" s="4"/>
      <c r="D1688" s="4"/>
      <c r="E1688" s="2"/>
      <c r="F1688" s="2"/>
      <c r="G1688" s="2"/>
      <c r="H1688" s="2"/>
      <c r="I1688" s="4"/>
      <c r="J1688" s="2"/>
      <c r="K1688" s="2"/>
      <c r="L1688" s="2"/>
      <c r="M1688" s="2"/>
      <c r="N1688" s="2"/>
      <c r="O1688" s="2"/>
      <c r="P1688" s="2"/>
      <c r="Q1688" s="3"/>
      <c r="R1688" s="3"/>
      <c r="S1688" s="3"/>
      <c r="T1688" s="3"/>
      <c r="U1688" s="2"/>
      <c r="V1688" s="2"/>
      <c r="W1688" s="2"/>
      <c r="X1688" s="4"/>
      <c r="Y1688" s="2"/>
      <c r="Z1688" s="2"/>
      <c r="AA1688" s="2"/>
      <c r="AB1688" s="2"/>
      <c r="AC1688" s="4"/>
      <c r="AD1688" s="2"/>
      <c r="AE1688" s="2"/>
    </row>
    <row r="1689" spans="1:31" ht="15" x14ac:dyDescent="0.25">
      <c r="A1689" s="2"/>
      <c r="B1689" s="3"/>
      <c r="C1689" s="4"/>
      <c r="D1689" s="4"/>
      <c r="E1689" s="2"/>
      <c r="F1689" s="2"/>
      <c r="G1689" s="2"/>
      <c r="H1689" s="2"/>
      <c r="I1689" s="4"/>
      <c r="J1689" s="2"/>
      <c r="K1689" s="2"/>
      <c r="L1689" s="2"/>
      <c r="M1689" s="2"/>
      <c r="N1689" s="2"/>
      <c r="O1689" s="2"/>
      <c r="P1689" s="2"/>
      <c r="Q1689" s="3"/>
      <c r="R1689" s="3"/>
      <c r="S1689" s="3"/>
      <c r="T1689" s="3"/>
      <c r="U1689" s="2"/>
      <c r="V1689" s="2"/>
      <c r="W1689" s="2"/>
      <c r="X1689" s="4"/>
      <c r="Y1689" s="2"/>
      <c r="Z1689" s="2"/>
      <c r="AA1689" s="2"/>
      <c r="AB1689" s="2"/>
      <c r="AC1689" s="4"/>
      <c r="AD1689" s="2"/>
      <c r="AE1689" s="2"/>
    </row>
    <row r="1690" spans="1:31" ht="15" x14ac:dyDescent="0.25">
      <c r="A1690" s="2"/>
      <c r="B1690" s="3"/>
      <c r="C1690" s="4"/>
      <c r="D1690" s="4"/>
      <c r="E1690" s="2"/>
      <c r="F1690" s="2"/>
      <c r="G1690" s="2"/>
      <c r="H1690" s="2"/>
      <c r="I1690" s="4"/>
      <c r="J1690" s="2"/>
      <c r="K1690" s="2"/>
      <c r="L1690" s="2"/>
      <c r="M1690" s="2"/>
      <c r="N1690" s="2"/>
      <c r="O1690" s="2"/>
      <c r="P1690" s="2"/>
      <c r="Q1690" s="3"/>
      <c r="R1690" s="3"/>
      <c r="S1690" s="3"/>
      <c r="T1690" s="3"/>
      <c r="U1690" s="2"/>
      <c r="V1690" s="2"/>
      <c r="W1690" s="2"/>
      <c r="X1690" s="4"/>
      <c r="Y1690" s="2"/>
      <c r="Z1690" s="2"/>
      <c r="AA1690" s="2"/>
      <c r="AB1690" s="2"/>
      <c r="AC1690" s="4"/>
      <c r="AD1690" s="2"/>
      <c r="AE1690" s="2"/>
    </row>
    <row r="1691" spans="1:31" ht="15" x14ac:dyDescent="0.25">
      <c r="A1691" s="2"/>
      <c r="B1691" s="3"/>
      <c r="C1691" s="4"/>
      <c r="D1691" s="4"/>
      <c r="E1691" s="2"/>
      <c r="F1691" s="2"/>
      <c r="G1691" s="2"/>
      <c r="H1691" s="2"/>
      <c r="I1691" s="4"/>
      <c r="J1691" s="2"/>
      <c r="K1691" s="2"/>
      <c r="L1691" s="2"/>
      <c r="M1691" s="2"/>
      <c r="N1691" s="2"/>
      <c r="O1691" s="2"/>
      <c r="P1691" s="2"/>
      <c r="Q1691" s="3"/>
      <c r="R1691" s="3"/>
      <c r="S1691" s="3"/>
      <c r="T1691" s="3"/>
      <c r="U1691" s="2"/>
      <c r="V1691" s="2"/>
      <c r="W1691" s="2"/>
      <c r="X1691" s="4"/>
      <c r="Y1691" s="2"/>
      <c r="Z1691" s="2"/>
      <c r="AA1691" s="2"/>
      <c r="AB1691" s="2"/>
      <c r="AC1691" s="4"/>
      <c r="AD1691" s="2"/>
      <c r="AE1691" s="2"/>
    </row>
    <row r="1692" spans="1:31" ht="15" x14ac:dyDescent="0.25">
      <c r="A1692" s="2"/>
      <c r="B1692" s="3"/>
      <c r="C1692" s="4"/>
      <c r="D1692" s="4"/>
      <c r="E1692" s="2"/>
      <c r="F1692" s="2"/>
      <c r="G1692" s="2"/>
      <c r="H1692" s="2"/>
      <c r="I1692" s="4"/>
      <c r="J1692" s="2"/>
      <c r="K1692" s="2"/>
      <c r="L1692" s="2"/>
      <c r="M1692" s="2"/>
      <c r="N1692" s="2"/>
      <c r="O1692" s="2"/>
      <c r="P1692" s="2"/>
      <c r="Q1692" s="3"/>
      <c r="R1692" s="3"/>
      <c r="S1692" s="3"/>
      <c r="T1692" s="3"/>
      <c r="U1692" s="2"/>
      <c r="V1692" s="2"/>
      <c r="W1692" s="2"/>
      <c r="X1692" s="4"/>
      <c r="Y1692" s="2"/>
      <c r="Z1692" s="2"/>
      <c r="AA1692" s="2"/>
      <c r="AB1692" s="2"/>
      <c r="AC1692" s="4"/>
      <c r="AD1692" s="2"/>
      <c r="AE1692" s="2"/>
    </row>
    <row r="1693" spans="1:31" ht="15" x14ac:dyDescent="0.25">
      <c r="A1693" s="2"/>
      <c r="B1693" s="3"/>
      <c r="C1693" s="4"/>
      <c r="D1693" s="4"/>
      <c r="E1693" s="2"/>
      <c r="F1693" s="2"/>
      <c r="G1693" s="2"/>
      <c r="H1693" s="2"/>
      <c r="I1693" s="4"/>
      <c r="J1693" s="2"/>
      <c r="K1693" s="2"/>
      <c r="L1693" s="2"/>
      <c r="M1693" s="2"/>
      <c r="N1693" s="2"/>
      <c r="O1693" s="2"/>
      <c r="P1693" s="2"/>
      <c r="Q1693" s="3"/>
      <c r="R1693" s="3"/>
      <c r="S1693" s="3"/>
      <c r="T1693" s="3"/>
      <c r="U1693" s="2"/>
      <c r="V1693" s="2"/>
      <c r="W1693" s="2"/>
      <c r="X1693" s="4"/>
      <c r="Y1693" s="2"/>
      <c r="Z1693" s="2"/>
      <c r="AA1693" s="2"/>
      <c r="AB1693" s="2"/>
      <c r="AC1693" s="4"/>
      <c r="AD1693" s="2"/>
      <c r="AE1693" s="2"/>
    </row>
    <row r="1694" spans="1:31" ht="15" x14ac:dyDescent="0.25">
      <c r="A1694" s="2"/>
      <c r="B1694" s="3"/>
      <c r="C1694" s="4"/>
      <c r="D1694" s="4"/>
      <c r="E1694" s="2"/>
      <c r="F1694" s="2"/>
      <c r="G1694" s="2"/>
      <c r="H1694" s="2"/>
      <c r="I1694" s="4"/>
      <c r="J1694" s="2"/>
      <c r="K1694" s="2"/>
      <c r="L1694" s="2"/>
      <c r="M1694" s="2"/>
      <c r="N1694" s="2"/>
      <c r="O1694" s="2"/>
      <c r="P1694" s="2"/>
      <c r="Q1694" s="3"/>
      <c r="R1694" s="3"/>
      <c r="S1694" s="3"/>
      <c r="T1694" s="3"/>
      <c r="U1694" s="2"/>
      <c r="V1694" s="2"/>
      <c r="W1694" s="2"/>
      <c r="X1694" s="4"/>
      <c r="Y1694" s="2"/>
      <c r="Z1694" s="2"/>
      <c r="AA1694" s="2"/>
      <c r="AB1694" s="2"/>
      <c r="AC1694" s="4"/>
      <c r="AD1694" s="2"/>
      <c r="AE1694" s="2"/>
    </row>
    <row r="1695" spans="1:31" ht="15" x14ac:dyDescent="0.25">
      <c r="A1695" s="2"/>
      <c r="B1695" s="3"/>
      <c r="C1695" s="4"/>
      <c r="D1695" s="4"/>
      <c r="E1695" s="2"/>
      <c r="F1695" s="2"/>
      <c r="G1695" s="2"/>
      <c r="H1695" s="2"/>
      <c r="I1695" s="4"/>
      <c r="J1695" s="2"/>
      <c r="K1695" s="2"/>
      <c r="L1695" s="2"/>
      <c r="M1695" s="2"/>
      <c r="N1695" s="2"/>
      <c r="O1695" s="2"/>
      <c r="P1695" s="2"/>
      <c r="Q1695" s="3"/>
      <c r="R1695" s="3"/>
      <c r="S1695" s="3"/>
      <c r="T1695" s="3"/>
      <c r="U1695" s="2"/>
      <c r="V1695" s="2"/>
      <c r="W1695" s="2"/>
      <c r="X1695" s="4"/>
      <c r="Y1695" s="2"/>
      <c r="Z1695" s="2"/>
      <c r="AA1695" s="2"/>
      <c r="AB1695" s="2"/>
      <c r="AC1695" s="4"/>
      <c r="AD1695" s="2"/>
      <c r="AE1695" s="2"/>
    </row>
    <row r="1696" spans="1:31" ht="15" x14ac:dyDescent="0.25">
      <c r="A1696" s="2"/>
      <c r="B1696" s="3"/>
      <c r="C1696" s="4"/>
      <c r="D1696" s="4"/>
      <c r="E1696" s="2"/>
      <c r="F1696" s="2"/>
      <c r="G1696" s="2"/>
      <c r="H1696" s="2"/>
      <c r="I1696" s="4"/>
      <c r="J1696" s="2"/>
      <c r="K1696" s="2"/>
      <c r="L1696" s="2"/>
      <c r="M1696" s="2"/>
      <c r="N1696" s="2"/>
      <c r="O1696" s="2"/>
      <c r="P1696" s="2"/>
      <c r="Q1696" s="3"/>
      <c r="R1696" s="3"/>
      <c r="S1696" s="3"/>
      <c r="T1696" s="3"/>
      <c r="U1696" s="2"/>
      <c r="V1696" s="2"/>
      <c r="W1696" s="2"/>
      <c r="X1696" s="4"/>
      <c r="Y1696" s="2"/>
      <c r="Z1696" s="2"/>
      <c r="AA1696" s="2"/>
      <c r="AB1696" s="2"/>
      <c r="AC1696" s="4"/>
      <c r="AD1696" s="2"/>
      <c r="AE1696" s="2"/>
    </row>
    <row r="1697" spans="1:31" ht="15" x14ac:dyDescent="0.25">
      <c r="A1697" s="2"/>
      <c r="B1697" s="3"/>
      <c r="C1697" s="4"/>
      <c r="D1697" s="4"/>
      <c r="E1697" s="2"/>
      <c r="F1697" s="2"/>
      <c r="G1697" s="2"/>
      <c r="H1697" s="2"/>
      <c r="I1697" s="4"/>
      <c r="J1697" s="2"/>
      <c r="K1697" s="2"/>
      <c r="L1697" s="2"/>
      <c r="M1697" s="2"/>
      <c r="N1697" s="2"/>
      <c r="O1697" s="2"/>
      <c r="P1697" s="2"/>
      <c r="Q1697" s="3"/>
      <c r="R1697" s="3"/>
      <c r="S1697" s="3"/>
      <c r="T1697" s="3"/>
      <c r="U1697" s="2"/>
      <c r="V1697" s="2"/>
      <c r="W1697" s="2"/>
      <c r="X1697" s="4"/>
      <c r="Y1697" s="2"/>
      <c r="Z1697" s="2"/>
      <c r="AA1697" s="2"/>
      <c r="AB1697" s="2"/>
      <c r="AC1697" s="4"/>
      <c r="AD1697" s="2"/>
      <c r="AE1697" s="2"/>
    </row>
    <row r="1698" spans="1:31" ht="15" x14ac:dyDescent="0.25">
      <c r="A1698" s="2"/>
      <c r="B1698" s="3"/>
      <c r="C1698" s="4"/>
      <c r="D1698" s="4"/>
      <c r="E1698" s="2"/>
      <c r="F1698" s="2"/>
      <c r="G1698" s="2"/>
      <c r="H1698" s="2"/>
      <c r="I1698" s="4"/>
      <c r="J1698" s="2"/>
      <c r="K1698" s="2"/>
      <c r="L1698" s="2"/>
      <c r="M1698" s="2"/>
      <c r="N1698" s="2"/>
      <c r="O1698" s="2"/>
      <c r="P1698" s="2"/>
      <c r="Q1698" s="3"/>
      <c r="R1698" s="3"/>
      <c r="S1698" s="3"/>
      <c r="T1698" s="3"/>
      <c r="U1698" s="2"/>
      <c r="V1698" s="2"/>
      <c r="W1698" s="2"/>
      <c r="X1698" s="4"/>
      <c r="Y1698" s="2"/>
      <c r="Z1698" s="2"/>
      <c r="AA1698" s="2"/>
      <c r="AB1698" s="2"/>
      <c r="AC1698" s="4"/>
      <c r="AD1698" s="2"/>
      <c r="AE1698" s="2"/>
    </row>
    <row r="1699" spans="1:31" ht="15" x14ac:dyDescent="0.25">
      <c r="A1699" s="2"/>
      <c r="B1699" s="3"/>
      <c r="C1699" s="4"/>
      <c r="D1699" s="4"/>
      <c r="E1699" s="2"/>
      <c r="F1699" s="2"/>
      <c r="G1699" s="2"/>
      <c r="H1699" s="2"/>
      <c r="I1699" s="4"/>
      <c r="J1699" s="2"/>
      <c r="K1699" s="2"/>
      <c r="L1699" s="2"/>
      <c r="M1699" s="2"/>
      <c r="N1699" s="2"/>
      <c r="O1699" s="2"/>
      <c r="P1699" s="2"/>
      <c r="Q1699" s="3"/>
      <c r="R1699" s="3"/>
      <c r="S1699" s="3"/>
      <c r="T1699" s="3"/>
      <c r="U1699" s="2"/>
      <c r="V1699" s="2"/>
      <c r="W1699" s="2"/>
      <c r="X1699" s="4"/>
      <c r="Y1699" s="2"/>
      <c r="Z1699" s="2"/>
      <c r="AA1699" s="2"/>
      <c r="AB1699" s="2"/>
      <c r="AC1699" s="4"/>
      <c r="AD1699" s="2"/>
      <c r="AE1699" s="2"/>
    </row>
    <row r="1700" spans="1:31" ht="15" x14ac:dyDescent="0.25">
      <c r="A1700" s="2"/>
      <c r="B1700" s="3"/>
      <c r="C1700" s="4"/>
      <c r="D1700" s="4"/>
      <c r="E1700" s="2"/>
      <c r="F1700" s="2"/>
      <c r="G1700" s="2"/>
      <c r="H1700" s="2"/>
      <c r="I1700" s="4"/>
      <c r="J1700" s="2"/>
      <c r="K1700" s="2"/>
      <c r="L1700" s="2"/>
      <c r="M1700" s="2"/>
      <c r="N1700" s="2"/>
      <c r="O1700" s="2"/>
      <c r="P1700" s="2"/>
      <c r="Q1700" s="3"/>
      <c r="R1700" s="3"/>
      <c r="S1700" s="3"/>
      <c r="T1700" s="3"/>
      <c r="U1700" s="2"/>
      <c r="V1700" s="2"/>
      <c r="W1700" s="2"/>
      <c r="X1700" s="4"/>
      <c r="Y1700" s="2"/>
      <c r="Z1700" s="2"/>
      <c r="AA1700" s="2"/>
      <c r="AB1700" s="2"/>
      <c r="AC1700" s="4"/>
      <c r="AD1700" s="2"/>
      <c r="AE1700" s="2"/>
    </row>
    <row r="1701" spans="1:31" ht="15" x14ac:dyDescent="0.25">
      <c r="A1701" s="2"/>
      <c r="B1701" s="3"/>
      <c r="C1701" s="4"/>
      <c r="D1701" s="4"/>
      <c r="E1701" s="2"/>
      <c r="F1701" s="2"/>
      <c r="G1701" s="2"/>
      <c r="H1701" s="2"/>
      <c r="I1701" s="4"/>
      <c r="J1701" s="2"/>
      <c r="K1701" s="2"/>
      <c r="L1701" s="2"/>
      <c r="M1701" s="2"/>
      <c r="N1701" s="2"/>
      <c r="O1701" s="2"/>
      <c r="P1701" s="2"/>
      <c r="Q1701" s="3"/>
      <c r="R1701" s="3"/>
      <c r="S1701" s="3"/>
      <c r="T1701" s="3"/>
      <c r="U1701" s="2"/>
      <c r="V1701" s="2"/>
      <c r="W1701" s="2"/>
      <c r="X1701" s="4"/>
      <c r="Y1701" s="2"/>
      <c r="Z1701" s="2"/>
      <c r="AA1701" s="2"/>
      <c r="AB1701" s="2"/>
      <c r="AC1701" s="4"/>
      <c r="AD1701" s="2"/>
      <c r="AE1701" s="2"/>
    </row>
    <row r="1702" spans="1:31" ht="15" x14ac:dyDescent="0.25">
      <c r="A1702" s="2"/>
      <c r="B1702" s="3"/>
      <c r="C1702" s="4"/>
      <c r="D1702" s="4"/>
      <c r="E1702" s="2"/>
      <c r="F1702" s="2"/>
      <c r="G1702" s="2"/>
      <c r="H1702" s="2"/>
      <c r="I1702" s="4"/>
      <c r="J1702" s="2"/>
      <c r="K1702" s="2"/>
      <c r="L1702" s="2"/>
      <c r="M1702" s="2"/>
      <c r="N1702" s="2"/>
      <c r="O1702" s="2"/>
      <c r="P1702" s="2"/>
      <c r="Q1702" s="3"/>
      <c r="R1702" s="3"/>
      <c r="S1702" s="3"/>
      <c r="T1702" s="3"/>
      <c r="U1702" s="2"/>
      <c r="V1702" s="2"/>
      <c r="W1702" s="2"/>
      <c r="X1702" s="4"/>
      <c r="Y1702" s="2"/>
      <c r="Z1702" s="2"/>
      <c r="AA1702" s="2"/>
      <c r="AB1702" s="2"/>
      <c r="AC1702" s="4"/>
      <c r="AD1702" s="2"/>
      <c r="AE1702" s="2"/>
    </row>
    <row r="1703" spans="1:31" ht="15" x14ac:dyDescent="0.25">
      <c r="A1703" s="2"/>
      <c r="B1703" s="3"/>
      <c r="C1703" s="4"/>
      <c r="D1703" s="4"/>
      <c r="E1703" s="2"/>
      <c r="F1703" s="2"/>
      <c r="G1703" s="2"/>
      <c r="H1703" s="2"/>
      <c r="I1703" s="4"/>
      <c r="J1703" s="2"/>
      <c r="K1703" s="2"/>
      <c r="L1703" s="2"/>
      <c r="M1703" s="2"/>
      <c r="N1703" s="2"/>
      <c r="O1703" s="2"/>
      <c r="P1703" s="2"/>
      <c r="Q1703" s="3"/>
      <c r="R1703" s="3"/>
      <c r="S1703" s="3"/>
      <c r="T1703" s="3"/>
      <c r="U1703" s="2"/>
      <c r="V1703" s="2"/>
      <c r="W1703" s="2"/>
      <c r="X1703" s="4"/>
      <c r="Y1703" s="2"/>
      <c r="Z1703" s="2"/>
      <c r="AA1703" s="2"/>
      <c r="AB1703" s="2"/>
      <c r="AC1703" s="4"/>
      <c r="AD1703" s="2"/>
      <c r="AE1703" s="2"/>
    </row>
    <row r="1704" spans="1:31" ht="15" x14ac:dyDescent="0.25">
      <c r="A1704" s="2"/>
      <c r="B1704" s="3"/>
      <c r="C1704" s="4"/>
      <c r="D1704" s="4"/>
      <c r="E1704" s="2"/>
      <c r="F1704" s="2"/>
      <c r="G1704" s="2"/>
      <c r="H1704" s="2"/>
      <c r="I1704" s="4"/>
      <c r="J1704" s="2"/>
      <c r="K1704" s="2"/>
      <c r="L1704" s="2"/>
      <c r="M1704" s="2"/>
      <c r="N1704" s="2"/>
      <c r="O1704" s="2"/>
      <c r="P1704" s="2"/>
      <c r="Q1704" s="3"/>
      <c r="R1704" s="3"/>
      <c r="S1704" s="3"/>
      <c r="T1704" s="3"/>
      <c r="U1704" s="2"/>
      <c r="V1704" s="2"/>
      <c r="W1704" s="2"/>
      <c r="X1704" s="4"/>
      <c r="Y1704" s="2"/>
      <c r="Z1704" s="2"/>
      <c r="AA1704" s="2"/>
      <c r="AB1704" s="2"/>
      <c r="AC1704" s="4"/>
      <c r="AD1704" s="2"/>
      <c r="AE1704" s="2"/>
    </row>
    <row r="1705" spans="1:31" ht="15" x14ac:dyDescent="0.25">
      <c r="A1705" s="2"/>
      <c r="B1705" s="3"/>
      <c r="C1705" s="4"/>
      <c r="D1705" s="4"/>
      <c r="E1705" s="2"/>
      <c r="F1705" s="2"/>
      <c r="G1705" s="2"/>
      <c r="H1705" s="2"/>
      <c r="I1705" s="4"/>
      <c r="J1705" s="2"/>
      <c r="K1705" s="2"/>
      <c r="L1705" s="2"/>
      <c r="M1705" s="2"/>
      <c r="N1705" s="2"/>
      <c r="O1705" s="2"/>
      <c r="P1705" s="2"/>
      <c r="Q1705" s="3"/>
      <c r="R1705" s="3"/>
      <c r="S1705" s="3"/>
      <c r="T1705" s="3"/>
      <c r="U1705" s="2"/>
      <c r="V1705" s="2"/>
      <c r="W1705" s="2"/>
      <c r="X1705" s="4"/>
      <c r="Y1705" s="2"/>
      <c r="Z1705" s="2"/>
      <c r="AA1705" s="2"/>
      <c r="AB1705" s="2"/>
      <c r="AC1705" s="4"/>
      <c r="AD1705" s="2"/>
      <c r="AE1705" s="2"/>
    </row>
    <row r="1706" spans="1:31" ht="15" x14ac:dyDescent="0.25">
      <c r="A1706" s="2"/>
      <c r="B1706" s="3"/>
      <c r="C1706" s="4"/>
      <c r="D1706" s="4"/>
      <c r="E1706" s="2"/>
      <c r="F1706" s="2"/>
      <c r="G1706" s="2"/>
      <c r="H1706" s="2"/>
      <c r="I1706" s="4"/>
      <c r="J1706" s="2"/>
      <c r="K1706" s="2"/>
      <c r="L1706" s="2"/>
      <c r="M1706" s="2"/>
      <c r="N1706" s="2"/>
      <c r="O1706" s="2"/>
      <c r="P1706" s="2"/>
      <c r="Q1706" s="3"/>
      <c r="R1706" s="3"/>
      <c r="S1706" s="3"/>
      <c r="T1706" s="3"/>
      <c r="U1706" s="2"/>
      <c r="V1706" s="2"/>
      <c r="W1706" s="2"/>
      <c r="X1706" s="4"/>
      <c r="Y1706" s="2"/>
      <c r="Z1706" s="2"/>
      <c r="AA1706" s="2"/>
      <c r="AB1706" s="2"/>
      <c r="AC1706" s="4"/>
      <c r="AD1706" s="2"/>
      <c r="AE1706" s="2"/>
    </row>
    <row r="1707" spans="1:31" ht="15" x14ac:dyDescent="0.25">
      <c r="A1707" s="2"/>
      <c r="B1707" s="3"/>
      <c r="C1707" s="4"/>
      <c r="D1707" s="4"/>
      <c r="E1707" s="2"/>
      <c r="F1707" s="2"/>
      <c r="G1707" s="2"/>
      <c r="H1707" s="2"/>
      <c r="I1707" s="4"/>
      <c r="J1707" s="2"/>
      <c r="K1707" s="2"/>
      <c r="L1707" s="2"/>
      <c r="M1707" s="2"/>
      <c r="N1707" s="2"/>
      <c r="O1707" s="2"/>
      <c r="P1707" s="2"/>
      <c r="Q1707" s="3"/>
      <c r="R1707" s="3"/>
      <c r="S1707" s="3"/>
      <c r="T1707" s="3"/>
      <c r="U1707" s="2"/>
      <c r="V1707" s="2"/>
      <c r="W1707" s="2"/>
      <c r="X1707" s="4"/>
      <c r="Y1707" s="2"/>
      <c r="Z1707" s="2"/>
      <c r="AA1707" s="2"/>
      <c r="AB1707" s="2"/>
      <c r="AC1707" s="4"/>
      <c r="AD1707" s="2"/>
      <c r="AE1707" s="2"/>
    </row>
    <row r="1708" spans="1:31" ht="15" x14ac:dyDescent="0.25">
      <c r="A1708" s="2"/>
      <c r="B1708" s="3"/>
      <c r="C1708" s="4"/>
      <c r="D1708" s="4"/>
      <c r="E1708" s="2"/>
      <c r="F1708" s="2"/>
      <c r="G1708" s="2"/>
      <c r="H1708" s="2"/>
      <c r="I1708" s="4"/>
      <c r="J1708" s="2"/>
      <c r="K1708" s="2"/>
      <c r="L1708" s="2"/>
      <c r="M1708" s="2"/>
      <c r="N1708" s="2"/>
      <c r="O1708" s="2"/>
      <c r="P1708" s="2"/>
      <c r="Q1708" s="3"/>
      <c r="R1708" s="3"/>
      <c r="S1708" s="3"/>
      <c r="T1708" s="3"/>
      <c r="U1708" s="2"/>
      <c r="V1708" s="2"/>
      <c r="W1708" s="2"/>
      <c r="X1708" s="4"/>
      <c r="Y1708" s="2"/>
      <c r="Z1708" s="2"/>
      <c r="AA1708" s="2"/>
      <c r="AB1708" s="2"/>
      <c r="AC1708" s="4"/>
      <c r="AD1708" s="2"/>
      <c r="AE1708" s="2"/>
    </row>
    <row r="1709" spans="1:31" ht="15" x14ac:dyDescent="0.25">
      <c r="A1709" s="2"/>
      <c r="B1709" s="3"/>
      <c r="C1709" s="4"/>
      <c r="D1709" s="4"/>
      <c r="E1709" s="2"/>
      <c r="F1709" s="2"/>
      <c r="G1709" s="2"/>
      <c r="H1709" s="2"/>
      <c r="I1709" s="4"/>
      <c r="J1709" s="2"/>
      <c r="K1709" s="2"/>
      <c r="L1709" s="2"/>
      <c r="M1709" s="2"/>
      <c r="N1709" s="2"/>
      <c r="O1709" s="2"/>
      <c r="P1709" s="2"/>
      <c r="Q1709" s="3"/>
      <c r="R1709" s="3"/>
      <c r="S1709" s="3"/>
      <c r="T1709" s="3"/>
      <c r="U1709" s="2"/>
      <c r="V1709" s="2"/>
      <c r="W1709" s="2"/>
      <c r="X1709" s="4"/>
      <c r="Y1709" s="2"/>
      <c r="Z1709" s="2"/>
      <c r="AA1709" s="2"/>
      <c r="AB1709" s="2"/>
      <c r="AC1709" s="4"/>
      <c r="AD1709" s="2"/>
      <c r="AE1709" s="2"/>
    </row>
    <row r="1710" spans="1:31" ht="15" x14ac:dyDescent="0.25">
      <c r="A1710" s="2"/>
      <c r="B1710" s="3"/>
      <c r="C1710" s="4"/>
      <c r="D1710" s="4"/>
      <c r="E1710" s="2"/>
      <c r="F1710" s="2"/>
      <c r="G1710" s="2"/>
      <c r="H1710" s="2"/>
      <c r="I1710" s="4"/>
      <c r="J1710" s="2"/>
      <c r="K1710" s="2"/>
      <c r="L1710" s="2"/>
      <c r="M1710" s="2"/>
      <c r="N1710" s="2"/>
      <c r="O1710" s="2"/>
      <c r="P1710" s="2"/>
      <c r="Q1710" s="3"/>
      <c r="R1710" s="3"/>
      <c r="S1710" s="3"/>
      <c r="T1710" s="3"/>
      <c r="U1710" s="2"/>
      <c r="V1710" s="2"/>
      <c r="W1710" s="2"/>
      <c r="X1710" s="4"/>
      <c r="Y1710" s="2"/>
      <c r="Z1710" s="2"/>
      <c r="AA1710" s="2"/>
      <c r="AB1710" s="2"/>
      <c r="AC1710" s="4"/>
      <c r="AD1710" s="2"/>
      <c r="AE1710" s="2"/>
    </row>
    <row r="1711" spans="1:31" ht="15" x14ac:dyDescent="0.25">
      <c r="A1711" s="2"/>
      <c r="B1711" s="3"/>
      <c r="C1711" s="4"/>
      <c r="D1711" s="4"/>
      <c r="E1711" s="2"/>
      <c r="F1711" s="2"/>
      <c r="G1711" s="2"/>
      <c r="H1711" s="2"/>
      <c r="I1711" s="4"/>
      <c r="J1711" s="2"/>
      <c r="K1711" s="2"/>
      <c r="L1711" s="2"/>
      <c r="M1711" s="2"/>
      <c r="N1711" s="2"/>
      <c r="O1711" s="2"/>
      <c r="P1711" s="2"/>
      <c r="Q1711" s="3"/>
      <c r="R1711" s="3"/>
      <c r="S1711" s="3"/>
      <c r="T1711" s="3"/>
      <c r="U1711" s="2"/>
      <c r="V1711" s="2"/>
      <c r="W1711" s="2"/>
      <c r="X1711" s="4"/>
      <c r="Y1711" s="2"/>
      <c r="Z1711" s="2"/>
      <c r="AA1711" s="2"/>
      <c r="AB1711" s="2"/>
      <c r="AC1711" s="4"/>
      <c r="AD1711" s="2"/>
      <c r="AE1711" s="2"/>
    </row>
    <row r="1712" spans="1:31" ht="15" x14ac:dyDescent="0.25">
      <c r="A1712" s="2"/>
      <c r="B1712" s="3"/>
      <c r="C1712" s="4"/>
      <c r="D1712" s="4"/>
      <c r="E1712" s="2"/>
      <c r="F1712" s="2"/>
      <c r="G1712" s="2"/>
      <c r="H1712" s="2"/>
      <c r="I1712" s="4"/>
      <c r="J1712" s="2"/>
      <c r="K1712" s="2"/>
      <c r="L1712" s="2"/>
      <c r="M1712" s="2"/>
      <c r="N1712" s="2"/>
      <c r="O1712" s="2"/>
      <c r="P1712" s="2"/>
      <c r="Q1712" s="3"/>
      <c r="R1712" s="3"/>
      <c r="S1712" s="3"/>
      <c r="T1712" s="3"/>
      <c r="U1712" s="2"/>
      <c r="V1712" s="2"/>
      <c r="W1712" s="2"/>
      <c r="X1712" s="4"/>
      <c r="Y1712" s="2"/>
      <c r="Z1712" s="2"/>
      <c r="AA1712" s="2"/>
      <c r="AB1712" s="2"/>
      <c r="AC1712" s="4"/>
      <c r="AD1712" s="2"/>
      <c r="AE1712" s="2"/>
    </row>
    <row r="1713" spans="1:31" ht="15" x14ac:dyDescent="0.25">
      <c r="A1713" s="2"/>
      <c r="B1713" s="3"/>
      <c r="C1713" s="4"/>
      <c r="D1713" s="4"/>
      <c r="E1713" s="2"/>
      <c r="F1713" s="2"/>
      <c r="G1713" s="2"/>
      <c r="H1713" s="2"/>
      <c r="I1713" s="4"/>
      <c r="J1713" s="2"/>
      <c r="K1713" s="2"/>
      <c r="L1713" s="2"/>
      <c r="M1713" s="2"/>
      <c r="N1713" s="2"/>
      <c r="O1713" s="2"/>
      <c r="P1713" s="2"/>
      <c r="Q1713" s="3"/>
      <c r="R1713" s="3"/>
      <c r="S1713" s="3"/>
      <c r="T1713" s="3"/>
      <c r="U1713" s="2"/>
      <c r="V1713" s="2"/>
      <c r="W1713" s="2"/>
      <c r="X1713" s="4"/>
      <c r="Y1713" s="2"/>
      <c r="Z1713" s="2"/>
      <c r="AA1713" s="2"/>
      <c r="AB1713" s="2"/>
      <c r="AC1713" s="4"/>
      <c r="AD1713" s="2"/>
      <c r="AE1713" s="2"/>
    </row>
    <row r="1714" spans="1:31" ht="15" x14ac:dyDescent="0.25">
      <c r="A1714" s="2"/>
      <c r="B1714" s="3"/>
      <c r="C1714" s="4"/>
      <c r="D1714" s="4"/>
      <c r="E1714" s="2"/>
      <c r="F1714" s="2"/>
      <c r="G1714" s="2"/>
      <c r="H1714" s="2"/>
      <c r="I1714" s="4"/>
      <c r="J1714" s="2"/>
      <c r="K1714" s="2"/>
      <c r="L1714" s="2"/>
      <c r="M1714" s="2"/>
      <c r="N1714" s="2"/>
      <c r="O1714" s="2"/>
      <c r="P1714" s="2"/>
      <c r="Q1714" s="3"/>
      <c r="R1714" s="3"/>
      <c r="S1714" s="3"/>
      <c r="T1714" s="3"/>
      <c r="U1714" s="2"/>
      <c r="V1714" s="2"/>
      <c r="W1714" s="2"/>
      <c r="X1714" s="4"/>
      <c r="Y1714" s="2"/>
      <c r="Z1714" s="2"/>
      <c r="AA1714" s="2"/>
      <c r="AB1714" s="2"/>
      <c r="AC1714" s="4"/>
      <c r="AD1714" s="2"/>
      <c r="AE1714" s="2"/>
    </row>
    <row r="1715" spans="1:31" ht="15" x14ac:dyDescent="0.25">
      <c r="A1715" s="2"/>
      <c r="B1715" s="3"/>
      <c r="C1715" s="4"/>
      <c r="D1715" s="4"/>
      <c r="E1715" s="2"/>
      <c r="F1715" s="2"/>
      <c r="G1715" s="2"/>
      <c r="H1715" s="2"/>
      <c r="I1715" s="4"/>
      <c r="J1715" s="2"/>
      <c r="K1715" s="2"/>
      <c r="L1715" s="2"/>
      <c r="M1715" s="2"/>
      <c r="N1715" s="2"/>
      <c r="O1715" s="2"/>
      <c r="P1715" s="2"/>
      <c r="Q1715" s="3"/>
      <c r="R1715" s="3"/>
      <c r="S1715" s="3"/>
      <c r="T1715" s="3"/>
      <c r="U1715" s="2"/>
      <c r="V1715" s="2"/>
      <c r="W1715" s="2"/>
      <c r="X1715" s="4"/>
      <c r="Y1715" s="2"/>
      <c r="Z1715" s="2"/>
      <c r="AA1715" s="2"/>
      <c r="AB1715" s="2"/>
      <c r="AC1715" s="4"/>
      <c r="AD1715" s="2"/>
      <c r="AE1715" s="2"/>
    </row>
    <row r="1716" spans="1:31" ht="15" x14ac:dyDescent="0.25">
      <c r="A1716" s="2"/>
      <c r="B1716" s="3"/>
      <c r="C1716" s="4"/>
      <c r="D1716" s="4"/>
      <c r="E1716" s="2"/>
      <c r="F1716" s="2"/>
      <c r="G1716" s="2"/>
      <c r="H1716" s="2"/>
      <c r="I1716" s="4"/>
      <c r="J1716" s="2"/>
      <c r="K1716" s="2"/>
      <c r="L1716" s="2"/>
      <c r="M1716" s="2"/>
      <c r="N1716" s="2"/>
      <c r="O1716" s="2"/>
      <c r="P1716" s="2"/>
      <c r="Q1716" s="3"/>
      <c r="R1716" s="3"/>
      <c r="S1716" s="3"/>
      <c r="T1716" s="3"/>
      <c r="U1716" s="2"/>
      <c r="V1716" s="2"/>
      <c r="W1716" s="2"/>
      <c r="X1716" s="4"/>
      <c r="Y1716" s="2"/>
      <c r="Z1716" s="2"/>
      <c r="AA1716" s="2"/>
      <c r="AB1716" s="2"/>
      <c r="AC1716" s="4"/>
      <c r="AD1716" s="2"/>
      <c r="AE1716" s="2"/>
    </row>
    <row r="1717" spans="1:31" ht="15" x14ac:dyDescent="0.25">
      <c r="A1717" s="2"/>
      <c r="B1717" s="3"/>
      <c r="C1717" s="4"/>
      <c r="D1717" s="4"/>
      <c r="E1717" s="2"/>
      <c r="F1717" s="2"/>
      <c r="G1717" s="2"/>
      <c r="H1717" s="2"/>
      <c r="I1717" s="4"/>
      <c r="J1717" s="2"/>
      <c r="K1717" s="2"/>
      <c r="L1717" s="2"/>
      <c r="M1717" s="2"/>
      <c r="N1717" s="2"/>
      <c r="O1717" s="2"/>
      <c r="P1717" s="2"/>
      <c r="Q1717" s="3"/>
      <c r="R1717" s="3"/>
      <c r="S1717" s="3"/>
      <c r="T1717" s="3"/>
      <c r="U1717" s="2"/>
      <c r="V1717" s="2"/>
      <c r="W1717" s="2"/>
      <c r="X1717" s="4"/>
      <c r="Y1717" s="2"/>
      <c r="Z1717" s="2"/>
      <c r="AA1717" s="2"/>
      <c r="AB1717" s="2"/>
      <c r="AC1717" s="4"/>
      <c r="AD1717" s="2"/>
      <c r="AE1717" s="2"/>
    </row>
    <row r="1718" spans="1:31" ht="15" x14ac:dyDescent="0.25">
      <c r="A1718" s="2"/>
      <c r="B1718" s="3"/>
      <c r="C1718" s="4"/>
      <c r="D1718" s="4"/>
      <c r="E1718" s="2"/>
      <c r="F1718" s="2"/>
      <c r="G1718" s="2"/>
      <c r="H1718" s="2"/>
      <c r="I1718" s="4"/>
      <c r="J1718" s="2"/>
      <c r="K1718" s="2"/>
      <c r="L1718" s="2"/>
      <c r="M1718" s="2"/>
      <c r="N1718" s="2"/>
      <c r="O1718" s="2"/>
      <c r="P1718" s="2"/>
      <c r="Q1718" s="3"/>
      <c r="R1718" s="3"/>
      <c r="S1718" s="3"/>
      <c r="T1718" s="3"/>
      <c r="U1718" s="2"/>
      <c r="V1718" s="2"/>
      <c r="W1718" s="2"/>
      <c r="X1718" s="4"/>
      <c r="Y1718" s="2"/>
      <c r="Z1718" s="2"/>
      <c r="AA1718" s="2"/>
      <c r="AB1718" s="2"/>
      <c r="AC1718" s="4"/>
      <c r="AD1718" s="2"/>
      <c r="AE1718" s="2"/>
    </row>
    <row r="1719" spans="1:31" ht="15" x14ac:dyDescent="0.25">
      <c r="A1719" s="2"/>
      <c r="B1719" s="3"/>
      <c r="C1719" s="4"/>
      <c r="D1719" s="4"/>
      <c r="E1719" s="2"/>
      <c r="F1719" s="2"/>
      <c r="G1719" s="2"/>
      <c r="H1719" s="2"/>
      <c r="I1719" s="4"/>
      <c r="J1719" s="2"/>
      <c r="K1719" s="2"/>
      <c r="L1719" s="2"/>
      <c r="M1719" s="2"/>
      <c r="N1719" s="2"/>
      <c r="O1719" s="2"/>
      <c r="P1719" s="2"/>
      <c r="Q1719" s="3"/>
      <c r="R1719" s="3"/>
      <c r="S1719" s="3"/>
      <c r="T1719" s="3"/>
      <c r="U1719" s="2"/>
      <c r="V1719" s="2"/>
      <c r="W1719" s="2"/>
      <c r="X1719" s="4"/>
      <c r="Y1719" s="2"/>
      <c r="Z1719" s="2"/>
      <c r="AA1719" s="2"/>
      <c r="AB1719" s="2"/>
      <c r="AC1719" s="4"/>
      <c r="AD1719" s="2"/>
      <c r="AE1719" s="2"/>
    </row>
    <row r="1720" spans="1:31" ht="15" x14ac:dyDescent="0.25">
      <c r="A1720" s="2"/>
      <c r="B1720" s="3"/>
      <c r="C1720" s="4"/>
      <c r="D1720" s="4"/>
      <c r="E1720" s="2"/>
      <c r="F1720" s="2"/>
      <c r="G1720" s="2"/>
      <c r="H1720" s="2"/>
      <c r="I1720" s="4"/>
      <c r="J1720" s="2"/>
      <c r="K1720" s="2"/>
      <c r="L1720" s="2"/>
      <c r="M1720" s="2"/>
      <c r="N1720" s="2"/>
      <c r="O1720" s="2"/>
      <c r="P1720" s="2"/>
      <c r="Q1720" s="3"/>
      <c r="R1720" s="3"/>
      <c r="S1720" s="3"/>
      <c r="T1720" s="3"/>
      <c r="U1720" s="2"/>
      <c r="V1720" s="2"/>
      <c r="W1720" s="2"/>
      <c r="X1720" s="4"/>
      <c r="Y1720" s="2"/>
      <c r="Z1720" s="2"/>
      <c r="AA1720" s="2"/>
      <c r="AB1720" s="2"/>
      <c r="AC1720" s="4"/>
      <c r="AD1720" s="2"/>
      <c r="AE1720" s="2"/>
    </row>
    <row r="1721" spans="1:31" ht="15" x14ac:dyDescent="0.25">
      <c r="A1721" s="2"/>
      <c r="B1721" s="3"/>
      <c r="C1721" s="4"/>
      <c r="D1721" s="4"/>
      <c r="E1721" s="2"/>
      <c r="F1721" s="2"/>
      <c r="G1721" s="2"/>
      <c r="H1721" s="2"/>
      <c r="I1721" s="4"/>
      <c r="J1721" s="2"/>
      <c r="K1721" s="2"/>
      <c r="L1721" s="2"/>
      <c r="M1721" s="2"/>
      <c r="N1721" s="2"/>
      <c r="O1721" s="2"/>
      <c r="P1721" s="2"/>
      <c r="Q1721" s="3"/>
      <c r="R1721" s="3"/>
      <c r="S1721" s="3"/>
      <c r="T1721" s="3"/>
      <c r="U1721" s="2"/>
      <c r="V1721" s="2"/>
      <c r="W1721" s="2"/>
      <c r="X1721" s="4"/>
      <c r="Y1721" s="2"/>
      <c r="Z1721" s="2"/>
      <c r="AA1721" s="2"/>
      <c r="AB1721" s="2"/>
      <c r="AC1721" s="4"/>
      <c r="AD1721" s="2"/>
      <c r="AE1721" s="2"/>
    </row>
    <row r="1722" spans="1:31" ht="15" x14ac:dyDescent="0.25">
      <c r="A1722" s="2"/>
      <c r="B1722" s="3"/>
      <c r="C1722" s="4"/>
      <c r="D1722" s="4"/>
      <c r="E1722" s="2"/>
      <c r="F1722" s="2"/>
      <c r="G1722" s="2"/>
      <c r="H1722" s="2"/>
      <c r="I1722" s="4"/>
      <c r="J1722" s="2"/>
      <c r="K1722" s="2"/>
      <c r="L1722" s="2"/>
      <c r="M1722" s="2"/>
      <c r="N1722" s="2"/>
      <c r="O1722" s="2"/>
      <c r="P1722" s="2"/>
      <c r="Q1722" s="3"/>
      <c r="R1722" s="3"/>
      <c r="S1722" s="3"/>
      <c r="T1722" s="3"/>
      <c r="U1722" s="2"/>
      <c r="V1722" s="2"/>
      <c r="W1722" s="2"/>
      <c r="X1722" s="4"/>
      <c r="Y1722" s="2"/>
      <c r="Z1722" s="2"/>
      <c r="AA1722" s="2"/>
      <c r="AB1722" s="2"/>
      <c r="AC1722" s="4"/>
      <c r="AD1722" s="2"/>
      <c r="AE1722" s="2"/>
    </row>
    <row r="1723" spans="1:31" ht="15" x14ac:dyDescent="0.25">
      <c r="A1723" s="2"/>
      <c r="B1723" s="3"/>
      <c r="C1723" s="4"/>
      <c r="D1723" s="4"/>
      <c r="E1723" s="2"/>
      <c r="F1723" s="2"/>
      <c r="G1723" s="2"/>
      <c r="H1723" s="2"/>
      <c r="I1723" s="4"/>
      <c r="J1723" s="2"/>
      <c r="K1723" s="2"/>
      <c r="L1723" s="2"/>
      <c r="M1723" s="2"/>
      <c r="N1723" s="2"/>
      <c r="O1723" s="2"/>
      <c r="P1723" s="2"/>
      <c r="Q1723" s="3"/>
      <c r="R1723" s="3"/>
      <c r="S1723" s="3"/>
      <c r="T1723" s="3"/>
      <c r="U1723" s="2"/>
      <c r="V1723" s="2"/>
      <c r="W1723" s="2"/>
      <c r="X1723" s="4"/>
      <c r="Y1723" s="2"/>
      <c r="Z1723" s="2"/>
      <c r="AA1723" s="2"/>
      <c r="AB1723" s="2"/>
      <c r="AC1723" s="4"/>
      <c r="AD1723" s="2"/>
      <c r="AE1723" s="2"/>
    </row>
    <row r="1724" spans="1:31" ht="15" x14ac:dyDescent="0.25">
      <c r="A1724" s="2"/>
      <c r="B1724" s="3"/>
      <c r="C1724" s="4"/>
      <c r="D1724" s="4"/>
      <c r="E1724" s="2"/>
      <c r="F1724" s="2"/>
      <c r="G1724" s="2"/>
      <c r="H1724" s="2"/>
      <c r="I1724" s="4"/>
      <c r="J1724" s="2"/>
      <c r="K1724" s="2"/>
      <c r="L1724" s="2"/>
      <c r="M1724" s="2"/>
      <c r="N1724" s="2"/>
      <c r="O1724" s="2"/>
      <c r="P1724" s="2"/>
      <c r="Q1724" s="3"/>
      <c r="R1724" s="3"/>
      <c r="S1724" s="3"/>
      <c r="T1724" s="3"/>
      <c r="U1724" s="2"/>
      <c r="V1724" s="2"/>
      <c r="W1724" s="2"/>
      <c r="X1724" s="4"/>
      <c r="Y1724" s="2"/>
      <c r="Z1724" s="2"/>
      <c r="AA1724" s="2"/>
      <c r="AB1724" s="2"/>
      <c r="AC1724" s="4"/>
      <c r="AD1724" s="2"/>
      <c r="AE1724" s="2"/>
    </row>
    <row r="1725" spans="1:31" ht="15" x14ac:dyDescent="0.25">
      <c r="A1725" s="2"/>
      <c r="B1725" s="3"/>
      <c r="C1725" s="4"/>
      <c r="D1725" s="4"/>
      <c r="E1725" s="2"/>
      <c r="F1725" s="2"/>
      <c r="G1725" s="2"/>
      <c r="H1725" s="2"/>
      <c r="I1725" s="4"/>
      <c r="J1725" s="2"/>
      <c r="K1725" s="2"/>
      <c r="L1725" s="2"/>
      <c r="M1725" s="2"/>
      <c r="N1725" s="2"/>
      <c r="O1725" s="2"/>
      <c r="P1725" s="2"/>
      <c r="Q1725" s="3"/>
      <c r="R1725" s="3"/>
      <c r="S1725" s="3"/>
      <c r="T1725" s="3"/>
      <c r="U1725" s="2"/>
      <c r="V1725" s="2"/>
      <c r="W1725" s="2"/>
      <c r="X1725" s="4"/>
      <c r="Y1725" s="2"/>
      <c r="Z1725" s="2"/>
      <c r="AA1725" s="2"/>
      <c r="AB1725" s="2"/>
      <c r="AC1725" s="4"/>
      <c r="AD1725" s="2"/>
      <c r="AE1725" s="2"/>
    </row>
    <row r="1726" spans="1:31" ht="15" x14ac:dyDescent="0.25">
      <c r="A1726" s="2"/>
      <c r="B1726" s="3"/>
      <c r="C1726" s="4"/>
      <c r="D1726" s="4"/>
      <c r="E1726" s="2"/>
      <c r="F1726" s="2"/>
      <c r="G1726" s="2"/>
      <c r="H1726" s="2"/>
      <c r="I1726" s="4"/>
      <c r="J1726" s="2"/>
      <c r="K1726" s="2"/>
      <c r="L1726" s="2"/>
      <c r="M1726" s="2"/>
      <c r="N1726" s="2"/>
      <c r="O1726" s="2"/>
      <c r="P1726" s="2"/>
      <c r="Q1726" s="3"/>
      <c r="R1726" s="3"/>
      <c r="S1726" s="3"/>
      <c r="T1726" s="3"/>
      <c r="U1726" s="2"/>
      <c r="V1726" s="2"/>
      <c r="W1726" s="2"/>
      <c r="X1726" s="4"/>
      <c r="Y1726" s="2"/>
      <c r="Z1726" s="2"/>
      <c r="AA1726" s="2"/>
      <c r="AB1726" s="2"/>
      <c r="AC1726" s="4"/>
      <c r="AD1726" s="2"/>
      <c r="AE1726" s="2"/>
    </row>
    <row r="1727" spans="1:31" ht="15" x14ac:dyDescent="0.25">
      <c r="A1727" s="2"/>
      <c r="B1727" s="3"/>
      <c r="C1727" s="4"/>
      <c r="D1727" s="4"/>
      <c r="E1727" s="2"/>
      <c r="F1727" s="2"/>
      <c r="G1727" s="2"/>
      <c r="H1727" s="2"/>
      <c r="I1727" s="4"/>
      <c r="J1727" s="2"/>
      <c r="K1727" s="2"/>
      <c r="L1727" s="2"/>
      <c r="M1727" s="2"/>
      <c r="N1727" s="2"/>
      <c r="O1727" s="2"/>
      <c r="P1727" s="2"/>
      <c r="Q1727" s="3"/>
      <c r="R1727" s="3"/>
      <c r="S1727" s="3"/>
      <c r="T1727" s="3"/>
      <c r="U1727" s="2"/>
      <c r="V1727" s="2"/>
      <c r="W1727" s="2"/>
      <c r="X1727" s="4"/>
      <c r="Y1727" s="2"/>
      <c r="Z1727" s="2"/>
      <c r="AA1727" s="2"/>
      <c r="AB1727" s="2"/>
      <c r="AC1727" s="4"/>
      <c r="AD1727" s="2"/>
      <c r="AE1727" s="2"/>
    </row>
    <row r="1728" spans="1:31" ht="15" x14ac:dyDescent="0.25">
      <c r="A1728" s="2"/>
      <c r="B1728" s="3"/>
      <c r="C1728" s="4"/>
      <c r="D1728" s="4"/>
      <c r="E1728" s="2"/>
      <c r="F1728" s="2"/>
      <c r="G1728" s="2"/>
      <c r="H1728" s="2"/>
      <c r="I1728" s="4"/>
      <c r="J1728" s="2"/>
      <c r="K1728" s="2"/>
      <c r="L1728" s="2"/>
      <c r="M1728" s="2"/>
      <c r="N1728" s="2"/>
      <c r="O1728" s="2"/>
      <c r="P1728" s="2"/>
      <c r="Q1728" s="3"/>
      <c r="R1728" s="3"/>
      <c r="S1728" s="3"/>
      <c r="T1728" s="3"/>
      <c r="U1728" s="2"/>
      <c r="V1728" s="2"/>
      <c r="W1728" s="2"/>
      <c r="X1728" s="4"/>
      <c r="Y1728" s="2"/>
      <c r="Z1728" s="2"/>
      <c r="AA1728" s="2"/>
      <c r="AB1728" s="2"/>
      <c r="AC1728" s="4"/>
      <c r="AD1728" s="2"/>
      <c r="AE1728" s="2"/>
    </row>
    <row r="1729" spans="1:31" ht="15" x14ac:dyDescent="0.25">
      <c r="A1729" s="2"/>
      <c r="B1729" s="3"/>
      <c r="C1729" s="4"/>
      <c r="D1729" s="4"/>
      <c r="E1729" s="2"/>
      <c r="F1729" s="2"/>
      <c r="G1729" s="2"/>
      <c r="H1729" s="2"/>
      <c r="I1729" s="4"/>
      <c r="J1729" s="2"/>
      <c r="K1729" s="2"/>
      <c r="L1729" s="2"/>
      <c r="M1729" s="2"/>
      <c r="N1729" s="2"/>
      <c r="O1729" s="2"/>
      <c r="P1729" s="2"/>
      <c r="Q1729" s="3"/>
      <c r="R1729" s="3"/>
      <c r="S1729" s="3"/>
      <c r="T1729" s="3"/>
      <c r="U1729" s="2"/>
      <c r="V1729" s="2"/>
      <c r="W1729" s="2"/>
      <c r="X1729" s="4"/>
      <c r="Y1729" s="2"/>
      <c r="Z1729" s="2"/>
      <c r="AA1729" s="2"/>
      <c r="AB1729" s="2"/>
      <c r="AC1729" s="4"/>
      <c r="AD1729" s="2"/>
      <c r="AE1729" s="2"/>
    </row>
    <row r="1730" spans="1:31" ht="15" x14ac:dyDescent="0.25">
      <c r="A1730" s="2"/>
      <c r="B1730" s="3"/>
      <c r="C1730" s="4"/>
      <c r="D1730" s="4"/>
      <c r="E1730" s="2"/>
      <c r="F1730" s="2"/>
      <c r="G1730" s="2"/>
      <c r="H1730" s="2"/>
      <c r="I1730" s="4"/>
      <c r="J1730" s="2"/>
      <c r="K1730" s="2"/>
      <c r="L1730" s="2"/>
      <c r="M1730" s="2"/>
      <c r="N1730" s="2"/>
      <c r="O1730" s="2"/>
      <c r="P1730" s="2"/>
      <c r="Q1730" s="3"/>
      <c r="R1730" s="3"/>
      <c r="S1730" s="3"/>
      <c r="T1730" s="3"/>
      <c r="U1730" s="2"/>
      <c r="V1730" s="2"/>
      <c r="W1730" s="2"/>
      <c r="X1730" s="4"/>
      <c r="Y1730" s="2"/>
      <c r="Z1730" s="2"/>
      <c r="AA1730" s="2"/>
      <c r="AB1730" s="2"/>
      <c r="AC1730" s="4"/>
      <c r="AD1730" s="2"/>
      <c r="AE1730" s="2"/>
    </row>
    <row r="1731" spans="1:31" ht="15" x14ac:dyDescent="0.25">
      <c r="A1731" s="2"/>
      <c r="B1731" s="3"/>
      <c r="C1731" s="4"/>
      <c r="D1731" s="4"/>
      <c r="E1731" s="2"/>
      <c r="F1731" s="2"/>
      <c r="G1731" s="2"/>
      <c r="H1731" s="2"/>
      <c r="I1731" s="4"/>
      <c r="J1731" s="2"/>
      <c r="K1731" s="2"/>
      <c r="L1731" s="2"/>
      <c r="M1731" s="2"/>
      <c r="N1731" s="2"/>
      <c r="O1731" s="2"/>
      <c r="P1731" s="2"/>
      <c r="Q1731" s="3"/>
      <c r="R1731" s="3"/>
      <c r="S1731" s="3"/>
      <c r="T1731" s="3"/>
      <c r="U1731" s="2"/>
      <c r="V1731" s="2"/>
      <c r="W1731" s="2"/>
      <c r="X1731" s="4"/>
      <c r="Y1731" s="2"/>
      <c r="Z1731" s="2"/>
      <c r="AA1731" s="2"/>
      <c r="AB1731" s="2"/>
      <c r="AC1731" s="4"/>
      <c r="AD1731" s="2"/>
      <c r="AE1731" s="2"/>
    </row>
    <row r="1732" spans="1:31" ht="15" x14ac:dyDescent="0.25">
      <c r="A1732" s="2"/>
      <c r="B1732" s="3"/>
      <c r="C1732" s="4"/>
      <c r="D1732" s="4"/>
      <c r="E1732" s="2"/>
      <c r="F1732" s="2"/>
      <c r="G1732" s="2"/>
      <c r="H1732" s="2"/>
      <c r="I1732" s="4"/>
      <c r="J1732" s="2"/>
      <c r="K1732" s="2"/>
      <c r="L1732" s="2"/>
      <c r="M1732" s="2"/>
      <c r="N1732" s="2"/>
      <c r="O1732" s="2"/>
      <c r="P1732" s="2"/>
      <c r="Q1732" s="3"/>
      <c r="R1732" s="3"/>
      <c r="S1732" s="3"/>
      <c r="T1732" s="3"/>
      <c r="U1732" s="2"/>
      <c r="V1732" s="2"/>
      <c r="W1732" s="2"/>
      <c r="X1732" s="4"/>
      <c r="Y1732" s="2"/>
      <c r="Z1732" s="2"/>
      <c r="AA1732" s="2"/>
      <c r="AB1732" s="2"/>
      <c r="AC1732" s="4"/>
      <c r="AD1732" s="2"/>
      <c r="AE1732" s="2"/>
    </row>
    <row r="1733" spans="1:31" ht="15" x14ac:dyDescent="0.25">
      <c r="A1733" s="2"/>
      <c r="B1733" s="3"/>
      <c r="C1733" s="4"/>
      <c r="D1733" s="4"/>
      <c r="E1733" s="2"/>
      <c r="F1733" s="2"/>
      <c r="G1733" s="2"/>
      <c r="H1733" s="2"/>
      <c r="I1733" s="4"/>
      <c r="J1733" s="2"/>
      <c r="K1733" s="2"/>
      <c r="L1733" s="2"/>
      <c r="M1733" s="2"/>
      <c r="N1733" s="2"/>
      <c r="O1733" s="2"/>
      <c r="P1733" s="2"/>
      <c r="Q1733" s="3"/>
      <c r="R1733" s="3"/>
      <c r="S1733" s="3"/>
      <c r="T1733" s="3"/>
      <c r="U1733" s="2"/>
      <c r="V1733" s="2"/>
      <c r="W1733" s="2"/>
      <c r="X1733" s="4"/>
      <c r="Y1733" s="2"/>
      <c r="Z1733" s="2"/>
      <c r="AA1733" s="2"/>
      <c r="AB1733" s="2"/>
      <c r="AC1733" s="4"/>
      <c r="AD1733" s="2"/>
      <c r="AE1733" s="2"/>
    </row>
    <row r="1734" spans="1:31" ht="15" x14ac:dyDescent="0.25">
      <c r="A1734" s="2"/>
      <c r="B1734" s="3"/>
      <c r="C1734" s="4"/>
      <c r="D1734" s="4"/>
      <c r="E1734" s="2"/>
      <c r="F1734" s="2"/>
      <c r="G1734" s="2"/>
      <c r="H1734" s="2"/>
      <c r="I1734" s="4"/>
      <c r="J1734" s="2"/>
      <c r="K1734" s="2"/>
      <c r="L1734" s="2"/>
      <c r="M1734" s="2"/>
      <c r="N1734" s="2"/>
      <c r="O1734" s="2"/>
      <c r="P1734" s="2"/>
      <c r="Q1734" s="3"/>
      <c r="R1734" s="3"/>
      <c r="S1734" s="3"/>
      <c r="T1734" s="3"/>
      <c r="U1734" s="2"/>
      <c r="V1734" s="2"/>
      <c r="W1734" s="2"/>
      <c r="X1734" s="4"/>
      <c r="Y1734" s="2"/>
      <c r="Z1734" s="2"/>
      <c r="AA1734" s="2"/>
      <c r="AB1734" s="2"/>
      <c r="AC1734" s="4"/>
      <c r="AD1734" s="2"/>
      <c r="AE1734" s="2"/>
    </row>
    <row r="1735" spans="1:31" ht="15" x14ac:dyDescent="0.25">
      <c r="A1735" s="2"/>
      <c r="B1735" s="3"/>
      <c r="C1735" s="4"/>
      <c r="D1735" s="4"/>
      <c r="E1735" s="2"/>
      <c r="F1735" s="2"/>
      <c r="G1735" s="2"/>
      <c r="H1735" s="2"/>
      <c r="I1735" s="4"/>
      <c r="J1735" s="2"/>
      <c r="K1735" s="2"/>
      <c r="L1735" s="2"/>
      <c r="M1735" s="2"/>
      <c r="N1735" s="2"/>
      <c r="O1735" s="2"/>
      <c r="P1735" s="2"/>
      <c r="Q1735" s="3"/>
      <c r="R1735" s="3"/>
      <c r="S1735" s="3"/>
      <c r="T1735" s="3"/>
      <c r="U1735" s="2"/>
      <c r="V1735" s="2"/>
      <c r="W1735" s="2"/>
      <c r="X1735" s="4"/>
      <c r="Y1735" s="2"/>
      <c r="Z1735" s="2"/>
      <c r="AA1735" s="2"/>
      <c r="AB1735" s="2"/>
      <c r="AC1735" s="4"/>
      <c r="AD1735" s="2"/>
      <c r="AE1735" s="2"/>
    </row>
    <row r="1736" spans="1:31" ht="15" x14ac:dyDescent="0.25">
      <c r="A1736" s="2"/>
      <c r="B1736" s="3"/>
      <c r="C1736" s="4"/>
      <c r="D1736" s="4"/>
      <c r="E1736" s="2"/>
      <c r="F1736" s="2"/>
      <c r="G1736" s="2"/>
      <c r="H1736" s="2"/>
      <c r="I1736" s="4"/>
      <c r="J1736" s="2"/>
      <c r="K1736" s="2"/>
      <c r="L1736" s="2"/>
      <c r="M1736" s="2"/>
      <c r="N1736" s="2"/>
      <c r="O1736" s="2"/>
      <c r="P1736" s="2"/>
      <c r="Q1736" s="3"/>
      <c r="R1736" s="3"/>
      <c r="S1736" s="3"/>
      <c r="T1736" s="3"/>
      <c r="U1736" s="2"/>
      <c r="V1736" s="2"/>
      <c r="W1736" s="2"/>
      <c r="X1736" s="4"/>
      <c r="Y1736" s="2"/>
      <c r="Z1736" s="2"/>
      <c r="AA1736" s="2"/>
      <c r="AB1736" s="2"/>
      <c r="AC1736" s="4"/>
      <c r="AD1736" s="2"/>
      <c r="AE1736" s="2"/>
    </row>
    <row r="1737" spans="1:31" ht="15" x14ac:dyDescent="0.25">
      <c r="A1737" s="2"/>
      <c r="B1737" s="3"/>
      <c r="C1737" s="4"/>
      <c r="D1737" s="4"/>
      <c r="E1737" s="2"/>
      <c r="F1737" s="2"/>
      <c r="G1737" s="2"/>
      <c r="H1737" s="2"/>
      <c r="I1737" s="4"/>
      <c r="J1737" s="2"/>
      <c r="K1737" s="2"/>
      <c r="L1737" s="2"/>
      <c r="M1737" s="2"/>
      <c r="N1737" s="2"/>
      <c r="O1737" s="2"/>
      <c r="P1737" s="2"/>
      <c r="Q1737" s="3"/>
      <c r="R1737" s="3"/>
      <c r="S1737" s="3"/>
      <c r="T1737" s="3"/>
      <c r="U1737" s="2"/>
      <c r="V1737" s="2"/>
      <c r="W1737" s="2"/>
      <c r="X1737" s="4"/>
      <c r="Y1737" s="2"/>
      <c r="Z1737" s="2"/>
      <c r="AA1737" s="2"/>
      <c r="AB1737" s="2"/>
      <c r="AC1737" s="4"/>
      <c r="AD1737" s="2"/>
      <c r="AE1737" s="2"/>
    </row>
    <row r="1738" spans="1:31" ht="15" x14ac:dyDescent="0.25">
      <c r="A1738" s="2"/>
      <c r="B1738" s="3"/>
      <c r="C1738" s="4"/>
      <c r="D1738" s="4"/>
      <c r="E1738" s="2"/>
      <c r="F1738" s="2"/>
      <c r="G1738" s="2"/>
      <c r="H1738" s="2"/>
      <c r="I1738" s="4"/>
      <c r="J1738" s="2"/>
      <c r="K1738" s="2"/>
      <c r="L1738" s="2"/>
      <c r="M1738" s="2"/>
      <c r="N1738" s="2"/>
      <c r="O1738" s="2"/>
      <c r="P1738" s="2"/>
      <c r="Q1738" s="3"/>
      <c r="R1738" s="3"/>
      <c r="S1738" s="3"/>
      <c r="T1738" s="3"/>
      <c r="U1738" s="2"/>
      <c r="V1738" s="2"/>
      <c r="W1738" s="2"/>
      <c r="X1738" s="4"/>
      <c r="Y1738" s="2"/>
      <c r="Z1738" s="2"/>
      <c r="AA1738" s="2"/>
      <c r="AB1738" s="2"/>
      <c r="AC1738" s="4"/>
      <c r="AD1738" s="2"/>
      <c r="AE1738" s="2"/>
    </row>
    <row r="1739" spans="1:31" ht="15" x14ac:dyDescent="0.25">
      <c r="A1739" s="2"/>
      <c r="B1739" s="3"/>
      <c r="C1739" s="4"/>
      <c r="D1739" s="4"/>
      <c r="E1739" s="2"/>
      <c r="F1739" s="2"/>
      <c r="G1739" s="2"/>
      <c r="H1739" s="2"/>
      <c r="I1739" s="4"/>
      <c r="J1739" s="2"/>
      <c r="K1739" s="2"/>
      <c r="L1739" s="2"/>
      <c r="M1739" s="2"/>
      <c r="N1739" s="2"/>
      <c r="O1739" s="2"/>
      <c r="P1739" s="2"/>
      <c r="Q1739" s="3"/>
      <c r="R1739" s="3"/>
      <c r="S1739" s="3"/>
      <c r="T1739" s="3"/>
      <c r="U1739" s="2"/>
      <c r="V1739" s="2"/>
      <c r="W1739" s="2"/>
      <c r="X1739" s="4"/>
      <c r="Y1739" s="2"/>
      <c r="Z1739" s="2"/>
      <c r="AA1739" s="2"/>
      <c r="AB1739" s="2"/>
      <c r="AC1739" s="4"/>
      <c r="AD1739" s="2"/>
      <c r="AE1739" s="2"/>
    </row>
    <row r="1740" spans="1:31" ht="15" x14ac:dyDescent="0.25">
      <c r="A1740" s="2"/>
      <c r="B1740" s="3"/>
      <c r="C1740" s="4"/>
      <c r="D1740" s="4"/>
      <c r="E1740" s="2"/>
      <c r="F1740" s="2"/>
      <c r="G1740" s="2"/>
      <c r="H1740" s="2"/>
      <c r="I1740" s="4"/>
      <c r="J1740" s="2"/>
      <c r="K1740" s="2"/>
      <c r="L1740" s="2"/>
      <c r="M1740" s="2"/>
      <c r="N1740" s="2"/>
      <c r="O1740" s="2"/>
      <c r="P1740" s="2"/>
      <c r="Q1740" s="3"/>
      <c r="R1740" s="3"/>
      <c r="S1740" s="3"/>
      <c r="T1740" s="3"/>
      <c r="U1740" s="2"/>
      <c r="V1740" s="2"/>
      <c r="W1740" s="2"/>
      <c r="X1740" s="4"/>
      <c r="Y1740" s="2"/>
      <c r="Z1740" s="2"/>
      <c r="AA1740" s="2"/>
      <c r="AB1740" s="2"/>
      <c r="AC1740" s="4"/>
      <c r="AD1740" s="2"/>
      <c r="AE1740" s="2"/>
    </row>
    <row r="1741" spans="1:31" ht="15" x14ac:dyDescent="0.25">
      <c r="A1741" s="2"/>
      <c r="B1741" s="3"/>
      <c r="C1741" s="4"/>
      <c r="D1741" s="4"/>
      <c r="E1741" s="2"/>
      <c r="F1741" s="2"/>
      <c r="G1741" s="2"/>
      <c r="H1741" s="2"/>
      <c r="I1741" s="4"/>
      <c r="J1741" s="2"/>
      <c r="K1741" s="2"/>
      <c r="L1741" s="2"/>
      <c r="M1741" s="2"/>
      <c r="N1741" s="2"/>
      <c r="O1741" s="2"/>
      <c r="P1741" s="2"/>
      <c r="Q1741" s="3"/>
      <c r="R1741" s="3"/>
      <c r="S1741" s="3"/>
      <c r="T1741" s="3"/>
      <c r="U1741" s="2"/>
      <c r="V1741" s="2"/>
      <c r="W1741" s="2"/>
      <c r="X1741" s="4"/>
      <c r="Y1741" s="2"/>
      <c r="Z1741" s="2"/>
      <c r="AA1741" s="2"/>
      <c r="AB1741" s="2"/>
      <c r="AC1741" s="4"/>
      <c r="AD1741" s="2"/>
      <c r="AE1741" s="2"/>
    </row>
    <row r="1742" spans="1:31" ht="15" x14ac:dyDescent="0.25">
      <c r="A1742" s="2"/>
      <c r="B1742" s="3"/>
      <c r="C1742" s="4"/>
      <c r="D1742" s="4"/>
      <c r="E1742" s="2"/>
      <c r="F1742" s="2"/>
      <c r="G1742" s="2"/>
      <c r="H1742" s="2"/>
      <c r="I1742" s="4"/>
      <c r="J1742" s="2"/>
      <c r="K1742" s="2"/>
      <c r="L1742" s="2"/>
      <c r="M1742" s="2"/>
      <c r="N1742" s="2"/>
      <c r="O1742" s="2"/>
      <c r="P1742" s="2"/>
      <c r="Q1742" s="3"/>
      <c r="R1742" s="3"/>
      <c r="S1742" s="3"/>
      <c r="T1742" s="3"/>
      <c r="U1742" s="2"/>
      <c r="V1742" s="2"/>
      <c r="W1742" s="2"/>
      <c r="X1742" s="4"/>
      <c r="Y1742" s="2"/>
      <c r="Z1742" s="2"/>
      <c r="AA1742" s="2"/>
      <c r="AB1742" s="2"/>
      <c r="AC1742" s="4"/>
      <c r="AD1742" s="2"/>
      <c r="AE1742" s="2"/>
    </row>
    <row r="1743" spans="1:31" ht="15" x14ac:dyDescent="0.25">
      <c r="A1743" s="2"/>
      <c r="B1743" s="3"/>
      <c r="C1743" s="4"/>
      <c r="D1743" s="4"/>
      <c r="E1743" s="2"/>
      <c r="F1743" s="2"/>
      <c r="G1743" s="2"/>
      <c r="H1743" s="2"/>
      <c r="I1743" s="4"/>
      <c r="J1743" s="2"/>
      <c r="K1743" s="2"/>
      <c r="L1743" s="2"/>
      <c r="M1743" s="2"/>
      <c r="N1743" s="2"/>
      <c r="O1743" s="2"/>
      <c r="P1743" s="2"/>
      <c r="Q1743" s="3"/>
      <c r="R1743" s="3"/>
      <c r="S1743" s="3"/>
      <c r="T1743" s="3"/>
      <c r="U1743" s="2"/>
      <c r="V1743" s="2"/>
      <c r="W1743" s="2"/>
      <c r="X1743" s="4"/>
      <c r="Y1743" s="2"/>
      <c r="Z1743" s="2"/>
      <c r="AA1743" s="2"/>
      <c r="AB1743" s="2"/>
      <c r="AC1743" s="4"/>
      <c r="AD1743" s="2"/>
      <c r="AE1743" s="2"/>
    </row>
    <row r="1744" spans="1:31" ht="15" x14ac:dyDescent="0.25">
      <c r="A1744" s="2"/>
      <c r="B1744" s="3"/>
      <c r="C1744" s="4"/>
      <c r="D1744" s="4"/>
      <c r="E1744" s="2"/>
      <c r="F1744" s="2"/>
      <c r="G1744" s="2"/>
      <c r="H1744" s="2"/>
      <c r="I1744" s="4"/>
      <c r="J1744" s="2"/>
      <c r="K1744" s="2"/>
      <c r="L1744" s="2"/>
      <c r="M1744" s="2"/>
      <c r="N1744" s="2"/>
      <c r="O1744" s="2"/>
      <c r="P1744" s="2"/>
      <c r="Q1744" s="3"/>
      <c r="R1744" s="3"/>
      <c r="S1744" s="3"/>
      <c r="T1744" s="3"/>
      <c r="U1744" s="2"/>
      <c r="V1744" s="2"/>
      <c r="W1744" s="2"/>
      <c r="X1744" s="4"/>
      <c r="Y1744" s="2"/>
      <c r="Z1744" s="2"/>
      <c r="AA1744" s="2"/>
      <c r="AB1744" s="2"/>
      <c r="AC1744" s="4"/>
      <c r="AD1744" s="2"/>
      <c r="AE1744" s="2"/>
    </row>
    <row r="1745" spans="1:31" ht="15" x14ac:dyDescent="0.25">
      <c r="A1745" s="2"/>
      <c r="B1745" s="3"/>
      <c r="C1745" s="4"/>
      <c r="D1745" s="4"/>
      <c r="E1745" s="2"/>
      <c r="F1745" s="2"/>
      <c r="G1745" s="2"/>
      <c r="H1745" s="2"/>
      <c r="I1745" s="4"/>
      <c r="J1745" s="2"/>
      <c r="K1745" s="2"/>
      <c r="L1745" s="2"/>
      <c r="M1745" s="2"/>
      <c r="N1745" s="2"/>
      <c r="O1745" s="2"/>
      <c r="P1745" s="2"/>
      <c r="Q1745" s="3"/>
      <c r="R1745" s="3"/>
      <c r="S1745" s="3"/>
      <c r="T1745" s="3"/>
      <c r="U1745" s="2"/>
      <c r="V1745" s="2"/>
      <c r="W1745" s="2"/>
      <c r="X1745" s="4"/>
      <c r="Y1745" s="2"/>
      <c r="Z1745" s="2"/>
      <c r="AA1745" s="2"/>
      <c r="AB1745" s="2"/>
      <c r="AC1745" s="4"/>
      <c r="AD1745" s="2"/>
      <c r="AE1745" s="2"/>
    </row>
    <row r="1746" spans="1:31" ht="15" x14ac:dyDescent="0.25">
      <c r="A1746" s="2"/>
      <c r="B1746" s="3"/>
      <c r="C1746" s="4"/>
      <c r="D1746" s="4"/>
      <c r="E1746" s="2"/>
      <c r="F1746" s="2"/>
      <c r="G1746" s="2"/>
      <c r="H1746" s="2"/>
      <c r="I1746" s="4"/>
      <c r="J1746" s="2"/>
      <c r="K1746" s="2"/>
      <c r="L1746" s="2"/>
      <c r="M1746" s="2"/>
      <c r="N1746" s="2"/>
      <c r="O1746" s="2"/>
      <c r="P1746" s="2"/>
      <c r="Q1746" s="3"/>
      <c r="R1746" s="3"/>
      <c r="S1746" s="3"/>
      <c r="T1746" s="3"/>
      <c r="U1746" s="2"/>
      <c r="V1746" s="2"/>
      <c r="W1746" s="2"/>
      <c r="X1746" s="4"/>
      <c r="Y1746" s="2"/>
      <c r="Z1746" s="2"/>
      <c r="AA1746" s="2"/>
      <c r="AB1746" s="2"/>
      <c r="AC1746" s="4"/>
      <c r="AD1746" s="2"/>
      <c r="AE1746" s="2"/>
    </row>
    <row r="1747" spans="1:31" ht="15" x14ac:dyDescent="0.25">
      <c r="A1747" s="2"/>
      <c r="B1747" s="3"/>
      <c r="C1747" s="4"/>
      <c r="D1747" s="4"/>
      <c r="E1747" s="2"/>
      <c r="F1747" s="2"/>
      <c r="G1747" s="2"/>
      <c r="H1747" s="2"/>
      <c r="I1747" s="4"/>
      <c r="J1747" s="2"/>
      <c r="K1747" s="2"/>
      <c r="L1747" s="2"/>
      <c r="M1747" s="2"/>
      <c r="N1747" s="2"/>
      <c r="O1747" s="2"/>
      <c r="P1747" s="2"/>
      <c r="Q1747" s="3"/>
      <c r="R1747" s="3"/>
      <c r="S1747" s="3"/>
      <c r="T1747" s="3"/>
      <c r="U1747" s="2"/>
      <c r="V1747" s="2"/>
      <c r="W1747" s="2"/>
      <c r="X1747" s="4"/>
      <c r="Y1747" s="2"/>
      <c r="Z1747" s="2"/>
      <c r="AA1747" s="2"/>
      <c r="AB1747" s="2"/>
      <c r="AC1747" s="4"/>
      <c r="AD1747" s="2"/>
      <c r="AE1747" s="2"/>
    </row>
    <row r="1748" spans="1:31" ht="15" x14ac:dyDescent="0.25">
      <c r="A1748" s="2"/>
      <c r="B1748" s="3"/>
      <c r="C1748" s="4"/>
      <c r="D1748" s="4"/>
      <c r="E1748" s="2"/>
      <c r="F1748" s="2"/>
      <c r="G1748" s="2"/>
      <c r="H1748" s="2"/>
      <c r="I1748" s="4"/>
      <c r="J1748" s="2"/>
      <c r="K1748" s="2"/>
      <c r="L1748" s="2"/>
      <c r="M1748" s="2"/>
      <c r="N1748" s="2"/>
      <c r="O1748" s="2"/>
      <c r="P1748" s="2"/>
      <c r="Q1748" s="3"/>
      <c r="R1748" s="3"/>
      <c r="S1748" s="3"/>
      <c r="T1748" s="3"/>
      <c r="U1748" s="2"/>
      <c r="V1748" s="2"/>
      <c r="W1748" s="2"/>
      <c r="X1748" s="4"/>
      <c r="Y1748" s="2"/>
      <c r="Z1748" s="2"/>
      <c r="AA1748" s="2"/>
      <c r="AB1748" s="2"/>
      <c r="AC1748" s="4"/>
      <c r="AD1748" s="2"/>
      <c r="AE1748" s="2"/>
    </row>
    <row r="1749" spans="1:31" ht="15" x14ac:dyDescent="0.25">
      <c r="A1749" s="2"/>
      <c r="B1749" s="3"/>
      <c r="C1749" s="4"/>
      <c r="D1749" s="4"/>
      <c r="E1749" s="2"/>
      <c r="F1749" s="2"/>
      <c r="G1749" s="2"/>
      <c r="H1749" s="2"/>
      <c r="I1749" s="4"/>
      <c r="J1749" s="2"/>
      <c r="K1749" s="2"/>
      <c r="L1749" s="2"/>
      <c r="M1749" s="2"/>
      <c r="N1749" s="2"/>
      <c r="O1749" s="2"/>
      <c r="P1749" s="2"/>
      <c r="Q1749" s="3"/>
      <c r="R1749" s="3"/>
      <c r="S1749" s="3"/>
      <c r="T1749" s="3"/>
      <c r="U1749" s="2"/>
      <c r="V1749" s="2"/>
      <c r="W1749" s="2"/>
      <c r="X1749" s="4"/>
      <c r="Y1749" s="2"/>
      <c r="Z1749" s="2"/>
      <c r="AA1749" s="2"/>
      <c r="AB1749" s="2"/>
      <c r="AC1749" s="4"/>
      <c r="AD1749" s="2"/>
      <c r="AE1749" s="2"/>
    </row>
    <row r="1750" spans="1:31" ht="15" x14ac:dyDescent="0.25">
      <c r="A1750" s="2"/>
      <c r="B1750" s="3"/>
      <c r="C1750" s="4"/>
      <c r="D1750" s="4"/>
      <c r="E1750" s="2"/>
      <c r="F1750" s="2"/>
      <c r="G1750" s="2"/>
      <c r="H1750" s="2"/>
      <c r="I1750" s="4"/>
      <c r="J1750" s="2"/>
      <c r="K1750" s="2"/>
      <c r="L1750" s="2"/>
      <c r="M1750" s="2"/>
      <c r="N1750" s="2"/>
      <c r="O1750" s="2"/>
      <c r="P1750" s="2"/>
      <c r="Q1750" s="3"/>
      <c r="R1750" s="3"/>
      <c r="S1750" s="3"/>
      <c r="T1750" s="3"/>
      <c r="U1750" s="2"/>
      <c r="V1750" s="2"/>
      <c r="W1750" s="2"/>
      <c r="X1750" s="4"/>
      <c r="Y1750" s="2"/>
      <c r="Z1750" s="2"/>
      <c r="AA1750" s="2"/>
      <c r="AB1750" s="2"/>
      <c r="AC1750" s="4"/>
      <c r="AD1750" s="2"/>
      <c r="AE1750" s="2"/>
    </row>
    <row r="1751" spans="1:31" ht="15" x14ac:dyDescent="0.25">
      <c r="A1751" s="2"/>
      <c r="B1751" s="3"/>
      <c r="C1751" s="4"/>
      <c r="D1751" s="4"/>
      <c r="E1751" s="2"/>
      <c r="F1751" s="2"/>
      <c r="G1751" s="2"/>
      <c r="H1751" s="2"/>
      <c r="I1751" s="4"/>
      <c r="J1751" s="2"/>
      <c r="K1751" s="2"/>
      <c r="L1751" s="2"/>
      <c r="M1751" s="2"/>
      <c r="N1751" s="2"/>
      <c r="O1751" s="2"/>
      <c r="P1751" s="2"/>
      <c r="Q1751" s="3"/>
      <c r="R1751" s="3"/>
      <c r="S1751" s="3"/>
      <c r="T1751" s="3"/>
      <c r="U1751" s="2"/>
      <c r="V1751" s="2"/>
      <c r="W1751" s="2"/>
      <c r="X1751" s="4"/>
      <c r="Y1751" s="2"/>
      <c r="Z1751" s="2"/>
      <c r="AA1751" s="2"/>
      <c r="AB1751" s="2"/>
      <c r="AC1751" s="4"/>
      <c r="AD1751" s="2"/>
      <c r="AE1751" s="2"/>
    </row>
    <row r="1752" spans="1:31" ht="15" x14ac:dyDescent="0.25">
      <c r="A1752" s="2"/>
      <c r="B1752" s="3"/>
      <c r="C1752" s="4"/>
      <c r="D1752" s="4"/>
      <c r="E1752" s="2"/>
      <c r="F1752" s="2"/>
      <c r="G1752" s="2"/>
      <c r="H1752" s="2"/>
      <c r="I1752" s="4"/>
      <c r="J1752" s="2"/>
      <c r="K1752" s="2"/>
      <c r="L1752" s="2"/>
      <c r="M1752" s="2"/>
      <c r="N1752" s="2"/>
      <c r="O1752" s="2"/>
      <c r="P1752" s="2"/>
      <c r="Q1752" s="3"/>
      <c r="R1752" s="3"/>
      <c r="S1752" s="3"/>
      <c r="T1752" s="3"/>
      <c r="U1752" s="2"/>
      <c r="V1752" s="2"/>
      <c r="W1752" s="2"/>
      <c r="X1752" s="4"/>
      <c r="Y1752" s="2"/>
      <c r="Z1752" s="2"/>
      <c r="AA1752" s="2"/>
      <c r="AB1752" s="2"/>
      <c r="AC1752" s="4"/>
      <c r="AD1752" s="2"/>
      <c r="AE1752" s="2"/>
    </row>
    <row r="1753" spans="1:31" ht="15" x14ac:dyDescent="0.25">
      <c r="A1753" s="2"/>
      <c r="B1753" s="3"/>
      <c r="C1753" s="4"/>
      <c r="D1753" s="4"/>
      <c r="E1753" s="2"/>
      <c r="F1753" s="2"/>
      <c r="G1753" s="2"/>
      <c r="H1753" s="2"/>
      <c r="I1753" s="4"/>
      <c r="J1753" s="2"/>
      <c r="K1753" s="2"/>
      <c r="L1753" s="2"/>
      <c r="M1753" s="2"/>
      <c r="N1753" s="2"/>
      <c r="O1753" s="2"/>
      <c r="P1753" s="2"/>
      <c r="Q1753" s="3"/>
      <c r="R1753" s="3"/>
      <c r="S1753" s="3"/>
      <c r="T1753" s="3"/>
      <c r="U1753" s="2"/>
      <c r="V1753" s="2"/>
      <c r="W1753" s="2"/>
      <c r="X1753" s="4"/>
      <c r="Y1753" s="2"/>
      <c r="Z1753" s="2"/>
      <c r="AA1753" s="2"/>
      <c r="AB1753" s="2"/>
      <c r="AC1753" s="4"/>
      <c r="AD1753" s="2"/>
      <c r="AE1753" s="2"/>
    </row>
    <row r="1754" spans="1:31" ht="15" x14ac:dyDescent="0.25">
      <c r="A1754" s="2"/>
      <c r="B1754" s="3"/>
      <c r="C1754" s="4"/>
      <c r="D1754" s="4"/>
      <c r="E1754" s="2"/>
      <c r="F1754" s="2"/>
      <c r="G1754" s="2"/>
      <c r="H1754" s="2"/>
      <c r="I1754" s="4"/>
      <c r="J1754" s="2"/>
      <c r="K1754" s="2"/>
      <c r="L1754" s="2"/>
      <c r="M1754" s="2"/>
      <c r="N1754" s="2"/>
      <c r="O1754" s="2"/>
      <c r="P1754" s="2"/>
      <c r="Q1754" s="3"/>
      <c r="R1754" s="3"/>
      <c r="S1754" s="3"/>
      <c r="T1754" s="3"/>
      <c r="U1754" s="2"/>
      <c r="V1754" s="2"/>
      <c r="W1754" s="2"/>
      <c r="X1754" s="4"/>
      <c r="Y1754" s="2"/>
      <c r="Z1754" s="2"/>
      <c r="AA1754" s="2"/>
      <c r="AB1754" s="2"/>
      <c r="AC1754" s="4"/>
      <c r="AD1754" s="2"/>
      <c r="AE1754" s="2"/>
    </row>
    <row r="1755" spans="1:31" ht="15" x14ac:dyDescent="0.25">
      <c r="A1755" s="2"/>
      <c r="B1755" s="3"/>
      <c r="C1755" s="4"/>
      <c r="D1755" s="4"/>
      <c r="E1755" s="2"/>
      <c r="F1755" s="2"/>
      <c r="G1755" s="2"/>
      <c r="H1755" s="2"/>
      <c r="I1755" s="4"/>
      <c r="J1755" s="2"/>
      <c r="K1755" s="2"/>
      <c r="L1755" s="2"/>
      <c r="M1755" s="2"/>
      <c r="N1755" s="2"/>
      <c r="O1755" s="2"/>
      <c r="P1755" s="2"/>
      <c r="Q1755" s="3"/>
      <c r="R1755" s="3"/>
      <c r="S1755" s="3"/>
      <c r="T1755" s="3"/>
      <c r="U1755" s="2"/>
      <c r="V1755" s="2"/>
      <c r="W1755" s="2"/>
      <c r="X1755" s="4"/>
      <c r="Y1755" s="2"/>
      <c r="Z1755" s="2"/>
      <c r="AA1755" s="2"/>
      <c r="AB1755" s="2"/>
      <c r="AC1755" s="4"/>
      <c r="AD1755" s="2"/>
      <c r="AE1755" s="2"/>
    </row>
    <row r="1756" spans="1:31" ht="15" x14ac:dyDescent="0.25">
      <c r="A1756" s="2"/>
      <c r="B1756" s="3"/>
      <c r="C1756" s="4"/>
      <c r="D1756" s="4"/>
      <c r="E1756" s="2"/>
      <c r="F1756" s="2"/>
      <c r="G1756" s="2"/>
      <c r="H1756" s="2"/>
      <c r="I1756" s="4"/>
      <c r="J1756" s="2"/>
      <c r="K1756" s="2"/>
      <c r="L1756" s="2"/>
      <c r="M1756" s="2"/>
      <c r="N1756" s="2"/>
      <c r="O1756" s="2"/>
      <c r="P1756" s="2"/>
      <c r="Q1756" s="3"/>
      <c r="R1756" s="3"/>
      <c r="S1756" s="3"/>
      <c r="T1756" s="3"/>
      <c r="U1756" s="2"/>
      <c r="V1756" s="2"/>
      <c r="W1756" s="2"/>
      <c r="X1756" s="4"/>
      <c r="Y1756" s="2"/>
      <c r="Z1756" s="2"/>
      <c r="AA1756" s="2"/>
      <c r="AB1756" s="2"/>
      <c r="AC1756" s="4"/>
      <c r="AD1756" s="2"/>
      <c r="AE1756" s="2"/>
    </row>
    <row r="1757" spans="1:31" ht="15" x14ac:dyDescent="0.25">
      <c r="A1757" s="2"/>
      <c r="B1757" s="3"/>
      <c r="C1757" s="4"/>
      <c r="D1757" s="4"/>
      <c r="E1757" s="2"/>
      <c r="F1757" s="2"/>
      <c r="G1757" s="2"/>
      <c r="H1757" s="2"/>
      <c r="I1757" s="4"/>
      <c r="J1757" s="2"/>
      <c r="K1757" s="2"/>
      <c r="L1757" s="2"/>
      <c r="M1757" s="2"/>
      <c r="N1757" s="2"/>
      <c r="O1757" s="2"/>
      <c r="P1757" s="2"/>
      <c r="Q1757" s="3"/>
      <c r="R1757" s="3"/>
      <c r="S1757" s="3"/>
      <c r="T1757" s="3"/>
      <c r="U1757" s="2"/>
      <c r="V1757" s="2"/>
      <c r="W1757" s="2"/>
      <c r="X1757" s="4"/>
      <c r="Y1757" s="2"/>
      <c r="Z1757" s="2"/>
      <c r="AA1757" s="2"/>
      <c r="AB1757" s="2"/>
      <c r="AC1757" s="4"/>
      <c r="AD1757" s="2"/>
      <c r="AE1757" s="2"/>
    </row>
    <row r="1758" spans="1:31" ht="15" x14ac:dyDescent="0.25">
      <c r="A1758" s="2"/>
      <c r="B1758" s="3"/>
      <c r="C1758" s="4"/>
      <c r="D1758" s="4"/>
      <c r="E1758" s="2"/>
      <c r="F1758" s="2"/>
      <c r="G1758" s="2"/>
      <c r="H1758" s="2"/>
      <c r="I1758" s="4"/>
      <c r="J1758" s="2"/>
      <c r="K1758" s="2"/>
      <c r="L1758" s="2"/>
      <c r="M1758" s="2"/>
      <c r="N1758" s="2"/>
      <c r="O1758" s="2"/>
      <c r="P1758" s="2"/>
      <c r="Q1758" s="3"/>
      <c r="R1758" s="3"/>
      <c r="S1758" s="3"/>
      <c r="T1758" s="3"/>
      <c r="U1758" s="2"/>
      <c r="V1758" s="2"/>
      <c r="W1758" s="2"/>
      <c r="X1758" s="4"/>
      <c r="Y1758" s="2"/>
      <c r="Z1758" s="2"/>
      <c r="AA1758" s="2"/>
      <c r="AB1758" s="2"/>
      <c r="AC1758" s="4"/>
      <c r="AD1758" s="2"/>
      <c r="AE1758" s="2"/>
    </row>
    <row r="1759" spans="1:31" ht="15" x14ac:dyDescent="0.25">
      <c r="A1759" s="2"/>
      <c r="B1759" s="3"/>
      <c r="C1759" s="4"/>
      <c r="D1759" s="4"/>
      <c r="E1759" s="2"/>
      <c r="F1759" s="2"/>
      <c r="G1759" s="2"/>
      <c r="H1759" s="2"/>
      <c r="I1759" s="4"/>
      <c r="J1759" s="2"/>
      <c r="K1759" s="2"/>
      <c r="L1759" s="2"/>
      <c r="M1759" s="2"/>
      <c r="N1759" s="2"/>
      <c r="O1759" s="2"/>
      <c r="P1759" s="2"/>
      <c r="Q1759" s="3"/>
      <c r="R1759" s="3"/>
      <c r="S1759" s="3"/>
      <c r="T1759" s="3"/>
      <c r="U1759" s="2"/>
      <c r="V1759" s="2"/>
      <c r="W1759" s="2"/>
      <c r="X1759" s="4"/>
      <c r="Y1759" s="2"/>
      <c r="Z1759" s="2"/>
      <c r="AA1759" s="2"/>
      <c r="AB1759" s="2"/>
      <c r="AC1759" s="4"/>
      <c r="AD1759" s="2"/>
      <c r="AE1759" s="2"/>
    </row>
    <row r="1760" spans="1:31" ht="15" x14ac:dyDescent="0.25">
      <c r="A1760" s="2"/>
      <c r="B1760" s="3"/>
      <c r="C1760" s="4"/>
      <c r="D1760" s="4"/>
      <c r="E1760" s="2"/>
      <c r="F1760" s="2"/>
      <c r="G1760" s="2"/>
      <c r="H1760" s="2"/>
      <c r="I1760" s="4"/>
      <c r="J1760" s="2"/>
      <c r="K1760" s="2"/>
      <c r="L1760" s="2"/>
      <c r="M1760" s="2"/>
      <c r="N1760" s="2"/>
      <c r="O1760" s="2"/>
      <c r="P1760" s="2"/>
      <c r="Q1760" s="3"/>
      <c r="R1760" s="3"/>
      <c r="S1760" s="3"/>
      <c r="T1760" s="3"/>
      <c r="U1760" s="2"/>
      <c r="V1760" s="2"/>
      <c r="W1760" s="2"/>
      <c r="X1760" s="4"/>
      <c r="Y1760" s="2"/>
      <c r="Z1760" s="2"/>
      <c r="AA1760" s="2"/>
      <c r="AB1760" s="2"/>
      <c r="AC1760" s="4"/>
      <c r="AD1760" s="2"/>
      <c r="AE1760" s="2"/>
    </row>
    <row r="1761" spans="1:31" ht="15" x14ac:dyDescent="0.25">
      <c r="A1761" s="2"/>
      <c r="B1761" s="3"/>
      <c r="C1761" s="4"/>
      <c r="D1761" s="4"/>
      <c r="E1761" s="2"/>
      <c r="F1761" s="2"/>
      <c r="G1761" s="2"/>
      <c r="H1761" s="2"/>
      <c r="I1761" s="4"/>
      <c r="J1761" s="2"/>
      <c r="K1761" s="2"/>
      <c r="L1761" s="2"/>
      <c r="M1761" s="2"/>
      <c r="N1761" s="2"/>
      <c r="O1761" s="2"/>
      <c r="P1761" s="2"/>
      <c r="Q1761" s="3"/>
      <c r="R1761" s="3"/>
      <c r="S1761" s="3"/>
      <c r="T1761" s="3"/>
      <c r="U1761" s="2"/>
      <c r="V1761" s="2"/>
      <c r="W1761" s="2"/>
      <c r="X1761" s="4"/>
      <c r="Y1761" s="2"/>
      <c r="Z1761" s="2"/>
      <c r="AA1761" s="2"/>
      <c r="AB1761" s="2"/>
      <c r="AC1761" s="4"/>
      <c r="AD1761" s="2"/>
      <c r="AE1761" s="2"/>
    </row>
    <row r="1762" spans="1:31" ht="15" x14ac:dyDescent="0.25">
      <c r="A1762" s="2"/>
      <c r="B1762" s="3"/>
      <c r="C1762" s="4"/>
      <c r="D1762" s="4"/>
      <c r="E1762" s="2"/>
      <c r="F1762" s="2"/>
      <c r="G1762" s="2"/>
      <c r="H1762" s="2"/>
      <c r="I1762" s="4"/>
      <c r="J1762" s="2"/>
      <c r="K1762" s="2"/>
      <c r="L1762" s="2"/>
      <c r="M1762" s="2"/>
      <c r="N1762" s="2"/>
      <c r="O1762" s="2"/>
      <c r="P1762" s="2"/>
      <c r="Q1762" s="3"/>
      <c r="R1762" s="3"/>
      <c r="S1762" s="3"/>
      <c r="T1762" s="3"/>
      <c r="U1762" s="2"/>
      <c r="V1762" s="2"/>
      <c r="W1762" s="2"/>
      <c r="X1762" s="4"/>
      <c r="Y1762" s="2"/>
      <c r="Z1762" s="2"/>
      <c r="AA1762" s="2"/>
      <c r="AB1762" s="2"/>
      <c r="AC1762" s="4"/>
      <c r="AD1762" s="2"/>
      <c r="AE1762" s="2"/>
    </row>
    <row r="1763" spans="1:31" ht="15" x14ac:dyDescent="0.25">
      <c r="A1763" s="2"/>
      <c r="B1763" s="3"/>
      <c r="C1763" s="4"/>
      <c r="D1763" s="4"/>
      <c r="E1763" s="2"/>
      <c r="F1763" s="2"/>
      <c r="G1763" s="2"/>
      <c r="H1763" s="2"/>
      <c r="I1763" s="4"/>
      <c r="J1763" s="2"/>
      <c r="K1763" s="2"/>
      <c r="L1763" s="2"/>
      <c r="M1763" s="2"/>
      <c r="N1763" s="2"/>
      <c r="O1763" s="2"/>
      <c r="P1763" s="2"/>
      <c r="Q1763" s="3"/>
      <c r="R1763" s="3"/>
      <c r="S1763" s="3"/>
      <c r="T1763" s="3"/>
      <c r="U1763" s="2"/>
      <c r="V1763" s="2"/>
      <c r="W1763" s="2"/>
      <c r="X1763" s="4"/>
      <c r="Y1763" s="2"/>
      <c r="Z1763" s="2"/>
      <c r="AA1763" s="2"/>
      <c r="AB1763" s="2"/>
      <c r="AC1763" s="4"/>
      <c r="AD1763" s="2"/>
      <c r="AE1763" s="2"/>
    </row>
    <row r="1764" spans="1:31" ht="15" x14ac:dyDescent="0.25">
      <c r="A1764" s="2"/>
      <c r="B1764" s="3"/>
      <c r="C1764" s="4"/>
      <c r="D1764" s="4"/>
      <c r="E1764" s="2"/>
      <c r="F1764" s="2"/>
      <c r="G1764" s="2"/>
      <c r="H1764" s="2"/>
      <c r="I1764" s="4"/>
      <c r="J1764" s="2"/>
      <c r="K1764" s="2"/>
      <c r="L1764" s="2"/>
      <c r="M1764" s="2"/>
      <c r="N1764" s="2"/>
      <c r="O1764" s="2"/>
      <c r="P1764" s="2"/>
      <c r="Q1764" s="3"/>
      <c r="R1764" s="3"/>
      <c r="S1764" s="3"/>
      <c r="T1764" s="3"/>
      <c r="U1764" s="2"/>
      <c r="V1764" s="2"/>
      <c r="W1764" s="2"/>
      <c r="X1764" s="4"/>
      <c r="Y1764" s="2"/>
      <c r="Z1764" s="2"/>
      <c r="AA1764" s="2"/>
      <c r="AB1764" s="2"/>
      <c r="AC1764" s="4"/>
      <c r="AD1764" s="2"/>
      <c r="AE1764" s="2"/>
    </row>
    <row r="1765" spans="1:31" ht="15" x14ac:dyDescent="0.25">
      <c r="A1765" s="2"/>
      <c r="B1765" s="3"/>
      <c r="C1765" s="4"/>
      <c r="D1765" s="4"/>
      <c r="E1765" s="2"/>
      <c r="F1765" s="2"/>
      <c r="G1765" s="2"/>
      <c r="H1765" s="2"/>
      <c r="I1765" s="4"/>
      <c r="J1765" s="2"/>
      <c r="K1765" s="2"/>
      <c r="L1765" s="2"/>
      <c r="M1765" s="2"/>
      <c r="N1765" s="2"/>
      <c r="O1765" s="2"/>
      <c r="P1765" s="2"/>
      <c r="Q1765" s="3"/>
      <c r="R1765" s="3"/>
      <c r="S1765" s="3"/>
      <c r="T1765" s="3"/>
      <c r="U1765" s="2"/>
      <c r="V1765" s="2"/>
      <c r="W1765" s="2"/>
      <c r="X1765" s="4"/>
      <c r="Y1765" s="2"/>
      <c r="Z1765" s="2"/>
      <c r="AA1765" s="2"/>
      <c r="AB1765" s="2"/>
      <c r="AC1765" s="4"/>
      <c r="AD1765" s="2"/>
      <c r="AE1765" s="2"/>
    </row>
    <row r="1766" spans="1:31" ht="15" x14ac:dyDescent="0.25">
      <c r="A1766" s="2"/>
      <c r="B1766" s="3"/>
      <c r="C1766" s="4"/>
      <c r="D1766" s="4"/>
      <c r="E1766" s="2"/>
      <c r="F1766" s="2"/>
      <c r="G1766" s="2"/>
      <c r="H1766" s="2"/>
      <c r="I1766" s="4"/>
      <c r="J1766" s="2"/>
      <c r="K1766" s="2"/>
      <c r="L1766" s="2"/>
      <c r="M1766" s="2"/>
      <c r="N1766" s="2"/>
      <c r="O1766" s="2"/>
      <c r="P1766" s="2"/>
      <c r="Q1766" s="3"/>
      <c r="R1766" s="3"/>
      <c r="S1766" s="3"/>
      <c r="T1766" s="3"/>
      <c r="U1766" s="2"/>
      <c r="V1766" s="2"/>
      <c r="W1766" s="2"/>
      <c r="X1766" s="4"/>
      <c r="Y1766" s="2"/>
      <c r="Z1766" s="2"/>
      <c r="AA1766" s="2"/>
      <c r="AB1766" s="2"/>
      <c r="AC1766" s="4"/>
      <c r="AD1766" s="2"/>
      <c r="AE1766" s="2"/>
    </row>
    <row r="1767" spans="1:31" ht="15" x14ac:dyDescent="0.25">
      <c r="A1767" s="2"/>
      <c r="B1767" s="3"/>
      <c r="C1767" s="4"/>
      <c r="D1767" s="4"/>
      <c r="E1767" s="2"/>
      <c r="F1767" s="2"/>
      <c r="G1767" s="2"/>
      <c r="H1767" s="2"/>
      <c r="I1767" s="4"/>
      <c r="J1767" s="2"/>
      <c r="K1767" s="2"/>
      <c r="L1767" s="2"/>
      <c r="M1767" s="2"/>
      <c r="N1767" s="2"/>
      <c r="O1767" s="2"/>
      <c r="P1767" s="2"/>
      <c r="Q1767" s="3"/>
      <c r="R1767" s="3"/>
      <c r="S1767" s="3"/>
      <c r="T1767" s="3"/>
      <c r="U1767" s="2"/>
      <c r="V1767" s="2"/>
      <c r="W1767" s="2"/>
      <c r="X1767" s="4"/>
      <c r="Y1767" s="2"/>
      <c r="Z1767" s="2"/>
      <c r="AA1767" s="2"/>
      <c r="AB1767" s="2"/>
      <c r="AC1767" s="4"/>
      <c r="AD1767" s="2"/>
      <c r="AE1767" s="2"/>
    </row>
    <row r="1768" spans="1:31" ht="15" x14ac:dyDescent="0.25">
      <c r="A1768" s="2"/>
      <c r="B1768" s="3"/>
      <c r="C1768" s="4"/>
      <c r="D1768" s="4"/>
      <c r="E1768" s="2"/>
      <c r="F1768" s="2"/>
      <c r="G1768" s="2"/>
      <c r="H1768" s="2"/>
      <c r="I1768" s="4"/>
      <c r="J1768" s="2"/>
      <c r="K1768" s="2"/>
      <c r="L1768" s="2"/>
      <c r="M1768" s="2"/>
      <c r="N1768" s="2"/>
      <c r="O1768" s="2"/>
      <c r="P1768" s="2"/>
      <c r="Q1768" s="3"/>
      <c r="R1768" s="3"/>
      <c r="S1768" s="3"/>
      <c r="T1768" s="3"/>
      <c r="U1768" s="2"/>
      <c r="V1768" s="2"/>
      <c r="W1768" s="2"/>
      <c r="X1768" s="4"/>
      <c r="Y1768" s="2"/>
      <c r="Z1768" s="2"/>
      <c r="AA1768" s="2"/>
      <c r="AB1768" s="2"/>
      <c r="AC1768" s="4"/>
      <c r="AD1768" s="2"/>
      <c r="AE1768" s="2"/>
    </row>
    <row r="1769" spans="1:31" ht="15" x14ac:dyDescent="0.25">
      <c r="A1769" s="2"/>
      <c r="B1769" s="3"/>
      <c r="C1769" s="4"/>
      <c r="D1769" s="4"/>
      <c r="E1769" s="2"/>
      <c r="F1769" s="2"/>
      <c r="G1769" s="2"/>
      <c r="H1769" s="2"/>
      <c r="I1769" s="4"/>
      <c r="J1769" s="2"/>
      <c r="K1769" s="2"/>
      <c r="L1769" s="2"/>
      <c r="M1769" s="2"/>
      <c r="N1769" s="2"/>
      <c r="O1769" s="2"/>
      <c r="P1769" s="2"/>
      <c r="Q1769" s="3"/>
      <c r="R1769" s="3"/>
      <c r="S1769" s="3"/>
      <c r="T1769" s="3"/>
      <c r="U1769" s="2"/>
      <c r="V1769" s="2"/>
      <c r="W1769" s="2"/>
      <c r="X1769" s="4"/>
      <c r="Y1769" s="2"/>
      <c r="Z1769" s="2"/>
      <c r="AA1769" s="2"/>
      <c r="AB1769" s="2"/>
      <c r="AC1769" s="4"/>
      <c r="AD1769" s="2"/>
      <c r="AE1769" s="2"/>
    </row>
    <row r="1770" spans="1:31" ht="15" x14ac:dyDescent="0.25">
      <c r="A1770" s="2"/>
      <c r="B1770" s="3"/>
      <c r="C1770" s="4"/>
      <c r="D1770" s="4"/>
      <c r="E1770" s="2"/>
      <c r="F1770" s="2"/>
      <c r="G1770" s="2"/>
      <c r="H1770" s="2"/>
      <c r="I1770" s="4"/>
      <c r="J1770" s="2"/>
      <c r="K1770" s="2"/>
      <c r="L1770" s="2"/>
      <c r="M1770" s="2"/>
      <c r="N1770" s="2"/>
      <c r="O1770" s="2"/>
      <c r="P1770" s="2"/>
      <c r="Q1770" s="3"/>
      <c r="R1770" s="3"/>
      <c r="S1770" s="3"/>
      <c r="T1770" s="3"/>
      <c r="U1770" s="2"/>
      <c r="V1770" s="2"/>
      <c r="W1770" s="2"/>
      <c r="X1770" s="4"/>
      <c r="Y1770" s="2"/>
      <c r="Z1770" s="2"/>
      <c r="AA1770" s="2"/>
      <c r="AB1770" s="2"/>
      <c r="AC1770" s="4"/>
      <c r="AD1770" s="2"/>
      <c r="AE1770" s="2"/>
    </row>
    <row r="1771" spans="1:31" ht="15" x14ac:dyDescent="0.25">
      <c r="A1771" s="2"/>
      <c r="B1771" s="3"/>
      <c r="C1771" s="4"/>
      <c r="D1771" s="4"/>
      <c r="E1771" s="2"/>
      <c r="F1771" s="2"/>
      <c r="G1771" s="2"/>
      <c r="H1771" s="2"/>
      <c r="I1771" s="4"/>
      <c r="J1771" s="2"/>
      <c r="K1771" s="2"/>
      <c r="L1771" s="2"/>
      <c r="M1771" s="2"/>
      <c r="N1771" s="2"/>
      <c r="O1771" s="2"/>
      <c r="P1771" s="2"/>
      <c r="Q1771" s="3"/>
      <c r="R1771" s="3"/>
      <c r="S1771" s="3"/>
      <c r="T1771" s="3"/>
      <c r="U1771" s="2"/>
      <c r="V1771" s="2"/>
      <c r="W1771" s="2"/>
      <c r="X1771" s="4"/>
      <c r="Y1771" s="2"/>
      <c r="Z1771" s="2"/>
      <c r="AA1771" s="2"/>
      <c r="AB1771" s="2"/>
      <c r="AC1771" s="4"/>
      <c r="AD1771" s="2"/>
      <c r="AE1771" s="2"/>
    </row>
    <row r="1772" spans="1:31" ht="15" x14ac:dyDescent="0.25">
      <c r="A1772" s="2"/>
      <c r="B1772" s="3"/>
      <c r="C1772" s="4"/>
      <c r="D1772" s="4"/>
      <c r="E1772" s="2"/>
      <c r="F1772" s="2"/>
      <c r="G1772" s="2"/>
      <c r="H1772" s="2"/>
      <c r="I1772" s="4"/>
      <c r="J1772" s="2"/>
      <c r="K1772" s="2"/>
      <c r="L1772" s="2"/>
      <c r="M1772" s="2"/>
      <c r="N1772" s="2"/>
      <c r="O1772" s="2"/>
      <c r="P1772" s="2"/>
      <c r="Q1772" s="3"/>
      <c r="R1772" s="3"/>
      <c r="S1772" s="3"/>
      <c r="T1772" s="3"/>
      <c r="U1772" s="2"/>
      <c r="V1772" s="2"/>
      <c r="W1772" s="2"/>
      <c r="X1772" s="4"/>
      <c r="Y1772" s="2"/>
      <c r="Z1772" s="2"/>
      <c r="AA1772" s="2"/>
      <c r="AB1772" s="2"/>
      <c r="AC1772" s="4"/>
      <c r="AD1772" s="2"/>
      <c r="AE1772" s="2"/>
    </row>
    <row r="1773" spans="1:31" ht="15" x14ac:dyDescent="0.25">
      <c r="A1773" s="2"/>
      <c r="B1773" s="3"/>
      <c r="C1773" s="4"/>
      <c r="D1773" s="4"/>
      <c r="E1773" s="2"/>
      <c r="F1773" s="2"/>
      <c r="G1773" s="2"/>
      <c r="H1773" s="2"/>
      <c r="I1773" s="4"/>
      <c r="J1773" s="2"/>
      <c r="K1773" s="2"/>
      <c r="L1773" s="2"/>
      <c r="M1773" s="2"/>
      <c r="N1773" s="2"/>
      <c r="O1773" s="2"/>
      <c r="P1773" s="2"/>
      <c r="Q1773" s="3"/>
      <c r="R1773" s="3"/>
      <c r="S1773" s="3"/>
      <c r="T1773" s="3"/>
      <c r="U1773" s="2"/>
      <c r="V1773" s="2"/>
      <c r="W1773" s="2"/>
      <c r="X1773" s="4"/>
      <c r="Y1773" s="2"/>
      <c r="Z1773" s="2"/>
      <c r="AA1773" s="2"/>
      <c r="AB1773" s="2"/>
      <c r="AC1773" s="4"/>
      <c r="AD1773" s="2"/>
      <c r="AE1773" s="2"/>
    </row>
    <row r="1774" spans="1:31" ht="15" x14ac:dyDescent="0.25">
      <c r="A1774" s="2"/>
      <c r="B1774" s="3"/>
      <c r="C1774" s="4"/>
      <c r="D1774" s="4"/>
      <c r="E1774" s="2"/>
      <c r="F1774" s="2"/>
      <c r="G1774" s="2"/>
      <c r="H1774" s="2"/>
      <c r="I1774" s="4"/>
      <c r="J1774" s="2"/>
      <c r="K1774" s="2"/>
      <c r="L1774" s="2"/>
      <c r="M1774" s="2"/>
      <c r="N1774" s="2"/>
      <c r="O1774" s="2"/>
      <c r="P1774" s="2"/>
      <c r="Q1774" s="3"/>
      <c r="R1774" s="3"/>
      <c r="S1774" s="3"/>
      <c r="T1774" s="3"/>
      <c r="U1774" s="2"/>
      <c r="V1774" s="2"/>
      <c r="W1774" s="2"/>
      <c r="X1774" s="4"/>
      <c r="Y1774" s="2"/>
      <c r="Z1774" s="2"/>
      <c r="AA1774" s="2"/>
      <c r="AB1774" s="2"/>
      <c r="AC1774" s="4"/>
      <c r="AD1774" s="2"/>
      <c r="AE1774" s="2"/>
    </row>
    <row r="1775" spans="1:31" ht="15" x14ac:dyDescent="0.25">
      <c r="A1775" s="2"/>
      <c r="B1775" s="3"/>
      <c r="C1775" s="4"/>
      <c r="D1775" s="4"/>
      <c r="E1775" s="2"/>
      <c r="F1775" s="2"/>
      <c r="G1775" s="2"/>
      <c r="H1775" s="2"/>
      <c r="I1775" s="4"/>
      <c r="J1775" s="2"/>
      <c r="K1775" s="2"/>
      <c r="L1775" s="2"/>
      <c r="M1775" s="2"/>
      <c r="N1775" s="2"/>
      <c r="O1775" s="2"/>
      <c r="P1775" s="2"/>
      <c r="Q1775" s="3"/>
      <c r="R1775" s="3"/>
      <c r="S1775" s="3"/>
      <c r="T1775" s="3"/>
      <c r="U1775" s="2"/>
      <c r="V1775" s="2"/>
      <c r="W1775" s="2"/>
      <c r="X1775" s="4"/>
      <c r="Y1775" s="2"/>
      <c r="Z1775" s="2"/>
      <c r="AA1775" s="2"/>
      <c r="AB1775" s="2"/>
      <c r="AC1775" s="4"/>
      <c r="AD1775" s="2"/>
      <c r="AE1775" s="2"/>
    </row>
    <row r="1776" spans="1:31" ht="15" x14ac:dyDescent="0.25">
      <c r="A1776" s="2"/>
      <c r="B1776" s="3"/>
      <c r="C1776" s="4"/>
      <c r="D1776" s="4"/>
      <c r="E1776" s="2"/>
      <c r="F1776" s="2"/>
      <c r="G1776" s="2"/>
      <c r="H1776" s="2"/>
      <c r="I1776" s="4"/>
      <c r="J1776" s="2"/>
      <c r="K1776" s="2"/>
      <c r="L1776" s="2"/>
      <c r="M1776" s="2"/>
      <c r="N1776" s="2"/>
      <c r="O1776" s="2"/>
      <c r="P1776" s="2"/>
      <c r="Q1776" s="3"/>
      <c r="R1776" s="3"/>
      <c r="S1776" s="3"/>
      <c r="T1776" s="3"/>
      <c r="U1776" s="2"/>
      <c r="V1776" s="2"/>
      <c r="W1776" s="2"/>
      <c r="X1776" s="4"/>
      <c r="Y1776" s="2"/>
      <c r="Z1776" s="2"/>
      <c r="AA1776" s="2"/>
      <c r="AB1776" s="2"/>
      <c r="AC1776" s="4"/>
      <c r="AD1776" s="2"/>
      <c r="AE1776" s="2"/>
    </row>
    <row r="1777" spans="1:31" ht="15" x14ac:dyDescent="0.25">
      <c r="A1777" s="2"/>
      <c r="B1777" s="3"/>
      <c r="C1777" s="4"/>
      <c r="D1777" s="4"/>
      <c r="E1777" s="2"/>
      <c r="F1777" s="2"/>
      <c r="G1777" s="2"/>
      <c r="H1777" s="2"/>
      <c r="I1777" s="4"/>
      <c r="J1777" s="2"/>
      <c r="K1777" s="2"/>
      <c r="L1777" s="2"/>
      <c r="M1777" s="2"/>
      <c r="N1777" s="2"/>
      <c r="O1777" s="2"/>
      <c r="P1777" s="2"/>
      <c r="Q1777" s="3"/>
      <c r="R1777" s="3"/>
      <c r="S1777" s="3"/>
      <c r="T1777" s="3"/>
      <c r="U1777" s="2"/>
      <c r="V1777" s="2"/>
      <c r="W1777" s="2"/>
      <c r="X1777" s="4"/>
      <c r="Y1777" s="2"/>
      <c r="Z1777" s="2"/>
      <c r="AA1777" s="2"/>
      <c r="AB1777" s="2"/>
      <c r="AC1777" s="4"/>
      <c r="AD1777" s="2"/>
      <c r="AE1777" s="2"/>
    </row>
    <row r="1778" spans="1:31" ht="15" x14ac:dyDescent="0.25">
      <c r="A1778" s="2"/>
      <c r="B1778" s="3"/>
      <c r="C1778" s="4"/>
      <c r="D1778" s="4"/>
      <c r="E1778" s="2"/>
      <c r="F1778" s="2"/>
      <c r="G1778" s="2"/>
      <c r="H1778" s="2"/>
      <c r="I1778" s="4"/>
      <c r="J1778" s="2"/>
      <c r="K1778" s="2"/>
      <c r="L1778" s="2"/>
      <c r="M1778" s="2"/>
      <c r="N1778" s="2"/>
      <c r="O1778" s="2"/>
      <c r="P1778" s="2"/>
      <c r="Q1778" s="3"/>
      <c r="R1778" s="3"/>
      <c r="S1778" s="3"/>
      <c r="T1778" s="3"/>
      <c r="U1778" s="2"/>
      <c r="V1778" s="2"/>
      <c r="W1778" s="2"/>
      <c r="X1778" s="4"/>
      <c r="Y1778" s="2"/>
      <c r="Z1778" s="2"/>
      <c r="AA1778" s="2"/>
      <c r="AB1778" s="2"/>
      <c r="AC1778" s="4"/>
      <c r="AD1778" s="2"/>
      <c r="AE1778" s="2"/>
    </row>
    <row r="1779" spans="1:31" ht="15" x14ac:dyDescent="0.25">
      <c r="A1779" s="2"/>
      <c r="B1779" s="3"/>
      <c r="C1779" s="4"/>
      <c r="D1779" s="4"/>
      <c r="E1779" s="2"/>
      <c r="F1779" s="2"/>
      <c r="G1779" s="2"/>
      <c r="H1779" s="2"/>
      <c r="I1779" s="4"/>
      <c r="J1779" s="2"/>
      <c r="K1779" s="2"/>
      <c r="L1779" s="2"/>
      <c r="M1779" s="2"/>
      <c r="N1779" s="2"/>
      <c r="O1779" s="2"/>
      <c r="P1779" s="2"/>
      <c r="Q1779" s="3"/>
      <c r="R1779" s="3"/>
      <c r="S1779" s="3"/>
      <c r="T1779" s="3"/>
      <c r="U1779" s="2"/>
      <c r="V1779" s="2"/>
      <c r="W1779" s="2"/>
      <c r="X1779" s="4"/>
      <c r="Y1779" s="2"/>
      <c r="Z1779" s="2"/>
      <c r="AA1779" s="2"/>
      <c r="AB1779" s="2"/>
      <c r="AC1779" s="4"/>
      <c r="AD1779" s="2"/>
      <c r="AE1779" s="2"/>
    </row>
    <row r="1780" spans="1:31" ht="15" x14ac:dyDescent="0.25">
      <c r="A1780" s="2"/>
      <c r="B1780" s="3"/>
      <c r="C1780" s="4"/>
      <c r="D1780" s="4"/>
      <c r="E1780" s="2"/>
      <c r="F1780" s="2"/>
      <c r="G1780" s="2"/>
      <c r="H1780" s="2"/>
      <c r="I1780" s="4"/>
      <c r="J1780" s="2"/>
      <c r="K1780" s="2"/>
      <c r="L1780" s="2"/>
      <c r="M1780" s="2"/>
      <c r="N1780" s="2"/>
      <c r="O1780" s="2"/>
      <c r="P1780" s="2"/>
      <c r="Q1780" s="3"/>
      <c r="R1780" s="3"/>
      <c r="S1780" s="3"/>
      <c r="T1780" s="3"/>
      <c r="U1780" s="2"/>
      <c r="V1780" s="2"/>
      <c r="W1780" s="2"/>
      <c r="X1780" s="4"/>
      <c r="Y1780" s="2"/>
      <c r="Z1780" s="2"/>
      <c r="AA1780" s="2"/>
      <c r="AB1780" s="2"/>
      <c r="AC1780" s="4"/>
      <c r="AD1780" s="2"/>
      <c r="AE1780" s="2"/>
    </row>
    <row r="1781" spans="1:31" ht="15" x14ac:dyDescent="0.25">
      <c r="A1781" s="2"/>
      <c r="B1781" s="3"/>
      <c r="C1781" s="4"/>
      <c r="D1781" s="4"/>
      <c r="E1781" s="2"/>
      <c r="F1781" s="2"/>
      <c r="G1781" s="2"/>
      <c r="H1781" s="2"/>
      <c r="I1781" s="4"/>
      <c r="J1781" s="2"/>
      <c r="K1781" s="2"/>
      <c r="L1781" s="2"/>
      <c r="M1781" s="2"/>
      <c r="N1781" s="2"/>
      <c r="O1781" s="2"/>
      <c r="P1781" s="2"/>
      <c r="Q1781" s="3"/>
      <c r="R1781" s="3"/>
      <c r="S1781" s="3"/>
      <c r="T1781" s="3"/>
      <c r="U1781" s="2"/>
      <c r="V1781" s="2"/>
      <c r="W1781" s="2"/>
      <c r="X1781" s="4"/>
      <c r="Y1781" s="2"/>
      <c r="Z1781" s="2"/>
      <c r="AA1781" s="2"/>
      <c r="AB1781" s="2"/>
      <c r="AC1781" s="4"/>
      <c r="AD1781" s="2"/>
      <c r="AE1781" s="2"/>
    </row>
    <row r="1782" spans="1:31" ht="15" x14ac:dyDescent="0.25">
      <c r="A1782" s="2"/>
      <c r="B1782" s="3"/>
      <c r="C1782" s="4"/>
      <c r="D1782" s="4"/>
      <c r="E1782" s="2"/>
      <c r="F1782" s="2"/>
      <c r="G1782" s="2"/>
      <c r="H1782" s="2"/>
      <c r="I1782" s="4"/>
      <c r="J1782" s="2"/>
      <c r="K1782" s="2"/>
      <c r="L1782" s="2"/>
      <c r="M1782" s="2"/>
      <c r="N1782" s="2"/>
      <c r="O1782" s="2"/>
      <c r="P1782" s="2"/>
      <c r="Q1782" s="3"/>
      <c r="R1782" s="3"/>
      <c r="S1782" s="3"/>
      <c r="T1782" s="3"/>
      <c r="U1782" s="2"/>
      <c r="V1782" s="2"/>
      <c r="W1782" s="2"/>
      <c r="X1782" s="4"/>
      <c r="Y1782" s="2"/>
      <c r="Z1782" s="2"/>
      <c r="AA1782" s="2"/>
      <c r="AB1782" s="2"/>
      <c r="AC1782" s="4"/>
      <c r="AD1782" s="2"/>
      <c r="AE1782" s="2"/>
    </row>
    <row r="1783" spans="1:31" ht="15" x14ac:dyDescent="0.25">
      <c r="A1783" s="2"/>
      <c r="B1783" s="3"/>
      <c r="C1783" s="4"/>
      <c r="D1783" s="4"/>
      <c r="E1783" s="2"/>
      <c r="F1783" s="2"/>
      <c r="G1783" s="2"/>
      <c r="H1783" s="2"/>
      <c r="I1783" s="4"/>
      <c r="J1783" s="2"/>
      <c r="K1783" s="2"/>
      <c r="L1783" s="2"/>
      <c r="M1783" s="2"/>
      <c r="N1783" s="2"/>
      <c r="O1783" s="2"/>
      <c r="P1783" s="2"/>
      <c r="Q1783" s="3"/>
      <c r="R1783" s="3"/>
      <c r="S1783" s="3"/>
      <c r="T1783" s="3"/>
      <c r="U1783" s="2"/>
      <c r="V1783" s="2"/>
      <c r="W1783" s="2"/>
      <c r="X1783" s="4"/>
      <c r="Y1783" s="2"/>
      <c r="Z1783" s="2"/>
      <c r="AA1783" s="2"/>
      <c r="AB1783" s="2"/>
      <c r="AC1783" s="4"/>
      <c r="AD1783" s="2"/>
      <c r="AE1783" s="2"/>
    </row>
    <row r="1784" spans="1:31" ht="15" x14ac:dyDescent="0.25">
      <c r="A1784" s="2"/>
      <c r="B1784" s="3"/>
      <c r="C1784" s="4"/>
      <c r="D1784" s="4"/>
      <c r="E1784" s="2"/>
      <c r="F1784" s="2"/>
      <c r="G1784" s="2"/>
      <c r="H1784" s="2"/>
      <c r="I1784" s="4"/>
      <c r="J1784" s="2"/>
      <c r="K1784" s="2"/>
      <c r="L1784" s="2"/>
      <c r="M1784" s="2"/>
      <c r="N1784" s="2"/>
      <c r="O1784" s="2"/>
      <c r="P1784" s="2"/>
      <c r="Q1784" s="3"/>
      <c r="R1784" s="3"/>
      <c r="S1784" s="3"/>
      <c r="T1784" s="3"/>
      <c r="U1784" s="2"/>
      <c r="V1784" s="2"/>
      <c r="W1784" s="2"/>
      <c r="X1784" s="4"/>
      <c r="Y1784" s="2"/>
      <c r="Z1784" s="2"/>
      <c r="AA1784" s="2"/>
      <c r="AB1784" s="2"/>
      <c r="AC1784" s="4"/>
      <c r="AD1784" s="2"/>
      <c r="AE1784" s="2"/>
    </row>
    <row r="1785" spans="1:31" ht="15" x14ac:dyDescent="0.25">
      <c r="A1785" s="2"/>
      <c r="B1785" s="3"/>
      <c r="C1785" s="4"/>
      <c r="D1785" s="4"/>
      <c r="E1785" s="2"/>
      <c r="F1785" s="2"/>
      <c r="G1785" s="2"/>
      <c r="H1785" s="2"/>
      <c r="I1785" s="4"/>
      <c r="J1785" s="2"/>
      <c r="K1785" s="2"/>
      <c r="L1785" s="2"/>
      <c r="M1785" s="2"/>
      <c r="N1785" s="2"/>
      <c r="O1785" s="2"/>
      <c r="P1785" s="2"/>
      <c r="Q1785" s="3"/>
      <c r="R1785" s="3"/>
      <c r="S1785" s="3"/>
      <c r="T1785" s="3"/>
      <c r="U1785" s="2"/>
      <c r="V1785" s="2"/>
      <c r="W1785" s="2"/>
      <c r="X1785" s="4"/>
      <c r="Y1785" s="2"/>
      <c r="Z1785" s="2"/>
      <c r="AA1785" s="2"/>
      <c r="AB1785" s="2"/>
      <c r="AC1785" s="4"/>
      <c r="AD1785" s="2"/>
      <c r="AE1785" s="2"/>
    </row>
    <row r="1786" spans="1:31" ht="15" x14ac:dyDescent="0.25">
      <c r="A1786" s="2"/>
      <c r="B1786" s="3"/>
      <c r="C1786" s="4"/>
      <c r="D1786" s="4"/>
      <c r="E1786" s="2"/>
      <c r="F1786" s="2"/>
      <c r="G1786" s="2"/>
      <c r="H1786" s="2"/>
      <c r="I1786" s="4"/>
      <c r="J1786" s="2"/>
      <c r="K1786" s="2"/>
      <c r="L1786" s="2"/>
      <c r="M1786" s="2"/>
      <c r="N1786" s="2"/>
      <c r="O1786" s="2"/>
      <c r="P1786" s="2"/>
      <c r="Q1786" s="3"/>
      <c r="R1786" s="3"/>
      <c r="S1786" s="3"/>
      <c r="T1786" s="3"/>
      <c r="U1786" s="2"/>
      <c r="V1786" s="2"/>
      <c r="W1786" s="2"/>
      <c r="X1786" s="4"/>
      <c r="Y1786" s="2"/>
      <c r="Z1786" s="2"/>
      <c r="AA1786" s="2"/>
      <c r="AB1786" s="2"/>
      <c r="AC1786" s="4"/>
      <c r="AD1786" s="2"/>
      <c r="AE1786" s="2"/>
    </row>
    <row r="1787" spans="1:31" ht="15" x14ac:dyDescent="0.25">
      <c r="A1787" s="2"/>
      <c r="B1787" s="3"/>
      <c r="C1787" s="4"/>
      <c r="D1787" s="4"/>
      <c r="E1787" s="2"/>
      <c r="F1787" s="2"/>
      <c r="G1787" s="2"/>
      <c r="H1787" s="2"/>
      <c r="I1787" s="4"/>
      <c r="J1787" s="2"/>
      <c r="K1787" s="2"/>
      <c r="L1787" s="2"/>
      <c r="M1787" s="2"/>
      <c r="N1787" s="2"/>
      <c r="O1787" s="2"/>
      <c r="P1787" s="2"/>
      <c r="Q1787" s="3"/>
      <c r="R1787" s="3"/>
      <c r="S1787" s="3"/>
      <c r="T1787" s="3"/>
      <c r="U1787" s="2"/>
      <c r="V1787" s="2"/>
      <c r="W1787" s="2"/>
      <c r="X1787" s="4"/>
      <c r="Y1787" s="2"/>
      <c r="Z1787" s="2"/>
      <c r="AA1787" s="2"/>
      <c r="AB1787" s="2"/>
      <c r="AC1787" s="4"/>
      <c r="AD1787" s="2"/>
      <c r="AE1787" s="2"/>
    </row>
    <row r="1788" spans="1:31" ht="15" x14ac:dyDescent="0.25">
      <c r="A1788" s="2"/>
      <c r="B1788" s="3"/>
      <c r="C1788" s="4"/>
      <c r="D1788" s="4"/>
      <c r="E1788" s="2"/>
      <c r="F1788" s="2"/>
      <c r="G1788" s="2"/>
      <c r="H1788" s="2"/>
      <c r="I1788" s="4"/>
      <c r="J1788" s="2"/>
      <c r="K1788" s="2"/>
      <c r="L1788" s="2"/>
      <c r="M1788" s="2"/>
      <c r="N1788" s="2"/>
      <c r="O1788" s="2"/>
      <c r="P1788" s="2"/>
      <c r="Q1788" s="3"/>
      <c r="R1788" s="3"/>
      <c r="S1788" s="3"/>
      <c r="T1788" s="3"/>
      <c r="U1788" s="2"/>
      <c r="V1788" s="2"/>
      <c r="W1788" s="2"/>
      <c r="X1788" s="4"/>
      <c r="Y1788" s="2"/>
      <c r="Z1788" s="2"/>
      <c r="AA1788" s="2"/>
      <c r="AB1788" s="2"/>
      <c r="AC1788" s="4"/>
      <c r="AD1788" s="2"/>
      <c r="AE1788" s="2"/>
    </row>
    <row r="1789" spans="1:31" ht="15" x14ac:dyDescent="0.25">
      <c r="A1789" s="2"/>
      <c r="B1789" s="3"/>
      <c r="C1789" s="4"/>
      <c r="D1789" s="4"/>
      <c r="E1789" s="2"/>
      <c r="F1789" s="2"/>
      <c r="G1789" s="2"/>
      <c r="H1789" s="2"/>
      <c r="I1789" s="4"/>
      <c r="J1789" s="2"/>
      <c r="K1789" s="2"/>
      <c r="L1789" s="2"/>
      <c r="M1789" s="2"/>
      <c r="N1789" s="2"/>
      <c r="O1789" s="2"/>
      <c r="P1789" s="2"/>
      <c r="Q1789" s="3"/>
      <c r="R1789" s="3"/>
      <c r="S1789" s="3"/>
      <c r="T1789" s="3"/>
      <c r="U1789" s="2"/>
      <c r="V1789" s="2"/>
      <c r="W1789" s="2"/>
      <c r="X1789" s="4"/>
      <c r="Y1789" s="2"/>
      <c r="Z1789" s="2"/>
      <c r="AA1789" s="2"/>
      <c r="AB1789" s="2"/>
      <c r="AC1789" s="4"/>
      <c r="AD1789" s="2"/>
      <c r="AE1789" s="2"/>
    </row>
    <row r="1790" spans="1:31" ht="15" x14ac:dyDescent="0.25">
      <c r="A1790" s="2"/>
      <c r="B1790" s="3"/>
      <c r="C1790" s="4"/>
      <c r="D1790" s="4"/>
      <c r="E1790" s="2"/>
      <c r="F1790" s="2"/>
      <c r="G1790" s="2"/>
      <c r="H1790" s="2"/>
      <c r="I1790" s="4"/>
      <c r="J1790" s="2"/>
      <c r="K1790" s="2"/>
      <c r="L1790" s="2"/>
      <c r="M1790" s="2"/>
      <c r="N1790" s="2"/>
      <c r="O1790" s="2"/>
      <c r="P1790" s="2"/>
      <c r="Q1790" s="3"/>
      <c r="R1790" s="3"/>
      <c r="S1790" s="3"/>
      <c r="T1790" s="3"/>
      <c r="U1790" s="2"/>
      <c r="V1790" s="2"/>
      <c r="W1790" s="2"/>
      <c r="X1790" s="4"/>
      <c r="Y1790" s="2"/>
      <c r="Z1790" s="2"/>
      <c r="AA1790" s="2"/>
      <c r="AB1790" s="2"/>
      <c r="AC1790" s="4"/>
      <c r="AD1790" s="2"/>
      <c r="AE1790" s="2"/>
    </row>
    <row r="1791" spans="1:31" ht="15" x14ac:dyDescent="0.25">
      <c r="A1791" s="2"/>
      <c r="B1791" s="3"/>
      <c r="C1791" s="4"/>
      <c r="D1791" s="4"/>
      <c r="E1791" s="2"/>
      <c r="F1791" s="2"/>
      <c r="G1791" s="2"/>
      <c r="H1791" s="2"/>
      <c r="I1791" s="4"/>
      <c r="J1791" s="2"/>
      <c r="K1791" s="2"/>
      <c r="L1791" s="2"/>
      <c r="M1791" s="2"/>
      <c r="N1791" s="2"/>
      <c r="O1791" s="2"/>
      <c r="P1791" s="2"/>
      <c r="Q1791" s="3"/>
      <c r="R1791" s="3"/>
      <c r="S1791" s="3"/>
      <c r="T1791" s="3"/>
      <c r="U1791" s="2"/>
      <c r="V1791" s="2"/>
      <c r="W1791" s="2"/>
      <c r="X1791" s="4"/>
      <c r="Y1791" s="2"/>
      <c r="Z1791" s="2"/>
      <c r="AA1791" s="2"/>
      <c r="AB1791" s="2"/>
      <c r="AC1791" s="4"/>
      <c r="AD1791" s="2"/>
      <c r="AE1791" s="2"/>
    </row>
    <row r="1792" spans="1:31" ht="15" x14ac:dyDescent="0.25">
      <c r="A1792" s="2"/>
      <c r="B1792" s="3"/>
      <c r="C1792" s="4"/>
      <c r="D1792" s="4"/>
      <c r="E1792" s="2"/>
      <c r="F1792" s="2"/>
      <c r="G1792" s="2"/>
      <c r="H1792" s="2"/>
      <c r="I1792" s="4"/>
      <c r="J1792" s="2"/>
      <c r="K1792" s="2"/>
      <c r="L1792" s="2"/>
      <c r="M1792" s="2"/>
      <c r="N1792" s="2"/>
      <c r="O1792" s="2"/>
      <c r="P1792" s="2"/>
      <c r="Q1792" s="3"/>
      <c r="R1792" s="3"/>
      <c r="S1792" s="3"/>
      <c r="T1792" s="3"/>
      <c r="U1792" s="2"/>
      <c r="V1792" s="2"/>
      <c r="W1792" s="2"/>
      <c r="X1792" s="4"/>
      <c r="Y1792" s="2"/>
      <c r="Z1792" s="2"/>
      <c r="AA1792" s="2"/>
      <c r="AB1792" s="2"/>
      <c r="AC1792" s="4"/>
      <c r="AD1792" s="2"/>
      <c r="AE1792" s="2"/>
    </row>
    <row r="1793" spans="1:31" ht="15" x14ac:dyDescent="0.25">
      <c r="A1793" s="2"/>
      <c r="B1793" s="3"/>
      <c r="C1793" s="4"/>
      <c r="D1793" s="4"/>
      <c r="E1793" s="2"/>
      <c r="F1793" s="2"/>
      <c r="G1793" s="2"/>
      <c r="H1793" s="2"/>
      <c r="I1793" s="4"/>
      <c r="J1793" s="2"/>
      <c r="K1793" s="2"/>
      <c r="L1793" s="2"/>
      <c r="M1793" s="2"/>
      <c r="N1793" s="2"/>
      <c r="O1793" s="2"/>
      <c r="P1793" s="2"/>
      <c r="Q1793" s="3"/>
      <c r="R1793" s="3"/>
      <c r="S1793" s="3"/>
      <c r="T1793" s="3"/>
      <c r="U1793" s="2"/>
      <c r="V1793" s="2"/>
      <c r="W1793" s="2"/>
      <c r="X1793" s="4"/>
      <c r="Y1793" s="2"/>
      <c r="Z1793" s="2"/>
      <c r="AA1793" s="2"/>
      <c r="AB1793" s="2"/>
      <c r="AC1793" s="4"/>
      <c r="AD1793" s="2"/>
      <c r="AE1793" s="2"/>
    </row>
    <row r="1794" spans="1:31" ht="15" x14ac:dyDescent="0.25">
      <c r="A1794" s="2"/>
      <c r="B1794" s="3"/>
      <c r="C1794" s="4"/>
      <c r="D1794" s="4"/>
      <c r="E1794" s="2"/>
      <c r="F1794" s="2"/>
      <c r="G1794" s="2"/>
      <c r="H1794" s="2"/>
      <c r="I1794" s="4"/>
      <c r="J1794" s="2"/>
      <c r="K1794" s="2"/>
      <c r="L1794" s="2"/>
      <c r="M1794" s="2"/>
      <c r="N1794" s="2"/>
      <c r="O1794" s="2"/>
      <c r="P1794" s="2"/>
      <c r="Q1794" s="3"/>
      <c r="R1794" s="3"/>
      <c r="S1794" s="3"/>
      <c r="T1794" s="3"/>
      <c r="U1794" s="2"/>
      <c r="V1794" s="2"/>
      <c r="W1794" s="2"/>
      <c r="X1794" s="4"/>
      <c r="Y1794" s="2"/>
      <c r="Z1794" s="2"/>
      <c r="AA1794" s="2"/>
      <c r="AB1794" s="2"/>
      <c r="AC1794" s="4"/>
      <c r="AD1794" s="2"/>
      <c r="AE1794" s="2"/>
    </row>
    <row r="1795" spans="1:31" ht="15" x14ac:dyDescent="0.25">
      <c r="A1795" s="2"/>
      <c r="B1795" s="3"/>
      <c r="C1795" s="4"/>
      <c r="D1795" s="4"/>
      <c r="E1795" s="2"/>
      <c r="F1795" s="2"/>
      <c r="G1795" s="2"/>
      <c r="H1795" s="2"/>
      <c r="I1795" s="4"/>
      <c r="J1795" s="2"/>
      <c r="K1795" s="2"/>
      <c r="L1795" s="2"/>
      <c r="M1795" s="2"/>
      <c r="N1795" s="2"/>
      <c r="O1795" s="2"/>
      <c r="P1795" s="2"/>
      <c r="Q1795" s="3"/>
      <c r="R1795" s="3"/>
      <c r="S1795" s="3"/>
      <c r="T1795" s="3"/>
      <c r="U1795" s="2"/>
      <c r="V1795" s="2"/>
      <c r="W1795" s="2"/>
      <c r="X1795" s="4"/>
      <c r="Y1795" s="2"/>
      <c r="Z1795" s="2"/>
      <c r="AA1795" s="2"/>
      <c r="AB1795" s="2"/>
      <c r="AC1795" s="4"/>
      <c r="AD1795" s="2"/>
      <c r="AE1795" s="2"/>
    </row>
    <row r="1796" spans="1:31" ht="15" x14ac:dyDescent="0.25">
      <c r="A1796" s="2"/>
      <c r="B1796" s="3"/>
      <c r="C1796" s="4"/>
      <c r="D1796" s="4"/>
      <c r="E1796" s="2"/>
      <c r="F1796" s="2"/>
      <c r="G1796" s="2"/>
      <c r="H1796" s="2"/>
      <c r="I1796" s="4"/>
      <c r="J1796" s="2"/>
      <c r="K1796" s="2"/>
      <c r="L1796" s="2"/>
      <c r="M1796" s="2"/>
      <c r="N1796" s="2"/>
      <c r="O1796" s="2"/>
      <c r="P1796" s="2"/>
      <c r="Q1796" s="3"/>
      <c r="R1796" s="3"/>
      <c r="S1796" s="3"/>
      <c r="T1796" s="3"/>
      <c r="U1796" s="2"/>
      <c r="V1796" s="2"/>
      <c r="W1796" s="2"/>
      <c r="X1796" s="4"/>
      <c r="Y1796" s="2"/>
      <c r="Z1796" s="2"/>
      <c r="AA1796" s="2"/>
      <c r="AB1796" s="2"/>
      <c r="AC1796" s="4"/>
      <c r="AD1796" s="2"/>
      <c r="AE1796" s="2"/>
    </row>
    <row r="1797" spans="1:31" ht="15" x14ac:dyDescent="0.25">
      <c r="A1797" s="2"/>
      <c r="B1797" s="3"/>
      <c r="C1797" s="4"/>
      <c r="D1797" s="4"/>
      <c r="E1797" s="2"/>
      <c r="F1797" s="2"/>
      <c r="G1797" s="2"/>
      <c r="H1797" s="2"/>
      <c r="I1797" s="4"/>
      <c r="J1797" s="2"/>
      <c r="K1797" s="2"/>
      <c r="L1797" s="2"/>
      <c r="M1797" s="2"/>
      <c r="N1797" s="2"/>
      <c r="O1797" s="2"/>
      <c r="P1797" s="2"/>
      <c r="Q1797" s="3"/>
      <c r="R1797" s="3"/>
      <c r="S1797" s="3"/>
      <c r="T1797" s="3"/>
      <c r="U1797" s="2"/>
      <c r="V1797" s="2"/>
      <c r="W1797" s="2"/>
      <c r="X1797" s="4"/>
      <c r="Y1797" s="2"/>
      <c r="Z1797" s="2"/>
      <c r="AA1797" s="2"/>
      <c r="AB1797" s="2"/>
      <c r="AC1797" s="4"/>
      <c r="AD1797" s="2"/>
      <c r="AE1797" s="2"/>
    </row>
    <row r="1798" spans="1:31" ht="15" x14ac:dyDescent="0.25">
      <c r="A1798" s="2"/>
      <c r="B1798" s="3"/>
      <c r="C1798" s="4"/>
      <c r="D1798" s="4"/>
      <c r="E1798" s="2"/>
      <c r="F1798" s="2"/>
      <c r="G1798" s="2"/>
      <c r="H1798" s="2"/>
      <c r="I1798" s="4"/>
      <c r="J1798" s="2"/>
      <c r="K1798" s="2"/>
      <c r="L1798" s="2"/>
      <c r="M1798" s="2"/>
      <c r="N1798" s="2"/>
      <c r="O1798" s="2"/>
      <c r="P1798" s="2"/>
      <c r="Q1798" s="3"/>
      <c r="R1798" s="3"/>
      <c r="S1798" s="3"/>
      <c r="T1798" s="3"/>
      <c r="U1798" s="2"/>
      <c r="V1798" s="2"/>
      <c r="W1798" s="2"/>
      <c r="X1798" s="4"/>
      <c r="Y1798" s="2"/>
      <c r="Z1798" s="2"/>
      <c r="AA1798" s="2"/>
      <c r="AB1798" s="2"/>
      <c r="AC1798" s="4"/>
      <c r="AD1798" s="2"/>
      <c r="AE1798" s="2"/>
    </row>
    <row r="1799" spans="1:31" ht="15" x14ac:dyDescent="0.25">
      <c r="A1799" s="2"/>
      <c r="B1799" s="3"/>
      <c r="C1799" s="4"/>
      <c r="D1799" s="4"/>
      <c r="E1799" s="2"/>
      <c r="F1799" s="2"/>
      <c r="G1799" s="2"/>
      <c r="H1799" s="2"/>
      <c r="I1799" s="4"/>
      <c r="J1799" s="2"/>
      <c r="K1799" s="2"/>
      <c r="L1799" s="2"/>
      <c r="M1799" s="2"/>
      <c r="N1799" s="2"/>
      <c r="O1799" s="2"/>
      <c r="P1799" s="2"/>
      <c r="Q1799" s="3"/>
      <c r="R1799" s="3"/>
      <c r="S1799" s="3"/>
      <c r="T1799" s="3"/>
      <c r="U1799" s="2"/>
      <c r="V1799" s="2"/>
      <c r="W1799" s="2"/>
      <c r="X1799" s="4"/>
      <c r="Y1799" s="2"/>
      <c r="Z1799" s="2"/>
      <c r="AA1799" s="2"/>
      <c r="AB1799" s="2"/>
      <c r="AC1799" s="4"/>
      <c r="AD1799" s="2"/>
      <c r="AE1799" s="2"/>
    </row>
    <row r="1800" spans="1:31" ht="15" x14ac:dyDescent="0.25">
      <c r="A1800" s="2"/>
      <c r="B1800" s="3"/>
      <c r="C1800" s="4"/>
      <c r="D1800" s="4"/>
      <c r="E1800" s="2"/>
      <c r="F1800" s="2"/>
      <c r="G1800" s="2"/>
      <c r="H1800" s="2"/>
      <c r="I1800" s="4"/>
      <c r="J1800" s="2"/>
      <c r="K1800" s="2"/>
      <c r="L1800" s="2"/>
      <c r="M1800" s="2"/>
      <c r="N1800" s="2"/>
      <c r="O1800" s="2"/>
      <c r="P1800" s="2"/>
      <c r="Q1800" s="3"/>
      <c r="R1800" s="3"/>
      <c r="S1800" s="3"/>
      <c r="T1800" s="3"/>
      <c r="U1800" s="2"/>
      <c r="V1800" s="2"/>
      <c r="W1800" s="2"/>
      <c r="X1800" s="4"/>
      <c r="Y1800" s="2"/>
      <c r="Z1800" s="2"/>
      <c r="AA1800" s="2"/>
      <c r="AB1800" s="2"/>
      <c r="AC1800" s="4"/>
      <c r="AD1800" s="2"/>
      <c r="AE1800" s="2"/>
    </row>
    <row r="1801" spans="1:31" ht="15" x14ac:dyDescent="0.25">
      <c r="A1801" s="2"/>
      <c r="B1801" s="3"/>
      <c r="C1801" s="4"/>
      <c r="D1801" s="4"/>
      <c r="E1801" s="2"/>
      <c r="F1801" s="2"/>
      <c r="G1801" s="2"/>
      <c r="H1801" s="2"/>
      <c r="I1801" s="4"/>
      <c r="J1801" s="2"/>
      <c r="K1801" s="2"/>
      <c r="L1801" s="2"/>
      <c r="M1801" s="2"/>
      <c r="N1801" s="2"/>
      <c r="O1801" s="2"/>
      <c r="P1801" s="2"/>
      <c r="Q1801" s="3"/>
      <c r="R1801" s="3"/>
      <c r="S1801" s="3"/>
      <c r="T1801" s="3"/>
      <c r="U1801" s="2"/>
      <c r="V1801" s="2"/>
      <c r="W1801" s="2"/>
      <c r="X1801" s="4"/>
      <c r="Y1801" s="2"/>
      <c r="Z1801" s="2"/>
      <c r="AA1801" s="2"/>
      <c r="AB1801" s="2"/>
      <c r="AC1801" s="4"/>
      <c r="AD1801" s="2"/>
      <c r="AE1801" s="2"/>
    </row>
    <row r="1802" spans="1:31" ht="15" x14ac:dyDescent="0.25">
      <c r="A1802" s="2"/>
      <c r="B1802" s="3"/>
      <c r="C1802" s="4"/>
      <c r="D1802" s="4"/>
      <c r="E1802" s="2"/>
      <c r="F1802" s="2"/>
      <c r="G1802" s="2"/>
      <c r="H1802" s="2"/>
      <c r="I1802" s="4"/>
      <c r="J1802" s="2"/>
      <c r="K1802" s="2"/>
      <c r="L1802" s="2"/>
      <c r="M1802" s="2"/>
      <c r="N1802" s="2"/>
      <c r="O1802" s="2"/>
      <c r="P1802" s="2"/>
      <c r="Q1802" s="3"/>
      <c r="R1802" s="3"/>
      <c r="S1802" s="3"/>
      <c r="T1802" s="3"/>
      <c r="U1802" s="2"/>
      <c r="V1802" s="2"/>
      <c r="W1802" s="2"/>
      <c r="X1802" s="4"/>
      <c r="Y1802" s="2"/>
      <c r="Z1802" s="2"/>
      <c r="AA1802" s="2"/>
      <c r="AB1802" s="2"/>
      <c r="AC1802" s="4"/>
      <c r="AD1802" s="2"/>
      <c r="AE1802" s="2"/>
    </row>
    <row r="1803" spans="1:31" ht="15" x14ac:dyDescent="0.25">
      <c r="A1803" s="2"/>
      <c r="B1803" s="3"/>
      <c r="C1803" s="4"/>
      <c r="D1803" s="4"/>
      <c r="E1803" s="2"/>
      <c r="F1803" s="2"/>
      <c r="G1803" s="2"/>
      <c r="H1803" s="2"/>
      <c r="I1803" s="4"/>
      <c r="J1803" s="2"/>
      <c r="K1803" s="2"/>
      <c r="L1803" s="2"/>
      <c r="M1803" s="2"/>
      <c r="N1803" s="2"/>
      <c r="O1803" s="2"/>
      <c r="P1803" s="2"/>
      <c r="Q1803" s="3"/>
      <c r="R1803" s="3"/>
      <c r="S1803" s="3"/>
      <c r="T1803" s="3"/>
      <c r="U1803" s="2"/>
      <c r="V1803" s="2"/>
      <c r="W1803" s="2"/>
      <c r="X1803" s="4"/>
      <c r="Y1803" s="2"/>
      <c r="Z1803" s="2"/>
      <c r="AA1803" s="2"/>
      <c r="AB1803" s="2"/>
      <c r="AC1803" s="4"/>
      <c r="AD1803" s="2"/>
      <c r="AE1803" s="2"/>
    </row>
    <row r="1804" spans="1:31" ht="15" x14ac:dyDescent="0.25">
      <c r="A1804" s="2"/>
      <c r="B1804" s="3"/>
      <c r="C1804" s="4"/>
      <c r="D1804" s="4"/>
      <c r="E1804" s="2"/>
      <c r="F1804" s="2"/>
      <c r="G1804" s="2"/>
      <c r="H1804" s="2"/>
      <c r="I1804" s="4"/>
      <c r="J1804" s="2"/>
      <c r="K1804" s="2"/>
      <c r="L1804" s="2"/>
      <c r="M1804" s="2"/>
      <c r="N1804" s="2"/>
      <c r="O1804" s="2"/>
      <c r="P1804" s="2"/>
      <c r="Q1804" s="3"/>
      <c r="R1804" s="3"/>
      <c r="S1804" s="3"/>
      <c r="T1804" s="3"/>
      <c r="U1804" s="2"/>
      <c r="V1804" s="2"/>
      <c r="W1804" s="2"/>
      <c r="X1804" s="4"/>
      <c r="Y1804" s="2"/>
      <c r="Z1804" s="2"/>
      <c r="AA1804" s="2"/>
      <c r="AB1804" s="2"/>
      <c r="AC1804" s="4"/>
      <c r="AD1804" s="2"/>
      <c r="AE1804" s="2"/>
    </row>
    <row r="1805" spans="1:31" ht="15" x14ac:dyDescent="0.25">
      <c r="A1805" s="2"/>
      <c r="B1805" s="3"/>
      <c r="C1805" s="4"/>
      <c r="D1805" s="4"/>
      <c r="E1805" s="2"/>
      <c r="F1805" s="2"/>
      <c r="G1805" s="2"/>
      <c r="H1805" s="2"/>
      <c r="I1805" s="4"/>
      <c r="J1805" s="2"/>
      <c r="K1805" s="2"/>
      <c r="L1805" s="2"/>
      <c r="M1805" s="2"/>
      <c r="N1805" s="2"/>
      <c r="O1805" s="2"/>
      <c r="P1805" s="2"/>
      <c r="Q1805" s="3"/>
      <c r="R1805" s="3"/>
      <c r="S1805" s="3"/>
      <c r="T1805" s="3"/>
      <c r="U1805" s="2"/>
      <c r="V1805" s="2"/>
      <c r="W1805" s="2"/>
      <c r="X1805" s="4"/>
      <c r="Y1805" s="2"/>
      <c r="Z1805" s="2"/>
      <c r="AA1805" s="2"/>
      <c r="AB1805" s="2"/>
      <c r="AC1805" s="4"/>
      <c r="AD1805" s="2"/>
      <c r="AE1805" s="2"/>
    </row>
    <row r="1806" spans="1:31" ht="15" x14ac:dyDescent="0.25">
      <c r="A1806" s="2"/>
      <c r="B1806" s="3"/>
      <c r="C1806" s="4"/>
      <c r="D1806" s="4"/>
      <c r="E1806" s="2"/>
      <c r="F1806" s="2"/>
      <c r="G1806" s="2"/>
      <c r="H1806" s="2"/>
      <c r="I1806" s="4"/>
      <c r="J1806" s="2"/>
      <c r="K1806" s="2"/>
      <c r="L1806" s="2"/>
      <c r="M1806" s="2"/>
      <c r="N1806" s="2"/>
      <c r="O1806" s="2"/>
      <c r="P1806" s="2"/>
      <c r="Q1806" s="3"/>
      <c r="R1806" s="3"/>
      <c r="S1806" s="3"/>
      <c r="T1806" s="3"/>
      <c r="U1806" s="2"/>
      <c r="V1806" s="2"/>
      <c r="W1806" s="2"/>
      <c r="X1806" s="4"/>
      <c r="Y1806" s="2"/>
      <c r="Z1806" s="2"/>
      <c r="AA1806" s="2"/>
      <c r="AB1806" s="2"/>
      <c r="AC1806" s="4"/>
      <c r="AD1806" s="2"/>
      <c r="AE1806" s="2"/>
    </row>
    <row r="1807" spans="1:31" ht="15" x14ac:dyDescent="0.25">
      <c r="A1807" s="2"/>
      <c r="B1807" s="3"/>
      <c r="C1807" s="4"/>
      <c r="D1807" s="4"/>
      <c r="E1807" s="2"/>
      <c r="F1807" s="2"/>
      <c r="G1807" s="2"/>
      <c r="H1807" s="2"/>
      <c r="I1807" s="4"/>
      <c r="J1807" s="2"/>
      <c r="K1807" s="2"/>
      <c r="L1807" s="2"/>
      <c r="M1807" s="2"/>
      <c r="N1807" s="2"/>
      <c r="O1807" s="2"/>
      <c r="P1807" s="2"/>
      <c r="Q1807" s="3"/>
      <c r="R1807" s="3"/>
      <c r="S1807" s="3"/>
      <c r="T1807" s="3"/>
      <c r="U1807" s="2"/>
      <c r="V1807" s="2"/>
      <c r="W1807" s="2"/>
      <c r="X1807" s="4"/>
      <c r="Y1807" s="2"/>
      <c r="Z1807" s="2"/>
      <c r="AA1807" s="2"/>
      <c r="AB1807" s="2"/>
      <c r="AC1807" s="4"/>
      <c r="AD1807" s="2"/>
      <c r="AE1807" s="2"/>
    </row>
    <row r="1808" spans="1:31" ht="15" x14ac:dyDescent="0.25">
      <c r="A1808" s="2"/>
      <c r="B1808" s="3"/>
      <c r="C1808" s="4"/>
      <c r="D1808" s="4"/>
      <c r="E1808" s="2"/>
      <c r="F1808" s="2"/>
      <c r="G1808" s="2"/>
      <c r="H1808" s="2"/>
      <c r="I1808" s="4"/>
      <c r="J1808" s="2"/>
      <c r="K1808" s="2"/>
      <c r="L1808" s="2"/>
      <c r="M1808" s="2"/>
      <c r="N1808" s="2"/>
      <c r="O1808" s="2"/>
      <c r="P1808" s="2"/>
      <c r="Q1808" s="3"/>
      <c r="R1808" s="3"/>
      <c r="S1808" s="3"/>
      <c r="T1808" s="3"/>
      <c r="U1808" s="2"/>
      <c r="V1808" s="2"/>
      <c r="W1808" s="2"/>
      <c r="X1808" s="4"/>
      <c r="Y1808" s="2"/>
      <c r="Z1808" s="2"/>
      <c r="AA1808" s="2"/>
      <c r="AB1808" s="2"/>
      <c r="AC1808" s="4"/>
      <c r="AD1808" s="2"/>
      <c r="AE1808" s="2"/>
    </row>
    <row r="1809" spans="1:31" ht="15" x14ac:dyDescent="0.25">
      <c r="A1809" s="2"/>
      <c r="B1809" s="3"/>
      <c r="C1809" s="4"/>
      <c r="D1809" s="4"/>
      <c r="E1809" s="2"/>
      <c r="F1809" s="2"/>
      <c r="G1809" s="2"/>
      <c r="H1809" s="2"/>
      <c r="I1809" s="4"/>
      <c r="J1809" s="2"/>
      <c r="K1809" s="2"/>
      <c r="L1809" s="2"/>
      <c r="M1809" s="2"/>
      <c r="N1809" s="2"/>
      <c r="O1809" s="2"/>
      <c r="P1809" s="2"/>
      <c r="Q1809" s="3"/>
      <c r="R1809" s="3"/>
      <c r="S1809" s="3"/>
      <c r="T1809" s="3"/>
      <c r="U1809" s="2"/>
      <c r="V1809" s="2"/>
      <c r="W1809" s="2"/>
      <c r="X1809" s="4"/>
      <c r="Y1809" s="2"/>
      <c r="Z1809" s="2"/>
      <c r="AA1809" s="2"/>
      <c r="AB1809" s="2"/>
      <c r="AC1809" s="4"/>
      <c r="AD1809" s="2"/>
      <c r="AE1809" s="2"/>
    </row>
    <row r="1810" spans="1:31" ht="15" x14ac:dyDescent="0.25">
      <c r="A1810" s="2"/>
      <c r="B1810" s="3"/>
      <c r="C1810" s="4"/>
      <c r="D1810" s="4"/>
      <c r="E1810" s="2"/>
      <c r="F1810" s="2"/>
      <c r="G1810" s="2"/>
      <c r="H1810" s="2"/>
      <c r="I1810" s="4"/>
      <c r="J1810" s="2"/>
      <c r="K1810" s="2"/>
      <c r="L1810" s="2"/>
      <c r="M1810" s="2"/>
      <c r="N1810" s="2"/>
      <c r="O1810" s="2"/>
      <c r="P1810" s="2"/>
      <c r="Q1810" s="3"/>
      <c r="R1810" s="3"/>
      <c r="S1810" s="3"/>
      <c r="T1810" s="3"/>
      <c r="U1810" s="2"/>
      <c r="V1810" s="2"/>
      <c r="W1810" s="2"/>
      <c r="X1810" s="4"/>
      <c r="Y1810" s="2"/>
      <c r="Z1810" s="2"/>
      <c r="AA1810" s="2"/>
      <c r="AB1810" s="2"/>
      <c r="AC1810" s="4"/>
      <c r="AD1810" s="2"/>
      <c r="AE1810" s="2"/>
    </row>
    <row r="1811" spans="1:31" ht="15" x14ac:dyDescent="0.25">
      <c r="A1811" s="2"/>
      <c r="B1811" s="3"/>
      <c r="C1811" s="4"/>
      <c r="D1811" s="4"/>
      <c r="E1811" s="2"/>
      <c r="F1811" s="2"/>
      <c r="G1811" s="2"/>
      <c r="H1811" s="2"/>
      <c r="I1811" s="4"/>
      <c r="J1811" s="2"/>
      <c r="K1811" s="2"/>
      <c r="L1811" s="2"/>
      <c r="M1811" s="2"/>
      <c r="N1811" s="2"/>
      <c r="O1811" s="2"/>
      <c r="P1811" s="2"/>
      <c r="Q1811" s="3"/>
      <c r="R1811" s="3"/>
      <c r="S1811" s="3"/>
      <c r="T1811" s="3"/>
      <c r="U1811" s="2"/>
      <c r="V1811" s="2"/>
      <c r="W1811" s="2"/>
      <c r="X1811" s="4"/>
      <c r="Y1811" s="2"/>
      <c r="Z1811" s="2"/>
      <c r="AA1811" s="2"/>
      <c r="AB1811" s="2"/>
      <c r="AC1811" s="4"/>
      <c r="AD1811" s="2"/>
      <c r="AE1811" s="2"/>
    </row>
    <row r="1812" spans="1:31" ht="15" x14ac:dyDescent="0.25">
      <c r="A1812" s="2"/>
      <c r="B1812" s="3"/>
      <c r="C1812" s="4"/>
      <c r="D1812" s="4"/>
      <c r="E1812" s="2"/>
      <c r="F1812" s="2"/>
      <c r="G1812" s="2"/>
      <c r="H1812" s="2"/>
      <c r="I1812" s="4"/>
      <c r="J1812" s="2"/>
      <c r="K1812" s="2"/>
      <c r="L1812" s="2"/>
      <c r="M1812" s="2"/>
      <c r="N1812" s="2"/>
      <c r="O1812" s="2"/>
      <c r="P1812" s="2"/>
      <c r="Q1812" s="3"/>
      <c r="R1812" s="3"/>
      <c r="S1812" s="3"/>
      <c r="T1812" s="3"/>
      <c r="U1812" s="2"/>
      <c r="V1812" s="2"/>
      <c r="W1812" s="2"/>
      <c r="X1812" s="4"/>
      <c r="Y1812" s="2"/>
      <c r="Z1812" s="2"/>
      <c r="AA1812" s="2"/>
      <c r="AB1812" s="2"/>
      <c r="AC1812" s="4"/>
      <c r="AD1812" s="2"/>
      <c r="AE1812" s="2"/>
    </row>
    <row r="1813" spans="1:31" ht="15" x14ac:dyDescent="0.25">
      <c r="A1813" s="2"/>
      <c r="B1813" s="3"/>
      <c r="C1813" s="4"/>
      <c r="D1813" s="4"/>
      <c r="E1813" s="2"/>
      <c r="F1813" s="2"/>
      <c r="G1813" s="2"/>
      <c r="H1813" s="2"/>
      <c r="I1813" s="4"/>
      <c r="J1813" s="2"/>
      <c r="K1813" s="2"/>
      <c r="L1813" s="2"/>
      <c r="M1813" s="2"/>
      <c r="N1813" s="2"/>
      <c r="O1813" s="2"/>
      <c r="P1813" s="2"/>
      <c r="Q1813" s="3"/>
      <c r="R1813" s="3"/>
      <c r="S1813" s="3"/>
      <c r="T1813" s="3"/>
      <c r="U1813" s="2"/>
      <c r="V1813" s="2"/>
      <c r="W1813" s="2"/>
      <c r="X1813" s="4"/>
      <c r="Y1813" s="2"/>
      <c r="Z1813" s="2"/>
      <c r="AA1813" s="2"/>
      <c r="AB1813" s="2"/>
      <c r="AC1813" s="4"/>
      <c r="AD1813" s="2"/>
      <c r="AE1813" s="2"/>
    </row>
    <row r="1814" spans="1:31" ht="15" x14ac:dyDescent="0.25">
      <c r="A1814" s="2"/>
      <c r="B1814" s="3"/>
      <c r="C1814" s="4"/>
      <c r="D1814" s="4"/>
      <c r="E1814" s="2"/>
      <c r="F1814" s="2"/>
      <c r="G1814" s="2"/>
      <c r="H1814" s="2"/>
      <c r="I1814" s="4"/>
      <c r="J1814" s="2"/>
      <c r="K1814" s="2"/>
      <c r="L1814" s="2"/>
      <c r="M1814" s="2"/>
      <c r="N1814" s="2"/>
      <c r="O1814" s="2"/>
      <c r="P1814" s="2"/>
      <c r="Q1814" s="3"/>
      <c r="R1814" s="3"/>
      <c r="S1814" s="3"/>
      <c r="T1814" s="3"/>
      <c r="U1814" s="2"/>
      <c r="V1814" s="2"/>
      <c r="W1814" s="2"/>
      <c r="X1814" s="4"/>
      <c r="Y1814" s="2"/>
      <c r="Z1814" s="2"/>
      <c r="AA1814" s="2"/>
      <c r="AB1814" s="2"/>
      <c r="AC1814" s="4"/>
      <c r="AD1814" s="2"/>
      <c r="AE1814" s="2"/>
    </row>
    <row r="1815" spans="1:31" ht="15" x14ac:dyDescent="0.25">
      <c r="A1815" s="2"/>
      <c r="B1815" s="3"/>
      <c r="C1815" s="4"/>
      <c r="D1815" s="4"/>
      <c r="E1815" s="2"/>
      <c r="F1815" s="2"/>
      <c r="G1815" s="2"/>
      <c r="H1815" s="2"/>
      <c r="I1815" s="4"/>
      <c r="J1815" s="2"/>
      <c r="K1815" s="2"/>
      <c r="L1815" s="2"/>
      <c r="M1815" s="2"/>
      <c r="N1815" s="2"/>
      <c r="O1815" s="2"/>
      <c r="P1815" s="2"/>
      <c r="Q1815" s="3"/>
      <c r="R1815" s="3"/>
      <c r="S1815" s="3"/>
      <c r="T1815" s="3"/>
      <c r="U1815" s="2"/>
      <c r="V1815" s="2"/>
      <c r="W1815" s="2"/>
      <c r="X1815" s="4"/>
      <c r="Y1815" s="2"/>
      <c r="Z1815" s="2"/>
      <c r="AA1815" s="2"/>
      <c r="AB1815" s="2"/>
      <c r="AC1815" s="4"/>
      <c r="AD1815" s="2"/>
      <c r="AE1815" s="2"/>
    </row>
    <row r="1816" spans="1:31" ht="15" x14ac:dyDescent="0.25">
      <c r="A1816" s="2"/>
      <c r="B1816" s="3"/>
      <c r="C1816" s="4"/>
      <c r="D1816" s="4"/>
      <c r="E1816" s="2"/>
      <c r="F1816" s="2"/>
      <c r="G1816" s="2"/>
      <c r="H1816" s="2"/>
      <c r="I1816" s="4"/>
      <c r="J1816" s="2"/>
      <c r="K1816" s="2"/>
      <c r="L1816" s="2"/>
      <c r="M1816" s="2"/>
      <c r="N1816" s="2"/>
      <c r="O1816" s="2"/>
      <c r="P1816" s="2"/>
      <c r="Q1816" s="3"/>
      <c r="R1816" s="3"/>
      <c r="S1816" s="3"/>
      <c r="T1816" s="3"/>
      <c r="U1816" s="2"/>
      <c r="V1816" s="2"/>
      <c r="W1816" s="2"/>
      <c r="X1816" s="4"/>
      <c r="Y1816" s="2"/>
      <c r="Z1816" s="2"/>
      <c r="AA1816" s="2"/>
      <c r="AB1816" s="2"/>
      <c r="AC1816" s="4"/>
      <c r="AD1816" s="2"/>
      <c r="AE1816" s="2"/>
    </row>
    <row r="1817" spans="1:31" ht="15" x14ac:dyDescent="0.25">
      <c r="A1817" s="2"/>
      <c r="B1817" s="3"/>
      <c r="C1817" s="4"/>
      <c r="D1817" s="4"/>
      <c r="E1817" s="2"/>
      <c r="F1817" s="2"/>
      <c r="G1817" s="2"/>
      <c r="H1817" s="2"/>
      <c r="I1817" s="4"/>
      <c r="J1817" s="2"/>
      <c r="K1817" s="2"/>
      <c r="L1817" s="2"/>
      <c r="M1817" s="2"/>
      <c r="N1817" s="2"/>
      <c r="O1817" s="2"/>
      <c r="P1817" s="2"/>
      <c r="Q1817" s="3"/>
      <c r="R1817" s="3"/>
      <c r="S1817" s="3"/>
      <c r="T1817" s="3"/>
      <c r="U1817" s="2"/>
      <c r="V1817" s="2"/>
      <c r="W1817" s="2"/>
      <c r="X1817" s="4"/>
      <c r="Y1817" s="2"/>
      <c r="Z1817" s="2"/>
      <c r="AA1817" s="2"/>
      <c r="AB1817" s="2"/>
      <c r="AC1817" s="4"/>
      <c r="AD1817" s="2"/>
      <c r="AE1817" s="2"/>
    </row>
    <row r="1818" spans="1:31" ht="15" x14ac:dyDescent="0.25">
      <c r="A1818" s="2"/>
      <c r="B1818" s="3"/>
      <c r="C1818" s="4"/>
      <c r="D1818" s="4"/>
      <c r="E1818" s="2"/>
      <c r="F1818" s="2"/>
      <c r="G1818" s="2"/>
      <c r="H1818" s="2"/>
      <c r="I1818" s="4"/>
      <c r="J1818" s="2"/>
      <c r="K1818" s="2"/>
      <c r="L1818" s="2"/>
      <c r="M1818" s="2"/>
      <c r="N1818" s="2"/>
      <c r="O1818" s="2"/>
      <c r="P1818" s="2"/>
      <c r="Q1818" s="3"/>
      <c r="R1818" s="3"/>
      <c r="S1818" s="3"/>
      <c r="T1818" s="3"/>
      <c r="U1818" s="2"/>
      <c r="V1818" s="2"/>
      <c r="W1818" s="2"/>
      <c r="X1818" s="4"/>
      <c r="Y1818" s="2"/>
      <c r="Z1818" s="2"/>
      <c r="AA1818" s="2"/>
      <c r="AB1818" s="2"/>
      <c r="AC1818" s="4"/>
      <c r="AD1818" s="2"/>
      <c r="AE1818" s="2"/>
    </row>
    <row r="1819" spans="1:31" ht="15" x14ac:dyDescent="0.25">
      <c r="A1819" s="2"/>
      <c r="B1819" s="3"/>
      <c r="C1819" s="4"/>
      <c r="D1819" s="4"/>
      <c r="E1819" s="2"/>
      <c r="F1819" s="2"/>
      <c r="G1819" s="2"/>
      <c r="H1819" s="2"/>
      <c r="I1819" s="4"/>
      <c r="J1819" s="2"/>
      <c r="K1819" s="2"/>
      <c r="L1819" s="2"/>
      <c r="M1819" s="2"/>
      <c r="N1819" s="2"/>
      <c r="O1819" s="2"/>
      <c r="P1819" s="2"/>
      <c r="Q1819" s="3"/>
      <c r="R1819" s="3"/>
      <c r="S1819" s="3"/>
      <c r="T1819" s="3"/>
      <c r="U1819" s="2"/>
      <c r="V1819" s="2"/>
      <c r="W1819" s="2"/>
      <c r="X1819" s="4"/>
      <c r="Y1819" s="2"/>
      <c r="Z1819" s="2"/>
      <c r="AA1819" s="2"/>
      <c r="AB1819" s="2"/>
      <c r="AC1819" s="4"/>
      <c r="AD1819" s="2"/>
      <c r="AE1819" s="2"/>
    </row>
    <row r="1820" spans="1:31" ht="15" x14ac:dyDescent="0.25">
      <c r="A1820" s="2"/>
      <c r="B1820" s="3"/>
      <c r="C1820" s="4"/>
      <c r="D1820" s="4"/>
      <c r="E1820" s="2"/>
      <c r="F1820" s="2"/>
      <c r="G1820" s="2"/>
      <c r="H1820" s="2"/>
      <c r="I1820" s="4"/>
      <c r="J1820" s="2"/>
      <c r="K1820" s="2"/>
      <c r="L1820" s="2"/>
      <c r="M1820" s="2"/>
      <c r="N1820" s="2"/>
      <c r="O1820" s="2"/>
      <c r="P1820" s="2"/>
      <c r="Q1820" s="3"/>
      <c r="R1820" s="3"/>
      <c r="S1820" s="3"/>
      <c r="T1820" s="3"/>
      <c r="U1820" s="2"/>
      <c r="V1820" s="2"/>
      <c r="W1820" s="2"/>
      <c r="X1820" s="4"/>
      <c r="Y1820" s="2"/>
      <c r="Z1820" s="2"/>
      <c r="AA1820" s="2"/>
      <c r="AB1820" s="2"/>
      <c r="AC1820" s="4"/>
      <c r="AD1820" s="2"/>
      <c r="AE1820" s="2"/>
    </row>
    <row r="1821" spans="1:31" ht="15" x14ac:dyDescent="0.25">
      <c r="A1821" s="2"/>
      <c r="B1821" s="3"/>
      <c r="C1821" s="4"/>
      <c r="D1821" s="4"/>
      <c r="E1821" s="2"/>
      <c r="F1821" s="2"/>
      <c r="G1821" s="2"/>
      <c r="H1821" s="2"/>
      <c r="I1821" s="4"/>
      <c r="J1821" s="2"/>
      <c r="K1821" s="2"/>
      <c r="L1821" s="2"/>
      <c r="M1821" s="2"/>
      <c r="N1821" s="2"/>
      <c r="O1821" s="2"/>
      <c r="P1821" s="2"/>
      <c r="Q1821" s="3"/>
      <c r="R1821" s="3"/>
      <c r="S1821" s="3"/>
      <c r="T1821" s="3"/>
      <c r="U1821" s="2"/>
      <c r="V1821" s="2"/>
      <c r="W1821" s="2"/>
      <c r="X1821" s="4"/>
      <c r="Y1821" s="2"/>
      <c r="Z1821" s="2"/>
      <c r="AA1821" s="2"/>
      <c r="AB1821" s="2"/>
      <c r="AC1821" s="4"/>
      <c r="AD1821" s="2"/>
      <c r="AE1821" s="2"/>
    </row>
    <row r="1822" spans="1:31" ht="15" x14ac:dyDescent="0.25">
      <c r="A1822" s="2"/>
      <c r="B1822" s="3"/>
      <c r="C1822" s="4"/>
      <c r="D1822" s="4"/>
      <c r="E1822" s="2"/>
      <c r="F1822" s="2"/>
      <c r="G1822" s="2"/>
      <c r="H1822" s="2"/>
      <c r="I1822" s="4"/>
      <c r="J1822" s="2"/>
      <c r="K1822" s="2"/>
      <c r="L1822" s="2"/>
      <c r="M1822" s="2"/>
      <c r="N1822" s="2"/>
      <c r="O1822" s="2"/>
      <c r="P1822" s="2"/>
      <c r="Q1822" s="3"/>
      <c r="R1822" s="3"/>
      <c r="S1822" s="3"/>
      <c r="T1822" s="3"/>
      <c r="U1822" s="2"/>
      <c r="V1822" s="2"/>
      <c r="W1822" s="2"/>
      <c r="X1822" s="4"/>
      <c r="Y1822" s="2"/>
      <c r="Z1822" s="2"/>
      <c r="AA1822" s="2"/>
      <c r="AB1822" s="2"/>
      <c r="AC1822" s="4"/>
      <c r="AD1822" s="2"/>
      <c r="AE1822" s="2"/>
    </row>
    <row r="1823" spans="1:31" ht="15" x14ac:dyDescent="0.25">
      <c r="A1823" s="2"/>
      <c r="B1823" s="3"/>
      <c r="C1823" s="4"/>
      <c r="D1823" s="4"/>
      <c r="E1823" s="2"/>
      <c r="F1823" s="2"/>
      <c r="G1823" s="2"/>
      <c r="H1823" s="2"/>
      <c r="I1823" s="4"/>
      <c r="J1823" s="2"/>
      <c r="K1823" s="2"/>
      <c r="L1823" s="2"/>
      <c r="M1823" s="2"/>
      <c r="N1823" s="2"/>
      <c r="O1823" s="2"/>
      <c r="P1823" s="2"/>
      <c r="Q1823" s="3"/>
      <c r="R1823" s="3"/>
      <c r="S1823" s="3"/>
      <c r="T1823" s="3"/>
      <c r="U1823" s="2"/>
      <c r="V1823" s="2"/>
      <c r="W1823" s="2"/>
      <c r="X1823" s="4"/>
      <c r="Y1823" s="2"/>
      <c r="Z1823" s="2"/>
      <c r="AA1823" s="2"/>
      <c r="AB1823" s="2"/>
      <c r="AC1823" s="4"/>
      <c r="AD1823" s="2"/>
      <c r="AE1823" s="2"/>
    </row>
    <row r="1824" spans="1:31" ht="15" x14ac:dyDescent="0.25">
      <c r="A1824" s="2"/>
      <c r="B1824" s="3"/>
      <c r="C1824" s="4"/>
      <c r="D1824" s="4"/>
      <c r="E1824" s="2"/>
      <c r="F1824" s="2"/>
      <c r="G1824" s="2"/>
      <c r="H1824" s="2"/>
      <c r="I1824" s="4"/>
      <c r="J1824" s="2"/>
      <c r="K1824" s="2"/>
      <c r="L1824" s="2"/>
      <c r="M1824" s="2"/>
      <c r="N1824" s="2"/>
      <c r="O1824" s="2"/>
      <c r="P1824" s="2"/>
      <c r="Q1824" s="3"/>
      <c r="R1824" s="3"/>
      <c r="S1824" s="3"/>
      <c r="T1824" s="3"/>
      <c r="U1824" s="2"/>
      <c r="V1824" s="2"/>
      <c r="W1824" s="2"/>
      <c r="X1824" s="4"/>
      <c r="Y1824" s="2"/>
      <c r="Z1824" s="2"/>
      <c r="AA1824" s="2"/>
      <c r="AB1824" s="2"/>
      <c r="AC1824" s="4"/>
      <c r="AD1824" s="2"/>
      <c r="AE1824" s="2"/>
    </row>
    <row r="1825" spans="1:31" ht="15" x14ac:dyDescent="0.25">
      <c r="A1825" s="2"/>
      <c r="B1825" s="3"/>
      <c r="C1825" s="4"/>
      <c r="D1825" s="4"/>
      <c r="E1825" s="2"/>
      <c r="F1825" s="2"/>
      <c r="G1825" s="2"/>
      <c r="H1825" s="2"/>
      <c r="I1825" s="4"/>
      <c r="J1825" s="2"/>
      <c r="K1825" s="2"/>
      <c r="L1825" s="2"/>
      <c r="M1825" s="2"/>
      <c r="N1825" s="2"/>
      <c r="O1825" s="2"/>
      <c r="P1825" s="2"/>
      <c r="Q1825" s="3"/>
      <c r="R1825" s="3"/>
      <c r="S1825" s="3"/>
      <c r="T1825" s="3"/>
      <c r="U1825" s="2"/>
      <c r="V1825" s="2"/>
      <c r="W1825" s="2"/>
      <c r="X1825" s="4"/>
      <c r="Y1825" s="2"/>
      <c r="Z1825" s="2"/>
      <c r="AA1825" s="2"/>
      <c r="AB1825" s="2"/>
      <c r="AC1825" s="4"/>
      <c r="AD1825" s="2"/>
      <c r="AE1825" s="2"/>
    </row>
    <row r="1826" spans="1:31" ht="15" x14ac:dyDescent="0.25">
      <c r="A1826" s="2"/>
      <c r="B1826" s="3"/>
      <c r="C1826" s="4"/>
      <c r="D1826" s="4"/>
      <c r="E1826" s="2"/>
      <c r="F1826" s="2"/>
      <c r="G1826" s="2"/>
      <c r="H1826" s="2"/>
      <c r="I1826" s="4"/>
      <c r="J1826" s="2"/>
      <c r="K1826" s="2"/>
      <c r="L1826" s="2"/>
      <c r="M1826" s="2"/>
      <c r="N1826" s="2"/>
      <c r="O1826" s="2"/>
      <c r="P1826" s="2"/>
      <c r="Q1826" s="3"/>
      <c r="R1826" s="3"/>
      <c r="S1826" s="3"/>
      <c r="T1826" s="3"/>
      <c r="U1826" s="2"/>
      <c r="V1826" s="2"/>
      <c r="W1826" s="2"/>
      <c r="X1826" s="4"/>
      <c r="Y1826" s="2"/>
      <c r="Z1826" s="2"/>
      <c r="AA1826" s="2"/>
      <c r="AB1826" s="2"/>
      <c r="AC1826" s="4"/>
      <c r="AD1826" s="2"/>
      <c r="AE1826" s="2"/>
    </row>
    <row r="1827" spans="1:31" ht="15" x14ac:dyDescent="0.25">
      <c r="A1827" s="2"/>
      <c r="B1827" s="3"/>
      <c r="C1827" s="4"/>
      <c r="D1827" s="4"/>
      <c r="E1827" s="2"/>
      <c r="F1827" s="2"/>
      <c r="G1827" s="2"/>
      <c r="H1827" s="2"/>
      <c r="I1827" s="4"/>
      <c r="J1827" s="2"/>
      <c r="K1827" s="2"/>
      <c r="L1827" s="2"/>
      <c r="M1827" s="2"/>
      <c r="N1827" s="2"/>
      <c r="O1827" s="2"/>
      <c r="P1827" s="2"/>
      <c r="Q1827" s="3"/>
      <c r="R1827" s="3"/>
      <c r="S1827" s="3"/>
      <c r="T1827" s="3"/>
      <c r="U1827" s="2"/>
      <c r="V1827" s="2"/>
      <c r="W1827" s="2"/>
      <c r="X1827" s="4"/>
      <c r="Y1827" s="2"/>
      <c r="Z1827" s="2"/>
      <c r="AA1827" s="2"/>
      <c r="AB1827" s="2"/>
      <c r="AC1827" s="4"/>
      <c r="AD1827" s="2"/>
      <c r="AE1827" s="2"/>
    </row>
    <row r="1828" spans="1:31" ht="15" x14ac:dyDescent="0.25">
      <c r="A1828" s="2"/>
      <c r="B1828" s="3"/>
      <c r="C1828" s="4"/>
      <c r="D1828" s="4"/>
      <c r="E1828" s="2"/>
      <c r="F1828" s="2"/>
      <c r="G1828" s="2"/>
      <c r="H1828" s="2"/>
      <c r="I1828" s="4"/>
      <c r="J1828" s="2"/>
      <c r="K1828" s="2"/>
      <c r="L1828" s="2"/>
      <c r="M1828" s="2"/>
      <c r="N1828" s="2"/>
      <c r="O1828" s="2"/>
      <c r="P1828" s="2"/>
      <c r="Q1828" s="3"/>
      <c r="R1828" s="3"/>
      <c r="S1828" s="3"/>
      <c r="T1828" s="3"/>
      <c r="U1828" s="2"/>
      <c r="V1828" s="2"/>
      <c r="W1828" s="2"/>
      <c r="X1828" s="4"/>
      <c r="Y1828" s="2"/>
      <c r="Z1828" s="2"/>
      <c r="AA1828" s="2"/>
      <c r="AB1828" s="2"/>
      <c r="AC1828" s="4"/>
      <c r="AD1828" s="2"/>
      <c r="AE1828" s="2"/>
    </row>
    <row r="1829" spans="1:31" ht="15" x14ac:dyDescent="0.25">
      <c r="A1829" s="2"/>
      <c r="B1829" s="3"/>
      <c r="C1829" s="4"/>
      <c r="D1829" s="4"/>
      <c r="E1829" s="2"/>
      <c r="F1829" s="2"/>
      <c r="G1829" s="2"/>
      <c r="H1829" s="2"/>
      <c r="I1829" s="4"/>
      <c r="J1829" s="2"/>
      <c r="K1829" s="2"/>
      <c r="L1829" s="2"/>
      <c r="M1829" s="2"/>
      <c r="N1829" s="2"/>
      <c r="O1829" s="2"/>
      <c r="P1829" s="2"/>
      <c r="Q1829" s="3"/>
      <c r="R1829" s="3"/>
      <c r="S1829" s="3"/>
      <c r="T1829" s="3"/>
      <c r="U1829" s="2"/>
      <c r="V1829" s="2"/>
      <c r="W1829" s="2"/>
      <c r="X1829" s="4"/>
      <c r="Y1829" s="2"/>
      <c r="Z1829" s="2"/>
      <c r="AA1829" s="2"/>
      <c r="AB1829" s="2"/>
      <c r="AC1829" s="4"/>
      <c r="AD1829" s="2"/>
      <c r="AE1829" s="2"/>
    </row>
    <row r="1830" spans="1:31" ht="15" x14ac:dyDescent="0.25">
      <c r="A1830" s="2"/>
      <c r="B1830" s="3"/>
      <c r="C1830" s="4"/>
      <c r="D1830" s="4"/>
      <c r="E1830" s="2"/>
      <c r="F1830" s="2"/>
      <c r="G1830" s="2"/>
      <c r="H1830" s="2"/>
      <c r="I1830" s="4"/>
      <c r="J1830" s="2"/>
      <c r="K1830" s="2"/>
      <c r="L1830" s="2"/>
      <c r="M1830" s="2"/>
      <c r="N1830" s="2"/>
      <c r="O1830" s="2"/>
      <c r="P1830" s="2"/>
      <c r="Q1830" s="3"/>
      <c r="R1830" s="3"/>
      <c r="S1830" s="3"/>
      <c r="T1830" s="3"/>
      <c r="U1830" s="2"/>
      <c r="V1830" s="2"/>
      <c r="W1830" s="2"/>
      <c r="X1830" s="4"/>
      <c r="Y1830" s="2"/>
      <c r="Z1830" s="2"/>
      <c r="AA1830" s="2"/>
      <c r="AB1830" s="2"/>
      <c r="AC1830" s="4"/>
      <c r="AD1830" s="2"/>
      <c r="AE1830" s="2"/>
    </row>
    <row r="1831" spans="1:31" ht="15" x14ac:dyDescent="0.25">
      <c r="A1831" s="2"/>
      <c r="B1831" s="3"/>
      <c r="C1831" s="4"/>
      <c r="D1831" s="4"/>
      <c r="E1831" s="2"/>
      <c r="F1831" s="2"/>
      <c r="G1831" s="2"/>
      <c r="H1831" s="2"/>
      <c r="I1831" s="4"/>
      <c r="J1831" s="2"/>
      <c r="K1831" s="2"/>
      <c r="L1831" s="2"/>
      <c r="M1831" s="2"/>
      <c r="N1831" s="2"/>
      <c r="O1831" s="2"/>
      <c r="P1831" s="2"/>
      <c r="Q1831" s="3"/>
      <c r="R1831" s="3"/>
      <c r="S1831" s="3"/>
      <c r="T1831" s="3"/>
      <c r="U1831" s="2"/>
      <c r="V1831" s="2"/>
      <c r="W1831" s="2"/>
      <c r="X1831" s="4"/>
      <c r="Y1831" s="2"/>
      <c r="Z1831" s="2"/>
      <c r="AA1831" s="2"/>
      <c r="AB1831" s="2"/>
      <c r="AC1831" s="4"/>
      <c r="AD1831" s="2"/>
      <c r="AE1831" s="2"/>
    </row>
    <row r="1832" spans="1:31" ht="15" x14ac:dyDescent="0.25">
      <c r="A1832" s="2"/>
      <c r="B1832" s="3"/>
      <c r="C1832" s="4"/>
      <c r="D1832" s="4"/>
      <c r="E1832" s="2"/>
      <c r="F1832" s="2"/>
      <c r="G1832" s="2"/>
      <c r="H1832" s="2"/>
      <c r="I1832" s="4"/>
      <c r="J1832" s="2"/>
      <c r="K1832" s="2"/>
      <c r="L1832" s="2"/>
      <c r="M1832" s="2"/>
      <c r="N1832" s="2"/>
      <c r="O1832" s="2"/>
      <c r="P1832" s="2"/>
      <c r="Q1832" s="3"/>
      <c r="R1832" s="3"/>
      <c r="S1832" s="3"/>
      <c r="T1832" s="3"/>
      <c r="U1832" s="2"/>
      <c r="V1832" s="2"/>
      <c r="W1832" s="2"/>
      <c r="X1832" s="4"/>
      <c r="Y1832" s="2"/>
      <c r="Z1832" s="2"/>
      <c r="AA1832" s="2"/>
      <c r="AB1832" s="2"/>
      <c r="AC1832" s="4"/>
      <c r="AD1832" s="2"/>
      <c r="AE1832" s="2"/>
    </row>
    <row r="1833" spans="1:31" ht="15" x14ac:dyDescent="0.25">
      <c r="A1833" s="2"/>
      <c r="B1833" s="3"/>
      <c r="C1833" s="4"/>
      <c r="D1833" s="4"/>
      <c r="E1833" s="2"/>
      <c r="F1833" s="2"/>
      <c r="G1833" s="2"/>
      <c r="H1833" s="2"/>
      <c r="I1833" s="4"/>
      <c r="J1833" s="2"/>
      <c r="K1833" s="2"/>
      <c r="L1833" s="2"/>
      <c r="M1833" s="2"/>
      <c r="N1833" s="2"/>
      <c r="O1833" s="2"/>
      <c r="P1833" s="2"/>
      <c r="Q1833" s="3"/>
      <c r="R1833" s="3"/>
      <c r="S1833" s="3"/>
      <c r="T1833" s="3"/>
      <c r="U1833" s="2"/>
      <c r="V1833" s="2"/>
      <c r="W1833" s="2"/>
      <c r="X1833" s="4"/>
      <c r="Y1833" s="2"/>
      <c r="Z1833" s="2"/>
      <c r="AA1833" s="2"/>
      <c r="AB1833" s="2"/>
      <c r="AC1833" s="4"/>
      <c r="AD1833" s="2"/>
      <c r="AE1833" s="2"/>
    </row>
    <row r="1834" spans="1:31" ht="15" x14ac:dyDescent="0.25">
      <c r="A1834" s="2"/>
      <c r="B1834" s="3"/>
      <c r="C1834" s="4"/>
      <c r="D1834" s="4"/>
      <c r="E1834" s="2"/>
      <c r="F1834" s="2"/>
      <c r="G1834" s="2"/>
      <c r="H1834" s="2"/>
      <c r="I1834" s="4"/>
      <c r="J1834" s="2"/>
      <c r="K1834" s="2"/>
      <c r="L1834" s="2"/>
      <c r="M1834" s="2"/>
      <c r="N1834" s="2"/>
      <c r="O1834" s="2"/>
      <c r="P1834" s="2"/>
      <c r="Q1834" s="3"/>
      <c r="R1834" s="3"/>
      <c r="S1834" s="3"/>
      <c r="T1834" s="3"/>
      <c r="U1834" s="2"/>
      <c r="V1834" s="2"/>
      <c r="W1834" s="2"/>
      <c r="X1834" s="4"/>
      <c r="Y1834" s="2"/>
      <c r="Z1834" s="2"/>
      <c r="AA1834" s="2"/>
      <c r="AB1834" s="2"/>
      <c r="AC1834" s="4"/>
      <c r="AD1834" s="2"/>
      <c r="AE1834" s="2"/>
    </row>
    <row r="1835" spans="1:31" ht="15" x14ac:dyDescent="0.25">
      <c r="A1835" s="2"/>
      <c r="B1835" s="3"/>
      <c r="C1835" s="4"/>
      <c r="D1835" s="4"/>
      <c r="E1835" s="2"/>
      <c r="F1835" s="2"/>
      <c r="G1835" s="2"/>
      <c r="H1835" s="2"/>
      <c r="I1835" s="4"/>
      <c r="J1835" s="2"/>
      <c r="K1835" s="2"/>
      <c r="L1835" s="2"/>
      <c r="M1835" s="2"/>
      <c r="N1835" s="2"/>
      <c r="O1835" s="2"/>
      <c r="P1835" s="2"/>
      <c r="Q1835" s="3"/>
      <c r="R1835" s="3"/>
      <c r="S1835" s="3"/>
      <c r="T1835" s="3"/>
      <c r="U1835" s="2"/>
      <c r="V1835" s="2"/>
      <c r="W1835" s="2"/>
      <c r="X1835" s="4"/>
      <c r="Y1835" s="2"/>
      <c r="Z1835" s="2"/>
      <c r="AA1835" s="2"/>
      <c r="AB1835" s="2"/>
      <c r="AC1835" s="4"/>
      <c r="AD1835" s="2"/>
      <c r="AE1835" s="2"/>
    </row>
    <row r="1836" spans="1:31" ht="15" x14ac:dyDescent="0.25">
      <c r="A1836" s="2"/>
      <c r="B1836" s="3"/>
      <c r="C1836" s="4"/>
      <c r="D1836" s="4"/>
      <c r="E1836" s="2"/>
      <c r="F1836" s="2"/>
      <c r="G1836" s="2"/>
      <c r="H1836" s="2"/>
      <c r="I1836" s="4"/>
      <c r="J1836" s="2"/>
      <c r="K1836" s="2"/>
      <c r="L1836" s="2"/>
      <c r="M1836" s="2"/>
      <c r="N1836" s="2"/>
      <c r="O1836" s="2"/>
      <c r="P1836" s="2"/>
      <c r="Q1836" s="3"/>
      <c r="R1836" s="3"/>
      <c r="S1836" s="3"/>
      <c r="T1836" s="3"/>
      <c r="U1836" s="2"/>
      <c r="V1836" s="2"/>
      <c r="W1836" s="2"/>
      <c r="X1836" s="4"/>
      <c r="Y1836" s="2"/>
      <c r="Z1836" s="2"/>
      <c r="AA1836" s="2"/>
      <c r="AB1836" s="2"/>
      <c r="AC1836" s="4"/>
      <c r="AD1836" s="2"/>
      <c r="AE1836" s="2"/>
    </row>
    <row r="1837" spans="1:31" ht="15" x14ac:dyDescent="0.25">
      <c r="A1837" s="2"/>
      <c r="B1837" s="3"/>
      <c r="C1837" s="4"/>
      <c r="D1837" s="4"/>
      <c r="E1837" s="2"/>
      <c r="F1837" s="2"/>
      <c r="G1837" s="2"/>
      <c r="H1837" s="2"/>
      <c r="I1837" s="4"/>
      <c r="J1837" s="2"/>
      <c r="K1837" s="2"/>
      <c r="L1837" s="2"/>
      <c r="M1837" s="2"/>
      <c r="N1837" s="2"/>
      <c r="O1837" s="2"/>
      <c r="P1837" s="2"/>
      <c r="Q1837" s="3"/>
      <c r="R1837" s="3"/>
      <c r="S1837" s="3"/>
      <c r="T1837" s="3"/>
      <c r="U1837" s="2"/>
      <c r="V1837" s="2"/>
      <c r="W1837" s="2"/>
      <c r="X1837" s="4"/>
      <c r="Y1837" s="2"/>
      <c r="Z1837" s="2"/>
      <c r="AA1837" s="2"/>
      <c r="AB1837" s="2"/>
      <c r="AC1837" s="4"/>
      <c r="AD1837" s="2"/>
      <c r="AE1837" s="2"/>
    </row>
    <row r="1838" spans="1:31" ht="15" x14ac:dyDescent="0.25">
      <c r="A1838" s="2"/>
      <c r="B1838" s="3"/>
      <c r="C1838" s="4"/>
      <c r="D1838" s="4"/>
      <c r="E1838" s="2"/>
      <c r="F1838" s="2"/>
      <c r="G1838" s="2"/>
      <c r="H1838" s="2"/>
      <c r="I1838" s="4"/>
      <c r="J1838" s="2"/>
      <c r="K1838" s="2"/>
      <c r="L1838" s="2"/>
      <c r="M1838" s="2"/>
      <c r="N1838" s="2"/>
      <c r="O1838" s="2"/>
      <c r="P1838" s="2"/>
      <c r="Q1838" s="3"/>
      <c r="R1838" s="3"/>
      <c r="S1838" s="3"/>
      <c r="T1838" s="3"/>
      <c r="U1838" s="2"/>
      <c r="V1838" s="2"/>
      <c r="W1838" s="2"/>
      <c r="X1838" s="4"/>
      <c r="Y1838" s="2"/>
      <c r="Z1838" s="2"/>
      <c r="AA1838" s="2"/>
      <c r="AB1838" s="2"/>
      <c r="AC1838" s="4"/>
      <c r="AD1838" s="2"/>
      <c r="AE1838" s="2"/>
    </row>
    <row r="1839" spans="1:31" ht="15" x14ac:dyDescent="0.25">
      <c r="A1839" s="2"/>
      <c r="B1839" s="3"/>
      <c r="C1839" s="4"/>
      <c r="D1839" s="4"/>
      <c r="E1839" s="2"/>
      <c r="F1839" s="2"/>
      <c r="G1839" s="2"/>
      <c r="H1839" s="2"/>
      <c r="I1839" s="4"/>
      <c r="J1839" s="2"/>
      <c r="K1839" s="2"/>
      <c r="L1839" s="2"/>
      <c r="M1839" s="2"/>
      <c r="N1839" s="2"/>
      <c r="O1839" s="2"/>
      <c r="P1839" s="2"/>
      <c r="Q1839" s="3"/>
      <c r="R1839" s="3"/>
      <c r="S1839" s="3"/>
      <c r="T1839" s="3"/>
      <c r="U1839" s="2"/>
      <c r="V1839" s="2"/>
      <c r="W1839" s="2"/>
      <c r="X1839" s="4"/>
      <c r="Y1839" s="2"/>
      <c r="Z1839" s="2"/>
      <c r="AA1839" s="2"/>
      <c r="AB1839" s="2"/>
      <c r="AC1839" s="4"/>
      <c r="AD1839" s="2"/>
      <c r="AE1839" s="2"/>
    </row>
    <row r="1840" spans="1:31" ht="15" x14ac:dyDescent="0.25">
      <c r="A1840" s="2"/>
      <c r="B1840" s="3"/>
      <c r="C1840" s="4"/>
      <c r="D1840" s="4"/>
      <c r="E1840" s="2"/>
      <c r="F1840" s="2"/>
      <c r="G1840" s="2"/>
      <c r="H1840" s="2"/>
      <c r="I1840" s="4"/>
      <c r="J1840" s="2"/>
      <c r="K1840" s="2"/>
      <c r="L1840" s="2"/>
      <c r="M1840" s="2"/>
      <c r="N1840" s="2"/>
      <c r="O1840" s="2"/>
      <c r="P1840" s="2"/>
      <c r="Q1840" s="3"/>
      <c r="R1840" s="3"/>
      <c r="S1840" s="3"/>
      <c r="T1840" s="3"/>
      <c r="U1840" s="2"/>
      <c r="V1840" s="2"/>
      <c r="W1840" s="2"/>
      <c r="X1840" s="4"/>
      <c r="Y1840" s="2"/>
      <c r="Z1840" s="2"/>
      <c r="AA1840" s="2"/>
      <c r="AB1840" s="2"/>
      <c r="AC1840" s="4"/>
      <c r="AD1840" s="2"/>
      <c r="AE1840" s="2"/>
    </row>
    <row r="1841" spans="1:31" ht="15" x14ac:dyDescent="0.25">
      <c r="A1841" s="2"/>
      <c r="B1841" s="3"/>
      <c r="C1841" s="4"/>
      <c r="D1841" s="4"/>
      <c r="E1841" s="2"/>
      <c r="F1841" s="2"/>
      <c r="G1841" s="2"/>
      <c r="H1841" s="2"/>
      <c r="I1841" s="4"/>
      <c r="J1841" s="2"/>
      <c r="K1841" s="2"/>
      <c r="L1841" s="2"/>
      <c r="M1841" s="2"/>
      <c r="N1841" s="2"/>
      <c r="O1841" s="2"/>
      <c r="P1841" s="2"/>
      <c r="Q1841" s="3"/>
      <c r="R1841" s="3"/>
      <c r="S1841" s="3"/>
      <c r="T1841" s="3"/>
      <c r="U1841" s="2"/>
      <c r="V1841" s="2"/>
      <c r="W1841" s="2"/>
      <c r="X1841" s="4"/>
      <c r="Y1841" s="2"/>
      <c r="Z1841" s="2"/>
      <c r="AA1841" s="2"/>
      <c r="AB1841" s="2"/>
      <c r="AC1841" s="4"/>
      <c r="AD1841" s="2"/>
      <c r="AE1841" s="2"/>
    </row>
    <row r="1842" spans="1:31" ht="15" x14ac:dyDescent="0.25">
      <c r="A1842" s="2"/>
      <c r="B1842" s="3"/>
      <c r="C1842" s="4"/>
      <c r="D1842" s="4"/>
      <c r="E1842" s="2"/>
      <c r="F1842" s="2"/>
      <c r="G1842" s="2"/>
      <c r="H1842" s="2"/>
      <c r="I1842" s="4"/>
      <c r="J1842" s="2"/>
      <c r="K1842" s="2"/>
      <c r="L1842" s="2"/>
      <c r="M1842" s="2"/>
      <c r="N1842" s="2"/>
      <c r="O1842" s="2"/>
      <c r="P1842" s="2"/>
      <c r="Q1842" s="3"/>
      <c r="R1842" s="3"/>
      <c r="S1842" s="3"/>
      <c r="T1842" s="3"/>
      <c r="U1842" s="2"/>
      <c r="V1842" s="2"/>
      <c r="W1842" s="2"/>
      <c r="X1842" s="4"/>
      <c r="Y1842" s="2"/>
      <c r="Z1842" s="2"/>
      <c r="AA1842" s="2"/>
      <c r="AB1842" s="2"/>
      <c r="AC1842" s="4"/>
      <c r="AD1842" s="2"/>
      <c r="AE1842" s="2"/>
    </row>
    <row r="1843" spans="1:31" ht="15" x14ac:dyDescent="0.25">
      <c r="A1843" s="2"/>
      <c r="B1843" s="3"/>
      <c r="C1843" s="4"/>
      <c r="D1843" s="4"/>
      <c r="E1843" s="2"/>
      <c r="F1843" s="2"/>
      <c r="G1843" s="2"/>
      <c r="H1843" s="2"/>
      <c r="I1843" s="4"/>
      <c r="J1843" s="2"/>
      <c r="K1843" s="2"/>
      <c r="L1843" s="2"/>
      <c r="M1843" s="2"/>
      <c r="N1843" s="2"/>
      <c r="O1843" s="2"/>
      <c r="P1843" s="2"/>
      <c r="Q1843" s="3"/>
      <c r="R1843" s="3"/>
      <c r="S1843" s="3"/>
      <c r="T1843" s="3"/>
      <c r="U1843" s="2"/>
      <c r="V1843" s="2"/>
      <c r="W1843" s="2"/>
      <c r="X1843" s="4"/>
      <c r="Y1843" s="2"/>
      <c r="Z1843" s="2"/>
      <c r="AA1843" s="2"/>
      <c r="AB1843" s="2"/>
      <c r="AC1843" s="4"/>
      <c r="AD1843" s="2"/>
      <c r="AE1843" s="2"/>
    </row>
    <row r="1844" spans="1:31" ht="15" x14ac:dyDescent="0.25">
      <c r="A1844" s="2"/>
      <c r="B1844" s="3"/>
      <c r="C1844" s="4"/>
      <c r="D1844" s="4"/>
      <c r="E1844" s="2"/>
      <c r="F1844" s="2"/>
      <c r="G1844" s="2"/>
      <c r="H1844" s="2"/>
      <c r="I1844" s="4"/>
      <c r="J1844" s="2"/>
      <c r="K1844" s="2"/>
      <c r="L1844" s="2"/>
      <c r="M1844" s="2"/>
      <c r="N1844" s="2"/>
      <c r="O1844" s="2"/>
      <c r="P1844" s="2"/>
      <c r="Q1844" s="3"/>
      <c r="R1844" s="3"/>
      <c r="S1844" s="3"/>
      <c r="T1844" s="3"/>
      <c r="U1844" s="2"/>
      <c r="V1844" s="2"/>
      <c r="W1844" s="2"/>
      <c r="X1844" s="4"/>
      <c r="Y1844" s="2"/>
      <c r="Z1844" s="2"/>
      <c r="AA1844" s="2"/>
      <c r="AB1844" s="2"/>
      <c r="AC1844" s="4"/>
      <c r="AD1844" s="2"/>
      <c r="AE1844" s="2"/>
    </row>
    <row r="1845" spans="1:31" ht="15" x14ac:dyDescent="0.25">
      <c r="A1845" s="2"/>
      <c r="B1845" s="3"/>
      <c r="C1845" s="4"/>
      <c r="D1845" s="4"/>
      <c r="E1845" s="2"/>
      <c r="F1845" s="2"/>
      <c r="G1845" s="2"/>
      <c r="H1845" s="2"/>
      <c r="I1845" s="4"/>
      <c r="J1845" s="2"/>
      <c r="K1845" s="2"/>
      <c r="L1845" s="2"/>
      <c r="M1845" s="2"/>
      <c r="N1845" s="2"/>
      <c r="O1845" s="2"/>
      <c r="P1845" s="2"/>
      <c r="Q1845" s="3"/>
      <c r="R1845" s="3"/>
      <c r="S1845" s="3"/>
      <c r="T1845" s="3"/>
      <c r="U1845" s="2"/>
      <c r="V1845" s="2"/>
      <c r="W1845" s="2"/>
      <c r="X1845" s="4"/>
      <c r="Y1845" s="2"/>
      <c r="Z1845" s="2"/>
      <c r="AA1845" s="2"/>
      <c r="AB1845" s="2"/>
      <c r="AC1845" s="4"/>
      <c r="AD1845" s="2"/>
      <c r="AE1845" s="2"/>
    </row>
    <row r="1846" spans="1:31" ht="15" x14ac:dyDescent="0.25">
      <c r="A1846" s="2"/>
      <c r="B1846" s="3"/>
      <c r="C1846" s="4"/>
      <c r="D1846" s="4"/>
      <c r="E1846" s="2"/>
      <c r="F1846" s="2"/>
      <c r="G1846" s="2"/>
      <c r="H1846" s="2"/>
      <c r="I1846" s="4"/>
      <c r="J1846" s="2"/>
      <c r="K1846" s="2"/>
      <c r="L1846" s="2"/>
      <c r="M1846" s="2"/>
      <c r="N1846" s="2"/>
      <c r="O1846" s="2"/>
      <c r="P1846" s="2"/>
      <c r="Q1846" s="3"/>
      <c r="R1846" s="3"/>
      <c r="S1846" s="3"/>
      <c r="T1846" s="3"/>
      <c r="U1846" s="2"/>
      <c r="V1846" s="2"/>
      <c r="W1846" s="2"/>
      <c r="X1846" s="4"/>
      <c r="Y1846" s="2"/>
      <c r="Z1846" s="2"/>
      <c r="AA1846" s="2"/>
      <c r="AB1846" s="2"/>
      <c r="AC1846" s="4"/>
      <c r="AD1846" s="2"/>
      <c r="AE1846" s="2"/>
    </row>
    <row r="1847" spans="1:31" ht="15" x14ac:dyDescent="0.25">
      <c r="A1847" s="2"/>
      <c r="B1847" s="3"/>
      <c r="C1847" s="4"/>
      <c r="D1847" s="4"/>
      <c r="E1847" s="2"/>
      <c r="F1847" s="2"/>
      <c r="G1847" s="2"/>
      <c r="H1847" s="2"/>
      <c r="I1847" s="4"/>
      <c r="J1847" s="2"/>
      <c r="K1847" s="2"/>
      <c r="L1847" s="2"/>
      <c r="M1847" s="2"/>
      <c r="N1847" s="2"/>
      <c r="O1847" s="2"/>
      <c r="P1847" s="2"/>
      <c r="Q1847" s="3"/>
      <c r="R1847" s="3"/>
      <c r="S1847" s="3"/>
      <c r="T1847" s="3"/>
      <c r="U1847" s="2"/>
      <c r="V1847" s="2"/>
      <c r="W1847" s="2"/>
      <c r="X1847" s="4"/>
      <c r="Y1847" s="2"/>
      <c r="Z1847" s="2"/>
      <c r="AA1847" s="2"/>
      <c r="AB1847" s="2"/>
      <c r="AC1847" s="4"/>
      <c r="AD1847" s="2"/>
      <c r="AE1847" s="2"/>
    </row>
    <row r="1848" spans="1:31" ht="15" x14ac:dyDescent="0.25">
      <c r="A1848" s="2"/>
      <c r="B1848" s="3"/>
      <c r="C1848" s="4"/>
      <c r="D1848" s="4"/>
      <c r="E1848" s="2"/>
      <c r="F1848" s="2"/>
      <c r="G1848" s="2"/>
      <c r="H1848" s="2"/>
      <c r="I1848" s="4"/>
      <c r="J1848" s="2"/>
      <c r="K1848" s="2"/>
      <c r="L1848" s="2"/>
      <c r="M1848" s="2"/>
      <c r="N1848" s="2"/>
      <c r="O1848" s="2"/>
      <c r="P1848" s="2"/>
      <c r="Q1848" s="3"/>
      <c r="R1848" s="3"/>
      <c r="S1848" s="3"/>
      <c r="T1848" s="3"/>
      <c r="U1848" s="2"/>
      <c r="V1848" s="2"/>
      <c r="W1848" s="2"/>
      <c r="X1848" s="4"/>
      <c r="Y1848" s="2"/>
      <c r="Z1848" s="2"/>
      <c r="AA1848" s="2"/>
      <c r="AB1848" s="2"/>
      <c r="AC1848" s="4"/>
      <c r="AD1848" s="2"/>
      <c r="AE1848" s="2"/>
    </row>
    <row r="1849" spans="1:31" ht="15" x14ac:dyDescent="0.25">
      <c r="A1849" s="2"/>
      <c r="B1849" s="3"/>
      <c r="C1849" s="4"/>
      <c r="D1849" s="4"/>
      <c r="E1849" s="2"/>
      <c r="F1849" s="2"/>
      <c r="G1849" s="2"/>
      <c r="H1849" s="2"/>
      <c r="I1849" s="4"/>
      <c r="J1849" s="2"/>
      <c r="K1849" s="2"/>
      <c r="L1849" s="2"/>
      <c r="M1849" s="2"/>
      <c r="N1849" s="2"/>
      <c r="O1849" s="2"/>
      <c r="P1849" s="2"/>
      <c r="Q1849" s="3"/>
      <c r="R1849" s="3"/>
      <c r="S1849" s="3"/>
      <c r="T1849" s="3"/>
      <c r="U1849" s="2"/>
      <c r="V1849" s="2"/>
      <c r="W1849" s="2"/>
      <c r="X1849" s="4"/>
      <c r="Y1849" s="2"/>
      <c r="Z1849" s="2"/>
      <c r="AA1849" s="2"/>
      <c r="AB1849" s="2"/>
      <c r="AC1849" s="4"/>
      <c r="AD1849" s="2"/>
      <c r="AE1849" s="2"/>
    </row>
    <row r="1850" spans="1:31" ht="15" x14ac:dyDescent="0.25">
      <c r="A1850" s="2"/>
      <c r="B1850" s="3"/>
      <c r="C1850" s="4"/>
      <c r="D1850" s="4"/>
      <c r="E1850" s="2"/>
      <c r="F1850" s="2"/>
      <c r="G1850" s="2"/>
      <c r="H1850" s="2"/>
      <c r="I1850" s="4"/>
      <c r="J1850" s="2"/>
      <c r="K1850" s="2"/>
      <c r="L1850" s="2"/>
      <c r="M1850" s="2"/>
      <c r="N1850" s="2"/>
      <c r="O1850" s="2"/>
      <c r="P1850" s="2"/>
      <c r="Q1850" s="3"/>
      <c r="R1850" s="3"/>
      <c r="S1850" s="3"/>
      <c r="T1850" s="3"/>
      <c r="U1850" s="2"/>
      <c r="V1850" s="2"/>
      <c r="W1850" s="2"/>
      <c r="X1850" s="4"/>
      <c r="Y1850" s="2"/>
      <c r="Z1850" s="2"/>
      <c r="AA1850" s="2"/>
      <c r="AB1850" s="2"/>
      <c r="AC1850" s="4"/>
      <c r="AD1850" s="2"/>
      <c r="AE1850" s="2"/>
    </row>
    <row r="1851" spans="1:31" ht="15" x14ac:dyDescent="0.25">
      <c r="A1851" s="2"/>
      <c r="B1851" s="3"/>
      <c r="C1851" s="4"/>
      <c r="D1851" s="4"/>
      <c r="E1851" s="2"/>
      <c r="F1851" s="2"/>
      <c r="G1851" s="2"/>
      <c r="H1851" s="2"/>
      <c r="I1851" s="4"/>
      <c r="J1851" s="2"/>
      <c r="K1851" s="2"/>
      <c r="L1851" s="2"/>
      <c r="M1851" s="2"/>
      <c r="N1851" s="2"/>
      <c r="O1851" s="2"/>
      <c r="P1851" s="2"/>
      <c r="Q1851" s="3"/>
      <c r="R1851" s="3"/>
      <c r="S1851" s="3"/>
      <c r="T1851" s="3"/>
      <c r="U1851" s="2"/>
      <c r="V1851" s="2"/>
      <c r="W1851" s="2"/>
      <c r="X1851" s="4"/>
      <c r="Y1851" s="2"/>
      <c r="Z1851" s="2"/>
      <c r="AA1851" s="2"/>
      <c r="AB1851" s="2"/>
      <c r="AC1851" s="4"/>
      <c r="AD1851" s="2"/>
      <c r="AE1851" s="2"/>
    </row>
    <row r="1852" spans="1:31" ht="15" x14ac:dyDescent="0.25">
      <c r="A1852" s="2"/>
      <c r="B1852" s="3"/>
      <c r="C1852" s="4"/>
      <c r="D1852" s="4"/>
      <c r="E1852" s="2"/>
      <c r="F1852" s="2"/>
      <c r="G1852" s="2"/>
      <c r="H1852" s="2"/>
      <c r="I1852" s="4"/>
      <c r="J1852" s="2"/>
      <c r="K1852" s="2"/>
      <c r="L1852" s="2"/>
      <c r="M1852" s="2"/>
      <c r="N1852" s="2"/>
      <c r="O1852" s="2"/>
      <c r="P1852" s="2"/>
      <c r="Q1852" s="3"/>
      <c r="R1852" s="3"/>
      <c r="S1852" s="3"/>
      <c r="T1852" s="3"/>
      <c r="U1852" s="2"/>
      <c r="V1852" s="2"/>
      <c r="W1852" s="2"/>
      <c r="X1852" s="4"/>
      <c r="Y1852" s="2"/>
      <c r="Z1852" s="2"/>
      <c r="AA1852" s="2"/>
      <c r="AB1852" s="2"/>
      <c r="AC1852" s="4"/>
      <c r="AD1852" s="2"/>
      <c r="AE1852" s="2"/>
    </row>
    <row r="1853" spans="1:31" ht="15" x14ac:dyDescent="0.25">
      <c r="A1853" s="2"/>
      <c r="B1853" s="3"/>
      <c r="C1853" s="4"/>
      <c r="D1853" s="4"/>
      <c r="E1853" s="2"/>
      <c r="F1853" s="2"/>
      <c r="G1853" s="2"/>
      <c r="H1853" s="2"/>
      <c r="I1853" s="4"/>
      <c r="J1853" s="2"/>
      <c r="K1853" s="2"/>
      <c r="L1853" s="2"/>
      <c r="M1853" s="2"/>
      <c r="N1853" s="2"/>
      <c r="O1853" s="2"/>
      <c r="P1853" s="2"/>
      <c r="Q1853" s="3"/>
      <c r="R1853" s="3"/>
      <c r="S1853" s="3"/>
      <c r="T1853" s="3"/>
      <c r="U1853" s="2"/>
      <c r="V1853" s="2"/>
      <c r="W1853" s="2"/>
      <c r="X1853" s="4"/>
      <c r="Y1853" s="2"/>
      <c r="Z1853" s="2"/>
      <c r="AA1853" s="2"/>
      <c r="AB1853" s="2"/>
      <c r="AC1853" s="4"/>
      <c r="AD1853" s="2"/>
      <c r="AE1853" s="2"/>
    </row>
    <row r="1854" spans="1:31" ht="15" x14ac:dyDescent="0.25">
      <c r="A1854" s="2"/>
      <c r="B1854" s="3"/>
      <c r="C1854" s="4"/>
      <c r="D1854" s="4"/>
      <c r="E1854" s="2"/>
      <c r="F1854" s="2"/>
      <c r="G1854" s="2"/>
      <c r="H1854" s="2"/>
      <c r="I1854" s="4"/>
      <c r="J1854" s="2"/>
      <c r="K1854" s="2"/>
      <c r="L1854" s="2"/>
      <c r="M1854" s="2"/>
      <c r="N1854" s="2"/>
      <c r="O1854" s="2"/>
      <c r="P1854" s="2"/>
      <c r="Q1854" s="3"/>
      <c r="R1854" s="3"/>
      <c r="S1854" s="3"/>
      <c r="T1854" s="3"/>
      <c r="U1854" s="2"/>
      <c r="V1854" s="2"/>
      <c r="W1854" s="2"/>
      <c r="X1854" s="4"/>
      <c r="Y1854" s="2"/>
      <c r="Z1854" s="2"/>
      <c r="AA1854" s="2"/>
      <c r="AB1854" s="2"/>
      <c r="AC1854" s="4"/>
      <c r="AD1854" s="2"/>
      <c r="AE1854" s="2"/>
    </row>
    <row r="1855" spans="1:31" ht="15" x14ac:dyDescent="0.25">
      <c r="A1855" s="2"/>
      <c r="B1855" s="3"/>
      <c r="C1855" s="4"/>
      <c r="D1855" s="4"/>
      <c r="E1855" s="2"/>
      <c r="F1855" s="2"/>
      <c r="G1855" s="2"/>
      <c r="H1855" s="2"/>
      <c r="I1855" s="4"/>
      <c r="J1855" s="2"/>
      <c r="K1855" s="2"/>
      <c r="L1855" s="2"/>
      <c r="M1855" s="2"/>
      <c r="N1855" s="2"/>
      <c r="O1855" s="2"/>
      <c r="P1855" s="2"/>
      <c r="Q1855" s="3"/>
      <c r="R1855" s="3"/>
      <c r="S1855" s="3"/>
      <c r="T1855" s="3"/>
      <c r="U1855" s="2"/>
      <c r="V1855" s="2"/>
      <c r="W1855" s="2"/>
      <c r="X1855" s="4"/>
      <c r="Y1855" s="2"/>
      <c r="Z1855" s="2"/>
      <c r="AA1855" s="2"/>
      <c r="AB1855" s="2"/>
      <c r="AC1855" s="4"/>
      <c r="AD1855" s="2"/>
      <c r="AE1855" s="2"/>
    </row>
    <row r="1856" spans="1:31" ht="15" x14ac:dyDescent="0.25">
      <c r="A1856" s="2"/>
      <c r="B1856" s="3"/>
      <c r="C1856" s="4"/>
      <c r="D1856" s="4"/>
      <c r="E1856" s="2"/>
      <c r="F1856" s="2"/>
      <c r="G1856" s="2"/>
      <c r="H1856" s="2"/>
      <c r="I1856" s="4"/>
      <c r="J1856" s="2"/>
      <c r="K1856" s="2"/>
      <c r="L1856" s="2"/>
      <c r="M1856" s="2"/>
      <c r="N1856" s="2"/>
      <c r="O1856" s="2"/>
      <c r="P1856" s="2"/>
      <c r="Q1856" s="3"/>
      <c r="R1856" s="3"/>
      <c r="S1856" s="3"/>
      <c r="T1856" s="3"/>
      <c r="U1856" s="2"/>
      <c r="V1856" s="2"/>
      <c r="W1856" s="2"/>
      <c r="X1856" s="4"/>
      <c r="Y1856" s="2"/>
      <c r="Z1856" s="2"/>
      <c r="AA1856" s="2"/>
      <c r="AB1856" s="2"/>
      <c r="AC1856" s="4"/>
      <c r="AD1856" s="2"/>
      <c r="AE1856" s="2"/>
    </row>
    <row r="1857" spans="1:31" ht="15" x14ac:dyDescent="0.25">
      <c r="A1857" s="2"/>
      <c r="B1857" s="3"/>
      <c r="C1857" s="4"/>
      <c r="D1857" s="4"/>
      <c r="E1857" s="2"/>
      <c r="F1857" s="2"/>
      <c r="G1857" s="2"/>
      <c r="H1857" s="2"/>
      <c r="I1857" s="4"/>
      <c r="J1857" s="2"/>
      <c r="K1857" s="2"/>
      <c r="L1857" s="2"/>
      <c r="M1857" s="2"/>
      <c r="N1857" s="2"/>
      <c r="O1857" s="2"/>
      <c r="P1857" s="2"/>
      <c r="Q1857" s="3"/>
      <c r="R1857" s="3"/>
      <c r="S1857" s="3"/>
      <c r="T1857" s="3"/>
      <c r="U1857" s="2"/>
      <c r="V1857" s="2"/>
      <c r="W1857" s="2"/>
      <c r="X1857" s="4"/>
      <c r="Y1857" s="2"/>
      <c r="Z1857" s="2"/>
      <c r="AA1857" s="2"/>
      <c r="AB1857" s="2"/>
      <c r="AC1857" s="4"/>
      <c r="AD1857" s="2"/>
      <c r="AE1857" s="2"/>
    </row>
    <row r="1858" spans="1:31" ht="15" x14ac:dyDescent="0.25">
      <c r="A1858" s="2"/>
      <c r="B1858" s="3"/>
      <c r="C1858" s="4"/>
      <c r="D1858" s="4"/>
      <c r="E1858" s="2"/>
      <c r="F1858" s="2"/>
      <c r="G1858" s="2"/>
      <c r="H1858" s="2"/>
      <c r="I1858" s="4"/>
      <c r="J1858" s="2"/>
      <c r="K1858" s="2"/>
      <c r="L1858" s="2"/>
      <c r="M1858" s="2"/>
      <c r="N1858" s="2"/>
      <c r="O1858" s="2"/>
      <c r="P1858" s="2"/>
      <c r="Q1858" s="3"/>
      <c r="R1858" s="3"/>
      <c r="S1858" s="3"/>
      <c r="T1858" s="3"/>
      <c r="U1858" s="2"/>
      <c r="V1858" s="2"/>
      <c r="W1858" s="2"/>
      <c r="X1858" s="4"/>
      <c r="Y1858" s="2"/>
      <c r="Z1858" s="2"/>
      <c r="AA1858" s="2"/>
      <c r="AB1858" s="2"/>
      <c r="AC1858" s="4"/>
      <c r="AD1858" s="2"/>
      <c r="AE1858" s="2"/>
    </row>
    <row r="1859" spans="1:31" ht="15" x14ac:dyDescent="0.25">
      <c r="A1859" s="2"/>
      <c r="B1859" s="3"/>
      <c r="C1859" s="4"/>
      <c r="D1859" s="4"/>
      <c r="E1859" s="2"/>
      <c r="F1859" s="2"/>
      <c r="G1859" s="2"/>
      <c r="H1859" s="2"/>
      <c r="I1859" s="4"/>
      <c r="J1859" s="2"/>
      <c r="K1859" s="2"/>
      <c r="L1859" s="2"/>
      <c r="M1859" s="2"/>
      <c r="N1859" s="2"/>
      <c r="O1859" s="2"/>
      <c r="P1859" s="2"/>
      <c r="Q1859" s="3"/>
      <c r="R1859" s="3"/>
      <c r="S1859" s="3"/>
      <c r="T1859" s="3"/>
      <c r="U1859" s="2"/>
      <c r="V1859" s="2"/>
      <c r="W1859" s="2"/>
      <c r="X1859" s="4"/>
      <c r="Y1859" s="2"/>
      <c r="Z1859" s="2"/>
      <c r="AA1859" s="2"/>
      <c r="AB1859" s="2"/>
      <c r="AC1859" s="4"/>
      <c r="AD1859" s="2"/>
      <c r="AE1859" s="2"/>
    </row>
    <row r="1860" spans="1:31" ht="15" x14ac:dyDescent="0.25">
      <c r="A1860" s="2"/>
      <c r="B1860" s="3"/>
      <c r="C1860" s="4"/>
      <c r="D1860" s="4"/>
      <c r="E1860" s="2"/>
      <c r="F1860" s="2"/>
      <c r="G1860" s="2"/>
      <c r="H1860" s="2"/>
      <c r="I1860" s="4"/>
      <c r="J1860" s="2"/>
      <c r="K1860" s="2"/>
      <c r="L1860" s="2"/>
      <c r="M1860" s="2"/>
      <c r="N1860" s="2"/>
      <c r="O1860" s="2"/>
      <c r="P1860" s="2"/>
      <c r="Q1860" s="3"/>
      <c r="R1860" s="3"/>
      <c r="S1860" s="3"/>
      <c r="T1860" s="3"/>
      <c r="U1860" s="2"/>
      <c r="V1860" s="2"/>
      <c r="W1860" s="2"/>
      <c r="X1860" s="4"/>
      <c r="Y1860" s="2"/>
      <c r="Z1860" s="2"/>
      <c r="AA1860" s="2"/>
      <c r="AB1860" s="2"/>
      <c r="AC1860" s="4"/>
      <c r="AD1860" s="2"/>
      <c r="AE1860" s="2"/>
    </row>
    <row r="1861" spans="1:31" ht="15" x14ac:dyDescent="0.25">
      <c r="A1861" s="2"/>
      <c r="B1861" s="3"/>
      <c r="C1861" s="4"/>
      <c r="D1861" s="4"/>
      <c r="E1861" s="2"/>
      <c r="F1861" s="2"/>
      <c r="G1861" s="2"/>
      <c r="H1861" s="2"/>
      <c r="I1861" s="4"/>
      <c r="J1861" s="2"/>
      <c r="K1861" s="2"/>
      <c r="L1861" s="2"/>
      <c r="M1861" s="2"/>
      <c r="N1861" s="2"/>
      <c r="O1861" s="2"/>
      <c r="P1861" s="2"/>
      <c r="Q1861" s="3"/>
      <c r="R1861" s="3"/>
      <c r="S1861" s="3"/>
      <c r="T1861" s="3"/>
      <c r="U1861" s="2"/>
      <c r="V1861" s="2"/>
      <c r="W1861" s="2"/>
      <c r="X1861" s="4"/>
      <c r="Y1861" s="2"/>
      <c r="Z1861" s="2"/>
      <c r="AA1861" s="2"/>
      <c r="AB1861" s="2"/>
      <c r="AC1861" s="4"/>
      <c r="AD1861" s="2"/>
      <c r="AE1861" s="2"/>
    </row>
    <row r="1862" spans="1:31" ht="15" x14ac:dyDescent="0.25">
      <c r="A1862" s="2"/>
      <c r="B1862" s="3"/>
      <c r="C1862" s="4"/>
      <c r="D1862" s="4"/>
      <c r="E1862" s="2"/>
      <c r="F1862" s="2"/>
      <c r="G1862" s="2"/>
      <c r="H1862" s="2"/>
      <c r="I1862" s="4"/>
      <c r="J1862" s="2"/>
      <c r="K1862" s="2"/>
      <c r="L1862" s="2"/>
      <c r="M1862" s="2"/>
      <c r="N1862" s="2"/>
      <c r="O1862" s="2"/>
      <c r="P1862" s="2"/>
      <c r="Q1862" s="3"/>
      <c r="R1862" s="3"/>
      <c r="S1862" s="3"/>
      <c r="T1862" s="3"/>
      <c r="U1862" s="2"/>
      <c r="V1862" s="2"/>
      <c r="W1862" s="2"/>
      <c r="X1862" s="4"/>
      <c r="Y1862" s="2"/>
      <c r="Z1862" s="2"/>
      <c r="AA1862" s="2"/>
      <c r="AB1862" s="2"/>
      <c r="AC1862" s="4"/>
      <c r="AD1862" s="2"/>
      <c r="AE1862" s="2"/>
    </row>
    <row r="1863" spans="1:31" ht="15" x14ac:dyDescent="0.25">
      <c r="A1863" s="2"/>
      <c r="B1863" s="3"/>
      <c r="C1863" s="4"/>
      <c r="D1863" s="4"/>
      <c r="E1863" s="2"/>
      <c r="F1863" s="2"/>
      <c r="G1863" s="2"/>
      <c r="H1863" s="2"/>
      <c r="I1863" s="4"/>
      <c r="J1863" s="2"/>
      <c r="K1863" s="2"/>
      <c r="L1863" s="2"/>
      <c r="M1863" s="2"/>
      <c r="N1863" s="2"/>
      <c r="O1863" s="2"/>
      <c r="P1863" s="2"/>
      <c r="Q1863" s="3"/>
      <c r="R1863" s="3"/>
      <c r="S1863" s="3"/>
      <c r="T1863" s="3"/>
      <c r="U1863" s="2"/>
      <c r="V1863" s="2"/>
      <c r="W1863" s="2"/>
      <c r="X1863" s="4"/>
      <c r="Y1863" s="2"/>
      <c r="Z1863" s="2"/>
      <c r="AA1863" s="2"/>
      <c r="AB1863" s="2"/>
      <c r="AC1863" s="4"/>
      <c r="AD1863" s="2"/>
      <c r="AE1863" s="2"/>
    </row>
    <row r="1864" spans="1:31" ht="15" x14ac:dyDescent="0.25">
      <c r="A1864" s="2"/>
      <c r="B1864" s="3"/>
      <c r="C1864" s="4"/>
      <c r="D1864" s="4"/>
      <c r="E1864" s="2"/>
      <c r="F1864" s="2"/>
      <c r="G1864" s="2"/>
      <c r="H1864" s="2"/>
      <c r="I1864" s="4"/>
      <c r="J1864" s="2"/>
      <c r="K1864" s="2"/>
      <c r="L1864" s="2"/>
      <c r="M1864" s="2"/>
      <c r="N1864" s="2"/>
      <c r="O1864" s="2"/>
      <c r="P1864" s="2"/>
      <c r="Q1864" s="3"/>
      <c r="R1864" s="3"/>
      <c r="S1864" s="3"/>
      <c r="T1864" s="3"/>
      <c r="U1864" s="2"/>
      <c r="V1864" s="2"/>
      <c r="W1864" s="2"/>
      <c r="X1864" s="4"/>
      <c r="Y1864" s="2"/>
      <c r="Z1864" s="2"/>
      <c r="AA1864" s="2"/>
      <c r="AB1864" s="2"/>
      <c r="AC1864" s="4"/>
      <c r="AD1864" s="2"/>
      <c r="AE1864" s="2"/>
    </row>
    <row r="1865" spans="1:31" ht="15" x14ac:dyDescent="0.25">
      <c r="A1865" s="2"/>
      <c r="B1865" s="3"/>
      <c r="C1865" s="4"/>
      <c r="D1865" s="4"/>
      <c r="E1865" s="2"/>
      <c r="F1865" s="2"/>
      <c r="G1865" s="2"/>
      <c r="H1865" s="2"/>
      <c r="I1865" s="4"/>
      <c r="J1865" s="2"/>
      <c r="K1865" s="2"/>
      <c r="L1865" s="2"/>
      <c r="M1865" s="2"/>
      <c r="N1865" s="2"/>
      <c r="O1865" s="2"/>
      <c r="P1865" s="2"/>
      <c r="Q1865" s="3"/>
      <c r="R1865" s="3"/>
      <c r="S1865" s="3"/>
      <c r="T1865" s="3"/>
      <c r="U1865" s="2"/>
      <c r="V1865" s="2"/>
      <c r="W1865" s="2"/>
      <c r="X1865" s="4"/>
      <c r="Y1865" s="2"/>
      <c r="Z1865" s="2"/>
      <c r="AA1865" s="2"/>
      <c r="AB1865" s="2"/>
      <c r="AC1865" s="4"/>
      <c r="AD1865" s="2"/>
      <c r="AE1865" s="2"/>
    </row>
    <row r="1866" spans="1:31" ht="15" x14ac:dyDescent="0.25">
      <c r="A1866" s="2"/>
      <c r="B1866" s="3"/>
      <c r="C1866" s="4"/>
      <c r="D1866" s="4"/>
      <c r="E1866" s="2"/>
      <c r="F1866" s="2"/>
      <c r="G1866" s="2"/>
      <c r="H1866" s="2"/>
      <c r="I1866" s="4"/>
      <c r="J1866" s="2"/>
      <c r="K1866" s="2"/>
      <c r="L1866" s="2"/>
      <c r="M1866" s="2"/>
      <c r="N1866" s="2"/>
      <c r="O1866" s="2"/>
      <c r="P1866" s="2"/>
      <c r="Q1866" s="3"/>
      <c r="R1866" s="3"/>
      <c r="S1866" s="3"/>
      <c r="T1866" s="3"/>
      <c r="U1866" s="2"/>
      <c r="V1866" s="2"/>
      <c r="W1866" s="2"/>
      <c r="X1866" s="4"/>
      <c r="Y1866" s="2"/>
      <c r="Z1866" s="2"/>
      <c r="AA1866" s="2"/>
      <c r="AB1866" s="2"/>
      <c r="AC1866" s="4"/>
      <c r="AD1866" s="2"/>
      <c r="AE1866" s="2"/>
    </row>
    <row r="1867" spans="1:31" ht="15" x14ac:dyDescent="0.25">
      <c r="A1867" s="2"/>
      <c r="B1867" s="3"/>
      <c r="C1867" s="4"/>
      <c r="D1867" s="4"/>
      <c r="E1867" s="2"/>
      <c r="F1867" s="2"/>
      <c r="G1867" s="2"/>
      <c r="H1867" s="2"/>
      <c r="I1867" s="4"/>
      <c r="J1867" s="2"/>
      <c r="K1867" s="2"/>
      <c r="L1867" s="2"/>
      <c r="M1867" s="2"/>
      <c r="N1867" s="2"/>
      <c r="O1867" s="2"/>
      <c r="P1867" s="2"/>
      <c r="Q1867" s="3"/>
      <c r="R1867" s="3"/>
      <c r="S1867" s="3"/>
      <c r="T1867" s="3"/>
      <c r="U1867" s="2"/>
      <c r="V1867" s="2"/>
      <c r="W1867" s="2"/>
      <c r="X1867" s="4"/>
      <c r="Y1867" s="2"/>
      <c r="Z1867" s="2"/>
      <c r="AA1867" s="2"/>
      <c r="AB1867" s="2"/>
      <c r="AC1867" s="4"/>
      <c r="AD1867" s="2"/>
      <c r="AE1867" s="2"/>
    </row>
    <row r="1868" spans="1:31" ht="15" x14ac:dyDescent="0.25">
      <c r="A1868" s="2"/>
      <c r="B1868" s="3"/>
      <c r="C1868" s="4"/>
      <c r="D1868" s="4"/>
      <c r="E1868" s="2"/>
      <c r="F1868" s="2"/>
      <c r="G1868" s="2"/>
      <c r="H1868" s="2"/>
      <c r="I1868" s="4"/>
      <c r="J1868" s="2"/>
      <c r="K1868" s="2"/>
      <c r="L1868" s="2"/>
      <c r="M1868" s="2"/>
      <c r="N1868" s="2"/>
      <c r="O1868" s="2"/>
      <c r="P1868" s="2"/>
      <c r="Q1868" s="3"/>
      <c r="R1868" s="3"/>
      <c r="S1868" s="3"/>
      <c r="T1868" s="3"/>
      <c r="U1868" s="2"/>
      <c r="V1868" s="2"/>
      <c r="W1868" s="2"/>
      <c r="X1868" s="4"/>
      <c r="Y1868" s="2"/>
      <c r="Z1868" s="2"/>
      <c r="AA1868" s="2"/>
      <c r="AB1868" s="2"/>
      <c r="AC1868" s="4"/>
      <c r="AD1868" s="2"/>
      <c r="AE1868" s="2"/>
    </row>
    <row r="1869" spans="1:31" ht="15" x14ac:dyDescent="0.25">
      <c r="A1869" s="2"/>
      <c r="B1869" s="3"/>
      <c r="C1869" s="4"/>
      <c r="D1869" s="4"/>
      <c r="E1869" s="2"/>
      <c r="F1869" s="2"/>
      <c r="G1869" s="2"/>
      <c r="H1869" s="2"/>
      <c r="I1869" s="4"/>
      <c r="J1869" s="2"/>
      <c r="K1869" s="2"/>
      <c r="L1869" s="2"/>
      <c r="M1869" s="2"/>
      <c r="N1869" s="2"/>
      <c r="O1869" s="2"/>
      <c r="P1869" s="2"/>
      <c r="Q1869" s="3"/>
      <c r="R1869" s="3"/>
      <c r="S1869" s="3"/>
      <c r="T1869" s="3"/>
      <c r="U1869" s="2"/>
      <c r="V1869" s="2"/>
      <c r="W1869" s="2"/>
      <c r="X1869" s="4"/>
      <c r="Y1869" s="2"/>
      <c r="Z1869" s="2"/>
      <c r="AA1869" s="2"/>
      <c r="AB1869" s="2"/>
      <c r="AC1869" s="4"/>
      <c r="AD1869" s="2"/>
      <c r="AE1869" s="2"/>
    </row>
    <row r="1870" spans="1:31" ht="15" x14ac:dyDescent="0.25">
      <c r="A1870" s="2"/>
      <c r="B1870" s="3"/>
      <c r="C1870" s="4"/>
      <c r="D1870" s="4"/>
      <c r="E1870" s="2"/>
      <c r="F1870" s="2"/>
      <c r="G1870" s="2"/>
      <c r="H1870" s="2"/>
      <c r="I1870" s="4"/>
      <c r="J1870" s="2"/>
      <c r="K1870" s="2"/>
      <c r="L1870" s="2"/>
      <c r="M1870" s="2"/>
      <c r="N1870" s="2"/>
      <c r="O1870" s="2"/>
      <c r="P1870" s="2"/>
      <c r="Q1870" s="3"/>
      <c r="R1870" s="3"/>
      <c r="S1870" s="3"/>
      <c r="T1870" s="3"/>
      <c r="U1870" s="2"/>
      <c r="V1870" s="2"/>
      <c r="W1870" s="2"/>
      <c r="X1870" s="4"/>
      <c r="Y1870" s="2"/>
      <c r="Z1870" s="2"/>
      <c r="AA1870" s="2"/>
      <c r="AB1870" s="2"/>
      <c r="AC1870" s="4"/>
      <c r="AD1870" s="2"/>
      <c r="AE1870" s="2"/>
    </row>
    <row r="1871" spans="1:31" ht="15" x14ac:dyDescent="0.25">
      <c r="A1871" s="2"/>
      <c r="B1871" s="3"/>
      <c r="C1871" s="4"/>
      <c r="D1871" s="4"/>
      <c r="E1871" s="2"/>
      <c r="F1871" s="2"/>
      <c r="G1871" s="2"/>
      <c r="H1871" s="2"/>
      <c r="I1871" s="4"/>
      <c r="J1871" s="2"/>
      <c r="K1871" s="2"/>
      <c r="L1871" s="2"/>
      <c r="M1871" s="2"/>
      <c r="N1871" s="2"/>
      <c r="O1871" s="2"/>
      <c r="P1871" s="2"/>
      <c r="Q1871" s="3"/>
      <c r="R1871" s="3"/>
      <c r="S1871" s="3"/>
      <c r="T1871" s="3"/>
      <c r="U1871" s="2"/>
      <c r="V1871" s="2"/>
      <c r="W1871" s="2"/>
      <c r="X1871" s="4"/>
      <c r="Y1871" s="2"/>
      <c r="Z1871" s="2"/>
      <c r="AA1871" s="2"/>
      <c r="AB1871" s="2"/>
      <c r="AC1871" s="4"/>
      <c r="AD1871" s="2"/>
      <c r="AE1871" s="2"/>
    </row>
    <row r="1872" spans="1:31" ht="15" x14ac:dyDescent="0.25">
      <c r="A1872" s="2"/>
      <c r="B1872" s="3"/>
      <c r="C1872" s="4"/>
      <c r="D1872" s="4"/>
      <c r="E1872" s="2"/>
      <c r="F1872" s="2"/>
      <c r="G1872" s="2"/>
      <c r="H1872" s="2"/>
      <c r="I1872" s="4"/>
      <c r="J1872" s="2"/>
      <c r="K1872" s="2"/>
      <c r="L1872" s="2"/>
      <c r="M1872" s="2"/>
      <c r="N1872" s="2"/>
      <c r="O1872" s="2"/>
      <c r="P1872" s="2"/>
      <c r="Q1872" s="3"/>
      <c r="R1872" s="3"/>
      <c r="S1872" s="3"/>
      <c r="T1872" s="3"/>
      <c r="U1872" s="2"/>
      <c r="V1872" s="2"/>
      <c r="W1872" s="2"/>
      <c r="X1872" s="4"/>
      <c r="Y1872" s="2"/>
      <c r="Z1872" s="2"/>
      <c r="AA1872" s="2"/>
      <c r="AB1872" s="2"/>
      <c r="AC1872" s="4"/>
      <c r="AD1872" s="2"/>
      <c r="AE1872" s="2"/>
    </row>
    <row r="1873" spans="1:31" ht="15" x14ac:dyDescent="0.25">
      <c r="A1873" s="2"/>
      <c r="B1873" s="3"/>
      <c r="C1873" s="4"/>
      <c r="D1873" s="4"/>
      <c r="E1873" s="2"/>
      <c r="F1873" s="2"/>
      <c r="G1873" s="2"/>
      <c r="H1873" s="2"/>
      <c r="I1873" s="4"/>
      <c r="J1873" s="2"/>
      <c r="K1873" s="2"/>
      <c r="L1873" s="2"/>
      <c r="M1873" s="2"/>
      <c r="N1873" s="2"/>
      <c r="O1873" s="2"/>
      <c r="P1873" s="2"/>
      <c r="Q1873" s="3"/>
      <c r="R1873" s="3"/>
      <c r="S1873" s="3"/>
      <c r="T1873" s="3"/>
      <c r="U1873" s="2"/>
      <c r="V1873" s="2"/>
      <c r="W1873" s="2"/>
      <c r="X1873" s="4"/>
      <c r="Y1873" s="2"/>
      <c r="Z1873" s="2"/>
      <c r="AA1873" s="2"/>
      <c r="AB1873" s="2"/>
      <c r="AC1873" s="4"/>
      <c r="AD1873" s="2"/>
      <c r="AE1873" s="2"/>
    </row>
    <row r="1874" spans="1:31" ht="15" x14ac:dyDescent="0.25">
      <c r="A1874" s="2"/>
      <c r="B1874" s="3"/>
      <c r="C1874" s="4"/>
      <c r="D1874" s="4"/>
      <c r="E1874" s="2"/>
      <c r="F1874" s="2"/>
      <c r="G1874" s="2"/>
      <c r="H1874" s="2"/>
      <c r="I1874" s="4"/>
      <c r="J1874" s="2"/>
      <c r="K1874" s="2"/>
      <c r="L1874" s="2"/>
      <c r="M1874" s="2"/>
      <c r="N1874" s="2"/>
      <c r="O1874" s="2"/>
      <c r="P1874" s="2"/>
      <c r="Q1874" s="3"/>
      <c r="R1874" s="3"/>
      <c r="S1874" s="3"/>
      <c r="T1874" s="3"/>
      <c r="U1874" s="2"/>
      <c r="V1874" s="2"/>
      <c r="W1874" s="2"/>
      <c r="X1874" s="4"/>
      <c r="Y1874" s="2"/>
      <c r="Z1874" s="2"/>
      <c r="AA1874" s="2"/>
      <c r="AB1874" s="2"/>
      <c r="AC1874" s="4"/>
      <c r="AD1874" s="2"/>
      <c r="AE1874" s="2"/>
    </row>
    <row r="1875" spans="1:31" ht="15" x14ac:dyDescent="0.25">
      <c r="A1875" s="2"/>
      <c r="B1875" s="3"/>
      <c r="C1875" s="4"/>
      <c r="D1875" s="4"/>
      <c r="E1875" s="2"/>
      <c r="F1875" s="2"/>
      <c r="G1875" s="2"/>
      <c r="H1875" s="2"/>
      <c r="I1875" s="4"/>
      <c r="J1875" s="2"/>
      <c r="K1875" s="2"/>
      <c r="L1875" s="2"/>
      <c r="M1875" s="2"/>
      <c r="N1875" s="2"/>
      <c r="O1875" s="2"/>
      <c r="P1875" s="2"/>
      <c r="Q1875" s="3"/>
      <c r="R1875" s="3"/>
      <c r="S1875" s="3"/>
      <c r="T1875" s="3"/>
      <c r="U1875" s="2"/>
      <c r="V1875" s="2"/>
      <c r="W1875" s="2"/>
      <c r="X1875" s="4"/>
      <c r="Y1875" s="2"/>
      <c r="Z1875" s="2"/>
      <c r="AA1875" s="2"/>
      <c r="AB1875" s="2"/>
      <c r="AC1875" s="4"/>
      <c r="AD1875" s="2"/>
      <c r="AE1875" s="2"/>
    </row>
    <row r="1876" spans="1:31" ht="15" x14ac:dyDescent="0.25">
      <c r="A1876" s="2"/>
      <c r="B1876" s="3"/>
      <c r="C1876" s="4"/>
      <c r="D1876" s="4"/>
      <c r="E1876" s="2"/>
      <c r="F1876" s="2"/>
      <c r="G1876" s="2"/>
      <c r="H1876" s="2"/>
      <c r="I1876" s="4"/>
      <c r="J1876" s="2"/>
      <c r="K1876" s="2"/>
      <c r="L1876" s="2"/>
      <c r="M1876" s="2"/>
      <c r="N1876" s="2"/>
      <c r="O1876" s="2"/>
      <c r="P1876" s="2"/>
      <c r="Q1876" s="3"/>
      <c r="R1876" s="3"/>
      <c r="S1876" s="3"/>
      <c r="T1876" s="3"/>
      <c r="U1876" s="2"/>
      <c r="V1876" s="2"/>
      <c r="W1876" s="2"/>
      <c r="X1876" s="4"/>
      <c r="Y1876" s="2"/>
      <c r="Z1876" s="2"/>
      <c r="AA1876" s="2"/>
      <c r="AB1876" s="2"/>
      <c r="AC1876" s="4"/>
      <c r="AD1876" s="2"/>
      <c r="AE1876" s="2"/>
    </row>
    <row r="1877" spans="1:31" ht="15" x14ac:dyDescent="0.25">
      <c r="A1877" s="2"/>
      <c r="B1877" s="3"/>
      <c r="C1877" s="4"/>
      <c r="D1877" s="4"/>
      <c r="E1877" s="2"/>
      <c r="F1877" s="2"/>
      <c r="G1877" s="2"/>
      <c r="H1877" s="2"/>
      <c r="I1877" s="4"/>
      <c r="J1877" s="2"/>
      <c r="K1877" s="2"/>
      <c r="L1877" s="2"/>
      <c r="M1877" s="2"/>
      <c r="N1877" s="2"/>
      <c r="O1877" s="2"/>
      <c r="P1877" s="2"/>
      <c r="Q1877" s="3"/>
      <c r="R1877" s="3"/>
      <c r="S1877" s="3"/>
      <c r="T1877" s="3"/>
      <c r="U1877" s="2"/>
      <c r="V1877" s="2"/>
      <c r="W1877" s="2"/>
      <c r="X1877" s="4"/>
      <c r="Y1877" s="2"/>
      <c r="Z1877" s="2"/>
      <c r="AA1877" s="2"/>
      <c r="AB1877" s="2"/>
      <c r="AC1877" s="4"/>
      <c r="AD1877" s="2"/>
      <c r="AE1877" s="2"/>
    </row>
    <row r="1878" spans="1:31" ht="15" x14ac:dyDescent="0.25">
      <c r="A1878" s="2"/>
      <c r="B1878" s="3"/>
      <c r="C1878" s="4"/>
      <c r="D1878" s="4"/>
      <c r="E1878" s="2"/>
      <c r="F1878" s="2"/>
      <c r="G1878" s="2"/>
      <c r="H1878" s="2"/>
      <c r="I1878" s="4"/>
      <c r="J1878" s="2"/>
      <c r="K1878" s="2"/>
      <c r="L1878" s="2"/>
      <c r="M1878" s="2"/>
      <c r="N1878" s="2"/>
      <c r="O1878" s="2"/>
      <c r="P1878" s="2"/>
      <c r="Q1878" s="3"/>
      <c r="R1878" s="3"/>
      <c r="S1878" s="3"/>
      <c r="T1878" s="3"/>
      <c r="U1878" s="2"/>
      <c r="V1878" s="2"/>
      <c r="W1878" s="2"/>
      <c r="X1878" s="4"/>
      <c r="Y1878" s="2"/>
      <c r="Z1878" s="2"/>
      <c r="AA1878" s="2"/>
      <c r="AB1878" s="2"/>
      <c r="AC1878" s="4"/>
      <c r="AD1878" s="2"/>
      <c r="AE1878" s="2"/>
    </row>
    <row r="1879" spans="1:31" ht="15" x14ac:dyDescent="0.25">
      <c r="A1879" s="2"/>
      <c r="B1879" s="3"/>
      <c r="C1879" s="4"/>
      <c r="D1879" s="4"/>
      <c r="E1879" s="2"/>
      <c r="F1879" s="2"/>
      <c r="G1879" s="2"/>
      <c r="H1879" s="2"/>
      <c r="I1879" s="4"/>
      <c r="J1879" s="2"/>
      <c r="K1879" s="2"/>
      <c r="L1879" s="2"/>
      <c r="M1879" s="2"/>
      <c r="N1879" s="2"/>
      <c r="O1879" s="2"/>
      <c r="P1879" s="2"/>
      <c r="Q1879" s="3"/>
      <c r="R1879" s="3"/>
      <c r="S1879" s="3"/>
      <c r="T1879" s="3"/>
      <c r="U1879" s="2"/>
      <c r="V1879" s="2"/>
      <c r="W1879" s="2"/>
      <c r="X1879" s="4"/>
      <c r="Y1879" s="2"/>
      <c r="Z1879" s="2"/>
      <c r="AA1879" s="2"/>
      <c r="AB1879" s="2"/>
      <c r="AC1879" s="4"/>
      <c r="AD1879" s="2"/>
      <c r="AE1879" s="2"/>
    </row>
    <row r="1880" spans="1:31" ht="15" x14ac:dyDescent="0.25">
      <c r="A1880" s="2"/>
      <c r="B1880" s="3"/>
      <c r="C1880" s="4"/>
      <c r="D1880" s="4"/>
      <c r="E1880" s="2"/>
      <c r="F1880" s="2"/>
      <c r="G1880" s="2"/>
      <c r="H1880" s="2"/>
      <c r="I1880" s="4"/>
      <c r="J1880" s="2"/>
      <c r="K1880" s="2"/>
      <c r="L1880" s="2"/>
      <c r="M1880" s="2"/>
      <c r="N1880" s="2"/>
      <c r="O1880" s="2"/>
      <c r="P1880" s="2"/>
      <c r="Q1880" s="3"/>
      <c r="R1880" s="3"/>
      <c r="S1880" s="3"/>
      <c r="T1880" s="3"/>
      <c r="U1880" s="2"/>
      <c r="V1880" s="2"/>
      <c r="W1880" s="2"/>
      <c r="X1880" s="4"/>
      <c r="Y1880" s="2"/>
      <c r="Z1880" s="2"/>
      <c r="AA1880" s="2"/>
      <c r="AB1880" s="2"/>
      <c r="AC1880" s="4"/>
      <c r="AD1880" s="2"/>
      <c r="AE1880" s="2"/>
    </row>
    <row r="1881" spans="1:31" ht="15" x14ac:dyDescent="0.25">
      <c r="A1881" s="2"/>
      <c r="B1881" s="3"/>
      <c r="C1881" s="4"/>
      <c r="D1881" s="4"/>
      <c r="E1881" s="2"/>
      <c r="F1881" s="2"/>
      <c r="G1881" s="2"/>
      <c r="H1881" s="2"/>
      <c r="I1881" s="4"/>
      <c r="J1881" s="2"/>
      <c r="K1881" s="2"/>
      <c r="L1881" s="2"/>
      <c r="M1881" s="2"/>
      <c r="N1881" s="2"/>
      <c r="O1881" s="2"/>
      <c r="P1881" s="2"/>
      <c r="Q1881" s="3"/>
      <c r="R1881" s="3"/>
      <c r="S1881" s="3"/>
      <c r="T1881" s="3"/>
      <c r="U1881" s="2"/>
      <c r="V1881" s="2"/>
      <c r="W1881" s="2"/>
      <c r="X1881" s="4"/>
      <c r="Y1881" s="2"/>
      <c r="Z1881" s="2"/>
      <c r="AA1881" s="2"/>
      <c r="AB1881" s="2"/>
      <c r="AC1881" s="4"/>
      <c r="AD1881" s="2"/>
      <c r="AE1881" s="2"/>
    </row>
    <row r="1882" spans="1:31" ht="15" x14ac:dyDescent="0.25">
      <c r="A1882" s="2"/>
      <c r="B1882" s="3"/>
      <c r="C1882" s="4"/>
      <c r="D1882" s="4"/>
      <c r="E1882" s="2"/>
      <c r="F1882" s="2"/>
      <c r="G1882" s="2"/>
      <c r="H1882" s="2"/>
      <c r="I1882" s="4"/>
      <c r="J1882" s="2"/>
      <c r="K1882" s="2"/>
      <c r="L1882" s="2"/>
      <c r="M1882" s="2"/>
      <c r="N1882" s="2"/>
      <c r="O1882" s="2"/>
      <c r="P1882" s="2"/>
      <c r="Q1882" s="3"/>
      <c r="R1882" s="3"/>
      <c r="S1882" s="3"/>
      <c r="T1882" s="3"/>
      <c r="U1882" s="2"/>
      <c r="V1882" s="2"/>
      <c r="W1882" s="2"/>
      <c r="X1882" s="4"/>
      <c r="Y1882" s="2"/>
      <c r="Z1882" s="2"/>
      <c r="AA1882" s="2"/>
      <c r="AB1882" s="2"/>
      <c r="AC1882" s="4"/>
      <c r="AD1882" s="2"/>
      <c r="AE1882" s="2"/>
    </row>
    <row r="1883" spans="1:31" ht="15" x14ac:dyDescent="0.25">
      <c r="A1883" s="2"/>
      <c r="B1883" s="3"/>
      <c r="C1883" s="4"/>
      <c r="D1883" s="4"/>
      <c r="E1883" s="2"/>
      <c r="F1883" s="2"/>
      <c r="G1883" s="2"/>
      <c r="H1883" s="2"/>
      <c r="I1883" s="4"/>
      <c r="J1883" s="2"/>
      <c r="K1883" s="2"/>
      <c r="L1883" s="2"/>
      <c r="M1883" s="2"/>
      <c r="N1883" s="2"/>
      <c r="O1883" s="2"/>
      <c r="P1883" s="2"/>
      <c r="Q1883" s="3"/>
      <c r="R1883" s="3"/>
      <c r="S1883" s="3"/>
      <c r="T1883" s="3"/>
      <c r="U1883" s="2"/>
      <c r="V1883" s="2"/>
      <c r="W1883" s="2"/>
      <c r="X1883" s="4"/>
      <c r="Y1883" s="2"/>
      <c r="Z1883" s="2"/>
      <c r="AA1883" s="2"/>
      <c r="AB1883" s="2"/>
      <c r="AC1883" s="4"/>
      <c r="AD1883" s="2"/>
      <c r="AE1883" s="2"/>
    </row>
    <row r="1884" spans="1:31" ht="15" x14ac:dyDescent="0.25">
      <c r="A1884" s="2"/>
      <c r="B1884" s="3"/>
      <c r="C1884" s="4"/>
      <c r="D1884" s="4"/>
      <c r="E1884" s="2"/>
      <c r="F1884" s="2"/>
      <c r="G1884" s="2"/>
      <c r="H1884" s="2"/>
      <c r="I1884" s="4"/>
      <c r="J1884" s="2"/>
      <c r="K1884" s="2"/>
      <c r="L1884" s="2"/>
      <c r="M1884" s="2"/>
      <c r="N1884" s="2"/>
      <c r="O1884" s="2"/>
      <c r="P1884" s="2"/>
      <c r="Q1884" s="3"/>
      <c r="R1884" s="3"/>
      <c r="S1884" s="3"/>
      <c r="T1884" s="3"/>
      <c r="U1884" s="2"/>
      <c r="V1884" s="2"/>
      <c r="W1884" s="2"/>
      <c r="X1884" s="4"/>
      <c r="Y1884" s="2"/>
      <c r="Z1884" s="2"/>
      <c r="AA1884" s="2"/>
      <c r="AB1884" s="2"/>
      <c r="AC1884" s="4"/>
      <c r="AD1884" s="2"/>
      <c r="AE1884" s="2"/>
    </row>
    <row r="1885" spans="1:31" ht="15" x14ac:dyDescent="0.25">
      <c r="A1885" s="2"/>
      <c r="B1885" s="3"/>
      <c r="C1885" s="4"/>
      <c r="D1885" s="4"/>
      <c r="E1885" s="2"/>
      <c r="F1885" s="2"/>
      <c r="G1885" s="2"/>
      <c r="H1885" s="2"/>
      <c r="I1885" s="4"/>
      <c r="J1885" s="2"/>
      <c r="K1885" s="2"/>
      <c r="L1885" s="2"/>
      <c r="M1885" s="2"/>
      <c r="N1885" s="2"/>
      <c r="O1885" s="2"/>
      <c r="P1885" s="2"/>
      <c r="Q1885" s="3"/>
      <c r="R1885" s="3"/>
      <c r="S1885" s="3"/>
      <c r="T1885" s="3"/>
      <c r="U1885" s="2"/>
      <c r="V1885" s="2"/>
      <c r="W1885" s="2"/>
      <c r="X1885" s="4"/>
      <c r="Y1885" s="2"/>
      <c r="Z1885" s="2"/>
      <c r="AA1885" s="2"/>
      <c r="AB1885" s="2"/>
      <c r="AC1885" s="4"/>
      <c r="AD1885" s="2"/>
      <c r="AE1885" s="2"/>
    </row>
    <row r="1886" spans="1:31" ht="15" x14ac:dyDescent="0.25">
      <c r="A1886" s="2"/>
      <c r="B1886" s="3"/>
      <c r="C1886" s="4"/>
      <c r="D1886" s="4"/>
      <c r="E1886" s="2"/>
      <c r="F1886" s="2"/>
      <c r="G1886" s="2"/>
      <c r="H1886" s="2"/>
      <c r="I1886" s="4"/>
      <c r="J1886" s="2"/>
      <c r="K1886" s="2"/>
      <c r="L1886" s="2"/>
      <c r="M1886" s="2"/>
      <c r="N1886" s="2"/>
      <c r="O1886" s="2"/>
      <c r="P1886" s="2"/>
      <c r="Q1886" s="3"/>
      <c r="R1886" s="3"/>
      <c r="S1886" s="3"/>
      <c r="T1886" s="3"/>
      <c r="U1886" s="2"/>
      <c r="V1886" s="2"/>
      <c r="W1886" s="2"/>
      <c r="X1886" s="4"/>
      <c r="Y1886" s="2"/>
      <c r="Z1886" s="2"/>
      <c r="AA1886" s="2"/>
      <c r="AB1886" s="2"/>
      <c r="AC1886" s="4"/>
      <c r="AD1886" s="2"/>
      <c r="AE1886" s="2"/>
    </row>
    <row r="1887" spans="1:31" ht="15" x14ac:dyDescent="0.25">
      <c r="A1887" s="2"/>
      <c r="B1887" s="3"/>
      <c r="C1887" s="4"/>
      <c r="D1887" s="4"/>
      <c r="E1887" s="2"/>
      <c r="F1887" s="2"/>
      <c r="G1887" s="2"/>
      <c r="H1887" s="2"/>
      <c r="I1887" s="4"/>
      <c r="J1887" s="2"/>
      <c r="K1887" s="2"/>
      <c r="L1887" s="2"/>
      <c r="M1887" s="2"/>
      <c r="N1887" s="2"/>
      <c r="O1887" s="2"/>
      <c r="P1887" s="2"/>
      <c r="Q1887" s="3"/>
      <c r="R1887" s="3"/>
      <c r="S1887" s="3"/>
      <c r="T1887" s="3"/>
      <c r="U1887" s="2"/>
      <c r="V1887" s="2"/>
      <c r="W1887" s="2"/>
      <c r="X1887" s="4"/>
      <c r="Y1887" s="2"/>
      <c r="Z1887" s="2"/>
      <c r="AA1887" s="2"/>
      <c r="AB1887" s="2"/>
      <c r="AC1887" s="4"/>
      <c r="AD1887" s="2"/>
      <c r="AE1887" s="2"/>
    </row>
    <row r="1888" spans="1:31" ht="15" x14ac:dyDescent="0.25">
      <c r="A1888" s="2"/>
      <c r="B1888" s="3"/>
      <c r="C1888" s="4"/>
      <c r="D1888" s="4"/>
      <c r="E1888" s="2"/>
      <c r="F1888" s="2"/>
      <c r="G1888" s="2"/>
      <c r="H1888" s="2"/>
      <c r="I1888" s="4"/>
      <c r="J1888" s="2"/>
      <c r="K1888" s="2"/>
      <c r="L1888" s="2"/>
      <c r="M1888" s="2"/>
      <c r="N1888" s="2"/>
      <c r="O1888" s="2"/>
      <c r="P1888" s="2"/>
      <c r="Q1888" s="3"/>
      <c r="R1888" s="3"/>
      <c r="S1888" s="3"/>
      <c r="T1888" s="3"/>
      <c r="U1888" s="2"/>
      <c r="V1888" s="2"/>
      <c r="W1888" s="2"/>
      <c r="X1888" s="4"/>
      <c r="Y1888" s="2"/>
      <c r="Z1888" s="2"/>
      <c r="AA1888" s="2"/>
      <c r="AB1888" s="2"/>
      <c r="AC1888" s="4"/>
      <c r="AD1888" s="2"/>
      <c r="AE1888" s="2"/>
    </row>
    <row r="1889" spans="1:31" ht="15" x14ac:dyDescent="0.25">
      <c r="A1889" s="2"/>
      <c r="B1889" s="3"/>
      <c r="C1889" s="4"/>
      <c r="D1889" s="4"/>
      <c r="E1889" s="2"/>
      <c r="F1889" s="2"/>
      <c r="G1889" s="2"/>
      <c r="H1889" s="2"/>
      <c r="I1889" s="4"/>
      <c r="J1889" s="2"/>
      <c r="K1889" s="2"/>
      <c r="L1889" s="2"/>
      <c r="M1889" s="2"/>
      <c r="N1889" s="2"/>
      <c r="O1889" s="2"/>
      <c r="P1889" s="2"/>
      <c r="Q1889" s="3"/>
      <c r="R1889" s="3"/>
      <c r="S1889" s="3"/>
      <c r="T1889" s="3"/>
      <c r="U1889" s="2"/>
      <c r="V1889" s="2"/>
      <c r="W1889" s="2"/>
      <c r="X1889" s="4"/>
      <c r="Y1889" s="2"/>
      <c r="Z1889" s="2"/>
      <c r="AA1889" s="2"/>
      <c r="AB1889" s="2"/>
      <c r="AC1889" s="4"/>
      <c r="AD1889" s="2"/>
      <c r="AE1889" s="2"/>
    </row>
    <row r="1890" spans="1:31" ht="15" x14ac:dyDescent="0.25">
      <c r="A1890" s="2"/>
      <c r="B1890" s="3"/>
      <c r="C1890" s="4"/>
      <c r="D1890" s="4"/>
      <c r="E1890" s="2"/>
      <c r="F1890" s="2"/>
      <c r="G1890" s="2"/>
      <c r="H1890" s="2"/>
      <c r="I1890" s="4"/>
      <c r="J1890" s="2"/>
      <c r="K1890" s="2"/>
      <c r="L1890" s="2"/>
      <c r="M1890" s="2"/>
      <c r="N1890" s="2"/>
      <c r="O1890" s="2"/>
      <c r="P1890" s="2"/>
      <c r="Q1890" s="3"/>
      <c r="R1890" s="3"/>
      <c r="S1890" s="3"/>
      <c r="T1890" s="3"/>
      <c r="U1890" s="2"/>
      <c r="V1890" s="2"/>
      <c r="W1890" s="2"/>
      <c r="X1890" s="4"/>
      <c r="Y1890" s="2"/>
      <c r="Z1890" s="2"/>
      <c r="AA1890" s="2"/>
      <c r="AB1890" s="2"/>
      <c r="AC1890" s="4"/>
      <c r="AD1890" s="2"/>
      <c r="AE1890" s="2"/>
    </row>
    <row r="1891" spans="1:31" ht="15" x14ac:dyDescent="0.25">
      <c r="A1891" s="2"/>
      <c r="B1891" s="3"/>
      <c r="C1891" s="4"/>
      <c r="D1891" s="4"/>
      <c r="E1891" s="2"/>
      <c r="F1891" s="2"/>
      <c r="G1891" s="2"/>
      <c r="H1891" s="2"/>
      <c r="I1891" s="4"/>
      <c r="J1891" s="2"/>
      <c r="K1891" s="2"/>
      <c r="L1891" s="2"/>
      <c r="M1891" s="2"/>
      <c r="N1891" s="2"/>
      <c r="O1891" s="2"/>
      <c r="P1891" s="2"/>
      <c r="Q1891" s="3"/>
      <c r="R1891" s="3"/>
      <c r="S1891" s="3"/>
      <c r="T1891" s="3"/>
      <c r="U1891" s="2"/>
      <c r="V1891" s="2"/>
      <c r="W1891" s="2"/>
      <c r="X1891" s="4"/>
      <c r="Y1891" s="2"/>
      <c r="Z1891" s="2"/>
      <c r="AA1891" s="2"/>
      <c r="AB1891" s="2"/>
      <c r="AC1891" s="4"/>
      <c r="AD1891" s="2"/>
      <c r="AE1891" s="2"/>
    </row>
    <row r="1892" spans="1:31" ht="15" x14ac:dyDescent="0.25">
      <c r="A1892" s="2"/>
      <c r="B1892" s="3"/>
      <c r="C1892" s="4"/>
      <c r="D1892" s="4"/>
      <c r="E1892" s="2"/>
      <c r="F1892" s="2"/>
      <c r="G1892" s="2"/>
      <c r="H1892" s="2"/>
      <c r="I1892" s="4"/>
      <c r="J1892" s="2"/>
      <c r="K1892" s="2"/>
      <c r="L1892" s="2"/>
      <c r="M1892" s="2"/>
      <c r="N1892" s="2"/>
      <c r="O1892" s="2"/>
      <c r="P1892" s="2"/>
      <c r="Q1892" s="3"/>
      <c r="R1892" s="3"/>
      <c r="S1892" s="3"/>
      <c r="T1892" s="3"/>
      <c r="U1892" s="2"/>
      <c r="V1892" s="2"/>
      <c r="W1892" s="2"/>
      <c r="X1892" s="4"/>
      <c r="Y1892" s="2"/>
      <c r="Z1892" s="2"/>
      <c r="AA1892" s="2"/>
      <c r="AB1892" s="2"/>
      <c r="AC1892" s="4"/>
      <c r="AD1892" s="2"/>
      <c r="AE1892" s="2"/>
    </row>
    <row r="1893" spans="1:31" ht="15" x14ac:dyDescent="0.25">
      <c r="A1893" s="2"/>
      <c r="B1893" s="3"/>
      <c r="C1893" s="4"/>
      <c r="D1893" s="4"/>
      <c r="E1893" s="2"/>
      <c r="F1893" s="2"/>
      <c r="G1893" s="2"/>
      <c r="H1893" s="2"/>
      <c r="I1893" s="4"/>
      <c r="J1893" s="2"/>
      <c r="K1893" s="2"/>
      <c r="L1893" s="2"/>
      <c r="M1893" s="2"/>
      <c r="N1893" s="2"/>
      <c r="O1893" s="2"/>
      <c r="P1893" s="2"/>
      <c r="Q1893" s="3"/>
      <c r="R1893" s="3"/>
      <c r="S1893" s="3"/>
      <c r="T1893" s="3"/>
      <c r="U1893" s="2"/>
      <c r="V1893" s="2"/>
      <c r="W1893" s="2"/>
      <c r="X1893" s="4"/>
      <c r="Y1893" s="2"/>
      <c r="Z1893" s="2"/>
      <c r="AA1893" s="2"/>
      <c r="AB1893" s="2"/>
      <c r="AC1893" s="4"/>
      <c r="AD1893" s="2"/>
      <c r="AE1893" s="2"/>
    </row>
    <row r="1894" spans="1:31" ht="15" x14ac:dyDescent="0.25">
      <c r="A1894" s="2"/>
      <c r="B1894" s="3"/>
      <c r="C1894" s="4"/>
      <c r="D1894" s="4"/>
      <c r="E1894" s="2"/>
      <c r="F1894" s="2"/>
      <c r="G1894" s="2"/>
      <c r="H1894" s="2"/>
      <c r="I1894" s="4"/>
      <c r="J1894" s="2"/>
      <c r="K1894" s="2"/>
      <c r="L1894" s="2"/>
      <c r="M1894" s="2"/>
      <c r="N1894" s="2"/>
      <c r="O1894" s="2"/>
      <c r="P1894" s="2"/>
      <c r="Q1894" s="3"/>
      <c r="R1894" s="3"/>
      <c r="S1894" s="3"/>
      <c r="T1894" s="3"/>
      <c r="U1894" s="2"/>
      <c r="V1894" s="2"/>
      <c r="W1894" s="2"/>
      <c r="X1894" s="4"/>
      <c r="Y1894" s="2"/>
      <c r="Z1894" s="2"/>
      <c r="AA1894" s="2"/>
      <c r="AB1894" s="2"/>
      <c r="AC1894" s="4"/>
      <c r="AD1894" s="2"/>
      <c r="AE1894" s="2"/>
    </row>
    <row r="1895" spans="1:31" ht="15" x14ac:dyDescent="0.25">
      <c r="A1895" s="2"/>
      <c r="B1895" s="3"/>
      <c r="C1895" s="4"/>
      <c r="D1895" s="4"/>
      <c r="E1895" s="2"/>
      <c r="F1895" s="2"/>
      <c r="G1895" s="2"/>
      <c r="H1895" s="2"/>
      <c r="I1895" s="4"/>
      <c r="J1895" s="2"/>
      <c r="K1895" s="2"/>
      <c r="L1895" s="2"/>
      <c r="M1895" s="2"/>
      <c r="N1895" s="2"/>
      <c r="O1895" s="2"/>
      <c r="P1895" s="2"/>
      <c r="Q1895" s="3"/>
      <c r="R1895" s="3"/>
      <c r="S1895" s="3"/>
      <c r="T1895" s="3"/>
      <c r="U1895" s="2"/>
      <c r="V1895" s="2"/>
      <c r="W1895" s="2"/>
      <c r="X1895" s="4"/>
      <c r="Y1895" s="2"/>
      <c r="Z1895" s="2"/>
      <c r="AA1895" s="2"/>
      <c r="AB1895" s="2"/>
      <c r="AC1895" s="4"/>
      <c r="AD1895" s="2"/>
      <c r="AE1895" s="2"/>
    </row>
    <row r="1896" spans="1:31" ht="15" x14ac:dyDescent="0.25">
      <c r="A1896" s="2"/>
      <c r="B1896" s="3"/>
      <c r="C1896" s="4"/>
      <c r="D1896" s="4"/>
      <c r="E1896" s="2"/>
      <c r="F1896" s="2"/>
      <c r="G1896" s="2"/>
      <c r="H1896" s="2"/>
      <c r="I1896" s="4"/>
      <c r="J1896" s="2"/>
      <c r="K1896" s="2"/>
      <c r="L1896" s="2"/>
      <c r="M1896" s="2"/>
      <c r="N1896" s="2"/>
      <c r="O1896" s="2"/>
      <c r="P1896" s="2"/>
      <c r="Q1896" s="3"/>
      <c r="R1896" s="3"/>
      <c r="S1896" s="3"/>
      <c r="T1896" s="3"/>
      <c r="U1896" s="2"/>
      <c r="V1896" s="2"/>
      <c r="W1896" s="2"/>
      <c r="X1896" s="4"/>
      <c r="Y1896" s="2"/>
      <c r="Z1896" s="2"/>
      <c r="AA1896" s="2"/>
      <c r="AB1896" s="2"/>
      <c r="AC1896" s="4"/>
      <c r="AD1896" s="2"/>
      <c r="AE1896" s="2"/>
    </row>
    <row r="1897" spans="1:31" ht="15" x14ac:dyDescent="0.25">
      <c r="A1897" s="2"/>
      <c r="B1897" s="3"/>
      <c r="C1897" s="4"/>
      <c r="D1897" s="4"/>
      <c r="E1897" s="2"/>
      <c r="F1897" s="2"/>
      <c r="G1897" s="2"/>
      <c r="H1897" s="2"/>
      <c r="I1897" s="4"/>
      <c r="J1897" s="2"/>
      <c r="K1897" s="2"/>
      <c r="L1897" s="2"/>
      <c r="M1897" s="2"/>
      <c r="N1897" s="2"/>
      <c r="O1897" s="2"/>
      <c r="P1897" s="2"/>
      <c r="Q1897" s="3"/>
      <c r="R1897" s="3"/>
      <c r="S1897" s="3"/>
      <c r="T1897" s="3"/>
      <c r="U1897" s="2"/>
      <c r="V1897" s="2"/>
      <c r="W1897" s="2"/>
      <c r="X1897" s="4"/>
      <c r="Y1897" s="2"/>
      <c r="Z1897" s="2"/>
      <c r="AA1897" s="2"/>
      <c r="AB1897" s="2"/>
      <c r="AC1897" s="4"/>
      <c r="AD1897" s="2"/>
      <c r="AE1897" s="2"/>
    </row>
    <row r="1898" spans="1:31" ht="15" x14ac:dyDescent="0.25">
      <c r="A1898" s="2"/>
      <c r="B1898" s="3"/>
      <c r="C1898" s="4"/>
      <c r="D1898" s="4"/>
      <c r="E1898" s="2"/>
      <c r="F1898" s="2"/>
      <c r="G1898" s="2"/>
      <c r="H1898" s="2"/>
      <c r="I1898" s="4"/>
      <c r="J1898" s="2"/>
      <c r="K1898" s="2"/>
      <c r="L1898" s="2"/>
      <c r="M1898" s="2"/>
      <c r="N1898" s="2"/>
      <c r="O1898" s="2"/>
      <c r="P1898" s="2"/>
      <c r="Q1898" s="3"/>
      <c r="R1898" s="3"/>
      <c r="S1898" s="3"/>
      <c r="T1898" s="3"/>
      <c r="U1898" s="2"/>
      <c r="V1898" s="2"/>
      <c r="W1898" s="2"/>
      <c r="X1898" s="4"/>
      <c r="Y1898" s="2"/>
      <c r="Z1898" s="2"/>
      <c r="AA1898" s="2"/>
      <c r="AB1898" s="2"/>
      <c r="AC1898" s="4"/>
      <c r="AD1898" s="2"/>
      <c r="AE1898" s="2"/>
    </row>
    <row r="1899" spans="1:31" ht="15" x14ac:dyDescent="0.25">
      <c r="A1899" s="2"/>
      <c r="B1899" s="3"/>
      <c r="C1899" s="4"/>
      <c r="D1899" s="4"/>
      <c r="E1899" s="2"/>
      <c r="F1899" s="2"/>
      <c r="G1899" s="2"/>
      <c r="H1899" s="2"/>
      <c r="I1899" s="4"/>
      <c r="J1899" s="2"/>
      <c r="K1899" s="2"/>
      <c r="L1899" s="2"/>
      <c r="M1899" s="2"/>
      <c r="N1899" s="2"/>
      <c r="O1899" s="2"/>
      <c r="P1899" s="2"/>
      <c r="Q1899" s="3"/>
      <c r="R1899" s="3"/>
      <c r="S1899" s="3"/>
      <c r="T1899" s="3"/>
      <c r="U1899" s="2"/>
      <c r="V1899" s="2"/>
      <c r="W1899" s="2"/>
      <c r="X1899" s="4"/>
      <c r="Y1899" s="2"/>
      <c r="Z1899" s="2"/>
      <c r="AA1899" s="2"/>
      <c r="AB1899" s="2"/>
      <c r="AC1899" s="4"/>
      <c r="AD1899" s="2"/>
      <c r="AE1899" s="2"/>
    </row>
    <row r="1900" spans="1:31" ht="15" x14ac:dyDescent="0.25">
      <c r="A1900" s="2"/>
      <c r="B1900" s="3"/>
      <c r="C1900" s="4"/>
      <c r="D1900" s="4"/>
      <c r="E1900" s="2"/>
      <c r="F1900" s="2"/>
      <c r="G1900" s="2"/>
      <c r="H1900" s="2"/>
      <c r="I1900" s="4"/>
      <c r="J1900" s="2"/>
      <c r="K1900" s="2"/>
      <c r="L1900" s="2"/>
      <c r="M1900" s="2"/>
      <c r="N1900" s="2"/>
      <c r="O1900" s="2"/>
      <c r="P1900" s="2"/>
      <c r="Q1900" s="3"/>
      <c r="R1900" s="3"/>
      <c r="S1900" s="3"/>
      <c r="T1900" s="3"/>
      <c r="U1900" s="2"/>
      <c r="V1900" s="2"/>
      <c r="W1900" s="2"/>
      <c r="X1900" s="4"/>
      <c r="Y1900" s="2"/>
      <c r="Z1900" s="2"/>
      <c r="AA1900" s="2"/>
      <c r="AB1900" s="2"/>
      <c r="AC1900" s="4"/>
      <c r="AD1900" s="2"/>
      <c r="AE1900" s="2"/>
    </row>
    <row r="1901" spans="1:31" ht="15" x14ac:dyDescent="0.25">
      <c r="A1901" s="2"/>
      <c r="B1901" s="3"/>
      <c r="C1901" s="4"/>
      <c r="D1901" s="4"/>
      <c r="E1901" s="2"/>
      <c r="F1901" s="2"/>
      <c r="G1901" s="2"/>
      <c r="H1901" s="2"/>
      <c r="I1901" s="4"/>
      <c r="J1901" s="2"/>
      <c r="K1901" s="2"/>
      <c r="L1901" s="2"/>
      <c r="M1901" s="2"/>
      <c r="N1901" s="2"/>
      <c r="O1901" s="2"/>
      <c r="P1901" s="2"/>
      <c r="Q1901" s="3"/>
      <c r="R1901" s="3"/>
      <c r="S1901" s="3"/>
      <c r="T1901" s="3"/>
      <c r="U1901" s="2"/>
      <c r="V1901" s="2"/>
      <c r="W1901" s="2"/>
      <c r="X1901" s="4"/>
      <c r="Y1901" s="2"/>
      <c r="Z1901" s="2"/>
      <c r="AA1901" s="2"/>
      <c r="AB1901" s="2"/>
      <c r="AC1901" s="4"/>
      <c r="AD1901" s="2"/>
      <c r="AE1901" s="2"/>
    </row>
    <row r="1902" spans="1:31" ht="15" x14ac:dyDescent="0.25">
      <c r="A1902" s="2"/>
      <c r="B1902" s="3"/>
      <c r="C1902" s="4"/>
      <c r="D1902" s="4"/>
      <c r="E1902" s="2"/>
      <c r="F1902" s="2"/>
      <c r="G1902" s="2"/>
      <c r="H1902" s="2"/>
      <c r="I1902" s="4"/>
      <c r="J1902" s="2"/>
      <c r="K1902" s="2"/>
      <c r="L1902" s="2"/>
      <c r="M1902" s="2"/>
      <c r="N1902" s="2"/>
      <c r="O1902" s="2"/>
      <c r="P1902" s="2"/>
      <c r="Q1902" s="3"/>
      <c r="R1902" s="3"/>
      <c r="S1902" s="3"/>
      <c r="T1902" s="3"/>
      <c r="U1902" s="2"/>
      <c r="V1902" s="2"/>
      <c r="W1902" s="2"/>
      <c r="X1902" s="4"/>
      <c r="Y1902" s="2"/>
      <c r="Z1902" s="2"/>
      <c r="AA1902" s="2"/>
      <c r="AB1902" s="2"/>
      <c r="AC1902" s="4"/>
      <c r="AD1902" s="2"/>
      <c r="AE1902" s="2"/>
    </row>
    <row r="1903" spans="1:31" ht="15" x14ac:dyDescent="0.25">
      <c r="A1903" s="2"/>
      <c r="B1903" s="3"/>
      <c r="C1903" s="4"/>
      <c r="D1903" s="4"/>
      <c r="E1903" s="2"/>
      <c r="F1903" s="2"/>
      <c r="G1903" s="2"/>
      <c r="H1903" s="2"/>
      <c r="I1903" s="4"/>
      <c r="J1903" s="2"/>
      <c r="K1903" s="2"/>
      <c r="L1903" s="2"/>
      <c r="M1903" s="2"/>
      <c r="N1903" s="2"/>
      <c r="O1903" s="2"/>
      <c r="P1903" s="2"/>
      <c r="Q1903" s="3"/>
      <c r="R1903" s="3"/>
      <c r="S1903" s="3"/>
      <c r="T1903" s="3"/>
      <c r="U1903" s="2"/>
      <c r="V1903" s="2"/>
      <c r="W1903" s="2"/>
      <c r="X1903" s="4"/>
      <c r="Y1903" s="2"/>
      <c r="Z1903" s="2"/>
      <c r="AA1903" s="2"/>
      <c r="AB1903" s="2"/>
      <c r="AC1903" s="4"/>
      <c r="AD1903" s="2"/>
      <c r="AE1903" s="2"/>
    </row>
    <row r="1904" spans="1:31" ht="15" x14ac:dyDescent="0.25">
      <c r="A1904" s="2"/>
      <c r="B1904" s="3"/>
      <c r="C1904" s="4"/>
      <c r="D1904" s="4"/>
      <c r="E1904" s="2"/>
      <c r="F1904" s="2"/>
      <c r="G1904" s="2"/>
      <c r="H1904" s="2"/>
      <c r="I1904" s="4"/>
      <c r="J1904" s="2"/>
      <c r="K1904" s="2"/>
      <c r="L1904" s="2"/>
      <c r="M1904" s="2"/>
      <c r="N1904" s="2"/>
      <c r="O1904" s="2"/>
      <c r="P1904" s="2"/>
      <c r="Q1904" s="3"/>
      <c r="R1904" s="3"/>
      <c r="S1904" s="3"/>
      <c r="T1904" s="3"/>
      <c r="U1904" s="2"/>
      <c r="V1904" s="2"/>
      <c r="W1904" s="2"/>
      <c r="X1904" s="4"/>
      <c r="Y1904" s="2"/>
      <c r="Z1904" s="2"/>
      <c r="AA1904" s="2"/>
      <c r="AB1904" s="2"/>
      <c r="AC1904" s="4"/>
      <c r="AD1904" s="2"/>
      <c r="AE1904" s="2"/>
    </row>
    <row r="1905" spans="1:31" ht="15" x14ac:dyDescent="0.25">
      <c r="A1905" s="2"/>
      <c r="B1905" s="3"/>
      <c r="C1905" s="4"/>
      <c r="D1905" s="4"/>
      <c r="E1905" s="2"/>
      <c r="F1905" s="2"/>
      <c r="G1905" s="2"/>
      <c r="H1905" s="2"/>
      <c r="I1905" s="4"/>
      <c r="J1905" s="2"/>
      <c r="K1905" s="2"/>
      <c r="L1905" s="2"/>
      <c r="M1905" s="2"/>
      <c r="N1905" s="2"/>
      <c r="O1905" s="2"/>
      <c r="P1905" s="2"/>
      <c r="Q1905" s="3"/>
      <c r="R1905" s="3"/>
      <c r="S1905" s="3"/>
      <c r="T1905" s="3"/>
      <c r="U1905" s="2"/>
      <c r="V1905" s="2"/>
      <c r="W1905" s="2"/>
      <c r="X1905" s="4"/>
      <c r="Y1905" s="2"/>
      <c r="Z1905" s="2"/>
      <c r="AA1905" s="2"/>
      <c r="AB1905" s="2"/>
      <c r="AC1905" s="4"/>
      <c r="AD1905" s="2"/>
      <c r="AE1905" s="2"/>
    </row>
    <row r="1906" spans="1:31" ht="15" x14ac:dyDescent="0.25">
      <c r="A1906" s="2"/>
      <c r="B1906" s="3"/>
      <c r="C1906" s="4"/>
      <c r="D1906" s="4"/>
      <c r="E1906" s="2"/>
      <c r="F1906" s="2"/>
      <c r="G1906" s="2"/>
      <c r="H1906" s="2"/>
      <c r="I1906" s="4"/>
      <c r="J1906" s="2"/>
      <c r="K1906" s="2"/>
      <c r="L1906" s="2"/>
      <c r="M1906" s="2"/>
      <c r="N1906" s="2"/>
      <c r="O1906" s="2"/>
      <c r="P1906" s="2"/>
      <c r="Q1906" s="3"/>
      <c r="R1906" s="3"/>
      <c r="S1906" s="3"/>
      <c r="T1906" s="3"/>
      <c r="U1906" s="2"/>
      <c r="V1906" s="2"/>
      <c r="W1906" s="2"/>
      <c r="X1906" s="4"/>
      <c r="Y1906" s="2"/>
      <c r="Z1906" s="2"/>
      <c r="AA1906" s="2"/>
      <c r="AB1906" s="2"/>
      <c r="AC1906" s="4"/>
      <c r="AD1906" s="2"/>
      <c r="AE1906" s="2"/>
    </row>
    <row r="1907" spans="1:31" ht="15" x14ac:dyDescent="0.25">
      <c r="A1907" s="2"/>
      <c r="B1907" s="3"/>
      <c r="C1907" s="4"/>
      <c r="D1907" s="4"/>
      <c r="E1907" s="2"/>
      <c r="F1907" s="2"/>
      <c r="G1907" s="2"/>
      <c r="H1907" s="2"/>
      <c r="I1907" s="4"/>
      <c r="J1907" s="2"/>
      <c r="K1907" s="2"/>
      <c r="L1907" s="2"/>
      <c r="M1907" s="2"/>
      <c r="N1907" s="2"/>
      <c r="O1907" s="2"/>
      <c r="P1907" s="2"/>
      <c r="Q1907" s="3"/>
      <c r="R1907" s="3"/>
      <c r="S1907" s="3"/>
      <c r="T1907" s="3"/>
      <c r="U1907" s="2"/>
      <c r="V1907" s="2"/>
      <c r="W1907" s="2"/>
      <c r="X1907" s="4"/>
      <c r="Y1907" s="2"/>
      <c r="Z1907" s="2"/>
      <c r="AA1907" s="2"/>
      <c r="AB1907" s="2"/>
      <c r="AC1907" s="4"/>
      <c r="AD1907" s="2"/>
      <c r="AE1907" s="2"/>
    </row>
    <row r="1908" spans="1:31" ht="15" x14ac:dyDescent="0.25">
      <c r="A1908" s="2"/>
      <c r="B1908" s="3"/>
      <c r="C1908" s="4"/>
      <c r="D1908" s="4"/>
      <c r="E1908" s="2"/>
      <c r="F1908" s="2"/>
      <c r="G1908" s="2"/>
      <c r="H1908" s="2"/>
      <c r="I1908" s="4"/>
      <c r="J1908" s="2"/>
      <c r="K1908" s="2"/>
      <c r="L1908" s="2"/>
      <c r="M1908" s="2"/>
      <c r="N1908" s="2"/>
      <c r="O1908" s="2"/>
      <c r="P1908" s="2"/>
      <c r="Q1908" s="3"/>
      <c r="R1908" s="3"/>
      <c r="S1908" s="3"/>
      <c r="T1908" s="3"/>
      <c r="U1908" s="2"/>
      <c r="V1908" s="2"/>
      <c r="W1908" s="2"/>
      <c r="X1908" s="4"/>
      <c r="Y1908" s="2"/>
      <c r="Z1908" s="2"/>
      <c r="AA1908" s="2"/>
      <c r="AB1908" s="2"/>
      <c r="AC1908" s="4"/>
      <c r="AD1908" s="2"/>
      <c r="AE1908" s="2"/>
    </row>
    <row r="1909" spans="1:31" ht="15" x14ac:dyDescent="0.25">
      <c r="A1909" s="2"/>
      <c r="B1909" s="3"/>
      <c r="C1909" s="4"/>
      <c r="D1909" s="4"/>
      <c r="E1909" s="2"/>
      <c r="F1909" s="2"/>
      <c r="G1909" s="2"/>
      <c r="H1909" s="2"/>
      <c r="I1909" s="4"/>
      <c r="J1909" s="2"/>
      <c r="K1909" s="2"/>
      <c r="L1909" s="2"/>
      <c r="M1909" s="2"/>
      <c r="N1909" s="2"/>
      <c r="O1909" s="2"/>
      <c r="P1909" s="2"/>
      <c r="Q1909" s="3"/>
      <c r="R1909" s="3"/>
      <c r="S1909" s="3"/>
      <c r="T1909" s="3"/>
      <c r="U1909" s="2"/>
      <c r="V1909" s="2"/>
      <c r="W1909" s="2"/>
      <c r="X1909" s="4"/>
      <c r="Y1909" s="2"/>
      <c r="Z1909" s="2"/>
      <c r="AA1909" s="2"/>
      <c r="AB1909" s="2"/>
      <c r="AC1909" s="4"/>
      <c r="AD1909" s="2"/>
      <c r="AE1909" s="2"/>
    </row>
    <row r="1910" spans="1:31" ht="15" x14ac:dyDescent="0.25">
      <c r="A1910" s="2"/>
      <c r="B1910" s="3"/>
      <c r="C1910" s="4"/>
      <c r="D1910" s="4"/>
      <c r="E1910" s="2"/>
      <c r="F1910" s="2"/>
      <c r="G1910" s="2"/>
      <c r="H1910" s="2"/>
      <c r="I1910" s="4"/>
      <c r="J1910" s="2"/>
      <c r="K1910" s="2"/>
      <c r="L1910" s="2"/>
      <c r="M1910" s="2"/>
      <c r="N1910" s="2"/>
      <c r="O1910" s="2"/>
      <c r="P1910" s="2"/>
      <c r="Q1910" s="3"/>
      <c r="R1910" s="3"/>
      <c r="S1910" s="3"/>
      <c r="T1910" s="3"/>
      <c r="U1910" s="2"/>
      <c r="V1910" s="2"/>
      <c r="W1910" s="2"/>
      <c r="X1910" s="4"/>
      <c r="Y1910" s="2"/>
      <c r="Z1910" s="2"/>
      <c r="AA1910" s="2"/>
      <c r="AB1910" s="2"/>
      <c r="AC1910" s="4"/>
      <c r="AD1910" s="2"/>
      <c r="AE1910" s="2"/>
    </row>
    <row r="1911" spans="1:31" ht="15" x14ac:dyDescent="0.25">
      <c r="A1911" s="2"/>
      <c r="B1911" s="3"/>
      <c r="C1911" s="4"/>
      <c r="D1911" s="4"/>
      <c r="E1911" s="2"/>
      <c r="F1911" s="2"/>
      <c r="G1911" s="2"/>
      <c r="H1911" s="2"/>
      <c r="I1911" s="4"/>
      <c r="J1911" s="2"/>
      <c r="K1911" s="2"/>
      <c r="L1911" s="2"/>
      <c r="M1911" s="2"/>
      <c r="N1911" s="2"/>
      <c r="O1911" s="2"/>
      <c r="P1911" s="2"/>
      <c r="Q1911" s="3"/>
      <c r="R1911" s="3"/>
      <c r="S1911" s="3"/>
      <c r="T1911" s="3"/>
      <c r="U1911" s="2"/>
      <c r="V1911" s="2"/>
      <c r="W1911" s="2"/>
      <c r="X1911" s="4"/>
      <c r="Y1911" s="2"/>
      <c r="Z1911" s="2"/>
      <c r="AA1911" s="2"/>
      <c r="AB1911" s="2"/>
      <c r="AC1911" s="4"/>
      <c r="AD1911" s="2"/>
      <c r="AE1911" s="2"/>
    </row>
    <row r="1912" spans="1:31" ht="15" x14ac:dyDescent="0.25">
      <c r="A1912" s="2"/>
      <c r="B1912" s="3"/>
      <c r="C1912" s="4"/>
      <c r="D1912" s="4"/>
      <c r="E1912" s="2"/>
      <c r="F1912" s="2"/>
      <c r="G1912" s="2"/>
      <c r="H1912" s="2"/>
      <c r="I1912" s="4"/>
      <c r="J1912" s="2"/>
      <c r="K1912" s="2"/>
      <c r="L1912" s="2"/>
      <c r="M1912" s="2"/>
      <c r="N1912" s="2"/>
      <c r="O1912" s="2"/>
      <c r="P1912" s="2"/>
      <c r="Q1912" s="3"/>
      <c r="R1912" s="3"/>
      <c r="S1912" s="3"/>
      <c r="T1912" s="3"/>
      <c r="U1912" s="2"/>
      <c r="V1912" s="2"/>
      <c r="W1912" s="2"/>
      <c r="X1912" s="4"/>
      <c r="Y1912" s="2"/>
      <c r="Z1912" s="2"/>
      <c r="AA1912" s="2"/>
      <c r="AB1912" s="2"/>
      <c r="AC1912" s="4"/>
      <c r="AD1912" s="2"/>
      <c r="AE1912" s="2"/>
    </row>
    <row r="1913" spans="1:31" ht="15" x14ac:dyDescent="0.25">
      <c r="A1913" s="2"/>
      <c r="B1913" s="3"/>
      <c r="C1913" s="4"/>
      <c r="D1913" s="4"/>
      <c r="E1913" s="2"/>
      <c r="F1913" s="2"/>
      <c r="G1913" s="2"/>
      <c r="H1913" s="2"/>
      <c r="I1913" s="4"/>
      <c r="J1913" s="2"/>
      <c r="K1913" s="2"/>
      <c r="L1913" s="2"/>
      <c r="M1913" s="2"/>
      <c r="N1913" s="2"/>
      <c r="O1913" s="2"/>
      <c r="P1913" s="2"/>
      <c r="Q1913" s="3"/>
      <c r="R1913" s="3"/>
      <c r="S1913" s="3"/>
      <c r="T1913" s="3"/>
      <c r="U1913" s="2"/>
      <c r="V1913" s="2"/>
      <c r="W1913" s="2"/>
      <c r="X1913" s="4"/>
      <c r="Y1913" s="2"/>
      <c r="Z1913" s="2"/>
      <c r="AA1913" s="2"/>
      <c r="AB1913" s="2"/>
      <c r="AC1913" s="4"/>
      <c r="AD1913" s="2"/>
      <c r="AE1913" s="2"/>
    </row>
    <row r="1914" spans="1:31" ht="15" x14ac:dyDescent="0.25">
      <c r="A1914" s="2"/>
      <c r="B1914" s="3"/>
      <c r="C1914" s="4"/>
      <c r="D1914" s="4"/>
      <c r="E1914" s="2"/>
      <c r="F1914" s="2"/>
      <c r="G1914" s="2"/>
      <c r="H1914" s="2"/>
      <c r="I1914" s="4"/>
      <c r="J1914" s="2"/>
      <c r="K1914" s="2"/>
      <c r="L1914" s="2"/>
      <c r="M1914" s="2"/>
      <c r="N1914" s="2"/>
      <c r="O1914" s="2"/>
      <c r="P1914" s="2"/>
      <c r="Q1914" s="3"/>
      <c r="R1914" s="3"/>
      <c r="S1914" s="3"/>
      <c r="T1914" s="3"/>
      <c r="U1914" s="2"/>
      <c r="V1914" s="2"/>
      <c r="W1914" s="2"/>
      <c r="X1914" s="4"/>
      <c r="Y1914" s="2"/>
      <c r="Z1914" s="2"/>
      <c r="AA1914" s="2"/>
      <c r="AB1914" s="2"/>
      <c r="AC1914" s="4"/>
      <c r="AD1914" s="2"/>
      <c r="AE1914" s="2"/>
    </row>
    <row r="1915" spans="1:31" ht="15" x14ac:dyDescent="0.25">
      <c r="A1915" s="2"/>
      <c r="B1915" s="3"/>
      <c r="C1915" s="4"/>
      <c r="D1915" s="4"/>
      <c r="E1915" s="2"/>
      <c r="F1915" s="2"/>
      <c r="G1915" s="2"/>
      <c r="H1915" s="2"/>
      <c r="I1915" s="4"/>
      <c r="J1915" s="2"/>
      <c r="K1915" s="2"/>
      <c r="L1915" s="2"/>
      <c r="M1915" s="2"/>
      <c r="N1915" s="2"/>
      <c r="O1915" s="2"/>
      <c r="P1915" s="2"/>
      <c r="Q1915" s="3"/>
      <c r="R1915" s="3"/>
      <c r="S1915" s="3"/>
      <c r="T1915" s="3"/>
      <c r="U1915" s="2"/>
      <c r="V1915" s="2"/>
      <c r="W1915" s="2"/>
      <c r="X1915" s="4"/>
      <c r="Y1915" s="2"/>
      <c r="Z1915" s="2"/>
      <c r="AA1915" s="2"/>
      <c r="AB1915" s="2"/>
      <c r="AC1915" s="4"/>
      <c r="AD1915" s="2"/>
      <c r="AE1915" s="2"/>
    </row>
    <row r="1916" spans="1:31" ht="15" x14ac:dyDescent="0.25">
      <c r="A1916" s="2"/>
      <c r="B1916" s="3"/>
      <c r="C1916" s="4"/>
      <c r="D1916" s="4"/>
      <c r="E1916" s="2"/>
      <c r="F1916" s="2"/>
      <c r="G1916" s="2"/>
      <c r="H1916" s="2"/>
      <c r="I1916" s="4"/>
      <c r="J1916" s="2"/>
      <c r="K1916" s="2"/>
      <c r="L1916" s="2"/>
      <c r="M1916" s="2"/>
      <c r="N1916" s="2"/>
      <c r="O1916" s="2"/>
      <c r="P1916" s="2"/>
      <c r="Q1916" s="3"/>
      <c r="R1916" s="3"/>
      <c r="S1916" s="3"/>
      <c r="T1916" s="3"/>
      <c r="U1916" s="2"/>
      <c r="V1916" s="2"/>
      <c r="W1916" s="2"/>
      <c r="X1916" s="4"/>
      <c r="Y1916" s="2"/>
      <c r="Z1916" s="2"/>
      <c r="AA1916" s="2"/>
      <c r="AB1916" s="2"/>
      <c r="AC1916" s="4"/>
      <c r="AD1916" s="2"/>
      <c r="AE1916" s="2"/>
    </row>
    <row r="1917" spans="1:31" ht="15" x14ac:dyDescent="0.25">
      <c r="A1917" s="2"/>
      <c r="B1917" s="3"/>
      <c r="C1917" s="4"/>
      <c r="D1917" s="4"/>
      <c r="E1917" s="2"/>
      <c r="F1917" s="2"/>
      <c r="G1917" s="2"/>
      <c r="H1917" s="2"/>
      <c r="I1917" s="4"/>
      <c r="J1917" s="2"/>
      <c r="K1917" s="2"/>
      <c r="L1917" s="2"/>
      <c r="M1917" s="2"/>
      <c r="N1917" s="2"/>
      <c r="O1917" s="2"/>
      <c r="P1917" s="2"/>
      <c r="Q1917" s="3"/>
      <c r="R1917" s="3"/>
      <c r="S1917" s="3"/>
      <c r="T1917" s="3"/>
      <c r="U1917" s="2"/>
      <c r="V1917" s="2"/>
      <c r="W1917" s="2"/>
      <c r="X1917" s="4"/>
      <c r="Y1917" s="2"/>
      <c r="Z1917" s="2"/>
      <c r="AA1917" s="2"/>
      <c r="AB1917" s="2"/>
      <c r="AC1917" s="4"/>
      <c r="AD1917" s="2"/>
      <c r="AE1917" s="2"/>
    </row>
    <row r="1918" spans="1:31" ht="15" x14ac:dyDescent="0.25">
      <c r="A1918" s="2"/>
      <c r="B1918" s="3"/>
      <c r="C1918" s="4"/>
      <c r="D1918" s="4"/>
      <c r="E1918" s="2"/>
      <c r="F1918" s="2"/>
      <c r="G1918" s="2"/>
      <c r="H1918" s="2"/>
      <c r="I1918" s="4"/>
      <c r="J1918" s="2"/>
      <c r="K1918" s="2"/>
      <c r="L1918" s="2"/>
      <c r="M1918" s="2"/>
      <c r="N1918" s="2"/>
      <c r="O1918" s="2"/>
      <c r="P1918" s="2"/>
      <c r="Q1918" s="3"/>
      <c r="R1918" s="3"/>
      <c r="S1918" s="3"/>
      <c r="T1918" s="3"/>
      <c r="U1918" s="2"/>
      <c r="V1918" s="2"/>
      <c r="W1918" s="2"/>
      <c r="X1918" s="4"/>
      <c r="Y1918" s="2"/>
      <c r="Z1918" s="2"/>
      <c r="AA1918" s="2"/>
      <c r="AB1918" s="2"/>
      <c r="AC1918" s="4"/>
      <c r="AD1918" s="2"/>
      <c r="AE1918" s="2"/>
    </row>
    <row r="1919" spans="1:31" ht="15" x14ac:dyDescent="0.25">
      <c r="A1919" s="2"/>
      <c r="B1919" s="3"/>
      <c r="C1919" s="4"/>
      <c r="D1919" s="4"/>
      <c r="E1919" s="2"/>
      <c r="F1919" s="2"/>
      <c r="G1919" s="2"/>
      <c r="H1919" s="2"/>
      <c r="I1919" s="4"/>
      <c r="J1919" s="2"/>
      <c r="K1919" s="2"/>
      <c r="L1919" s="2"/>
      <c r="M1919" s="2"/>
      <c r="N1919" s="2"/>
      <c r="O1919" s="2"/>
      <c r="P1919" s="2"/>
      <c r="Q1919" s="3"/>
      <c r="R1919" s="3"/>
      <c r="S1919" s="3"/>
      <c r="T1919" s="3"/>
      <c r="U1919" s="2"/>
      <c r="V1919" s="2"/>
      <c r="W1919" s="2"/>
      <c r="X1919" s="4"/>
      <c r="Y1919" s="2"/>
      <c r="Z1919" s="2"/>
      <c r="AA1919" s="2"/>
      <c r="AB1919" s="2"/>
      <c r="AC1919" s="4"/>
      <c r="AD1919" s="2"/>
      <c r="AE1919" s="2"/>
    </row>
    <row r="1920" spans="1:31" ht="15" x14ac:dyDescent="0.25">
      <c r="A1920" s="2"/>
      <c r="B1920" s="3"/>
      <c r="C1920" s="4"/>
      <c r="D1920" s="4"/>
      <c r="E1920" s="2"/>
      <c r="F1920" s="2"/>
      <c r="G1920" s="2"/>
      <c r="H1920" s="2"/>
      <c r="I1920" s="4"/>
      <c r="J1920" s="2"/>
      <c r="K1920" s="2"/>
      <c r="L1920" s="2"/>
      <c r="M1920" s="2"/>
      <c r="N1920" s="2"/>
      <c r="O1920" s="2"/>
      <c r="P1920" s="2"/>
      <c r="Q1920" s="3"/>
      <c r="R1920" s="3"/>
      <c r="S1920" s="3"/>
      <c r="T1920" s="3"/>
      <c r="U1920" s="2"/>
      <c r="V1920" s="2"/>
      <c r="W1920" s="2"/>
      <c r="X1920" s="4"/>
      <c r="Y1920" s="2"/>
      <c r="Z1920" s="2"/>
      <c r="AA1920" s="2"/>
      <c r="AB1920" s="2"/>
      <c r="AC1920" s="4"/>
      <c r="AD1920" s="2"/>
      <c r="AE1920" s="2"/>
    </row>
    <row r="1921" spans="1:31" ht="15" x14ac:dyDescent="0.25">
      <c r="A1921" s="2"/>
      <c r="B1921" s="3"/>
      <c r="C1921" s="4"/>
      <c r="D1921" s="4"/>
      <c r="E1921" s="2"/>
      <c r="F1921" s="2"/>
      <c r="G1921" s="2"/>
      <c r="H1921" s="2"/>
      <c r="I1921" s="4"/>
      <c r="J1921" s="2"/>
      <c r="K1921" s="2"/>
      <c r="L1921" s="2"/>
      <c r="M1921" s="2"/>
      <c r="N1921" s="2"/>
      <c r="O1921" s="2"/>
      <c r="P1921" s="2"/>
      <c r="Q1921" s="3"/>
      <c r="R1921" s="3"/>
      <c r="S1921" s="3"/>
      <c r="T1921" s="3"/>
      <c r="U1921" s="2"/>
      <c r="V1921" s="2"/>
      <c r="W1921" s="2"/>
      <c r="X1921" s="4"/>
      <c r="Y1921" s="2"/>
      <c r="Z1921" s="2"/>
      <c r="AA1921" s="2"/>
      <c r="AB1921" s="2"/>
      <c r="AC1921" s="4"/>
      <c r="AD1921" s="2"/>
      <c r="AE1921" s="2"/>
    </row>
    <row r="1922" spans="1:31" ht="15" x14ac:dyDescent="0.25">
      <c r="A1922" s="2"/>
      <c r="B1922" s="3"/>
      <c r="C1922" s="4"/>
      <c r="D1922" s="4"/>
      <c r="E1922" s="2"/>
      <c r="F1922" s="2"/>
      <c r="G1922" s="2"/>
      <c r="H1922" s="2"/>
      <c r="I1922" s="4"/>
      <c r="J1922" s="2"/>
      <c r="K1922" s="2"/>
      <c r="L1922" s="2"/>
      <c r="M1922" s="2"/>
      <c r="N1922" s="2"/>
      <c r="O1922" s="2"/>
      <c r="P1922" s="2"/>
      <c r="Q1922" s="3"/>
      <c r="R1922" s="3"/>
      <c r="S1922" s="3"/>
      <c r="T1922" s="3"/>
      <c r="U1922" s="2"/>
      <c r="V1922" s="2"/>
      <c r="W1922" s="2"/>
      <c r="X1922" s="4"/>
      <c r="Y1922" s="2"/>
      <c r="Z1922" s="2"/>
      <c r="AA1922" s="2"/>
      <c r="AB1922" s="2"/>
      <c r="AC1922" s="4"/>
      <c r="AD1922" s="2"/>
      <c r="AE1922" s="2"/>
    </row>
    <row r="1923" spans="1:31" ht="15" x14ac:dyDescent="0.25">
      <c r="A1923" s="2"/>
      <c r="B1923" s="3"/>
      <c r="C1923" s="4"/>
      <c r="D1923" s="4"/>
      <c r="E1923" s="2"/>
      <c r="F1923" s="2"/>
      <c r="G1923" s="2"/>
      <c r="H1923" s="2"/>
      <c r="I1923" s="4"/>
      <c r="J1923" s="2"/>
      <c r="K1923" s="2"/>
      <c r="L1923" s="2"/>
      <c r="M1923" s="2"/>
      <c r="N1923" s="2"/>
      <c r="O1923" s="2"/>
      <c r="P1923" s="2"/>
      <c r="Q1923" s="3"/>
      <c r="R1923" s="3"/>
      <c r="S1923" s="3"/>
      <c r="T1923" s="3"/>
      <c r="U1923" s="2"/>
      <c r="V1923" s="2"/>
      <c r="W1923" s="2"/>
      <c r="X1923" s="4"/>
      <c r="Y1923" s="2"/>
      <c r="Z1923" s="2"/>
      <c r="AA1923" s="2"/>
      <c r="AB1923" s="2"/>
      <c r="AC1923" s="4"/>
      <c r="AD1923" s="2"/>
      <c r="AE1923" s="2"/>
    </row>
    <row r="1924" spans="1:31" ht="15" x14ac:dyDescent="0.25">
      <c r="A1924" s="2"/>
      <c r="B1924" s="3"/>
      <c r="C1924" s="4"/>
      <c r="D1924" s="4"/>
      <c r="E1924" s="2"/>
      <c r="F1924" s="2"/>
      <c r="G1924" s="2"/>
      <c r="H1924" s="2"/>
      <c r="I1924" s="4"/>
      <c r="J1924" s="2"/>
      <c r="K1924" s="2"/>
      <c r="L1924" s="2"/>
      <c r="M1924" s="2"/>
      <c r="N1924" s="2"/>
      <c r="O1924" s="2"/>
      <c r="P1924" s="2"/>
      <c r="Q1924" s="3"/>
      <c r="R1924" s="3"/>
      <c r="S1924" s="3"/>
      <c r="T1924" s="3"/>
      <c r="U1924" s="2"/>
      <c r="V1924" s="2"/>
      <c r="W1924" s="2"/>
      <c r="X1924" s="4"/>
      <c r="Y1924" s="2"/>
      <c r="Z1924" s="2"/>
      <c r="AA1924" s="2"/>
      <c r="AB1924" s="2"/>
      <c r="AC1924" s="4"/>
      <c r="AD1924" s="2"/>
      <c r="AE1924" s="2"/>
    </row>
    <row r="1925" spans="1:31" ht="15" x14ac:dyDescent="0.25">
      <c r="A1925" s="2"/>
      <c r="B1925" s="3"/>
      <c r="C1925" s="4"/>
      <c r="D1925" s="4"/>
      <c r="E1925" s="2"/>
      <c r="F1925" s="2"/>
      <c r="G1925" s="2"/>
      <c r="H1925" s="2"/>
      <c r="I1925" s="4"/>
      <c r="J1925" s="2"/>
      <c r="K1925" s="2"/>
      <c r="L1925" s="2"/>
      <c r="M1925" s="2"/>
      <c r="N1925" s="2"/>
      <c r="O1925" s="2"/>
      <c r="P1925" s="2"/>
      <c r="Q1925" s="3"/>
      <c r="R1925" s="3"/>
      <c r="S1925" s="3"/>
      <c r="T1925" s="3"/>
      <c r="U1925" s="2"/>
      <c r="V1925" s="2"/>
      <c r="W1925" s="2"/>
      <c r="X1925" s="4"/>
      <c r="Y1925" s="2"/>
      <c r="Z1925" s="2"/>
      <c r="AA1925" s="2"/>
      <c r="AB1925" s="2"/>
      <c r="AC1925" s="4"/>
      <c r="AD1925" s="2"/>
      <c r="AE1925" s="2"/>
    </row>
    <row r="1926" spans="1:31" ht="15" x14ac:dyDescent="0.25">
      <c r="A1926" s="2"/>
      <c r="B1926" s="3"/>
      <c r="C1926" s="4"/>
      <c r="D1926" s="4"/>
      <c r="E1926" s="2"/>
      <c r="F1926" s="2"/>
      <c r="G1926" s="2"/>
      <c r="H1926" s="2"/>
      <c r="I1926" s="4"/>
      <c r="J1926" s="2"/>
      <c r="K1926" s="2"/>
      <c r="L1926" s="2"/>
      <c r="M1926" s="2"/>
      <c r="N1926" s="2"/>
      <c r="O1926" s="2"/>
      <c r="P1926" s="2"/>
      <c r="Q1926" s="3"/>
      <c r="R1926" s="3"/>
      <c r="S1926" s="3"/>
      <c r="T1926" s="3"/>
      <c r="U1926" s="2"/>
      <c r="V1926" s="2"/>
      <c r="W1926" s="2"/>
      <c r="X1926" s="4"/>
      <c r="Y1926" s="2"/>
      <c r="Z1926" s="2"/>
      <c r="AA1926" s="2"/>
      <c r="AB1926" s="2"/>
      <c r="AC1926" s="4"/>
      <c r="AD1926" s="2"/>
      <c r="AE1926" s="2"/>
    </row>
    <row r="1927" spans="1:31" ht="15" x14ac:dyDescent="0.25">
      <c r="A1927" s="2"/>
      <c r="B1927" s="3"/>
      <c r="C1927" s="4"/>
      <c r="D1927" s="4"/>
      <c r="E1927" s="2"/>
      <c r="F1927" s="2"/>
      <c r="G1927" s="2"/>
      <c r="H1927" s="2"/>
      <c r="I1927" s="4"/>
      <c r="J1927" s="2"/>
      <c r="K1927" s="2"/>
      <c r="L1927" s="2"/>
      <c r="M1927" s="2"/>
      <c r="N1927" s="2"/>
      <c r="O1927" s="2"/>
      <c r="P1927" s="2"/>
      <c r="Q1927" s="3"/>
      <c r="R1927" s="3"/>
      <c r="S1927" s="3"/>
      <c r="T1927" s="3"/>
      <c r="U1927" s="2"/>
      <c r="V1927" s="2"/>
      <c r="W1927" s="2"/>
      <c r="X1927" s="4"/>
      <c r="Y1927" s="2"/>
      <c r="Z1927" s="2"/>
      <c r="AA1927" s="2"/>
      <c r="AB1927" s="2"/>
      <c r="AC1927" s="4"/>
      <c r="AD1927" s="2"/>
      <c r="AE1927" s="2"/>
    </row>
    <row r="1928" spans="1:31" ht="15" x14ac:dyDescent="0.25">
      <c r="A1928" s="2"/>
      <c r="B1928" s="3"/>
      <c r="C1928" s="4"/>
      <c r="D1928" s="4"/>
      <c r="E1928" s="2"/>
      <c r="F1928" s="2"/>
      <c r="G1928" s="2"/>
      <c r="H1928" s="2"/>
      <c r="I1928" s="4"/>
      <c r="J1928" s="2"/>
      <c r="K1928" s="2"/>
      <c r="L1928" s="2"/>
      <c r="M1928" s="2"/>
      <c r="N1928" s="2"/>
      <c r="O1928" s="2"/>
      <c r="P1928" s="2"/>
      <c r="Q1928" s="3"/>
      <c r="R1928" s="3"/>
      <c r="S1928" s="3"/>
      <c r="T1928" s="3"/>
      <c r="U1928" s="2"/>
      <c r="V1928" s="2"/>
      <c r="W1928" s="2"/>
      <c r="X1928" s="4"/>
      <c r="Y1928" s="2"/>
      <c r="Z1928" s="2"/>
      <c r="AA1928" s="2"/>
      <c r="AB1928" s="2"/>
      <c r="AC1928" s="4"/>
      <c r="AD1928" s="2"/>
      <c r="AE1928" s="2"/>
    </row>
    <row r="1929" spans="1:31" ht="15" x14ac:dyDescent="0.25">
      <c r="A1929" s="2"/>
      <c r="B1929" s="3"/>
      <c r="C1929" s="4"/>
      <c r="D1929" s="4"/>
      <c r="E1929" s="2"/>
      <c r="F1929" s="2"/>
      <c r="G1929" s="2"/>
      <c r="H1929" s="2"/>
      <c r="I1929" s="4"/>
      <c r="J1929" s="2"/>
      <c r="K1929" s="2"/>
      <c r="L1929" s="2"/>
      <c r="M1929" s="2"/>
      <c r="N1929" s="2"/>
      <c r="O1929" s="2"/>
      <c r="P1929" s="2"/>
      <c r="Q1929" s="3"/>
      <c r="R1929" s="3"/>
      <c r="S1929" s="3"/>
      <c r="T1929" s="3"/>
      <c r="U1929" s="2"/>
      <c r="V1929" s="2"/>
      <c r="W1929" s="2"/>
      <c r="X1929" s="4"/>
      <c r="Y1929" s="2"/>
      <c r="Z1929" s="2"/>
      <c r="AA1929" s="2"/>
      <c r="AB1929" s="2"/>
      <c r="AC1929" s="4"/>
      <c r="AD1929" s="2"/>
      <c r="AE1929" s="2"/>
    </row>
    <row r="1930" spans="1:31" ht="15" x14ac:dyDescent="0.25">
      <c r="A1930" s="2"/>
      <c r="B1930" s="3"/>
      <c r="C1930" s="4"/>
      <c r="D1930" s="4"/>
      <c r="E1930" s="2"/>
      <c r="F1930" s="2"/>
      <c r="G1930" s="2"/>
      <c r="H1930" s="2"/>
      <c r="I1930" s="4"/>
      <c r="J1930" s="2"/>
      <c r="K1930" s="2"/>
      <c r="L1930" s="2"/>
      <c r="M1930" s="2"/>
      <c r="N1930" s="2"/>
      <c r="O1930" s="2"/>
      <c r="P1930" s="2"/>
      <c r="Q1930" s="3"/>
      <c r="R1930" s="3"/>
      <c r="S1930" s="3"/>
      <c r="T1930" s="3"/>
      <c r="U1930" s="2"/>
      <c r="V1930" s="2"/>
      <c r="W1930" s="2"/>
      <c r="X1930" s="4"/>
      <c r="Y1930" s="2"/>
      <c r="Z1930" s="2"/>
      <c r="AA1930" s="2"/>
      <c r="AB1930" s="2"/>
      <c r="AC1930" s="4"/>
      <c r="AD1930" s="2"/>
      <c r="AE1930" s="2"/>
    </row>
    <row r="1931" spans="1:31" ht="15" x14ac:dyDescent="0.25">
      <c r="A1931" s="2"/>
      <c r="B1931" s="3"/>
      <c r="C1931" s="4"/>
      <c r="D1931" s="4"/>
      <c r="E1931" s="2"/>
      <c r="F1931" s="2"/>
      <c r="G1931" s="2"/>
      <c r="H1931" s="2"/>
      <c r="I1931" s="4"/>
      <c r="J1931" s="2"/>
      <c r="K1931" s="2"/>
      <c r="L1931" s="2"/>
      <c r="M1931" s="2"/>
      <c r="N1931" s="2"/>
      <c r="O1931" s="2"/>
      <c r="P1931" s="2"/>
      <c r="Q1931" s="3"/>
      <c r="R1931" s="3"/>
      <c r="S1931" s="3"/>
      <c r="T1931" s="3"/>
      <c r="U1931" s="2"/>
      <c r="V1931" s="2"/>
      <c r="W1931" s="2"/>
      <c r="X1931" s="4"/>
      <c r="Y1931" s="2"/>
      <c r="Z1931" s="2"/>
      <c r="AA1931" s="2"/>
      <c r="AB1931" s="2"/>
      <c r="AC1931" s="4"/>
      <c r="AD1931" s="2"/>
      <c r="AE1931" s="2"/>
    </row>
    <row r="1932" spans="1:31" ht="15" x14ac:dyDescent="0.25">
      <c r="A1932" s="2"/>
      <c r="B1932" s="3"/>
      <c r="C1932" s="4"/>
      <c r="D1932" s="4"/>
      <c r="E1932" s="2"/>
      <c r="F1932" s="2"/>
      <c r="G1932" s="2"/>
      <c r="H1932" s="2"/>
      <c r="I1932" s="4"/>
      <c r="J1932" s="2"/>
      <c r="K1932" s="2"/>
      <c r="L1932" s="2"/>
      <c r="M1932" s="2"/>
      <c r="N1932" s="2"/>
      <c r="O1932" s="2"/>
      <c r="P1932" s="2"/>
      <c r="Q1932" s="3"/>
      <c r="R1932" s="3"/>
      <c r="S1932" s="3"/>
      <c r="T1932" s="3"/>
      <c r="U1932" s="2"/>
      <c r="V1932" s="2"/>
      <c r="W1932" s="2"/>
      <c r="X1932" s="4"/>
      <c r="Y1932" s="2"/>
      <c r="Z1932" s="2"/>
      <c r="AA1932" s="2"/>
      <c r="AB1932" s="2"/>
      <c r="AC1932" s="4"/>
      <c r="AD1932" s="2"/>
      <c r="AE1932" s="2"/>
    </row>
    <row r="1933" spans="1:31" ht="15" x14ac:dyDescent="0.25">
      <c r="A1933" s="2"/>
      <c r="B1933" s="3"/>
      <c r="C1933" s="4"/>
      <c r="D1933" s="4"/>
      <c r="E1933" s="2"/>
      <c r="F1933" s="2"/>
      <c r="G1933" s="2"/>
      <c r="H1933" s="2"/>
      <c r="I1933" s="4"/>
      <c r="J1933" s="2"/>
      <c r="K1933" s="2"/>
      <c r="L1933" s="2"/>
      <c r="M1933" s="2"/>
      <c r="N1933" s="2"/>
      <c r="O1933" s="2"/>
      <c r="P1933" s="2"/>
      <c r="Q1933" s="3"/>
      <c r="R1933" s="3"/>
      <c r="S1933" s="3"/>
      <c r="T1933" s="3"/>
      <c r="U1933" s="2"/>
      <c r="V1933" s="2"/>
      <c r="W1933" s="2"/>
      <c r="X1933" s="4"/>
      <c r="Y1933" s="2"/>
      <c r="Z1933" s="2"/>
      <c r="AA1933" s="2"/>
      <c r="AB1933" s="2"/>
      <c r="AC1933" s="4"/>
      <c r="AD1933" s="2"/>
      <c r="AE1933" s="2"/>
    </row>
    <row r="1934" spans="1:31" ht="15" x14ac:dyDescent="0.25">
      <c r="A1934" s="2"/>
      <c r="B1934" s="3"/>
      <c r="C1934" s="4"/>
      <c r="D1934" s="4"/>
      <c r="E1934" s="2"/>
      <c r="F1934" s="2"/>
      <c r="G1934" s="2"/>
      <c r="H1934" s="2"/>
      <c r="I1934" s="4"/>
      <c r="J1934" s="2"/>
      <c r="K1934" s="2"/>
      <c r="L1934" s="2"/>
      <c r="M1934" s="2"/>
      <c r="N1934" s="2"/>
      <c r="O1934" s="2"/>
      <c r="P1934" s="2"/>
      <c r="Q1934" s="3"/>
      <c r="R1934" s="3"/>
      <c r="S1934" s="3"/>
      <c r="T1934" s="3"/>
      <c r="U1934" s="2"/>
      <c r="V1934" s="2"/>
      <c r="W1934" s="2"/>
      <c r="X1934" s="4"/>
      <c r="Y1934" s="2"/>
      <c r="Z1934" s="2"/>
      <c r="AA1934" s="2"/>
      <c r="AB1934" s="2"/>
      <c r="AC1934" s="4"/>
      <c r="AD1934" s="2"/>
      <c r="AE1934" s="2"/>
    </row>
    <row r="1935" spans="1:31" ht="15" x14ac:dyDescent="0.25">
      <c r="A1935" s="2"/>
      <c r="B1935" s="3"/>
      <c r="C1935" s="4"/>
      <c r="D1935" s="4"/>
      <c r="E1935" s="2"/>
      <c r="F1935" s="2"/>
      <c r="G1935" s="2"/>
      <c r="H1935" s="2"/>
      <c r="I1935" s="4"/>
      <c r="J1935" s="2"/>
      <c r="K1935" s="2"/>
      <c r="L1935" s="2"/>
      <c r="M1935" s="2"/>
      <c r="N1935" s="2"/>
      <c r="O1935" s="2"/>
      <c r="P1935" s="2"/>
      <c r="Q1935" s="3"/>
      <c r="R1935" s="3"/>
      <c r="S1935" s="3"/>
      <c r="T1935" s="3"/>
      <c r="U1935" s="2"/>
      <c r="V1935" s="2"/>
      <c r="W1935" s="2"/>
      <c r="X1935" s="4"/>
      <c r="Y1935" s="2"/>
      <c r="Z1935" s="2"/>
      <c r="AA1935" s="2"/>
      <c r="AB1935" s="2"/>
      <c r="AC1935" s="4"/>
      <c r="AD1935" s="2"/>
      <c r="AE1935" s="2"/>
    </row>
    <row r="1936" spans="1:31" ht="15" x14ac:dyDescent="0.25">
      <c r="A1936" s="2"/>
      <c r="B1936" s="3"/>
      <c r="C1936" s="4"/>
      <c r="D1936" s="4"/>
      <c r="E1936" s="2"/>
      <c r="F1936" s="2"/>
      <c r="G1936" s="2"/>
      <c r="H1936" s="2"/>
      <c r="I1936" s="4"/>
      <c r="J1936" s="2"/>
      <c r="K1936" s="2"/>
      <c r="L1936" s="2"/>
      <c r="M1936" s="2"/>
      <c r="N1936" s="2"/>
      <c r="O1936" s="2"/>
      <c r="P1936" s="2"/>
      <c r="Q1936" s="3"/>
      <c r="R1936" s="3"/>
      <c r="S1936" s="3"/>
      <c r="T1936" s="3"/>
      <c r="U1936" s="2"/>
      <c r="V1936" s="2"/>
      <c r="W1936" s="2"/>
      <c r="X1936" s="4"/>
      <c r="Y1936" s="2"/>
      <c r="Z1936" s="2"/>
      <c r="AA1936" s="2"/>
      <c r="AB1936" s="2"/>
      <c r="AC1936" s="4"/>
      <c r="AD1936" s="2"/>
      <c r="AE1936" s="2"/>
    </row>
    <row r="1937" spans="1:31" ht="15" x14ac:dyDescent="0.25">
      <c r="A1937" s="2"/>
      <c r="B1937" s="3"/>
      <c r="C1937" s="4"/>
      <c r="D1937" s="4"/>
      <c r="E1937" s="2"/>
      <c r="F1937" s="2"/>
      <c r="G1937" s="2"/>
      <c r="H1937" s="2"/>
      <c r="I1937" s="4"/>
      <c r="J1937" s="2"/>
      <c r="K1937" s="2"/>
      <c r="L1937" s="2"/>
      <c r="M1937" s="2"/>
      <c r="N1937" s="2"/>
      <c r="O1937" s="2"/>
      <c r="P1937" s="2"/>
      <c r="Q1937" s="3"/>
      <c r="R1937" s="3"/>
      <c r="S1937" s="3"/>
      <c r="T1937" s="3"/>
      <c r="U1937" s="2"/>
      <c r="V1937" s="2"/>
      <c r="W1937" s="2"/>
      <c r="X1937" s="4"/>
      <c r="Y1937" s="2"/>
      <c r="Z1937" s="2"/>
      <c r="AA1937" s="2"/>
      <c r="AB1937" s="2"/>
      <c r="AC1937" s="4"/>
      <c r="AD1937" s="2"/>
      <c r="AE1937" s="2"/>
    </row>
    <row r="1938" spans="1:31" ht="15" x14ac:dyDescent="0.25">
      <c r="A1938" s="2"/>
      <c r="B1938" s="3"/>
      <c r="C1938" s="4"/>
      <c r="D1938" s="4"/>
      <c r="E1938" s="2"/>
      <c r="F1938" s="2"/>
      <c r="G1938" s="2"/>
      <c r="H1938" s="2"/>
      <c r="I1938" s="4"/>
      <c r="J1938" s="2"/>
      <c r="K1938" s="2"/>
      <c r="L1938" s="2"/>
      <c r="M1938" s="2"/>
      <c r="N1938" s="2"/>
      <c r="O1938" s="2"/>
      <c r="P1938" s="2"/>
      <c r="Q1938" s="3"/>
      <c r="R1938" s="3"/>
      <c r="S1938" s="3"/>
      <c r="T1938" s="3"/>
      <c r="U1938" s="2"/>
      <c r="V1938" s="2"/>
      <c r="W1938" s="2"/>
      <c r="X1938" s="4"/>
      <c r="Y1938" s="2"/>
      <c r="Z1938" s="2"/>
      <c r="AA1938" s="2"/>
      <c r="AB1938" s="2"/>
      <c r="AC1938" s="4"/>
      <c r="AD1938" s="2"/>
      <c r="AE1938" s="2"/>
    </row>
    <row r="1939" spans="1:31" ht="15" x14ac:dyDescent="0.25">
      <c r="A1939" s="2"/>
      <c r="B1939" s="3"/>
      <c r="C1939" s="4"/>
      <c r="D1939" s="4"/>
      <c r="E1939" s="2"/>
      <c r="F1939" s="2"/>
      <c r="G1939" s="2"/>
      <c r="H1939" s="2"/>
      <c r="I1939" s="4"/>
      <c r="J1939" s="2"/>
      <c r="K1939" s="2"/>
      <c r="L1939" s="2"/>
      <c r="M1939" s="2"/>
      <c r="N1939" s="2"/>
      <c r="O1939" s="2"/>
      <c r="P1939" s="2"/>
      <c r="Q1939" s="3"/>
      <c r="R1939" s="3"/>
      <c r="S1939" s="3"/>
      <c r="T1939" s="3"/>
      <c r="U1939" s="2"/>
      <c r="V1939" s="2"/>
      <c r="W1939" s="2"/>
      <c r="X1939" s="4"/>
      <c r="Y1939" s="2"/>
      <c r="Z1939" s="2"/>
      <c r="AA1939" s="2"/>
      <c r="AB1939" s="2"/>
      <c r="AC1939" s="4"/>
      <c r="AD1939" s="2"/>
      <c r="AE1939" s="2"/>
    </row>
    <row r="1940" spans="1:31" ht="15" x14ac:dyDescent="0.25">
      <c r="A1940" s="2"/>
      <c r="B1940" s="3"/>
      <c r="C1940" s="4"/>
      <c r="D1940" s="4"/>
      <c r="E1940" s="2"/>
      <c r="F1940" s="2"/>
      <c r="G1940" s="2"/>
      <c r="H1940" s="2"/>
      <c r="I1940" s="4"/>
      <c r="J1940" s="2"/>
      <c r="K1940" s="2"/>
      <c r="L1940" s="2"/>
      <c r="M1940" s="2"/>
      <c r="N1940" s="2"/>
      <c r="O1940" s="2"/>
      <c r="P1940" s="2"/>
      <c r="Q1940" s="3"/>
      <c r="R1940" s="3"/>
      <c r="S1940" s="3"/>
      <c r="T1940" s="3"/>
      <c r="U1940" s="2"/>
      <c r="V1940" s="2"/>
      <c r="W1940" s="2"/>
      <c r="X1940" s="4"/>
      <c r="Y1940" s="2"/>
      <c r="Z1940" s="2"/>
      <c r="AA1940" s="2"/>
      <c r="AB1940" s="2"/>
      <c r="AC1940" s="4"/>
      <c r="AD1940" s="2"/>
      <c r="AE1940" s="2"/>
    </row>
    <row r="1941" spans="1:31" ht="15" x14ac:dyDescent="0.25">
      <c r="A1941" s="2"/>
      <c r="B1941" s="3"/>
      <c r="C1941" s="4"/>
      <c r="D1941" s="4"/>
      <c r="E1941" s="2"/>
      <c r="F1941" s="2"/>
      <c r="G1941" s="2"/>
      <c r="H1941" s="2"/>
      <c r="I1941" s="4"/>
      <c r="J1941" s="2"/>
      <c r="K1941" s="2"/>
      <c r="L1941" s="2"/>
      <c r="M1941" s="2"/>
      <c r="N1941" s="2"/>
      <c r="O1941" s="2"/>
      <c r="P1941" s="2"/>
      <c r="Q1941" s="3"/>
      <c r="R1941" s="3"/>
      <c r="S1941" s="3"/>
      <c r="T1941" s="3"/>
      <c r="U1941" s="2"/>
      <c r="V1941" s="2"/>
      <c r="W1941" s="2"/>
      <c r="X1941" s="4"/>
      <c r="Y1941" s="2"/>
      <c r="Z1941" s="2"/>
      <c r="AA1941" s="2"/>
      <c r="AB1941" s="2"/>
      <c r="AC1941" s="4"/>
      <c r="AD1941" s="2"/>
      <c r="AE1941" s="2"/>
    </row>
    <row r="1942" spans="1:31" ht="15" x14ac:dyDescent="0.25">
      <c r="A1942" s="2"/>
      <c r="B1942" s="3"/>
      <c r="C1942" s="4"/>
      <c r="D1942" s="4"/>
      <c r="E1942" s="2"/>
      <c r="F1942" s="2"/>
      <c r="G1942" s="2"/>
      <c r="H1942" s="2"/>
      <c r="I1942" s="4"/>
      <c r="J1942" s="2"/>
      <c r="K1942" s="2"/>
      <c r="L1942" s="2"/>
      <c r="M1942" s="2"/>
      <c r="N1942" s="2"/>
      <c r="O1942" s="2"/>
      <c r="P1942" s="2"/>
      <c r="Q1942" s="3"/>
      <c r="R1942" s="3"/>
      <c r="S1942" s="3"/>
      <c r="T1942" s="3"/>
      <c r="U1942" s="2"/>
      <c r="V1942" s="2"/>
      <c r="W1942" s="2"/>
      <c r="X1942" s="4"/>
      <c r="Y1942" s="2"/>
      <c r="Z1942" s="2"/>
      <c r="AA1942" s="2"/>
      <c r="AB1942" s="2"/>
      <c r="AC1942" s="4"/>
      <c r="AD1942" s="2"/>
      <c r="AE1942" s="2"/>
    </row>
    <row r="1943" spans="1:31" ht="15" x14ac:dyDescent="0.25">
      <c r="A1943" s="2"/>
      <c r="B1943" s="3"/>
      <c r="C1943" s="4"/>
      <c r="D1943" s="4"/>
      <c r="E1943" s="2"/>
      <c r="F1943" s="2"/>
      <c r="G1943" s="2"/>
      <c r="H1943" s="2"/>
      <c r="I1943" s="4"/>
      <c r="J1943" s="2"/>
      <c r="K1943" s="2"/>
      <c r="L1943" s="2"/>
      <c r="M1943" s="2"/>
      <c r="N1943" s="2"/>
      <c r="O1943" s="2"/>
      <c r="P1943" s="2"/>
      <c r="Q1943" s="3"/>
      <c r="R1943" s="3"/>
      <c r="S1943" s="3"/>
      <c r="T1943" s="3"/>
      <c r="U1943" s="2"/>
      <c r="V1943" s="2"/>
      <c r="W1943" s="2"/>
      <c r="X1943" s="4"/>
      <c r="Y1943" s="2"/>
      <c r="Z1943" s="2"/>
      <c r="AA1943" s="2"/>
      <c r="AB1943" s="2"/>
      <c r="AC1943" s="4"/>
      <c r="AD1943" s="2"/>
      <c r="AE1943" s="2"/>
    </row>
    <row r="1944" spans="1:31" ht="15" x14ac:dyDescent="0.25">
      <c r="A1944" s="2"/>
      <c r="B1944" s="3"/>
      <c r="C1944" s="4"/>
      <c r="D1944" s="4"/>
      <c r="E1944" s="2"/>
      <c r="F1944" s="2"/>
      <c r="G1944" s="2"/>
      <c r="H1944" s="2"/>
      <c r="I1944" s="4"/>
      <c r="J1944" s="2"/>
      <c r="K1944" s="2"/>
      <c r="L1944" s="2"/>
      <c r="M1944" s="2"/>
      <c r="N1944" s="2"/>
      <c r="O1944" s="2"/>
      <c r="P1944" s="2"/>
      <c r="Q1944" s="3"/>
      <c r="R1944" s="3"/>
      <c r="S1944" s="3"/>
      <c r="T1944" s="3"/>
      <c r="U1944" s="2"/>
      <c r="V1944" s="2"/>
      <c r="W1944" s="2"/>
      <c r="X1944" s="4"/>
      <c r="Y1944" s="2"/>
      <c r="Z1944" s="2"/>
      <c r="AA1944" s="2"/>
      <c r="AB1944" s="2"/>
      <c r="AC1944" s="4"/>
      <c r="AD1944" s="2"/>
      <c r="AE1944" s="2"/>
    </row>
    <row r="1945" spans="1:31" ht="15" x14ac:dyDescent="0.25">
      <c r="A1945" s="2"/>
      <c r="B1945" s="3"/>
      <c r="C1945" s="4"/>
      <c r="D1945" s="4"/>
      <c r="E1945" s="2"/>
      <c r="F1945" s="2"/>
      <c r="G1945" s="2"/>
      <c r="H1945" s="2"/>
      <c r="I1945" s="4"/>
      <c r="J1945" s="2"/>
      <c r="K1945" s="2"/>
      <c r="L1945" s="2"/>
      <c r="M1945" s="2"/>
      <c r="N1945" s="2"/>
      <c r="O1945" s="2"/>
      <c r="P1945" s="2"/>
      <c r="Q1945" s="3"/>
      <c r="R1945" s="3"/>
      <c r="S1945" s="3"/>
      <c r="T1945" s="3"/>
      <c r="U1945" s="2"/>
      <c r="V1945" s="2"/>
      <c r="W1945" s="2"/>
      <c r="X1945" s="4"/>
      <c r="Y1945" s="2"/>
      <c r="Z1945" s="2"/>
      <c r="AA1945" s="2"/>
      <c r="AB1945" s="2"/>
      <c r="AC1945" s="4"/>
      <c r="AD1945" s="2"/>
      <c r="AE1945" s="2"/>
    </row>
    <row r="1946" spans="1:31" ht="15" x14ac:dyDescent="0.25">
      <c r="A1946" s="2"/>
      <c r="B1946" s="3"/>
      <c r="C1946" s="4"/>
      <c r="D1946" s="4"/>
      <c r="E1946" s="2"/>
      <c r="F1946" s="2"/>
      <c r="G1946" s="2"/>
      <c r="H1946" s="2"/>
      <c r="I1946" s="4"/>
      <c r="J1946" s="2"/>
      <c r="K1946" s="2"/>
      <c r="L1946" s="2"/>
      <c r="M1946" s="2"/>
      <c r="N1946" s="2"/>
      <c r="O1946" s="2"/>
      <c r="P1946" s="2"/>
      <c r="Q1946" s="3"/>
      <c r="R1946" s="3"/>
      <c r="S1946" s="3"/>
      <c r="T1946" s="3"/>
      <c r="U1946" s="2"/>
      <c r="V1946" s="2"/>
      <c r="W1946" s="2"/>
      <c r="X1946" s="4"/>
      <c r="Y1946" s="2"/>
      <c r="Z1946" s="2"/>
      <c r="AA1946" s="2"/>
      <c r="AB1946" s="2"/>
      <c r="AC1946" s="4"/>
      <c r="AD1946" s="2"/>
      <c r="AE1946" s="2"/>
    </row>
    <row r="1947" spans="1:31" ht="15" x14ac:dyDescent="0.25">
      <c r="A1947" s="2"/>
      <c r="B1947" s="3"/>
      <c r="C1947" s="4"/>
      <c r="D1947" s="4"/>
      <c r="E1947" s="2"/>
      <c r="F1947" s="2"/>
      <c r="G1947" s="2"/>
      <c r="H1947" s="2"/>
      <c r="I1947" s="4"/>
      <c r="J1947" s="2"/>
      <c r="K1947" s="2"/>
      <c r="L1947" s="2"/>
      <c r="M1947" s="2"/>
      <c r="N1947" s="2"/>
      <c r="O1947" s="2"/>
      <c r="P1947" s="2"/>
      <c r="Q1947" s="3"/>
      <c r="R1947" s="3"/>
      <c r="S1947" s="3"/>
      <c r="T1947" s="3"/>
      <c r="U1947" s="2"/>
      <c r="V1947" s="2"/>
      <c r="W1947" s="2"/>
      <c r="X1947" s="4"/>
      <c r="Y1947" s="2"/>
      <c r="Z1947" s="2"/>
      <c r="AA1947" s="2"/>
      <c r="AB1947" s="2"/>
      <c r="AC1947" s="4"/>
      <c r="AD1947" s="2"/>
      <c r="AE1947" s="2"/>
    </row>
    <row r="1948" spans="1:31" ht="15" x14ac:dyDescent="0.25">
      <c r="A1948" s="2"/>
      <c r="B1948" s="3"/>
      <c r="C1948" s="4"/>
      <c r="D1948" s="4"/>
      <c r="E1948" s="2"/>
      <c r="F1948" s="2"/>
      <c r="G1948" s="2"/>
      <c r="H1948" s="2"/>
      <c r="I1948" s="4"/>
      <c r="J1948" s="2"/>
      <c r="K1948" s="2"/>
      <c r="L1948" s="2"/>
      <c r="M1948" s="2"/>
      <c r="N1948" s="2"/>
      <c r="O1948" s="2"/>
      <c r="P1948" s="2"/>
      <c r="Q1948" s="3"/>
      <c r="R1948" s="3"/>
      <c r="S1948" s="3"/>
      <c r="T1948" s="3"/>
      <c r="U1948" s="2"/>
      <c r="V1948" s="2"/>
      <c r="W1948" s="2"/>
      <c r="X1948" s="4"/>
      <c r="Y1948" s="2"/>
      <c r="Z1948" s="2"/>
      <c r="AA1948" s="2"/>
      <c r="AB1948" s="2"/>
      <c r="AC1948" s="4"/>
      <c r="AD1948" s="2"/>
      <c r="AE1948" s="2"/>
    </row>
    <row r="1949" spans="1:31" ht="15" x14ac:dyDescent="0.25">
      <c r="A1949" s="2"/>
      <c r="B1949" s="3"/>
      <c r="C1949" s="4"/>
      <c r="D1949" s="4"/>
      <c r="E1949" s="2"/>
      <c r="F1949" s="2"/>
      <c r="G1949" s="2"/>
      <c r="H1949" s="2"/>
      <c r="I1949" s="4"/>
      <c r="J1949" s="2"/>
      <c r="K1949" s="2"/>
      <c r="L1949" s="2"/>
      <c r="M1949" s="2"/>
      <c r="N1949" s="2"/>
      <c r="O1949" s="2"/>
      <c r="P1949" s="2"/>
      <c r="Q1949" s="3"/>
      <c r="R1949" s="3"/>
      <c r="S1949" s="3"/>
      <c r="T1949" s="3"/>
      <c r="U1949" s="2"/>
      <c r="V1949" s="2"/>
      <c r="W1949" s="2"/>
      <c r="X1949" s="4"/>
      <c r="Y1949" s="2"/>
      <c r="Z1949" s="2"/>
      <c r="AA1949" s="2"/>
      <c r="AB1949" s="2"/>
      <c r="AC1949" s="4"/>
      <c r="AD1949" s="2"/>
      <c r="AE1949" s="2"/>
    </row>
    <row r="1950" spans="1:31" ht="15" x14ac:dyDescent="0.25">
      <c r="A1950" s="2"/>
      <c r="B1950" s="3"/>
      <c r="C1950" s="4"/>
      <c r="D1950" s="4"/>
      <c r="E1950" s="2"/>
      <c r="F1950" s="2"/>
      <c r="G1950" s="2"/>
      <c r="H1950" s="2"/>
      <c r="I1950" s="4"/>
      <c r="J1950" s="2"/>
      <c r="K1950" s="2"/>
      <c r="L1950" s="2"/>
      <c r="M1950" s="2"/>
      <c r="N1950" s="2"/>
      <c r="O1950" s="2"/>
      <c r="P1950" s="2"/>
      <c r="Q1950" s="3"/>
      <c r="R1950" s="3"/>
      <c r="S1950" s="3"/>
      <c r="T1950" s="3"/>
      <c r="U1950" s="2"/>
      <c r="V1950" s="2"/>
      <c r="W1950" s="2"/>
      <c r="X1950" s="4"/>
      <c r="Y1950" s="2"/>
      <c r="Z1950" s="2"/>
      <c r="AA1950" s="2"/>
      <c r="AB1950" s="2"/>
      <c r="AC1950" s="4"/>
      <c r="AD1950" s="2"/>
      <c r="AE1950" s="2"/>
    </row>
    <row r="1951" spans="1:31" ht="15" x14ac:dyDescent="0.25">
      <c r="A1951" s="2"/>
      <c r="B1951" s="3"/>
      <c r="C1951" s="4"/>
      <c r="D1951" s="4"/>
      <c r="E1951" s="2"/>
      <c r="F1951" s="2"/>
      <c r="G1951" s="2"/>
      <c r="H1951" s="2"/>
      <c r="I1951" s="4"/>
      <c r="J1951" s="2"/>
      <c r="K1951" s="2"/>
      <c r="L1951" s="2"/>
      <c r="M1951" s="2"/>
      <c r="N1951" s="2"/>
      <c r="O1951" s="2"/>
      <c r="P1951" s="2"/>
      <c r="Q1951" s="3"/>
      <c r="R1951" s="3"/>
      <c r="S1951" s="3"/>
      <c r="T1951" s="3"/>
      <c r="U1951" s="2"/>
      <c r="V1951" s="2"/>
      <c r="W1951" s="2"/>
      <c r="X1951" s="4"/>
      <c r="Y1951" s="2"/>
      <c r="Z1951" s="2"/>
      <c r="AA1951" s="2"/>
      <c r="AB1951" s="2"/>
      <c r="AC1951" s="4"/>
      <c r="AD1951" s="2"/>
      <c r="AE1951" s="2"/>
    </row>
    <row r="1952" spans="1:31" ht="15" x14ac:dyDescent="0.25">
      <c r="A1952" s="2"/>
      <c r="B1952" s="3"/>
      <c r="C1952" s="4"/>
      <c r="D1952" s="4"/>
      <c r="E1952" s="2"/>
      <c r="F1952" s="2"/>
      <c r="G1952" s="2"/>
      <c r="H1952" s="2"/>
      <c r="I1952" s="4"/>
      <c r="J1952" s="2"/>
      <c r="K1952" s="2"/>
      <c r="L1952" s="2"/>
      <c r="M1952" s="2"/>
      <c r="N1952" s="2"/>
      <c r="O1952" s="2"/>
      <c r="P1952" s="2"/>
      <c r="Q1952" s="3"/>
      <c r="R1952" s="3"/>
      <c r="S1952" s="3"/>
      <c r="T1952" s="3"/>
      <c r="U1952" s="2"/>
      <c r="V1952" s="2"/>
      <c r="W1952" s="2"/>
      <c r="X1952" s="4"/>
      <c r="Y1952" s="2"/>
      <c r="Z1952" s="2"/>
      <c r="AA1952" s="2"/>
      <c r="AB1952" s="2"/>
      <c r="AC1952" s="4"/>
      <c r="AD1952" s="2"/>
      <c r="AE1952" s="2"/>
    </row>
    <row r="1953" spans="1:31" ht="15" x14ac:dyDescent="0.25">
      <c r="A1953" s="2"/>
      <c r="B1953" s="3"/>
      <c r="C1953" s="4"/>
      <c r="D1953" s="4"/>
      <c r="E1953" s="2"/>
      <c r="F1953" s="2"/>
      <c r="G1953" s="2"/>
      <c r="H1953" s="2"/>
      <c r="I1953" s="4"/>
      <c r="J1953" s="2"/>
      <c r="K1953" s="2"/>
      <c r="L1953" s="2"/>
      <c r="M1953" s="2"/>
      <c r="N1953" s="2"/>
      <c r="O1953" s="2"/>
      <c r="P1953" s="2"/>
      <c r="Q1953" s="3"/>
      <c r="R1953" s="3"/>
      <c r="S1953" s="3"/>
      <c r="T1953" s="3"/>
      <c r="U1953" s="2"/>
      <c r="V1953" s="2"/>
      <c r="W1953" s="2"/>
      <c r="X1953" s="4"/>
      <c r="Y1953" s="2"/>
      <c r="Z1953" s="2"/>
      <c r="AA1953" s="2"/>
      <c r="AB1953" s="2"/>
      <c r="AC1953" s="4"/>
      <c r="AD1953" s="2"/>
      <c r="AE1953" s="2"/>
    </row>
    <row r="1954" spans="1:31" ht="15" x14ac:dyDescent="0.25">
      <c r="A1954" s="2"/>
      <c r="B1954" s="3"/>
      <c r="C1954" s="4"/>
      <c r="D1954" s="4"/>
      <c r="E1954" s="2"/>
      <c r="F1954" s="2"/>
      <c r="G1954" s="2"/>
      <c r="H1954" s="2"/>
      <c r="I1954" s="4"/>
      <c r="J1954" s="2"/>
      <c r="K1954" s="2"/>
      <c r="L1954" s="2"/>
      <c r="M1954" s="2"/>
      <c r="N1954" s="2"/>
      <c r="O1954" s="2"/>
      <c r="P1954" s="2"/>
      <c r="Q1954" s="3"/>
      <c r="R1954" s="3"/>
      <c r="S1954" s="3"/>
      <c r="T1954" s="3"/>
      <c r="U1954" s="2"/>
      <c r="V1954" s="2"/>
      <c r="W1954" s="2"/>
      <c r="X1954" s="4"/>
      <c r="Y1954" s="2"/>
      <c r="Z1954" s="2"/>
      <c r="AA1954" s="2"/>
      <c r="AB1954" s="2"/>
      <c r="AC1954" s="4"/>
      <c r="AD1954" s="2"/>
      <c r="AE1954" s="2"/>
    </row>
    <row r="1955" spans="1:31" ht="15" x14ac:dyDescent="0.25">
      <c r="A1955" s="2"/>
      <c r="B1955" s="3"/>
      <c r="C1955" s="4"/>
      <c r="D1955" s="4"/>
      <c r="E1955" s="2"/>
      <c r="F1955" s="2"/>
      <c r="G1955" s="2"/>
      <c r="H1955" s="2"/>
      <c r="I1955" s="4"/>
      <c r="J1955" s="2"/>
      <c r="K1955" s="2"/>
      <c r="L1955" s="2"/>
      <c r="M1955" s="2"/>
      <c r="N1955" s="2"/>
      <c r="O1955" s="2"/>
      <c r="P1955" s="2"/>
      <c r="Q1955" s="3"/>
      <c r="R1955" s="3"/>
      <c r="S1955" s="3"/>
      <c r="T1955" s="3"/>
      <c r="U1955" s="2"/>
      <c r="V1955" s="2"/>
      <c r="W1955" s="2"/>
      <c r="X1955" s="4"/>
      <c r="Y1955" s="2"/>
      <c r="Z1955" s="2"/>
      <c r="AA1955" s="2"/>
      <c r="AB1955" s="2"/>
      <c r="AC1955" s="4"/>
      <c r="AD1955" s="2"/>
      <c r="AE1955" s="2"/>
    </row>
    <row r="1956" spans="1:31" ht="15" x14ac:dyDescent="0.25">
      <c r="A1956" s="2"/>
      <c r="B1956" s="3"/>
      <c r="C1956" s="4"/>
      <c r="D1956" s="4"/>
      <c r="E1956" s="2"/>
      <c r="F1956" s="2"/>
      <c r="G1956" s="2"/>
      <c r="H1956" s="2"/>
      <c r="I1956" s="4"/>
      <c r="J1956" s="2"/>
      <c r="K1956" s="2"/>
      <c r="L1956" s="2"/>
      <c r="M1956" s="2"/>
      <c r="N1956" s="2"/>
      <c r="O1956" s="2"/>
      <c r="P1956" s="2"/>
      <c r="Q1956" s="3"/>
      <c r="R1956" s="3"/>
      <c r="S1956" s="3"/>
      <c r="T1956" s="3"/>
      <c r="U1956" s="2"/>
      <c r="V1956" s="2"/>
      <c r="W1956" s="2"/>
      <c r="X1956" s="4"/>
      <c r="Y1956" s="2"/>
      <c r="Z1956" s="2"/>
      <c r="AA1956" s="2"/>
      <c r="AB1956" s="2"/>
      <c r="AC1956" s="4"/>
      <c r="AD1956" s="2"/>
      <c r="AE1956" s="2"/>
    </row>
    <row r="1957" spans="1:31" ht="15" x14ac:dyDescent="0.25">
      <c r="A1957" s="2"/>
      <c r="B1957" s="3"/>
      <c r="C1957" s="4"/>
      <c r="D1957" s="4"/>
      <c r="E1957" s="2"/>
      <c r="F1957" s="2"/>
      <c r="G1957" s="2"/>
      <c r="H1957" s="2"/>
      <c r="I1957" s="4"/>
      <c r="J1957" s="2"/>
      <c r="K1957" s="2"/>
      <c r="L1957" s="2"/>
      <c r="M1957" s="2"/>
      <c r="N1957" s="2"/>
      <c r="O1957" s="2"/>
      <c r="P1957" s="2"/>
      <c r="Q1957" s="3"/>
      <c r="R1957" s="3"/>
      <c r="S1957" s="3"/>
      <c r="T1957" s="3"/>
      <c r="U1957" s="2"/>
      <c r="V1957" s="2"/>
      <c r="W1957" s="2"/>
      <c r="X1957" s="4"/>
      <c r="Y1957" s="2"/>
      <c r="Z1957" s="2"/>
      <c r="AA1957" s="2"/>
      <c r="AB1957" s="2"/>
      <c r="AC1957" s="4"/>
      <c r="AD1957" s="2"/>
      <c r="AE1957" s="2"/>
    </row>
    <row r="1958" spans="1:31" ht="15" x14ac:dyDescent="0.25">
      <c r="A1958" s="2"/>
      <c r="B1958" s="3"/>
      <c r="C1958" s="4"/>
      <c r="D1958" s="4"/>
      <c r="E1958" s="2"/>
      <c r="F1958" s="2"/>
      <c r="G1958" s="2"/>
      <c r="H1958" s="2"/>
      <c r="I1958" s="4"/>
      <c r="J1958" s="2"/>
      <c r="K1958" s="2"/>
      <c r="L1958" s="2"/>
      <c r="M1958" s="2"/>
      <c r="N1958" s="2"/>
      <c r="O1958" s="2"/>
      <c r="P1958" s="2"/>
      <c r="Q1958" s="3"/>
      <c r="R1958" s="3"/>
      <c r="S1958" s="3"/>
      <c r="T1958" s="3"/>
      <c r="U1958" s="2"/>
      <c r="V1958" s="2"/>
      <c r="W1958" s="2"/>
      <c r="X1958" s="4"/>
      <c r="Y1958" s="2"/>
      <c r="Z1958" s="2"/>
      <c r="AA1958" s="2"/>
      <c r="AB1958" s="2"/>
      <c r="AC1958" s="4"/>
      <c r="AD1958" s="2"/>
      <c r="AE1958" s="2"/>
    </row>
    <row r="1959" spans="1:31" ht="15" x14ac:dyDescent="0.25">
      <c r="A1959" s="2"/>
      <c r="B1959" s="3"/>
      <c r="C1959" s="4"/>
      <c r="D1959" s="4"/>
      <c r="E1959" s="2"/>
      <c r="F1959" s="2"/>
      <c r="G1959" s="2"/>
      <c r="H1959" s="2"/>
      <c r="I1959" s="4"/>
      <c r="J1959" s="2"/>
      <c r="K1959" s="2"/>
      <c r="L1959" s="2"/>
      <c r="M1959" s="2"/>
      <c r="N1959" s="2"/>
      <c r="O1959" s="2"/>
      <c r="P1959" s="2"/>
      <c r="Q1959" s="3"/>
      <c r="R1959" s="3"/>
      <c r="S1959" s="3"/>
      <c r="T1959" s="3"/>
      <c r="U1959" s="2"/>
      <c r="V1959" s="2"/>
      <c r="W1959" s="2"/>
      <c r="X1959" s="4"/>
      <c r="Y1959" s="2"/>
      <c r="Z1959" s="2"/>
      <c r="AA1959" s="2"/>
      <c r="AB1959" s="2"/>
      <c r="AC1959" s="4"/>
      <c r="AD1959" s="2"/>
      <c r="AE1959" s="2"/>
    </row>
    <row r="1960" spans="1:31" ht="15" x14ac:dyDescent="0.25">
      <c r="A1960" s="2"/>
      <c r="B1960" s="3"/>
      <c r="C1960" s="4"/>
      <c r="D1960" s="4"/>
      <c r="E1960" s="2"/>
      <c r="F1960" s="2"/>
      <c r="G1960" s="2"/>
      <c r="H1960" s="2"/>
      <c r="I1960" s="4"/>
      <c r="J1960" s="2"/>
      <c r="K1960" s="2"/>
      <c r="L1960" s="2"/>
      <c r="M1960" s="2"/>
      <c r="N1960" s="2"/>
      <c r="O1960" s="2"/>
      <c r="P1960" s="2"/>
      <c r="Q1960" s="3"/>
      <c r="R1960" s="3"/>
      <c r="S1960" s="3"/>
      <c r="T1960" s="3"/>
      <c r="U1960" s="2"/>
      <c r="V1960" s="2"/>
      <c r="W1960" s="2"/>
      <c r="X1960" s="4"/>
      <c r="Y1960" s="2"/>
      <c r="Z1960" s="2"/>
      <c r="AA1960" s="2"/>
      <c r="AB1960" s="2"/>
      <c r="AC1960" s="4"/>
      <c r="AD1960" s="2"/>
      <c r="AE1960" s="2"/>
    </row>
    <row r="1961" spans="1:31" ht="15" x14ac:dyDescent="0.25">
      <c r="A1961" s="2"/>
      <c r="B1961" s="3"/>
      <c r="C1961" s="4"/>
      <c r="D1961" s="4"/>
      <c r="E1961" s="2"/>
      <c r="F1961" s="2"/>
      <c r="G1961" s="2"/>
      <c r="H1961" s="2"/>
      <c r="I1961" s="4"/>
      <c r="J1961" s="2"/>
      <c r="K1961" s="2"/>
      <c r="L1961" s="2"/>
      <c r="M1961" s="2"/>
      <c r="N1961" s="2"/>
      <c r="O1961" s="2"/>
      <c r="P1961" s="2"/>
      <c r="Q1961" s="3"/>
      <c r="R1961" s="3"/>
      <c r="S1961" s="3"/>
      <c r="T1961" s="3"/>
      <c r="U1961" s="2"/>
      <c r="V1961" s="2"/>
      <c r="W1961" s="2"/>
      <c r="X1961" s="4"/>
      <c r="Y1961" s="2"/>
      <c r="Z1961" s="2"/>
      <c r="AA1961" s="2"/>
      <c r="AB1961" s="2"/>
      <c r="AC1961" s="4"/>
      <c r="AD1961" s="2"/>
      <c r="AE1961" s="2"/>
    </row>
    <row r="1962" spans="1:31" ht="15" x14ac:dyDescent="0.25">
      <c r="A1962" s="2"/>
      <c r="B1962" s="3"/>
      <c r="C1962" s="4"/>
      <c r="D1962" s="4"/>
      <c r="E1962" s="2"/>
      <c r="F1962" s="2"/>
      <c r="G1962" s="2"/>
      <c r="H1962" s="2"/>
      <c r="I1962" s="4"/>
      <c r="J1962" s="2"/>
      <c r="K1962" s="2"/>
      <c r="L1962" s="2"/>
      <c r="M1962" s="2"/>
      <c r="N1962" s="2"/>
      <c r="O1962" s="2"/>
      <c r="P1962" s="2"/>
      <c r="Q1962" s="3"/>
      <c r="R1962" s="3"/>
      <c r="S1962" s="3"/>
      <c r="T1962" s="3"/>
      <c r="U1962" s="2"/>
      <c r="V1962" s="2"/>
      <c r="W1962" s="2"/>
      <c r="X1962" s="4"/>
      <c r="Y1962" s="2"/>
      <c r="Z1962" s="2"/>
      <c r="AA1962" s="2"/>
      <c r="AB1962" s="2"/>
      <c r="AC1962" s="4"/>
      <c r="AD1962" s="2"/>
      <c r="AE1962" s="2"/>
    </row>
    <row r="1963" spans="1:31" ht="15" x14ac:dyDescent="0.25">
      <c r="A1963" s="2"/>
      <c r="B1963" s="3"/>
      <c r="C1963" s="4"/>
      <c r="D1963" s="4"/>
      <c r="E1963" s="2"/>
      <c r="F1963" s="2"/>
      <c r="G1963" s="2"/>
      <c r="H1963" s="2"/>
      <c r="I1963" s="4"/>
      <c r="J1963" s="2"/>
      <c r="K1963" s="2"/>
      <c r="L1963" s="2"/>
      <c r="M1963" s="2"/>
      <c r="N1963" s="2"/>
      <c r="O1963" s="2"/>
      <c r="P1963" s="2"/>
      <c r="Q1963" s="3"/>
      <c r="R1963" s="3"/>
      <c r="S1963" s="3"/>
      <c r="T1963" s="3"/>
      <c r="U1963" s="2"/>
      <c r="V1963" s="2"/>
      <c r="W1963" s="2"/>
      <c r="X1963" s="4"/>
      <c r="Y1963" s="2"/>
      <c r="Z1963" s="2"/>
      <c r="AA1963" s="2"/>
      <c r="AB1963" s="2"/>
      <c r="AC1963" s="4"/>
      <c r="AD1963" s="2"/>
      <c r="AE1963" s="2"/>
    </row>
    <row r="1964" spans="1:31" ht="15" x14ac:dyDescent="0.25">
      <c r="A1964" s="2"/>
      <c r="B1964" s="3"/>
      <c r="C1964" s="4"/>
      <c r="D1964" s="4"/>
      <c r="E1964" s="2"/>
      <c r="F1964" s="2"/>
      <c r="G1964" s="2"/>
      <c r="H1964" s="2"/>
      <c r="I1964" s="4"/>
      <c r="J1964" s="2"/>
      <c r="K1964" s="2"/>
      <c r="L1964" s="2"/>
      <c r="M1964" s="2"/>
      <c r="N1964" s="2"/>
      <c r="O1964" s="2"/>
      <c r="P1964" s="2"/>
      <c r="Q1964" s="3"/>
      <c r="R1964" s="3"/>
      <c r="S1964" s="3"/>
      <c r="T1964" s="3"/>
      <c r="U1964" s="2"/>
      <c r="V1964" s="2"/>
      <c r="W1964" s="2"/>
      <c r="X1964" s="4"/>
      <c r="Y1964" s="2"/>
      <c r="Z1964" s="2"/>
      <c r="AA1964" s="2"/>
      <c r="AB1964" s="2"/>
      <c r="AC1964" s="4"/>
      <c r="AD1964" s="2"/>
      <c r="AE1964" s="2"/>
    </row>
    <row r="1965" spans="1:31" ht="15" x14ac:dyDescent="0.25">
      <c r="A1965" s="2"/>
      <c r="B1965" s="3"/>
      <c r="C1965" s="4"/>
      <c r="D1965" s="4"/>
      <c r="E1965" s="2"/>
      <c r="F1965" s="2"/>
      <c r="G1965" s="2"/>
      <c r="H1965" s="2"/>
      <c r="I1965" s="4"/>
      <c r="J1965" s="2"/>
      <c r="K1965" s="2"/>
      <c r="L1965" s="2"/>
      <c r="M1965" s="2"/>
      <c r="N1965" s="2"/>
      <c r="O1965" s="2"/>
      <c r="P1965" s="2"/>
      <c r="Q1965" s="3"/>
      <c r="R1965" s="3"/>
      <c r="S1965" s="3"/>
      <c r="T1965" s="3"/>
      <c r="U1965" s="2"/>
      <c r="V1965" s="2"/>
      <c r="W1965" s="2"/>
      <c r="X1965" s="4"/>
      <c r="Y1965" s="2"/>
      <c r="Z1965" s="2"/>
      <c r="AA1965" s="2"/>
      <c r="AB1965" s="2"/>
      <c r="AC1965" s="4"/>
      <c r="AD1965" s="2"/>
      <c r="AE1965" s="2"/>
    </row>
    <row r="1966" spans="1:31" ht="15" x14ac:dyDescent="0.25">
      <c r="A1966" s="2"/>
      <c r="B1966" s="3"/>
      <c r="C1966" s="4"/>
      <c r="D1966" s="4"/>
      <c r="E1966" s="2"/>
      <c r="F1966" s="2"/>
      <c r="G1966" s="2"/>
      <c r="H1966" s="2"/>
      <c r="I1966" s="4"/>
      <c r="J1966" s="2"/>
      <c r="K1966" s="2"/>
      <c r="L1966" s="2"/>
      <c r="M1966" s="2"/>
      <c r="N1966" s="2"/>
      <c r="O1966" s="2"/>
      <c r="P1966" s="2"/>
      <c r="Q1966" s="3"/>
      <c r="R1966" s="3"/>
      <c r="S1966" s="3"/>
      <c r="T1966" s="3"/>
      <c r="U1966" s="2"/>
      <c r="V1966" s="2"/>
      <c r="W1966" s="2"/>
      <c r="X1966" s="4"/>
      <c r="Y1966" s="2"/>
      <c r="Z1966" s="2"/>
      <c r="AA1966" s="2"/>
      <c r="AB1966" s="2"/>
      <c r="AC1966" s="4"/>
      <c r="AD1966" s="2"/>
      <c r="AE1966" s="2"/>
    </row>
    <row r="1967" spans="1:31" ht="15" x14ac:dyDescent="0.25">
      <c r="A1967" s="2"/>
      <c r="B1967" s="3"/>
      <c r="C1967" s="4"/>
      <c r="D1967" s="4"/>
      <c r="E1967" s="2"/>
      <c r="F1967" s="2"/>
      <c r="G1967" s="2"/>
      <c r="H1967" s="2"/>
      <c r="I1967" s="4"/>
      <c r="J1967" s="2"/>
      <c r="K1967" s="2"/>
      <c r="L1967" s="2"/>
      <c r="M1967" s="2"/>
      <c r="N1967" s="2"/>
      <c r="O1967" s="2"/>
      <c r="P1967" s="2"/>
      <c r="Q1967" s="3"/>
      <c r="R1967" s="3"/>
      <c r="S1967" s="3"/>
      <c r="T1967" s="3"/>
      <c r="U1967" s="2"/>
      <c r="V1967" s="2"/>
      <c r="W1967" s="2"/>
      <c r="X1967" s="4"/>
      <c r="Y1967" s="2"/>
      <c r="Z1967" s="2"/>
      <c r="AA1967" s="2"/>
      <c r="AB1967" s="2"/>
      <c r="AC1967" s="4"/>
      <c r="AD1967" s="2"/>
      <c r="AE1967" s="2"/>
    </row>
    <row r="1968" spans="1:31" ht="15" x14ac:dyDescent="0.25">
      <c r="A1968" s="2"/>
      <c r="B1968" s="3"/>
      <c r="C1968" s="4"/>
      <c r="D1968" s="4"/>
      <c r="E1968" s="2"/>
      <c r="F1968" s="2"/>
      <c r="G1968" s="2"/>
      <c r="H1968" s="2"/>
      <c r="I1968" s="4"/>
      <c r="J1968" s="2"/>
      <c r="K1968" s="2"/>
      <c r="L1968" s="2"/>
      <c r="M1968" s="2"/>
      <c r="N1968" s="2"/>
      <c r="O1968" s="2"/>
      <c r="P1968" s="2"/>
      <c r="Q1968" s="3"/>
      <c r="R1968" s="3"/>
      <c r="S1968" s="3"/>
      <c r="T1968" s="3"/>
      <c r="U1968" s="2"/>
      <c r="V1968" s="2"/>
      <c r="W1968" s="2"/>
      <c r="X1968" s="4"/>
      <c r="Y1968" s="2"/>
      <c r="Z1968" s="2"/>
      <c r="AA1968" s="2"/>
      <c r="AB1968" s="2"/>
      <c r="AC1968" s="4"/>
      <c r="AD1968" s="2"/>
      <c r="AE1968" s="2"/>
    </row>
    <row r="1969" spans="1:31" ht="15" x14ac:dyDescent="0.25">
      <c r="A1969" s="2"/>
      <c r="B1969" s="3"/>
      <c r="C1969" s="4"/>
      <c r="D1969" s="4"/>
      <c r="E1969" s="2"/>
      <c r="F1969" s="2"/>
      <c r="G1969" s="2"/>
      <c r="H1969" s="2"/>
      <c r="I1969" s="4"/>
      <c r="J1969" s="2"/>
      <c r="K1969" s="2"/>
      <c r="L1969" s="2"/>
      <c r="M1969" s="2"/>
      <c r="N1969" s="2"/>
      <c r="O1969" s="2"/>
      <c r="P1969" s="2"/>
      <c r="Q1969" s="3"/>
      <c r="R1969" s="3"/>
      <c r="S1969" s="3"/>
      <c r="T1969" s="3"/>
      <c r="U1969" s="2"/>
      <c r="V1969" s="2"/>
      <c r="W1969" s="2"/>
      <c r="X1969" s="4"/>
      <c r="Y1969" s="2"/>
      <c r="Z1969" s="2"/>
      <c r="AA1969" s="2"/>
      <c r="AB1969" s="2"/>
      <c r="AC1969" s="4"/>
      <c r="AD1969" s="2"/>
      <c r="AE1969" s="2"/>
    </row>
    <row r="1970" spans="1:31" ht="15" x14ac:dyDescent="0.25">
      <c r="A1970" s="2"/>
      <c r="B1970" s="3"/>
      <c r="C1970" s="4"/>
      <c r="D1970" s="4"/>
      <c r="E1970" s="2"/>
      <c r="F1970" s="2"/>
      <c r="G1970" s="2"/>
      <c r="H1970" s="2"/>
      <c r="I1970" s="4"/>
      <c r="J1970" s="2"/>
      <c r="K1970" s="2"/>
      <c r="L1970" s="2"/>
      <c r="M1970" s="2"/>
      <c r="N1970" s="2"/>
      <c r="O1970" s="2"/>
      <c r="P1970" s="2"/>
      <c r="Q1970" s="3"/>
      <c r="R1970" s="3"/>
      <c r="S1970" s="3"/>
      <c r="T1970" s="3"/>
      <c r="U1970" s="2"/>
      <c r="V1970" s="2"/>
      <c r="W1970" s="2"/>
      <c r="X1970" s="4"/>
      <c r="Y1970" s="2"/>
      <c r="Z1970" s="2"/>
      <c r="AA1970" s="2"/>
      <c r="AB1970" s="2"/>
      <c r="AC1970" s="4"/>
      <c r="AD1970" s="2"/>
      <c r="AE1970" s="2"/>
    </row>
    <row r="1971" spans="1:31" ht="15" x14ac:dyDescent="0.25">
      <c r="A1971" s="2"/>
      <c r="B1971" s="3"/>
      <c r="C1971" s="4"/>
      <c r="D1971" s="4"/>
      <c r="E1971" s="2"/>
      <c r="F1971" s="2"/>
      <c r="G1971" s="2"/>
      <c r="H1971" s="2"/>
      <c r="I1971" s="4"/>
      <c r="J1971" s="2"/>
      <c r="K1971" s="2"/>
      <c r="L1971" s="2"/>
      <c r="M1971" s="2"/>
      <c r="N1971" s="2"/>
      <c r="O1971" s="2"/>
      <c r="P1971" s="2"/>
      <c r="Q1971" s="3"/>
      <c r="R1971" s="3"/>
      <c r="S1971" s="3"/>
      <c r="T1971" s="3"/>
      <c r="U1971" s="2"/>
      <c r="V1971" s="2"/>
      <c r="W1971" s="2"/>
      <c r="X1971" s="4"/>
      <c r="Y1971" s="2"/>
      <c r="Z1971" s="2"/>
      <c r="AA1971" s="2"/>
      <c r="AB1971" s="2"/>
      <c r="AC1971" s="4"/>
      <c r="AD1971" s="2"/>
      <c r="AE1971" s="2"/>
    </row>
    <row r="1972" spans="1:31" ht="15" x14ac:dyDescent="0.25">
      <c r="A1972" s="2"/>
      <c r="B1972" s="3"/>
      <c r="C1972" s="4"/>
      <c r="D1972" s="4"/>
      <c r="E1972" s="2"/>
      <c r="F1972" s="2"/>
      <c r="G1972" s="2"/>
      <c r="H1972" s="2"/>
      <c r="I1972" s="4"/>
      <c r="J1972" s="2"/>
      <c r="K1972" s="2"/>
      <c r="L1972" s="2"/>
      <c r="M1972" s="2"/>
      <c r="N1972" s="2"/>
      <c r="O1972" s="2"/>
      <c r="P1972" s="2"/>
      <c r="Q1972" s="3"/>
      <c r="R1972" s="3"/>
      <c r="S1972" s="3"/>
      <c r="T1972" s="3"/>
      <c r="U1972" s="2"/>
      <c r="V1972" s="2"/>
      <c r="W1972" s="2"/>
      <c r="X1972" s="4"/>
      <c r="Y1972" s="2"/>
      <c r="Z1972" s="2"/>
      <c r="AA1972" s="2"/>
      <c r="AB1972" s="2"/>
      <c r="AC1972" s="4"/>
      <c r="AD1972" s="2"/>
      <c r="AE1972" s="2"/>
    </row>
    <row r="1973" spans="1:31" ht="15" x14ac:dyDescent="0.25">
      <c r="A1973" s="2"/>
      <c r="B1973" s="3"/>
      <c r="C1973" s="4"/>
      <c r="D1973" s="4"/>
      <c r="E1973" s="2"/>
      <c r="F1973" s="2"/>
      <c r="G1973" s="2"/>
      <c r="H1973" s="2"/>
      <c r="I1973" s="4"/>
      <c r="J1973" s="2"/>
      <c r="K1973" s="2"/>
      <c r="L1973" s="2"/>
      <c r="M1973" s="2"/>
      <c r="N1973" s="2"/>
      <c r="O1973" s="2"/>
      <c r="P1973" s="2"/>
      <c r="Q1973" s="3"/>
      <c r="R1973" s="3"/>
      <c r="S1973" s="3"/>
      <c r="T1973" s="3"/>
      <c r="U1973" s="2"/>
      <c r="V1973" s="2"/>
      <c r="W1973" s="2"/>
      <c r="X1973" s="4"/>
      <c r="Y1973" s="2"/>
      <c r="Z1973" s="2"/>
      <c r="AA1973" s="2"/>
      <c r="AB1973" s="2"/>
      <c r="AC1973" s="4"/>
      <c r="AD1973" s="2"/>
      <c r="AE1973" s="2"/>
    </row>
    <row r="1974" spans="1:31" ht="15" x14ac:dyDescent="0.25">
      <c r="A1974" s="2"/>
      <c r="B1974" s="3"/>
      <c r="C1974" s="4"/>
      <c r="D1974" s="4"/>
      <c r="E1974" s="2"/>
      <c r="F1974" s="2"/>
      <c r="G1974" s="2"/>
      <c r="H1974" s="2"/>
      <c r="I1974" s="4"/>
      <c r="J1974" s="2"/>
      <c r="K1974" s="2"/>
      <c r="L1974" s="2"/>
      <c r="M1974" s="2"/>
      <c r="N1974" s="2"/>
      <c r="O1974" s="2"/>
      <c r="P1974" s="2"/>
      <c r="Q1974" s="3"/>
      <c r="R1974" s="3"/>
      <c r="S1974" s="3"/>
      <c r="T1974" s="3"/>
      <c r="U1974" s="2"/>
      <c r="V1974" s="2"/>
      <c r="W1974" s="2"/>
      <c r="X1974" s="4"/>
      <c r="Y1974" s="2"/>
      <c r="Z1974" s="2"/>
      <c r="AA1974" s="2"/>
      <c r="AB1974" s="2"/>
      <c r="AC1974" s="4"/>
      <c r="AD1974" s="2"/>
      <c r="AE1974" s="2"/>
    </row>
    <row r="1975" spans="1:31" ht="15" x14ac:dyDescent="0.25">
      <c r="A1975" s="2"/>
      <c r="B1975" s="3"/>
      <c r="C1975" s="4"/>
      <c r="D1975" s="4"/>
      <c r="E1975" s="2"/>
      <c r="F1975" s="2"/>
      <c r="G1975" s="2"/>
      <c r="H1975" s="2"/>
      <c r="I1975" s="4"/>
      <c r="J1975" s="2"/>
      <c r="K1975" s="2"/>
      <c r="L1975" s="2"/>
      <c r="M1975" s="2"/>
      <c r="N1975" s="2"/>
      <c r="O1975" s="2"/>
      <c r="P1975" s="2"/>
      <c r="Q1975" s="3"/>
      <c r="R1975" s="3"/>
      <c r="S1975" s="3"/>
      <c r="T1975" s="3"/>
      <c r="U1975" s="2"/>
      <c r="V1975" s="2"/>
      <c r="W1975" s="2"/>
      <c r="X1975" s="4"/>
      <c r="Y1975" s="2"/>
      <c r="Z1975" s="2"/>
      <c r="AA1975" s="2"/>
      <c r="AB1975" s="2"/>
      <c r="AC1975" s="4"/>
      <c r="AD1975" s="2"/>
      <c r="AE1975" s="2"/>
    </row>
    <row r="1976" spans="1:31" ht="15" x14ac:dyDescent="0.25">
      <c r="A1976" s="2"/>
      <c r="B1976" s="3"/>
      <c r="C1976" s="4"/>
      <c r="D1976" s="4"/>
      <c r="E1976" s="2"/>
      <c r="F1976" s="2"/>
      <c r="G1976" s="2"/>
      <c r="H1976" s="2"/>
      <c r="I1976" s="4"/>
      <c r="J1976" s="2"/>
      <c r="K1976" s="2"/>
      <c r="L1976" s="2"/>
      <c r="M1976" s="2"/>
      <c r="N1976" s="2"/>
      <c r="O1976" s="2"/>
      <c r="P1976" s="2"/>
      <c r="Q1976" s="3"/>
      <c r="R1976" s="3"/>
      <c r="S1976" s="3"/>
      <c r="T1976" s="3"/>
      <c r="U1976" s="2"/>
      <c r="V1976" s="2"/>
      <c r="W1976" s="2"/>
      <c r="X1976" s="4"/>
      <c r="Y1976" s="2"/>
      <c r="Z1976" s="2"/>
      <c r="AA1976" s="2"/>
      <c r="AB1976" s="2"/>
      <c r="AC1976" s="4"/>
      <c r="AD1976" s="2"/>
      <c r="AE1976" s="2"/>
    </row>
    <row r="1977" spans="1:31" ht="15" x14ac:dyDescent="0.25">
      <c r="A1977" s="2"/>
      <c r="B1977" s="3"/>
      <c r="C1977" s="4"/>
      <c r="D1977" s="4"/>
      <c r="E1977" s="2"/>
      <c r="F1977" s="2"/>
      <c r="G1977" s="2"/>
      <c r="H1977" s="2"/>
      <c r="I1977" s="4"/>
      <c r="J1977" s="2"/>
      <c r="K1977" s="2"/>
      <c r="L1977" s="2"/>
      <c r="M1977" s="2"/>
      <c r="N1977" s="2"/>
      <c r="O1977" s="2"/>
      <c r="P1977" s="2"/>
      <c r="Q1977" s="3"/>
      <c r="R1977" s="3"/>
      <c r="S1977" s="3"/>
      <c r="T1977" s="3"/>
      <c r="U1977" s="2"/>
      <c r="V1977" s="2"/>
      <c r="W1977" s="2"/>
      <c r="X1977" s="4"/>
      <c r="Y1977" s="2"/>
      <c r="Z1977" s="2"/>
      <c r="AA1977" s="2"/>
      <c r="AB1977" s="2"/>
      <c r="AC1977" s="4"/>
      <c r="AD1977" s="2"/>
      <c r="AE1977" s="2"/>
    </row>
    <row r="1978" spans="1:31" ht="15" x14ac:dyDescent="0.25">
      <c r="A1978" s="2"/>
      <c r="B1978" s="3"/>
      <c r="C1978" s="4"/>
      <c r="D1978" s="4"/>
      <c r="E1978" s="2"/>
      <c r="F1978" s="2"/>
      <c r="G1978" s="2"/>
      <c r="H1978" s="2"/>
      <c r="I1978" s="4"/>
      <c r="J1978" s="2"/>
      <c r="K1978" s="2"/>
      <c r="L1978" s="2"/>
      <c r="M1978" s="2"/>
      <c r="N1978" s="2"/>
      <c r="O1978" s="2"/>
      <c r="P1978" s="2"/>
      <c r="Q1978" s="3"/>
      <c r="R1978" s="3"/>
      <c r="S1978" s="3"/>
      <c r="T1978" s="3"/>
      <c r="U1978" s="2"/>
      <c r="V1978" s="2"/>
      <c r="W1978" s="2"/>
      <c r="X1978" s="4"/>
      <c r="Y1978" s="2"/>
      <c r="Z1978" s="2"/>
      <c r="AA1978" s="2"/>
      <c r="AB1978" s="2"/>
      <c r="AC1978" s="4"/>
      <c r="AD1978" s="2"/>
      <c r="AE1978" s="2"/>
    </row>
    <row r="1979" spans="1:31" ht="15" x14ac:dyDescent="0.25">
      <c r="A1979" s="2"/>
      <c r="B1979" s="3"/>
      <c r="C1979" s="4"/>
      <c r="D1979" s="4"/>
      <c r="E1979" s="2"/>
      <c r="F1979" s="2"/>
      <c r="G1979" s="2"/>
      <c r="H1979" s="2"/>
      <c r="I1979" s="4"/>
      <c r="J1979" s="2"/>
      <c r="K1979" s="2"/>
      <c r="L1979" s="2"/>
      <c r="M1979" s="2"/>
      <c r="N1979" s="2"/>
      <c r="O1979" s="2"/>
      <c r="P1979" s="2"/>
      <c r="Q1979" s="3"/>
      <c r="R1979" s="3"/>
      <c r="S1979" s="3"/>
      <c r="T1979" s="3"/>
      <c r="U1979" s="2"/>
      <c r="V1979" s="2"/>
      <c r="W1979" s="2"/>
      <c r="X1979" s="4"/>
      <c r="Y1979" s="2"/>
      <c r="Z1979" s="2"/>
      <c r="AA1979" s="2"/>
      <c r="AB1979" s="2"/>
      <c r="AC1979" s="4"/>
      <c r="AD1979" s="2"/>
      <c r="AE1979" s="2"/>
    </row>
    <row r="1980" spans="1:31" ht="15" x14ac:dyDescent="0.25">
      <c r="A1980" s="2"/>
      <c r="B1980" s="3"/>
      <c r="C1980" s="4"/>
      <c r="D1980" s="4"/>
      <c r="E1980" s="2"/>
      <c r="F1980" s="2"/>
      <c r="G1980" s="2"/>
      <c r="H1980" s="2"/>
      <c r="I1980" s="4"/>
      <c r="J1980" s="2"/>
      <c r="K1980" s="2"/>
      <c r="L1980" s="2"/>
      <c r="M1980" s="2"/>
      <c r="N1980" s="2"/>
      <c r="O1980" s="2"/>
      <c r="P1980" s="2"/>
      <c r="Q1980" s="3"/>
      <c r="R1980" s="3"/>
      <c r="S1980" s="3"/>
      <c r="T1980" s="3"/>
      <c r="U1980" s="2"/>
      <c r="V1980" s="2"/>
      <c r="W1980" s="2"/>
      <c r="X1980" s="4"/>
      <c r="Y1980" s="2"/>
      <c r="Z1980" s="2"/>
      <c r="AA1980" s="2"/>
      <c r="AB1980" s="2"/>
      <c r="AC1980" s="4"/>
      <c r="AD1980" s="2"/>
      <c r="AE1980" s="2"/>
    </row>
    <row r="1981" spans="1:31" ht="15" x14ac:dyDescent="0.25">
      <c r="A1981" s="2"/>
      <c r="B1981" s="3"/>
      <c r="C1981" s="4"/>
      <c r="D1981" s="4"/>
      <c r="E1981" s="2"/>
      <c r="F1981" s="2"/>
      <c r="G1981" s="2"/>
      <c r="H1981" s="2"/>
      <c r="I1981" s="4"/>
      <c r="J1981" s="2"/>
      <c r="K1981" s="2"/>
      <c r="L1981" s="2"/>
      <c r="M1981" s="2"/>
      <c r="N1981" s="2"/>
      <c r="O1981" s="2"/>
      <c r="P1981" s="2"/>
      <c r="Q1981" s="3"/>
      <c r="R1981" s="3"/>
      <c r="S1981" s="3"/>
      <c r="T1981" s="3"/>
      <c r="U1981" s="2"/>
      <c r="V1981" s="2"/>
      <c r="W1981" s="2"/>
      <c r="X1981" s="4"/>
      <c r="Y1981" s="2"/>
      <c r="Z1981" s="2"/>
      <c r="AA1981" s="2"/>
      <c r="AB1981" s="2"/>
      <c r="AC1981" s="4"/>
      <c r="AD1981" s="2"/>
      <c r="AE1981" s="2"/>
    </row>
    <row r="1982" spans="1:31" ht="15" x14ac:dyDescent="0.25">
      <c r="A1982" s="2"/>
      <c r="B1982" s="3"/>
      <c r="C1982" s="4"/>
      <c r="D1982" s="4"/>
      <c r="E1982" s="2"/>
      <c r="F1982" s="2"/>
      <c r="G1982" s="2"/>
      <c r="H1982" s="2"/>
      <c r="I1982" s="4"/>
      <c r="J1982" s="2"/>
      <c r="K1982" s="2"/>
      <c r="L1982" s="2"/>
      <c r="M1982" s="2"/>
      <c r="N1982" s="2"/>
      <c r="O1982" s="2"/>
      <c r="P1982" s="2"/>
      <c r="Q1982" s="3"/>
      <c r="R1982" s="3"/>
      <c r="S1982" s="3"/>
      <c r="T1982" s="3"/>
      <c r="U1982" s="2"/>
      <c r="V1982" s="2"/>
      <c r="W1982" s="2"/>
      <c r="X1982" s="4"/>
      <c r="Y1982" s="2"/>
      <c r="Z1982" s="2"/>
      <c r="AA1982" s="2"/>
      <c r="AB1982" s="2"/>
      <c r="AC1982" s="4"/>
      <c r="AD1982" s="2"/>
      <c r="AE1982" s="2"/>
    </row>
    <row r="1983" spans="1:31" ht="15" x14ac:dyDescent="0.25">
      <c r="A1983" s="2"/>
      <c r="B1983" s="3"/>
      <c r="C1983" s="4"/>
      <c r="D1983" s="4"/>
      <c r="E1983" s="2"/>
      <c r="F1983" s="2"/>
      <c r="G1983" s="2"/>
      <c r="H1983" s="2"/>
      <c r="I1983" s="4"/>
      <c r="J1983" s="2"/>
      <c r="K1983" s="2"/>
      <c r="L1983" s="2"/>
      <c r="M1983" s="2"/>
      <c r="N1983" s="2"/>
      <c r="O1983" s="2"/>
      <c r="P1983" s="2"/>
      <c r="Q1983" s="3"/>
      <c r="R1983" s="3"/>
      <c r="S1983" s="3"/>
      <c r="T1983" s="3"/>
      <c r="U1983" s="2"/>
      <c r="V1983" s="2"/>
      <c r="W1983" s="2"/>
      <c r="X1983" s="4"/>
      <c r="Y1983" s="2"/>
      <c r="Z1983" s="2"/>
      <c r="AA1983" s="2"/>
      <c r="AB1983" s="2"/>
      <c r="AC1983" s="4"/>
      <c r="AD1983" s="2"/>
      <c r="AE1983" s="2"/>
    </row>
    <row r="1984" spans="1:31" ht="15" x14ac:dyDescent="0.25">
      <c r="A1984" s="2"/>
      <c r="B1984" s="3"/>
      <c r="C1984" s="4"/>
      <c r="D1984" s="4"/>
      <c r="E1984" s="2"/>
      <c r="F1984" s="2"/>
      <c r="G1984" s="2"/>
      <c r="H1984" s="2"/>
      <c r="I1984" s="4"/>
      <c r="J1984" s="2"/>
      <c r="K1984" s="2"/>
      <c r="L1984" s="2"/>
      <c r="M1984" s="2"/>
      <c r="N1984" s="2"/>
      <c r="O1984" s="2"/>
      <c r="P1984" s="2"/>
      <c r="Q1984" s="3"/>
      <c r="R1984" s="3"/>
      <c r="S1984" s="3"/>
      <c r="T1984" s="3"/>
      <c r="U1984" s="2"/>
      <c r="V1984" s="2"/>
      <c r="W1984" s="2"/>
      <c r="X1984" s="4"/>
      <c r="Y1984" s="2"/>
      <c r="Z1984" s="2"/>
      <c r="AA1984" s="2"/>
      <c r="AB1984" s="2"/>
      <c r="AC1984" s="4"/>
      <c r="AD1984" s="2"/>
      <c r="AE1984" s="2"/>
    </row>
    <row r="1985" spans="1:31" ht="15" x14ac:dyDescent="0.25">
      <c r="A1985" s="2"/>
      <c r="B1985" s="3"/>
      <c r="C1985" s="4"/>
      <c r="D1985" s="4"/>
      <c r="E1985" s="2"/>
      <c r="F1985" s="2"/>
      <c r="G1985" s="2"/>
      <c r="H1985" s="2"/>
      <c r="I1985" s="4"/>
      <c r="J1985" s="2"/>
      <c r="K1985" s="2"/>
      <c r="L1985" s="2"/>
      <c r="M1985" s="2"/>
      <c r="N1985" s="2"/>
      <c r="O1985" s="2"/>
      <c r="P1985" s="2"/>
      <c r="Q1985" s="3"/>
      <c r="R1985" s="3"/>
      <c r="S1985" s="3"/>
      <c r="T1985" s="3"/>
      <c r="U1985" s="2"/>
      <c r="V1985" s="2"/>
      <c r="W1985" s="2"/>
      <c r="X1985" s="4"/>
      <c r="Y1985" s="2"/>
      <c r="Z1985" s="2"/>
      <c r="AA1985" s="2"/>
      <c r="AB1985" s="2"/>
      <c r="AC1985" s="4"/>
      <c r="AD1985" s="2"/>
      <c r="AE1985" s="2"/>
    </row>
    <row r="1986" spans="1:31" ht="15" x14ac:dyDescent="0.25">
      <c r="A1986" s="2"/>
      <c r="B1986" s="3"/>
      <c r="C1986" s="4"/>
      <c r="D1986" s="4"/>
      <c r="E1986" s="2"/>
      <c r="F1986" s="2"/>
      <c r="G1986" s="2"/>
      <c r="H1986" s="2"/>
      <c r="I1986" s="4"/>
      <c r="J1986" s="2"/>
      <c r="K1986" s="2"/>
      <c r="L1986" s="2"/>
      <c r="M1986" s="2"/>
      <c r="N1986" s="2"/>
      <c r="O1986" s="2"/>
      <c r="P1986" s="2"/>
      <c r="Q1986" s="3"/>
      <c r="R1986" s="3"/>
      <c r="S1986" s="3"/>
      <c r="T1986" s="3"/>
      <c r="U1986" s="2"/>
      <c r="V1986" s="2"/>
      <c r="W1986" s="2"/>
      <c r="X1986" s="4"/>
      <c r="Y1986" s="2"/>
      <c r="Z1986" s="2"/>
      <c r="AA1986" s="2"/>
      <c r="AB1986" s="2"/>
      <c r="AC1986" s="4"/>
      <c r="AD1986" s="2"/>
      <c r="AE1986" s="2"/>
    </row>
    <row r="1987" spans="1:31" ht="15" x14ac:dyDescent="0.25">
      <c r="A1987" s="2"/>
      <c r="B1987" s="3"/>
      <c r="C1987" s="4"/>
      <c r="D1987" s="4"/>
      <c r="E1987" s="2"/>
      <c r="F1987" s="2"/>
      <c r="G1987" s="2"/>
      <c r="H1987" s="2"/>
      <c r="I1987" s="4"/>
      <c r="J1987" s="2"/>
      <c r="K1987" s="2"/>
      <c r="L1987" s="2"/>
      <c r="M1987" s="2"/>
      <c r="N1987" s="2"/>
      <c r="O1987" s="2"/>
      <c r="P1987" s="2"/>
      <c r="Q1987" s="3"/>
      <c r="R1987" s="3"/>
      <c r="S1987" s="3"/>
      <c r="T1987" s="3"/>
      <c r="U1987" s="2"/>
      <c r="V1987" s="2"/>
      <c r="W1987" s="2"/>
      <c r="X1987" s="4"/>
      <c r="Y1987" s="2"/>
      <c r="Z1987" s="2"/>
      <c r="AA1987" s="2"/>
      <c r="AB1987" s="2"/>
      <c r="AC1987" s="4"/>
      <c r="AD1987" s="2"/>
      <c r="AE1987" s="2"/>
    </row>
    <row r="1988" spans="1:31" ht="15" x14ac:dyDescent="0.25">
      <c r="A1988" s="2"/>
      <c r="B1988" s="3"/>
      <c r="C1988" s="4"/>
      <c r="D1988" s="4"/>
      <c r="E1988" s="2"/>
      <c r="F1988" s="2"/>
      <c r="G1988" s="2"/>
      <c r="H1988" s="2"/>
      <c r="I1988" s="4"/>
      <c r="J1988" s="2"/>
      <c r="K1988" s="2"/>
      <c r="L1988" s="2"/>
      <c r="M1988" s="2"/>
      <c r="N1988" s="2"/>
      <c r="O1988" s="2"/>
      <c r="P1988" s="2"/>
      <c r="Q1988" s="3"/>
      <c r="R1988" s="3"/>
      <c r="S1988" s="3"/>
      <c r="T1988" s="3"/>
      <c r="U1988" s="2"/>
      <c r="V1988" s="2"/>
      <c r="W1988" s="2"/>
      <c r="X1988" s="4"/>
      <c r="Y1988" s="2"/>
      <c r="Z1988" s="2"/>
      <c r="AA1988" s="2"/>
      <c r="AB1988" s="2"/>
      <c r="AC1988" s="4"/>
      <c r="AD1988" s="2"/>
      <c r="AE1988" s="2"/>
    </row>
    <row r="1989" spans="1:31" ht="15" x14ac:dyDescent="0.25">
      <c r="A1989" s="2"/>
      <c r="B1989" s="3"/>
      <c r="C1989" s="4"/>
      <c r="D1989" s="4"/>
      <c r="E1989" s="2"/>
      <c r="F1989" s="2"/>
      <c r="G1989" s="2"/>
      <c r="H1989" s="2"/>
      <c r="I1989" s="4"/>
      <c r="J1989" s="2"/>
      <c r="K1989" s="2"/>
      <c r="L1989" s="2"/>
      <c r="M1989" s="2"/>
      <c r="N1989" s="2"/>
      <c r="O1989" s="2"/>
      <c r="P1989" s="2"/>
      <c r="Q1989" s="3"/>
      <c r="R1989" s="3"/>
      <c r="S1989" s="3"/>
      <c r="T1989" s="3"/>
      <c r="U1989" s="2"/>
      <c r="V1989" s="2"/>
      <c r="W1989" s="2"/>
      <c r="X1989" s="4"/>
      <c r="Y1989" s="2"/>
      <c r="Z1989" s="2"/>
      <c r="AA1989" s="2"/>
      <c r="AB1989" s="2"/>
      <c r="AC1989" s="4"/>
      <c r="AD1989" s="2"/>
      <c r="AE1989" s="2"/>
    </row>
    <row r="1990" spans="1:31" ht="15" x14ac:dyDescent="0.25">
      <c r="A1990" s="2"/>
      <c r="B1990" s="3"/>
      <c r="C1990" s="4"/>
      <c r="D1990" s="4"/>
      <c r="E1990" s="2"/>
      <c r="F1990" s="2"/>
      <c r="G1990" s="2"/>
      <c r="H1990" s="2"/>
      <c r="I1990" s="4"/>
      <c r="J1990" s="2"/>
      <c r="K1990" s="2"/>
      <c r="L1990" s="2"/>
      <c r="M1990" s="2"/>
      <c r="N1990" s="2"/>
      <c r="O1990" s="2"/>
      <c r="P1990" s="2"/>
      <c r="Q1990" s="3"/>
      <c r="R1990" s="3"/>
      <c r="S1990" s="3"/>
      <c r="T1990" s="3"/>
      <c r="U1990" s="2"/>
      <c r="V1990" s="2"/>
      <c r="W1990" s="2"/>
      <c r="X1990" s="4"/>
      <c r="Y1990" s="2"/>
      <c r="Z1990" s="2"/>
      <c r="AA1990" s="2"/>
      <c r="AB1990" s="2"/>
      <c r="AC1990" s="4"/>
      <c r="AD1990" s="2"/>
      <c r="AE1990" s="2"/>
    </row>
    <row r="1991" spans="1:31" ht="15" x14ac:dyDescent="0.25">
      <c r="A1991" s="2"/>
      <c r="B1991" s="3"/>
      <c r="C1991" s="4"/>
      <c r="D1991" s="4"/>
      <c r="E1991" s="2"/>
      <c r="F1991" s="2"/>
      <c r="G1991" s="2"/>
      <c r="H1991" s="2"/>
      <c r="I1991" s="4"/>
      <c r="J1991" s="2"/>
      <c r="K1991" s="2"/>
      <c r="L1991" s="2"/>
      <c r="M1991" s="2"/>
      <c r="N1991" s="2"/>
      <c r="O1991" s="2"/>
      <c r="P1991" s="2"/>
      <c r="Q1991" s="3"/>
      <c r="R1991" s="3"/>
      <c r="S1991" s="3"/>
      <c r="T1991" s="3"/>
      <c r="U1991" s="2"/>
      <c r="V1991" s="2"/>
      <c r="W1991" s="2"/>
      <c r="X1991" s="4"/>
      <c r="Y1991" s="2"/>
      <c r="Z1991" s="2"/>
      <c r="AA1991" s="2"/>
      <c r="AB1991" s="2"/>
      <c r="AC1991" s="4"/>
      <c r="AD1991" s="2"/>
      <c r="AE1991" s="2"/>
    </row>
    <row r="1992" spans="1:31" ht="15" x14ac:dyDescent="0.25">
      <c r="A1992" s="2"/>
      <c r="B1992" s="3"/>
      <c r="C1992" s="4"/>
      <c r="D1992" s="4"/>
      <c r="E1992" s="2"/>
      <c r="F1992" s="2"/>
      <c r="G1992" s="2"/>
      <c r="H1992" s="2"/>
      <c r="I1992" s="4"/>
      <c r="J1992" s="2"/>
      <c r="K1992" s="2"/>
      <c r="L1992" s="2"/>
      <c r="M1992" s="2"/>
      <c r="N1992" s="2"/>
      <c r="O1992" s="2"/>
      <c r="P1992" s="2"/>
      <c r="Q1992" s="3"/>
      <c r="R1992" s="3"/>
      <c r="S1992" s="3"/>
      <c r="T1992" s="3"/>
      <c r="U1992" s="2"/>
      <c r="V1992" s="2"/>
      <c r="W1992" s="2"/>
      <c r="X1992" s="4"/>
      <c r="Y1992" s="2"/>
      <c r="Z1992" s="2"/>
      <c r="AA1992" s="2"/>
      <c r="AB1992" s="2"/>
      <c r="AC1992" s="4"/>
      <c r="AD1992" s="2"/>
      <c r="AE1992" s="2"/>
    </row>
    <row r="1993" spans="1:31" ht="15" x14ac:dyDescent="0.25">
      <c r="A1993" s="2"/>
      <c r="B1993" s="3"/>
      <c r="C1993" s="4"/>
      <c r="D1993" s="4"/>
      <c r="E1993" s="2"/>
      <c r="F1993" s="2"/>
      <c r="G1993" s="2"/>
      <c r="H1993" s="2"/>
      <c r="I1993" s="4"/>
      <c r="J1993" s="2"/>
      <c r="K1993" s="2"/>
      <c r="L1993" s="2"/>
      <c r="M1993" s="2"/>
      <c r="N1993" s="2"/>
      <c r="O1993" s="2"/>
      <c r="P1993" s="2"/>
      <c r="Q1993" s="3"/>
      <c r="R1993" s="3"/>
      <c r="S1993" s="3"/>
      <c r="T1993" s="3"/>
      <c r="U1993" s="2"/>
      <c r="V1993" s="2"/>
      <c r="W1993" s="2"/>
      <c r="X1993" s="4"/>
      <c r="Y1993" s="2"/>
      <c r="Z1993" s="2"/>
      <c r="AA1993" s="2"/>
      <c r="AB1993" s="2"/>
      <c r="AC1993" s="4"/>
      <c r="AD1993" s="2"/>
      <c r="AE1993" s="2"/>
    </row>
    <row r="1994" spans="1:31" ht="15" x14ac:dyDescent="0.25">
      <c r="A1994" s="2"/>
      <c r="B1994" s="3"/>
      <c r="C1994" s="4"/>
      <c r="D1994" s="4"/>
      <c r="E1994" s="2"/>
      <c r="F1994" s="2"/>
      <c r="G1994" s="2"/>
      <c r="H1994" s="2"/>
      <c r="I1994" s="4"/>
      <c r="J1994" s="2"/>
      <c r="K1994" s="2"/>
      <c r="L1994" s="2"/>
      <c r="M1994" s="2"/>
      <c r="N1994" s="2"/>
      <c r="O1994" s="2"/>
      <c r="P1994" s="2"/>
      <c r="Q1994" s="3"/>
      <c r="R1994" s="3"/>
      <c r="S1994" s="3"/>
      <c r="T1994" s="3"/>
      <c r="U1994" s="2"/>
      <c r="V1994" s="2"/>
      <c r="W1994" s="2"/>
      <c r="X1994" s="4"/>
      <c r="Y1994" s="2"/>
      <c r="Z1994" s="2"/>
      <c r="AA1994" s="2"/>
      <c r="AB1994" s="2"/>
      <c r="AC1994" s="4"/>
      <c r="AD1994" s="2"/>
      <c r="AE1994" s="2"/>
    </row>
    <row r="1995" spans="1:31" ht="15" x14ac:dyDescent="0.25">
      <c r="A1995" s="2"/>
      <c r="B1995" s="3"/>
      <c r="C1995" s="4"/>
      <c r="D1995" s="4"/>
      <c r="E1995" s="2"/>
      <c r="F1995" s="2"/>
      <c r="G1995" s="2"/>
      <c r="H1995" s="2"/>
      <c r="I1995" s="4"/>
      <c r="J1995" s="2"/>
      <c r="K1995" s="2"/>
      <c r="L1995" s="2"/>
      <c r="M1995" s="2"/>
      <c r="N1995" s="2"/>
      <c r="O1995" s="2"/>
      <c r="P1995" s="2"/>
      <c r="Q1995" s="3"/>
      <c r="R1995" s="3"/>
      <c r="S1995" s="3"/>
      <c r="T1995" s="3"/>
      <c r="U1995" s="2"/>
      <c r="V1995" s="2"/>
      <c r="W1995" s="2"/>
      <c r="X1995" s="4"/>
      <c r="Y1995" s="2"/>
      <c r="Z1995" s="2"/>
      <c r="AA1995" s="2"/>
      <c r="AB1995" s="2"/>
      <c r="AC1995" s="4"/>
      <c r="AD1995" s="2"/>
      <c r="AE1995" s="2"/>
    </row>
    <row r="1996" spans="1:31" ht="15" x14ac:dyDescent="0.25">
      <c r="A1996" s="2"/>
      <c r="B1996" s="3"/>
      <c r="C1996" s="4"/>
      <c r="D1996" s="4"/>
      <c r="E1996" s="2"/>
      <c r="F1996" s="2"/>
      <c r="G1996" s="2"/>
      <c r="H1996" s="2"/>
      <c r="I1996" s="4"/>
      <c r="J1996" s="2"/>
      <c r="K1996" s="2"/>
      <c r="L1996" s="2"/>
      <c r="M1996" s="2"/>
      <c r="N1996" s="2"/>
      <c r="O1996" s="2"/>
      <c r="P1996" s="2"/>
      <c r="Q1996" s="3"/>
      <c r="R1996" s="3"/>
      <c r="S1996" s="3"/>
      <c r="T1996" s="3"/>
      <c r="U1996" s="2"/>
      <c r="V1996" s="2"/>
      <c r="W1996" s="2"/>
      <c r="X1996" s="4"/>
      <c r="Y1996" s="2"/>
      <c r="Z1996" s="2"/>
      <c r="AA1996" s="2"/>
      <c r="AB1996" s="2"/>
      <c r="AC1996" s="4"/>
      <c r="AD1996" s="2"/>
      <c r="AE1996" s="2"/>
    </row>
    <row r="1997" spans="1:31" ht="15" x14ac:dyDescent="0.25">
      <c r="A1997" s="2"/>
      <c r="B1997" s="3"/>
      <c r="C1997" s="4"/>
      <c r="D1997" s="4"/>
      <c r="E1997" s="2"/>
      <c r="F1997" s="2"/>
      <c r="G1997" s="2"/>
      <c r="H1997" s="2"/>
      <c r="I1997" s="4"/>
      <c r="J1997" s="2"/>
      <c r="K1997" s="2"/>
      <c r="L1997" s="2"/>
      <c r="M1997" s="2"/>
      <c r="N1997" s="2"/>
      <c r="O1997" s="2"/>
      <c r="P1997" s="2"/>
      <c r="Q1997" s="3"/>
      <c r="R1997" s="3"/>
      <c r="S1997" s="3"/>
      <c r="T1997" s="3"/>
      <c r="U1997" s="2"/>
      <c r="V1997" s="2"/>
      <c r="W1997" s="2"/>
      <c r="X1997" s="4"/>
      <c r="Y1997" s="2"/>
      <c r="Z1997" s="2"/>
      <c r="AA1997" s="2"/>
      <c r="AB1997" s="2"/>
      <c r="AC1997" s="4"/>
      <c r="AD1997" s="2"/>
      <c r="AE1997" s="2"/>
    </row>
    <row r="1998" spans="1:31" ht="15" x14ac:dyDescent="0.25">
      <c r="A1998" s="2"/>
      <c r="B1998" s="3"/>
      <c r="C1998" s="4"/>
      <c r="D1998" s="4"/>
      <c r="E1998" s="2"/>
      <c r="F1998" s="2"/>
      <c r="G1998" s="2"/>
      <c r="H1998" s="2"/>
      <c r="I1998" s="4"/>
      <c r="J1998" s="2"/>
      <c r="K1998" s="2"/>
      <c r="L1998" s="2"/>
      <c r="M1998" s="2"/>
      <c r="N1998" s="2"/>
      <c r="O1998" s="2"/>
      <c r="P1998" s="2"/>
      <c r="Q1998" s="3"/>
      <c r="R1998" s="3"/>
      <c r="S1998" s="3"/>
      <c r="T1998" s="3"/>
      <c r="U1998" s="2"/>
      <c r="V1998" s="2"/>
      <c r="W1998" s="2"/>
      <c r="X1998" s="4"/>
      <c r="Y1998" s="2"/>
      <c r="Z1998" s="2"/>
      <c r="AA1998" s="2"/>
      <c r="AB1998" s="2"/>
      <c r="AC1998" s="4"/>
      <c r="AD1998" s="2"/>
      <c r="AE1998" s="2"/>
    </row>
    <row r="1999" spans="1:31" ht="15" x14ac:dyDescent="0.25">
      <c r="A1999" s="2"/>
      <c r="B1999" s="3"/>
      <c r="C1999" s="4"/>
      <c r="D1999" s="4"/>
      <c r="E1999" s="2"/>
      <c r="F1999" s="2"/>
      <c r="G1999" s="2"/>
      <c r="H1999" s="2"/>
      <c r="I1999" s="4"/>
      <c r="J1999" s="2"/>
      <c r="K1999" s="2"/>
      <c r="L1999" s="2"/>
      <c r="M1999" s="2"/>
      <c r="N1999" s="2"/>
      <c r="O1999" s="2"/>
      <c r="P1999" s="2"/>
      <c r="Q1999" s="3"/>
      <c r="R1999" s="3"/>
      <c r="S1999" s="3"/>
      <c r="T1999" s="3"/>
      <c r="U1999" s="2"/>
      <c r="V1999" s="2"/>
      <c r="W1999" s="2"/>
      <c r="X1999" s="4"/>
      <c r="Y1999" s="2"/>
      <c r="Z1999" s="2"/>
      <c r="AA1999" s="2"/>
      <c r="AB1999" s="2"/>
      <c r="AC1999" s="4"/>
      <c r="AD1999" s="2"/>
      <c r="AE1999" s="2"/>
    </row>
    <row r="2000" spans="1:31" ht="15" x14ac:dyDescent="0.25">
      <c r="A2000" s="2"/>
      <c r="B2000" s="3"/>
      <c r="C2000" s="4"/>
      <c r="D2000" s="4"/>
      <c r="E2000" s="2"/>
      <c r="F2000" s="2"/>
      <c r="G2000" s="2"/>
      <c r="H2000" s="2"/>
      <c r="I2000" s="4"/>
      <c r="J2000" s="2"/>
      <c r="K2000" s="2"/>
      <c r="L2000" s="2"/>
      <c r="M2000" s="2"/>
      <c r="N2000" s="2"/>
      <c r="O2000" s="2"/>
      <c r="P2000" s="2"/>
      <c r="Q2000" s="3"/>
      <c r="R2000" s="3"/>
      <c r="S2000" s="3"/>
      <c r="T2000" s="3"/>
      <c r="U2000" s="2"/>
      <c r="V2000" s="2"/>
      <c r="W2000" s="2"/>
      <c r="X2000" s="4"/>
      <c r="Y2000" s="2"/>
      <c r="Z2000" s="2"/>
      <c r="AA2000" s="2"/>
      <c r="AB2000" s="2"/>
      <c r="AC2000" s="4"/>
      <c r="AD2000" s="2"/>
      <c r="AE2000" s="2"/>
    </row>
    <row r="2001" spans="1:31" ht="15" x14ac:dyDescent="0.25">
      <c r="A2001" s="2"/>
      <c r="B2001" s="3"/>
      <c r="C2001" s="4"/>
      <c r="D2001" s="4"/>
      <c r="E2001" s="2"/>
      <c r="F2001" s="2"/>
      <c r="G2001" s="2"/>
      <c r="H2001" s="2"/>
      <c r="I2001" s="4"/>
      <c r="J2001" s="2"/>
      <c r="K2001" s="2"/>
      <c r="L2001" s="2"/>
      <c r="M2001" s="2"/>
      <c r="N2001" s="2"/>
      <c r="O2001" s="2"/>
      <c r="P2001" s="2"/>
      <c r="Q2001" s="3"/>
      <c r="R2001" s="3"/>
      <c r="S2001" s="3"/>
      <c r="T2001" s="3"/>
      <c r="U2001" s="2"/>
      <c r="V2001" s="2"/>
      <c r="W2001" s="2"/>
      <c r="X2001" s="4"/>
      <c r="Y2001" s="2"/>
      <c r="Z2001" s="2"/>
      <c r="AA2001" s="2"/>
      <c r="AB2001" s="2"/>
      <c r="AC2001" s="4"/>
      <c r="AD2001" s="2"/>
      <c r="AE2001" s="2"/>
    </row>
    <row r="2002" spans="1:31" ht="15" x14ac:dyDescent="0.25">
      <c r="A2002" s="2"/>
      <c r="B2002" s="3"/>
      <c r="C2002" s="4"/>
      <c r="D2002" s="4"/>
      <c r="E2002" s="2"/>
      <c r="F2002" s="2"/>
      <c r="G2002" s="2"/>
      <c r="H2002" s="2"/>
      <c r="I2002" s="4"/>
      <c r="J2002" s="2"/>
      <c r="K2002" s="2"/>
      <c r="L2002" s="2"/>
      <c r="M2002" s="2"/>
      <c r="N2002" s="2"/>
      <c r="O2002" s="2"/>
      <c r="P2002" s="2"/>
      <c r="Q2002" s="3"/>
      <c r="R2002" s="3"/>
      <c r="S2002" s="3"/>
      <c r="T2002" s="3"/>
      <c r="U2002" s="2"/>
      <c r="V2002" s="2"/>
      <c r="W2002" s="2"/>
      <c r="X2002" s="4"/>
      <c r="Y2002" s="2"/>
      <c r="Z2002" s="2"/>
      <c r="AA2002" s="2"/>
      <c r="AB2002" s="2"/>
      <c r="AC2002" s="4"/>
      <c r="AD2002" s="2"/>
      <c r="AE2002" s="2"/>
    </row>
    <row r="2003" spans="1:31" ht="15" x14ac:dyDescent="0.25">
      <c r="A2003" s="2"/>
      <c r="B2003" s="3"/>
      <c r="C2003" s="4"/>
      <c r="D2003" s="4"/>
      <c r="E2003" s="2"/>
      <c r="F2003" s="2"/>
      <c r="G2003" s="2"/>
      <c r="H2003" s="2"/>
      <c r="I2003" s="4"/>
      <c r="J2003" s="2"/>
      <c r="K2003" s="2"/>
      <c r="L2003" s="2"/>
      <c r="M2003" s="2"/>
      <c r="N2003" s="2"/>
      <c r="O2003" s="2"/>
      <c r="P2003" s="2"/>
      <c r="Q2003" s="3"/>
      <c r="R2003" s="3"/>
      <c r="S2003" s="3"/>
      <c r="T2003" s="3"/>
      <c r="U2003" s="2"/>
      <c r="V2003" s="2"/>
      <c r="W2003" s="2"/>
      <c r="X2003" s="4"/>
      <c r="Y2003" s="2"/>
      <c r="Z2003" s="2"/>
      <c r="AA2003" s="2"/>
      <c r="AB2003" s="2"/>
      <c r="AC2003" s="4"/>
      <c r="AD2003" s="2"/>
      <c r="AE2003" s="2"/>
    </row>
    <row r="2004" spans="1:31" ht="15" x14ac:dyDescent="0.25">
      <c r="A2004" s="2"/>
      <c r="B2004" s="3"/>
      <c r="C2004" s="4"/>
      <c r="D2004" s="4"/>
      <c r="E2004" s="2"/>
      <c r="F2004" s="2"/>
      <c r="G2004" s="2"/>
      <c r="H2004" s="2"/>
      <c r="I2004" s="4"/>
      <c r="J2004" s="2"/>
      <c r="K2004" s="2"/>
      <c r="L2004" s="2"/>
      <c r="M2004" s="2"/>
      <c r="N2004" s="2"/>
      <c r="O2004" s="2"/>
      <c r="P2004" s="2"/>
      <c r="Q2004" s="3"/>
      <c r="R2004" s="3"/>
      <c r="S2004" s="3"/>
      <c r="T2004" s="3"/>
      <c r="U2004" s="2"/>
      <c r="V2004" s="2"/>
      <c r="W2004" s="2"/>
      <c r="X2004" s="4"/>
      <c r="Y2004" s="2"/>
      <c r="Z2004" s="2"/>
      <c r="AA2004" s="2"/>
      <c r="AB2004" s="2"/>
      <c r="AC2004" s="4"/>
      <c r="AD2004" s="2"/>
      <c r="AE2004" s="2"/>
    </row>
    <row r="2005" spans="1:31" ht="15" x14ac:dyDescent="0.25">
      <c r="A2005" s="2"/>
      <c r="B2005" s="3"/>
      <c r="C2005" s="4"/>
      <c r="D2005" s="4"/>
      <c r="E2005" s="2"/>
      <c r="F2005" s="2"/>
      <c r="G2005" s="2"/>
      <c r="H2005" s="2"/>
      <c r="I2005" s="4"/>
      <c r="J2005" s="2"/>
      <c r="K2005" s="2"/>
      <c r="L2005" s="2"/>
      <c r="M2005" s="2"/>
      <c r="N2005" s="2"/>
      <c r="O2005" s="2"/>
      <c r="P2005" s="2"/>
      <c r="Q2005" s="3"/>
      <c r="R2005" s="3"/>
      <c r="S2005" s="3"/>
      <c r="T2005" s="3"/>
      <c r="U2005" s="2"/>
      <c r="V2005" s="2"/>
      <c r="W2005" s="2"/>
      <c r="X2005" s="4"/>
      <c r="Y2005" s="2"/>
      <c r="Z2005" s="2"/>
      <c r="AA2005" s="2"/>
      <c r="AB2005" s="2"/>
      <c r="AC2005" s="4"/>
      <c r="AD2005" s="2"/>
      <c r="AE2005" s="2"/>
    </row>
    <row r="2006" spans="1:31" ht="15" x14ac:dyDescent="0.25">
      <c r="A2006" s="2"/>
      <c r="B2006" s="3"/>
      <c r="C2006" s="4"/>
      <c r="D2006" s="4"/>
      <c r="E2006" s="2"/>
      <c r="F2006" s="2"/>
      <c r="G2006" s="2"/>
      <c r="H2006" s="2"/>
      <c r="I2006" s="4"/>
      <c r="J2006" s="2"/>
      <c r="K2006" s="2"/>
      <c r="L2006" s="2"/>
      <c r="M2006" s="2"/>
      <c r="N2006" s="2"/>
      <c r="O2006" s="2"/>
      <c r="P2006" s="2"/>
      <c r="Q2006" s="3"/>
      <c r="R2006" s="3"/>
      <c r="S2006" s="3"/>
      <c r="T2006" s="3"/>
      <c r="U2006" s="2"/>
      <c r="V2006" s="2"/>
      <c r="W2006" s="2"/>
      <c r="X2006" s="4"/>
      <c r="Y2006" s="2"/>
      <c r="Z2006" s="2"/>
      <c r="AA2006" s="2"/>
      <c r="AB2006" s="2"/>
      <c r="AC2006" s="4"/>
      <c r="AD2006" s="2"/>
      <c r="AE2006" s="2"/>
    </row>
    <row r="2007" spans="1:31" ht="15" x14ac:dyDescent="0.25">
      <c r="A2007" s="2"/>
      <c r="B2007" s="3"/>
      <c r="C2007" s="4"/>
      <c r="D2007" s="4"/>
      <c r="E2007" s="2"/>
      <c r="F2007" s="2"/>
      <c r="G2007" s="2"/>
      <c r="H2007" s="2"/>
      <c r="I2007" s="4"/>
      <c r="J2007" s="2"/>
      <c r="K2007" s="2"/>
      <c r="L2007" s="2"/>
      <c r="M2007" s="2"/>
      <c r="N2007" s="2"/>
      <c r="O2007" s="2"/>
      <c r="P2007" s="2"/>
      <c r="Q2007" s="3"/>
      <c r="R2007" s="3"/>
      <c r="S2007" s="3"/>
      <c r="T2007" s="3"/>
      <c r="U2007" s="2"/>
      <c r="V2007" s="2"/>
      <c r="W2007" s="2"/>
      <c r="X2007" s="4"/>
      <c r="Y2007" s="2"/>
      <c r="Z2007" s="2"/>
      <c r="AA2007" s="2"/>
      <c r="AB2007" s="2"/>
      <c r="AC2007" s="4"/>
      <c r="AD2007" s="2"/>
      <c r="AE2007" s="2"/>
    </row>
    <row r="2008" spans="1:31" ht="15" x14ac:dyDescent="0.25">
      <c r="A2008" s="2"/>
      <c r="B2008" s="3"/>
      <c r="C2008" s="4"/>
      <c r="D2008" s="4"/>
      <c r="E2008" s="2"/>
      <c r="F2008" s="2"/>
      <c r="G2008" s="2"/>
      <c r="H2008" s="2"/>
      <c r="I2008" s="4"/>
      <c r="J2008" s="2"/>
      <c r="K2008" s="2"/>
      <c r="L2008" s="2"/>
      <c r="M2008" s="2"/>
      <c r="N2008" s="2"/>
      <c r="O2008" s="2"/>
      <c r="P2008" s="2"/>
      <c r="Q2008" s="3"/>
      <c r="R2008" s="3"/>
      <c r="S2008" s="3"/>
      <c r="T2008" s="3"/>
      <c r="U2008" s="2"/>
      <c r="V2008" s="2"/>
      <c r="W2008" s="2"/>
      <c r="X2008" s="4"/>
      <c r="Y2008" s="2"/>
      <c r="Z2008" s="2"/>
      <c r="AA2008" s="2"/>
      <c r="AB2008" s="2"/>
      <c r="AC2008" s="4"/>
      <c r="AD2008" s="2"/>
      <c r="AE2008" s="2"/>
    </row>
    <row r="2009" spans="1:31" ht="15" x14ac:dyDescent="0.25">
      <c r="A2009" s="2"/>
      <c r="B2009" s="3"/>
      <c r="C2009" s="4"/>
      <c r="D2009" s="4"/>
      <c r="E2009" s="2"/>
      <c r="F2009" s="2"/>
      <c r="G2009" s="2"/>
      <c r="H2009" s="2"/>
      <c r="I2009" s="4"/>
      <c r="J2009" s="2"/>
      <c r="K2009" s="2"/>
      <c r="L2009" s="2"/>
      <c r="M2009" s="2"/>
      <c r="N2009" s="2"/>
      <c r="O2009" s="2"/>
      <c r="P2009" s="2"/>
      <c r="Q2009" s="3"/>
      <c r="R2009" s="3"/>
      <c r="S2009" s="3"/>
      <c r="T2009" s="3"/>
      <c r="U2009" s="2"/>
      <c r="V2009" s="2"/>
      <c r="W2009" s="2"/>
      <c r="X2009" s="4"/>
      <c r="Y2009" s="2"/>
      <c r="Z2009" s="2"/>
      <c r="AA2009" s="2"/>
      <c r="AB2009" s="2"/>
      <c r="AC2009" s="4"/>
      <c r="AD2009" s="2"/>
      <c r="AE2009" s="2"/>
    </row>
    <row r="2010" spans="1:31" ht="15" x14ac:dyDescent="0.25">
      <c r="A2010" s="2"/>
      <c r="B2010" s="3"/>
      <c r="C2010" s="4"/>
      <c r="D2010" s="4"/>
      <c r="E2010" s="2"/>
      <c r="F2010" s="2"/>
      <c r="G2010" s="2"/>
      <c r="H2010" s="2"/>
      <c r="I2010" s="4"/>
      <c r="J2010" s="2"/>
      <c r="K2010" s="2"/>
      <c r="L2010" s="2"/>
      <c r="M2010" s="2"/>
      <c r="N2010" s="2"/>
      <c r="O2010" s="2"/>
      <c r="P2010" s="2"/>
      <c r="Q2010" s="3"/>
      <c r="R2010" s="3"/>
      <c r="S2010" s="3"/>
      <c r="T2010" s="3"/>
      <c r="U2010" s="2"/>
      <c r="V2010" s="2"/>
      <c r="W2010" s="2"/>
      <c r="X2010" s="4"/>
      <c r="Y2010" s="2"/>
      <c r="Z2010" s="2"/>
      <c r="AA2010" s="2"/>
      <c r="AB2010" s="2"/>
      <c r="AC2010" s="4"/>
      <c r="AD2010" s="2"/>
      <c r="AE2010" s="2"/>
    </row>
    <row r="2011" spans="1:31" ht="15" x14ac:dyDescent="0.25">
      <c r="A2011" s="2"/>
      <c r="B2011" s="3"/>
      <c r="C2011" s="4"/>
      <c r="D2011" s="4"/>
      <c r="E2011" s="2"/>
      <c r="F2011" s="2"/>
      <c r="G2011" s="2"/>
      <c r="H2011" s="2"/>
      <c r="I2011" s="4"/>
      <c r="J2011" s="2"/>
      <c r="K2011" s="2"/>
      <c r="L2011" s="2"/>
      <c r="M2011" s="2"/>
      <c r="N2011" s="2"/>
      <c r="O2011" s="2"/>
      <c r="P2011" s="2"/>
      <c r="Q2011" s="3"/>
      <c r="R2011" s="3"/>
      <c r="S2011" s="3"/>
      <c r="T2011" s="3"/>
      <c r="U2011" s="2"/>
      <c r="V2011" s="2"/>
      <c r="W2011" s="2"/>
      <c r="X2011" s="4"/>
      <c r="Y2011" s="2"/>
      <c r="Z2011" s="2"/>
      <c r="AA2011" s="2"/>
      <c r="AB2011" s="2"/>
      <c r="AC2011" s="4"/>
      <c r="AD2011" s="2"/>
      <c r="AE2011" s="2"/>
    </row>
    <row r="2012" spans="1:31" ht="15" x14ac:dyDescent="0.25">
      <c r="A2012" s="2"/>
      <c r="B2012" s="3"/>
      <c r="C2012" s="4"/>
      <c r="D2012" s="4"/>
      <c r="E2012" s="2"/>
      <c r="F2012" s="2"/>
      <c r="G2012" s="2"/>
      <c r="H2012" s="2"/>
      <c r="I2012" s="4"/>
      <c r="J2012" s="2"/>
      <c r="K2012" s="2"/>
      <c r="L2012" s="2"/>
      <c r="M2012" s="2"/>
      <c r="N2012" s="2"/>
      <c r="O2012" s="2"/>
      <c r="P2012" s="2"/>
      <c r="Q2012" s="3"/>
      <c r="R2012" s="3"/>
      <c r="S2012" s="3"/>
      <c r="T2012" s="3"/>
      <c r="U2012" s="2"/>
      <c r="V2012" s="2"/>
      <c r="W2012" s="2"/>
      <c r="X2012" s="4"/>
      <c r="Y2012" s="2"/>
      <c r="Z2012" s="2"/>
      <c r="AA2012" s="2"/>
      <c r="AB2012" s="2"/>
      <c r="AC2012" s="4"/>
      <c r="AD2012" s="2"/>
      <c r="AE2012" s="2"/>
    </row>
    <row r="2013" spans="1:31" ht="15" x14ac:dyDescent="0.25">
      <c r="A2013" s="2"/>
      <c r="B2013" s="3"/>
      <c r="C2013" s="4"/>
      <c r="D2013" s="4"/>
      <c r="E2013" s="2"/>
      <c r="F2013" s="2"/>
      <c r="G2013" s="2"/>
      <c r="H2013" s="2"/>
      <c r="I2013" s="4"/>
      <c r="J2013" s="2"/>
      <c r="K2013" s="2"/>
      <c r="L2013" s="2"/>
      <c r="M2013" s="2"/>
      <c r="N2013" s="2"/>
      <c r="O2013" s="2"/>
      <c r="P2013" s="2"/>
      <c r="Q2013" s="3"/>
      <c r="R2013" s="3"/>
      <c r="S2013" s="3"/>
      <c r="T2013" s="3"/>
      <c r="U2013" s="2"/>
      <c r="V2013" s="2"/>
      <c r="W2013" s="2"/>
      <c r="X2013" s="4"/>
      <c r="Y2013" s="2"/>
      <c r="Z2013" s="2"/>
      <c r="AA2013" s="2"/>
      <c r="AB2013" s="2"/>
      <c r="AC2013" s="4"/>
      <c r="AD2013" s="2"/>
      <c r="AE2013" s="2"/>
    </row>
    <row r="2014" spans="1:31" ht="15" x14ac:dyDescent="0.25">
      <c r="A2014" s="2"/>
      <c r="B2014" s="3"/>
      <c r="C2014" s="4"/>
      <c r="D2014" s="4"/>
      <c r="E2014" s="2"/>
      <c r="F2014" s="2"/>
      <c r="G2014" s="2"/>
      <c r="H2014" s="2"/>
      <c r="I2014" s="4"/>
      <c r="J2014" s="2"/>
      <c r="K2014" s="2"/>
      <c r="L2014" s="2"/>
      <c r="M2014" s="2"/>
      <c r="N2014" s="2"/>
      <c r="O2014" s="2"/>
      <c r="P2014" s="2"/>
      <c r="Q2014" s="3"/>
      <c r="R2014" s="3"/>
      <c r="S2014" s="3"/>
      <c r="T2014" s="3"/>
      <c r="U2014" s="2"/>
      <c r="V2014" s="2"/>
      <c r="W2014" s="2"/>
      <c r="X2014" s="4"/>
      <c r="Y2014" s="2"/>
      <c r="Z2014" s="2"/>
      <c r="AA2014" s="2"/>
      <c r="AB2014" s="2"/>
      <c r="AC2014" s="4"/>
      <c r="AD2014" s="2"/>
      <c r="AE2014" s="2"/>
    </row>
    <row r="2015" spans="1:31" ht="15" x14ac:dyDescent="0.25">
      <c r="A2015" s="2"/>
      <c r="B2015" s="3"/>
      <c r="C2015" s="4"/>
      <c r="D2015" s="4"/>
      <c r="E2015" s="2"/>
      <c r="F2015" s="2"/>
      <c r="G2015" s="2"/>
      <c r="H2015" s="2"/>
      <c r="I2015" s="4"/>
      <c r="J2015" s="2"/>
      <c r="K2015" s="2"/>
      <c r="L2015" s="2"/>
      <c r="M2015" s="2"/>
      <c r="N2015" s="2"/>
      <c r="O2015" s="2"/>
      <c r="P2015" s="2"/>
      <c r="Q2015" s="3"/>
      <c r="R2015" s="3"/>
      <c r="S2015" s="3"/>
      <c r="T2015" s="3"/>
      <c r="U2015" s="2"/>
      <c r="V2015" s="2"/>
      <c r="W2015" s="2"/>
      <c r="X2015" s="4"/>
      <c r="Y2015" s="2"/>
      <c r="Z2015" s="2"/>
      <c r="AA2015" s="2"/>
      <c r="AB2015" s="2"/>
      <c r="AC2015" s="4"/>
      <c r="AD2015" s="2"/>
      <c r="AE2015" s="2"/>
    </row>
    <row r="2016" spans="1:31" ht="15" x14ac:dyDescent="0.25">
      <c r="A2016" s="2"/>
      <c r="B2016" s="3"/>
      <c r="C2016" s="4"/>
      <c r="D2016" s="4"/>
      <c r="E2016" s="2"/>
      <c r="F2016" s="2"/>
      <c r="G2016" s="2"/>
      <c r="H2016" s="2"/>
      <c r="I2016" s="4"/>
      <c r="J2016" s="2"/>
      <c r="K2016" s="2"/>
      <c r="L2016" s="2"/>
      <c r="M2016" s="2"/>
      <c r="N2016" s="2"/>
      <c r="O2016" s="2"/>
      <c r="P2016" s="2"/>
      <c r="Q2016" s="3"/>
      <c r="R2016" s="3"/>
      <c r="S2016" s="3"/>
      <c r="T2016" s="3"/>
      <c r="U2016" s="2"/>
      <c r="V2016" s="2"/>
      <c r="W2016" s="2"/>
      <c r="X2016" s="4"/>
      <c r="Y2016" s="2"/>
      <c r="Z2016" s="2"/>
      <c r="AA2016" s="2"/>
      <c r="AB2016" s="2"/>
      <c r="AC2016" s="4"/>
      <c r="AD2016" s="2"/>
      <c r="AE2016" s="2"/>
    </row>
    <row r="2017" spans="1:31" ht="15" x14ac:dyDescent="0.25">
      <c r="A2017" s="2"/>
      <c r="B2017" s="3"/>
      <c r="C2017" s="4"/>
      <c r="D2017" s="4"/>
      <c r="E2017" s="2"/>
      <c r="F2017" s="2"/>
      <c r="G2017" s="2"/>
      <c r="H2017" s="2"/>
      <c r="I2017" s="4"/>
      <c r="J2017" s="2"/>
      <c r="K2017" s="2"/>
      <c r="L2017" s="2"/>
      <c r="M2017" s="2"/>
      <c r="N2017" s="2"/>
      <c r="O2017" s="2"/>
      <c r="P2017" s="2"/>
      <c r="Q2017" s="3"/>
      <c r="R2017" s="3"/>
      <c r="S2017" s="3"/>
      <c r="T2017" s="3"/>
      <c r="U2017" s="2"/>
      <c r="V2017" s="2"/>
      <c r="W2017" s="2"/>
      <c r="X2017" s="4"/>
      <c r="Y2017" s="2"/>
      <c r="Z2017" s="2"/>
      <c r="AA2017" s="2"/>
      <c r="AB2017" s="2"/>
      <c r="AC2017" s="4"/>
      <c r="AD2017" s="2"/>
      <c r="AE2017" s="2"/>
    </row>
    <row r="2018" spans="1:31" ht="15" x14ac:dyDescent="0.25">
      <c r="A2018" s="2"/>
      <c r="B2018" s="3"/>
      <c r="C2018" s="4"/>
      <c r="D2018" s="4"/>
      <c r="E2018" s="2"/>
      <c r="F2018" s="2"/>
      <c r="G2018" s="2"/>
      <c r="H2018" s="2"/>
      <c r="I2018" s="4"/>
      <c r="J2018" s="2"/>
      <c r="K2018" s="2"/>
      <c r="L2018" s="2"/>
      <c r="M2018" s="2"/>
      <c r="N2018" s="2"/>
      <c r="O2018" s="2"/>
      <c r="P2018" s="2"/>
      <c r="Q2018" s="3"/>
      <c r="R2018" s="3"/>
      <c r="S2018" s="3"/>
      <c r="T2018" s="3"/>
      <c r="U2018" s="2"/>
      <c r="V2018" s="2"/>
      <c r="W2018" s="2"/>
      <c r="X2018" s="4"/>
      <c r="Y2018" s="2"/>
      <c r="Z2018" s="2"/>
      <c r="AA2018" s="2"/>
      <c r="AB2018" s="2"/>
      <c r="AC2018" s="4"/>
      <c r="AD2018" s="2"/>
      <c r="AE2018" s="2"/>
    </row>
    <row r="2019" spans="1:31" ht="15" x14ac:dyDescent="0.25">
      <c r="A2019" s="2"/>
      <c r="B2019" s="3"/>
      <c r="C2019" s="4"/>
      <c r="D2019" s="4"/>
      <c r="E2019" s="2"/>
      <c r="F2019" s="2"/>
      <c r="G2019" s="2"/>
      <c r="H2019" s="2"/>
      <c r="I2019" s="4"/>
      <c r="J2019" s="2"/>
      <c r="K2019" s="2"/>
      <c r="L2019" s="2"/>
      <c r="M2019" s="2"/>
      <c r="N2019" s="2"/>
      <c r="O2019" s="2"/>
      <c r="P2019" s="2"/>
      <c r="Q2019" s="3"/>
      <c r="R2019" s="3"/>
      <c r="S2019" s="3"/>
      <c r="T2019" s="3"/>
      <c r="U2019" s="2"/>
      <c r="V2019" s="2"/>
      <c r="W2019" s="2"/>
      <c r="X2019" s="4"/>
      <c r="Y2019" s="2"/>
      <c r="Z2019" s="2"/>
      <c r="AA2019" s="2"/>
      <c r="AB2019" s="2"/>
      <c r="AC2019" s="4"/>
      <c r="AD2019" s="2"/>
      <c r="AE2019" s="2"/>
    </row>
    <row r="2020" spans="1:31" ht="15" x14ac:dyDescent="0.25">
      <c r="A2020" s="2"/>
      <c r="B2020" s="3"/>
      <c r="C2020" s="4"/>
      <c r="D2020" s="4"/>
      <c r="E2020" s="2"/>
      <c r="F2020" s="2"/>
      <c r="G2020" s="2"/>
      <c r="H2020" s="2"/>
      <c r="I2020" s="4"/>
      <c r="J2020" s="2"/>
      <c r="K2020" s="2"/>
      <c r="L2020" s="2"/>
      <c r="M2020" s="2"/>
      <c r="N2020" s="2"/>
      <c r="O2020" s="2"/>
      <c r="P2020" s="2"/>
      <c r="Q2020" s="3"/>
      <c r="R2020" s="3"/>
      <c r="S2020" s="3"/>
      <c r="T2020" s="3"/>
      <c r="U2020" s="2"/>
      <c r="V2020" s="2"/>
      <c r="W2020" s="2"/>
      <c r="X2020" s="4"/>
      <c r="Y2020" s="2"/>
      <c r="Z2020" s="2"/>
      <c r="AA2020" s="2"/>
      <c r="AB2020" s="2"/>
      <c r="AC2020" s="4"/>
      <c r="AD2020" s="2"/>
      <c r="AE2020" s="2"/>
    </row>
    <row r="2021" spans="1:31" ht="15" x14ac:dyDescent="0.25">
      <c r="A2021" s="2"/>
      <c r="B2021" s="3"/>
      <c r="C2021" s="4"/>
      <c r="D2021" s="4"/>
      <c r="E2021" s="2"/>
      <c r="F2021" s="2"/>
      <c r="G2021" s="2"/>
      <c r="H2021" s="2"/>
      <c r="I2021" s="4"/>
      <c r="J2021" s="2"/>
      <c r="K2021" s="2"/>
      <c r="L2021" s="2"/>
      <c r="M2021" s="2"/>
      <c r="N2021" s="2"/>
      <c r="O2021" s="2"/>
      <c r="P2021" s="2"/>
      <c r="Q2021" s="3"/>
      <c r="R2021" s="3"/>
      <c r="S2021" s="3"/>
      <c r="T2021" s="3"/>
      <c r="U2021" s="2"/>
      <c r="V2021" s="2"/>
      <c r="W2021" s="2"/>
      <c r="X2021" s="4"/>
      <c r="Y2021" s="2"/>
      <c r="Z2021" s="2"/>
      <c r="AA2021" s="2"/>
      <c r="AB2021" s="2"/>
      <c r="AC2021" s="4"/>
      <c r="AD2021" s="2"/>
      <c r="AE2021" s="2"/>
    </row>
    <row r="2022" spans="1:31" ht="15" x14ac:dyDescent="0.25">
      <c r="A2022" s="2"/>
      <c r="B2022" s="3"/>
      <c r="C2022" s="4"/>
      <c r="D2022" s="4"/>
      <c r="E2022" s="2"/>
      <c r="F2022" s="2"/>
      <c r="G2022" s="2"/>
      <c r="H2022" s="2"/>
      <c r="I2022" s="4"/>
      <c r="J2022" s="2"/>
      <c r="K2022" s="2"/>
      <c r="L2022" s="2"/>
      <c r="M2022" s="2"/>
      <c r="N2022" s="2"/>
      <c r="O2022" s="2"/>
      <c r="P2022" s="2"/>
      <c r="Q2022" s="3"/>
      <c r="R2022" s="3"/>
      <c r="S2022" s="3"/>
      <c r="T2022" s="3"/>
      <c r="U2022" s="2"/>
      <c r="V2022" s="2"/>
      <c r="W2022" s="2"/>
      <c r="X2022" s="4"/>
      <c r="Y2022" s="2"/>
      <c r="Z2022" s="2"/>
      <c r="AA2022" s="2"/>
      <c r="AB2022" s="2"/>
      <c r="AC2022" s="4"/>
      <c r="AD2022" s="2"/>
      <c r="AE2022" s="2"/>
    </row>
    <row r="2023" spans="1:31" ht="15" x14ac:dyDescent="0.25">
      <c r="A2023" s="2"/>
      <c r="B2023" s="3"/>
      <c r="C2023" s="4"/>
      <c r="D2023" s="4"/>
      <c r="E2023" s="2"/>
      <c r="F2023" s="2"/>
      <c r="G2023" s="2"/>
      <c r="H2023" s="2"/>
      <c r="I2023" s="4"/>
      <c r="J2023" s="2"/>
      <c r="K2023" s="2"/>
      <c r="L2023" s="2"/>
      <c r="M2023" s="2"/>
      <c r="N2023" s="2"/>
      <c r="O2023" s="2"/>
      <c r="P2023" s="2"/>
      <c r="Q2023" s="3"/>
      <c r="R2023" s="3"/>
      <c r="S2023" s="3"/>
      <c r="T2023" s="3"/>
      <c r="U2023" s="2"/>
      <c r="V2023" s="2"/>
      <c r="W2023" s="2"/>
      <c r="X2023" s="4"/>
      <c r="Y2023" s="2"/>
      <c r="Z2023" s="2"/>
      <c r="AA2023" s="2"/>
      <c r="AB2023" s="2"/>
      <c r="AC2023" s="4"/>
      <c r="AD2023" s="2"/>
      <c r="AE2023" s="2"/>
    </row>
    <row r="2024" spans="1:31" ht="15" x14ac:dyDescent="0.25">
      <c r="A2024" s="2"/>
      <c r="B2024" s="3"/>
      <c r="C2024" s="4"/>
      <c r="D2024" s="4"/>
      <c r="E2024" s="2"/>
      <c r="F2024" s="2"/>
      <c r="G2024" s="2"/>
      <c r="H2024" s="2"/>
      <c r="I2024" s="4"/>
      <c r="J2024" s="2"/>
      <c r="K2024" s="2"/>
      <c r="L2024" s="2"/>
      <c r="M2024" s="2"/>
      <c r="N2024" s="2"/>
      <c r="O2024" s="2"/>
      <c r="P2024" s="2"/>
      <c r="Q2024" s="3"/>
      <c r="R2024" s="3"/>
      <c r="S2024" s="3"/>
      <c r="T2024" s="3"/>
      <c r="U2024" s="2"/>
      <c r="V2024" s="2"/>
      <c r="W2024" s="2"/>
      <c r="X2024" s="4"/>
      <c r="Y2024" s="2"/>
      <c r="Z2024" s="2"/>
      <c r="AA2024" s="2"/>
      <c r="AB2024" s="2"/>
      <c r="AC2024" s="4"/>
      <c r="AD2024" s="2"/>
      <c r="AE2024" s="2"/>
    </row>
    <row r="2025" spans="1:31" ht="15" x14ac:dyDescent="0.25">
      <c r="A2025" s="2"/>
      <c r="B2025" s="3"/>
      <c r="C2025" s="4"/>
      <c r="D2025" s="4"/>
      <c r="E2025" s="2"/>
      <c r="F2025" s="2"/>
      <c r="G2025" s="2"/>
      <c r="H2025" s="2"/>
      <c r="I2025" s="4"/>
      <c r="J2025" s="2"/>
      <c r="K2025" s="2"/>
      <c r="L2025" s="2"/>
      <c r="M2025" s="2"/>
      <c r="N2025" s="2"/>
      <c r="O2025" s="2"/>
      <c r="P2025" s="2"/>
      <c r="Q2025" s="3"/>
      <c r="R2025" s="3"/>
      <c r="S2025" s="3"/>
      <c r="T2025" s="3"/>
      <c r="U2025" s="2"/>
      <c r="V2025" s="2"/>
      <c r="W2025" s="2"/>
      <c r="X2025" s="4"/>
      <c r="Y2025" s="2"/>
      <c r="Z2025" s="2"/>
      <c r="AA2025" s="2"/>
      <c r="AB2025" s="2"/>
      <c r="AC2025" s="4"/>
      <c r="AD2025" s="2"/>
      <c r="AE2025" s="2"/>
    </row>
    <row r="2026" spans="1:31" ht="15" x14ac:dyDescent="0.25">
      <c r="A2026" s="2"/>
      <c r="B2026" s="3"/>
      <c r="C2026" s="4"/>
      <c r="D2026" s="4"/>
      <c r="E2026" s="2"/>
      <c r="F2026" s="2"/>
      <c r="G2026" s="2"/>
      <c r="H2026" s="2"/>
      <c r="I2026" s="4"/>
      <c r="J2026" s="2"/>
      <c r="K2026" s="2"/>
      <c r="L2026" s="2"/>
      <c r="M2026" s="2"/>
      <c r="N2026" s="2"/>
      <c r="O2026" s="2"/>
      <c r="P2026" s="2"/>
      <c r="Q2026" s="3"/>
      <c r="R2026" s="3"/>
      <c r="S2026" s="3"/>
      <c r="T2026" s="3"/>
      <c r="U2026" s="2"/>
      <c r="V2026" s="2"/>
      <c r="W2026" s="2"/>
      <c r="X2026" s="4"/>
      <c r="Y2026" s="2"/>
      <c r="Z2026" s="2"/>
      <c r="AA2026" s="2"/>
      <c r="AB2026" s="2"/>
      <c r="AC2026" s="4"/>
      <c r="AD2026" s="2"/>
      <c r="AE2026" s="2"/>
    </row>
    <row r="2027" spans="1:31" ht="15" x14ac:dyDescent="0.25">
      <c r="A2027" s="2"/>
      <c r="B2027" s="3"/>
      <c r="C2027" s="4"/>
      <c r="D2027" s="4"/>
      <c r="E2027" s="2"/>
      <c r="F2027" s="2"/>
      <c r="G2027" s="2"/>
      <c r="H2027" s="2"/>
      <c r="I2027" s="4"/>
      <c r="J2027" s="2"/>
      <c r="K2027" s="2"/>
      <c r="L2027" s="2"/>
      <c r="M2027" s="2"/>
      <c r="N2027" s="2"/>
      <c r="O2027" s="2"/>
      <c r="P2027" s="2"/>
      <c r="Q2027" s="3"/>
      <c r="R2027" s="3"/>
      <c r="S2027" s="3"/>
      <c r="T2027" s="3"/>
      <c r="U2027" s="2"/>
      <c r="V2027" s="2"/>
      <c r="W2027" s="2"/>
      <c r="X2027" s="4"/>
      <c r="Y2027" s="2"/>
      <c r="Z2027" s="2"/>
      <c r="AA2027" s="2"/>
      <c r="AB2027" s="2"/>
      <c r="AC2027" s="4"/>
      <c r="AD2027" s="2"/>
      <c r="AE2027" s="2"/>
    </row>
    <row r="2028" spans="1:31" ht="15" x14ac:dyDescent="0.25">
      <c r="A2028" s="2"/>
      <c r="B2028" s="3"/>
      <c r="C2028" s="4"/>
      <c r="D2028" s="4"/>
      <c r="E2028" s="2"/>
      <c r="F2028" s="2"/>
      <c r="G2028" s="2"/>
      <c r="H2028" s="2"/>
      <c r="I2028" s="4"/>
      <c r="J2028" s="2"/>
      <c r="K2028" s="2"/>
      <c r="L2028" s="2"/>
      <c r="M2028" s="2"/>
      <c r="N2028" s="2"/>
      <c r="O2028" s="2"/>
      <c r="P2028" s="2"/>
      <c r="Q2028" s="3"/>
      <c r="R2028" s="3"/>
      <c r="S2028" s="3"/>
      <c r="T2028" s="3"/>
      <c r="U2028" s="2"/>
      <c r="V2028" s="2"/>
      <c r="W2028" s="2"/>
      <c r="X2028" s="4"/>
      <c r="Y2028" s="2"/>
      <c r="Z2028" s="2"/>
      <c r="AA2028" s="2"/>
      <c r="AB2028" s="2"/>
      <c r="AC2028" s="4"/>
      <c r="AD2028" s="2"/>
      <c r="AE2028" s="2"/>
    </row>
    <row r="2029" spans="1:31" ht="15" x14ac:dyDescent="0.25">
      <c r="A2029" s="2"/>
      <c r="B2029" s="3"/>
      <c r="C2029" s="4"/>
      <c r="D2029" s="4"/>
      <c r="E2029" s="2"/>
      <c r="F2029" s="2"/>
      <c r="G2029" s="2"/>
      <c r="H2029" s="2"/>
      <c r="I2029" s="4"/>
      <c r="J2029" s="2"/>
      <c r="K2029" s="2"/>
      <c r="L2029" s="2"/>
      <c r="M2029" s="2"/>
      <c r="N2029" s="2"/>
      <c r="O2029" s="2"/>
      <c r="P2029" s="2"/>
      <c r="Q2029" s="3"/>
      <c r="R2029" s="3"/>
      <c r="S2029" s="3"/>
      <c r="T2029" s="3"/>
      <c r="U2029" s="2"/>
      <c r="V2029" s="2"/>
      <c r="W2029" s="2"/>
      <c r="X2029" s="4"/>
      <c r="Y2029" s="2"/>
      <c r="Z2029" s="2"/>
      <c r="AA2029" s="2"/>
      <c r="AB2029" s="2"/>
      <c r="AC2029" s="4"/>
      <c r="AD2029" s="2"/>
      <c r="AE2029" s="2"/>
    </row>
    <row r="2030" spans="1:31" ht="15" x14ac:dyDescent="0.25">
      <c r="A2030" s="2"/>
      <c r="B2030" s="3"/>
      <c r="C2030" s="4"/>
      <c r="D2030" s="4"/>
      <c r="E2030" s="2"/>
      <c r="F2030" s="2"/>
      <c r="G2030" s="2"/>
      <c r="H2030" s="2"/>
      <c r="I2030" s="4"/>
      <c r="J2030" s="2"/>
      <c r="K2030" s="2"/>
      <c r="L2030" s="2"/>
      <c r="M2030" s="2"/>
      <c r="N2030" s="2"/>
      <c r="O2030" s="2"/>
      <c r="P2030" s="2"/>
      <c r="Q2030" s="3"/>
      <c r="R2030" s="3"/>
      <c r="S2030" s="3"/>
      <c r="T2030" s="3"/>
      <c r="U2030" s="2"/>
      <c r="V2030" s="2"/>
      <c r="W2030" s="2"/>
      <c r="X2030" s="4"/>
      <c r="Y2030" s="2"/>
      <c r="Z2030" s="2"/>
      <c r="AA2030" s="2"/>
      <c r="AB2030" s="2"/>
      <c r="AC2030" s="4"/>
      <c r="AD2030" s="2"/>
      <c r="AE2030" s="2"/>
    </row>
    <row r="2031" spans="1:31" ht="15" x14ac:dyDescent="0.25">
      <c r="A2031" s="2"/>
      <c r="B2031" s="3"/>
      <c r="C2031" s="4"/>
      <c r="D2031" s="4"/>
      <c r="E2031" s="2"/>
      <c r="F2031" s="2"/>
      <c r="G2031" s="2"/>
      <c r="H2031" s="2"/>
      <c r="I2031" s="4"/>
      <c r="J2031" s="2"/>
      <c r="K2031" s="2"/>
      <c r="L2031" s="2"/>
      <c r="M2031" s="2"/>
      <c r="N2031" s="2"/>
      <c r="O2031" s="2"/>
      <c r="P2031" s="2"/>
      <c r="Q2031" s="3"/>
      <c r="R2031" s="3"/>
      <c r="S2031" s="3"/>
      <c r="T2031" s="3"/>
      <c r="U2031" s="2"/>
      <c r="V2031" s="2"/>
      <c r="W2031" s="2"/>
      <c r="X2031" s="4"/>
      <c r="Y2031" s="2"/>
      <c r="Z2031" s="2"/>
      <c r="AA2031" s="2"/>
      <c r="AB2031" s="2"/>
      <c r="AC2031" s="4"/>
      <c r="AD2031" s="2"/>
      <c r="AE2031" s="2"/>
    </row>
    <row r="2032" spans="1:31" ht="15" x14ac:dyDescent="0.25">
      <c r="A2032" s="2"/>
      <c r="B2032" s="3"/>
      <c r="C2032" s="4"/>
      <c r="D2032" s="4"/>
      <c r="E2032" s="2"/>
      <c r="F2032" s="2"/>
      <c r="G2032" s="2"/>
      <c r="H2032" s="2"/>
      <c r="I2032" s="4"/>
      <c r="J2032" s="2"/>
      <c r="K2032" s="2"/>
      <c r="L2032" s="2"/>
      <c r="M2032" s="2"/>
      <c r="N2032" s="2"/>
      <c r="O2032" s="2"/>
      <c r="P2032" s="2"/>
      <c r="Q2032" s="3"/>
      <c r="R2032" s="3"/>
      <c r="S2032" s="3"/>
      <c r="T2032" s="3"/>
      <c r="U2032" s="2"/>
      <c r="V2032" s="2"/>
      <c r="W2032" s="2"/>
      <c r="X2032" s="4"/>
      <c r="Y2032" s="2"/>
      <c r="Z2032" s="2"/>
      <c r="AA2032" s="2"/>
      <c r="AB2032" s="2"/>
      <c r="AC2032" s="4"/>
      <c r="AD2032" s="2"/>
      <c r="AE2032" s="2"/>
    </row>
    <row r="2033" spans="1:31" ht="15" x14ac:dyDescent="0.25">
      <c r="A2033" s="2"/>
      <c r="B2033" s="3"/>
      <c r="C2033" s="4"/>
      <c r="D2033" s="4"/>
      <c r="E2033" s="2"/>
      <c r="F2033" s="2"/>
      <c r="G2033" s="2"/>
      <c r="H2033" s="2"/>
      <c r="I2033" s="4"/>
      <c r="J2033" s="2"/>
      <c r="K2033" s="2"/>
      <c r="L2033" s="2"/>
      <c r="M2033" s="2"/>
      <c r="N2033" s="2"/>
      <c r="O2033" s="2"/>
      <c r="P2033" s="2"/>
      <c r="Q2033" s="3"/>
      <c r="R2033" s="3"/>
      <c r="S2033" s="3"/>
      <c r="T2033" s="3"/>
      <c r="U2033" s="2"/>
      <c r="V2033" s="2"/>
      <c r="W2033" s="2"/>
      <c r="X2033" s="4"/>
      <c r="Y2033" s="2"/>
      <c r="Z2033" s="2"/>
      <c r="AA2033" s="2"/>
      <c r="AB2033" s="2"/>
      <c r="AC2033" s="4"/>
      <c r="AD2033" s="2"/>
      <c r="AE2033" s="2"/>
    </row>
    <row r="2034" spans="1:31" ht="15" x14ac:dyDescent="0.25">
      <c r="A2034" s="2"/>
      <c r="B2034" s="3"/>
      <c r="C2034" s="4"/>
      <c r="D2034" s="4"/>
      <c r="E2034" s="2"/>
      <c r="F2034" s="2"/>
      <c r="G2034" s="2"/>
      <c r="H2034" s="2"/>
      <c r="I2034" s="4"/>
      <c r="J2034" s="2"/>
      <c r="K2034" s="2"/>
      <c r="L2034" s="2"/>
      <c r="M2034" s="2"/>
      <c r="N2034" s="2"/>
      <c r="O2034" s="2"/>
      <c r="P2034" s="2"/>
      <c r="Q2034" s="3"/>
      <c r="R2034" s="3"/>
      <c r="S2034" s="3"/>
      <c r="T2034" s="3"/>
      <c r="U2034" s="2"/>
      <c r="V2034" s="2"/>
      <c r="W2034" s="2"/>
      <c r="X2034" s="4"/>
      <c r="Y2034" s="2"/>
      <c r="Z2034" s="2"/>
      <c r="AA2034" s="2"/>
      <c r="AB2034" s="2"/>
      <c r="AC2034" s="4"/>
      <c r="AD2034" s="2"/>
      <c r="AE2034" s="2"/>
    </row>
    <row r="2035" spans="1:31" ht="15" x14ac:dyDescent="0.25">
      <c r="A2035" s="2"/>
      <c r="B2035" s="3"/>
      <c r="C2035" s="4"/>
      <c r="D2035" s="4"/>
      <c r="E2035" s="2"/>
      <c r="F2035" s="2"/>
      <c r="G2035" s="2"/>
      <c r="H2035" s="2"/>
      <c r="I2035" s="4"/>
      <c r="J2035" s="2"/>
      <c r="K2035" s="2"/>
      <c r="L2035" s="2"/>
      <c r="M2035" s="2"/>
      <c r="N2035" s="2"/>
      <c r="O2035" s="2"/>
      <c r="P2035" s="2"/>
      <c r="Q2035" s="3"/>
      <c r="R2035" s="3"/>
      <c r="S2035" s="3"/>
      <c r="T2035" s="3"/>
      <c r="U2035" s="2"/>
      <c r="V2035" s="2"/>
      <c r="W2035" s="2"/>
      <c r="X2035" s="4"/>
      <c r="Y2035" s="2"/>
      <c r="Z2035" s="2"/>
      <c r="AA2035" s="2"/>
      <c r="AB2035" s="2"/>
      <c r="AC2035" s="4"/>
      <c r="AD2035" s="2"/>
      <c r="AE2035" s="2"/>
    </row>
    <row r="2036" spans="1:31" ht="15" x14ac:dyDescent="0.25">
      <c r="A2036" s="2"/>
      <c r="B2036" s="3"/>
      <c r="C2036" s="4"/>
      <c r="D2036" s="4"/>
      <c r="E2036" s="2"/>
      <c r="F2036" s="2"/>
      <c r="G2036" s="2"/>
      <c r="H2036" s="2"/>
      <c r="I2036" s="4"/>
      <c r="J2036" s="2"/>
      <c r="K2036" s="2"/>
      <c r="L2036" s="2"/>
      <c r="M2036" s="2"/>
      <c r="N2036" s="2"/>
      <c r="O2036" s="2"/>
      <c r="P2036" s="2"/>
      <c r="Q2036" s="3"/>
      <c r="R2036" s="3"/>
      <c r="S2036" s="3"/>
      <c r="T2036" s="3"/>
      <c r="U2036" s="2"/>
      <c r="V2036" s="2"/>
      <c r="W2036" s="2"/>
      <c r="X2036" s="4"/>
      <c r="Y2036" s="2"/>
      <c r="Z2036" s="2"/>
      <c r="AA2036" s="2"/>
      <c r="AB2036" s="2"/>
      <c r="AC2036" s="4"/>
      <c r="AD2036" s="2"/>
      <c r="AE2036" s="2"/>
    </row>
    <row r="2037" spans="1:31" ht="15" x14ac:dyDescent="0.25">
      <c r="A2037" s="2"/>
      <c r="B2037" s="3"/>
      <c r="C2037" s="4"/>
      <c r="D2037" s="4"/>
      <c r="E2037" s="2"/>
      <c r="F2037" s="2"/>
      <c r="G2037" s="2"/>
      <c r="H2037" s="2"/>
      <c r="I2037" s="4"/>
      <c r="J2037" s="2"/>
      <c r="K2037" s="2"/>
      <c r="L2037" s="2"/>
      <c r="M2037" s="2"/>
      <c r="N2037" s="2"/>
      <c r="O2037" s="2"/>
      <c r="P2037" s="2"/>
      <c r="Q2037" s="3"/>
      <c r="R2037" s="3"/>
      <c r="S2037" s="3"/>
      <c r="T2037" s="3"/>
      <c r="U2037" s="2"/>
      <c r="V2037" s="2"/>
      <c r="W2037" s="2"/>
      <c r="X2037" s="4"/>
      <c r="Y2037" s="2"/>
      <c r="Z2037" s="2"/>
      <c r="AA2037" s="2"/>
      <c r="AB2037" s="2"/>
      <c r="AC2037" s="4"/>
      <c r="AD2037" s="2"/>
      <c r="AE2037" s="2"/>
    </row>
    <row r="2038" spans="1:31" ht="15" x14ac:dyDescent="0.25">
      <c r="A2038" s="2"/>
      <c r="B2038" s="3"/>
      <c r="C2038" s="4"/>
      <c r="D2038" s="4"/>
      <c r="E2038" s="2"/>
      <c r="F2038" s="2"/>
      <c r="G2038" s="2"/>
      <c r="H2038" s="2"/>
      <c r="I2038" s="4"/>
      <c r="J2038" s="2"/>
      <c r="K2038" s="2"/>
      <c r="L2038" s="2"/>
      <c r="M2038" s="2"/>
      <c r="N2038" s="2"/>
      <c r="O2038" s="2"/>
      <c r="P2038" s="2"/>
      <c r="Q2038" s="3"/>
      <c r="R2038" s="3"/>
      <c r="S2038" s="3"/>
      <c r="T2038" s="3"/>
      <c r="U2038" s="2"/>
      <c r="V2038" s="2"/>
      <c r="W2038" s="2"/>
      <c r="X2038" s="4"/>
      <c r="Y2038" s="2"/>
      <c r="Z2038" s="2"/>
      <c r="AA2038" s="2"/>
      <c r="AB2038" s="2"/>
      <c r="AC2038" s="4"/>
      <c r="AD2038" s="2"/>
      <c r="AE2038" s="2"/>
    </row>
    <row r="2039" spans="1:31" ht="15" x14ac:dyDescent="0.25">
      <c r="A2039" s="2"/>
      <c r="B2039" s="3"/>
      <c r="C2039" s="4"/>
      <c r="D2039" s="4"/>
      <c r="E2039" s="2"/>
      <c r="F2039" s="2"/>
      <c r="G2039" s="2"/>
      <c r="H2039" s="2"/>
      <c r="I2039" s="4"/>
      <c r="J2039" s="2"/>
      <c r="K2039" s="2"/>
      <c r="L2039" s="2"/>
      <c r="M2039" s="2"/>
      <c r="N2039" s="2"/>
      <c r="O2039" s="2"/>
      <c r="P2039" s="2"/>
      <c r="Q2039" s="3"/>
      <c r="R2039" s="3"/>
      <c r="S2039" s="3"/>
      <c r="T2039" s="3"/>
      <c r="U2039" s="2"/>
      <c r="V2039" s="2"/>
      <c r="W2039" s="2"/>
      <c r="X2039" s="4"/>
      <c r="Y2039" s="2"/>
      <c r="Z2039" s="2"/>
      <c r="AA2039" s="2"/>
      <c r="AB2039" s="2"/>
      <c r="AC2039" s="4"/>
      <c r="AD2039" s="2"/>
      <c r="AE2039" s="2"/>
    </row>
    <row r="2040" spans="1:31" ht="15" x14ac:dyDescent="0.25">
      <c r="A2040" s="2"/>
      <c r="B2040" s="3"/>
      <c r="C2040" s="4"/>
      <c r="D2040" s="4"/>
      <c r="E2040" s="2"/>
      <c r="F2040" s="2"/>
      <c r="G2040" s="2"/>
      <c r="H2040" s="2"/>
      <c r="I2040" s="4"/>
      <c r="J2040" s="2"/>
      <c r="K2040" s="2"/>
      <c r="L2040" s="2"/>
      <c r="M2040" s="2"/>
      <c r="N2040" s="2"/>
      <c r="O2040" s="2"/>
      <c r="P2040" s="2"/>
      <c r="Q2040" s="3"/>
      <c r="R2040" s="3"/>
      <c r="S2040" s="3"/>
      <c r="T2040" s="3"/>
      <c r="U2040" s="2"/>
      <c r="V2040" s="2"/>
      <c r="W2040" s="2"/>
      <c r="X2040" s="4"/>
      <c r="Y2040" s="2"/>
      <c r="Z2040" s="2"/>
      <c r="AA2040" s="2"/>
      <c r="AB2040" s="2"/>
      <c r="AC2040" s="4"/>
      <c r="AD2040" s="2"/>
      <c r="AE2040" s="2"/>
    </row>
    <row r="2041" spans="1:31" ht="15" x14ac:dyDescent="0.25">
      <c r="A2041" s="2"/>
      <c r="B2041" s="3"/>
      <c r="C2041" s="4"/>
      <c r="D2041" s="4"/>
      <c r="E2041" s="2"/>
      <c r="F2041" s="2"/>
      <c r="G2041" s="2"/>
      <c r="H2041" s="2"/>
      <c r="I2041" s="4"/>
      <c r="J2041" s="2"/>
      <c r="K2041" s="2"/>
      <c r="L2041" s="2"/>
      <c r="M2041" s="2"/>
      <c r="N2041" s="2"/>
      <c r="O2041" s="2"/>
      <c r="P2041" s="2"/>
      <c r="Q2041" s="3"/>
      <c r="R2041" s="3"/>
      <c r="S2041" s="3"/>
      <c r="T2041" s="3"/>
      <c r="U2041" s="2"/>
      <c r="V2041" s="2"/>
      <c r="W2041" s="2"/>
      <c r="X2041" s="4"/>
      <c r="Y2041" s="2"/>
      <c r="Z2041" s="2"/>
      <c r="AA2041" s="2"/>
      <c r="AB2041" s="2"/>
      <c r="AC2041" s="4"/>
      <c r="AD2041" s="2"/>
      <c r="AE2041" s="2"/>
    </row>
    <row r="2042" spans="1:31" ht="15" x14ac:dyDescent="0.25">
      <c r="A2042" s="2"/>
      <c r="B2042" s="3"/>
      <c r="C2042" s="4"/>
      <c r="D2042" s="4"/>
      <c r="E2042" s="2"/>
      <c r="F2042" s="2"/>
      <c r="G2042" s="2"/>
      <c r="H2042" s="2"/>
      <c r="I2042" s="4"/>
      <c r="J2042" s="2"/>
      <c r="K2042" s="2"/>
      <c r="L2042" s="2"/>
      <c r="M2042" s="2"/>
      <c r="N2042" s="2"/>
      <c r="O2042" s="2"/>
      <c r="P2042" s="2"/>
      <c r="Q2042" s="3"/>
      <c r="R2042" s="3"/>
      <c r="S2042" s="3"/>
      <c r="T2042" s="3"/>
      <c r="U2042" s="2"/>
      <c r="V2042" s="2"/>
      <c r="W2042" s="2"/>
      <c r="X2042" s="4"/>
      <c r="Y2042" s="2"/>
      <c r="Z2042" s="2"/>
      <c r="AA2042" s="2"/>
      <c r="AB2042" s="2"/>
      <c r="AC2042" s="4"/>
      <c r="AD2042" s="2"/>
      <c r="AE2042" s="2"/>
    </row>
    <row r="2043" spans="1:31" ht="15" x14ac:dyDescent="0.25">
      <c r="A2043" s="2"/>
      <c r="B2043" s="3"/>
      <c r="C2043" s="4"/>
      <c r="D2043" s="4"/>
      <c r="E2043" s="2"/>
      <c r="F2043" s="2"/>
      <c r="G2043" s="2"/>
      <c r="H2043" s="2"/>
      <c r="I2043" s="4"/>
      <c r="J2043" s="2"/>
      <c r="K2043" s="2"/>
      <c r="L2043" s="2"/>
      <c r="M2043" s="2"/>
      <c r="N2043" s="2"/>
      <c r="O2043" s="2"/>
      <c r="P2043" s="2"/>
      <c r="Q2043" s="3"/>
      <c r="R2043" s="3"/>
      <c r="S2043" s="3"/>
      <c r="T2043" s="3"/>
      <c r="U2043" s="2"/>
      <c r="V2043" s="2"/>
      <c r="W2043" s="2"/>
      <c r="X2043" s="4"/>
      <c r="Y2043" s="2"/>
      <c r="Z2043" s="2"/>
      <c r="AA2043" s="2"/>
      <c r="AB2043" s="2"/>
      <c r="AC2043" s="4"/>
      <c r="AD2043" s="2"/>
      <c r="AE2043" s="2"/>
    </row>
    <row r="2044" spans="1:31" ht="15" x14ac:dyDescent="0.25">
      <c r="A2044" s="2"/>
      <c r="B2044" s="3"/>
      <c r="C2044" s="4"/>
      <c r="D2044" s="4"/>
      <c r="E2044" s="2"/>
      <c r="F2044" s="2"/>
      <c r="G2044" s="2"/>
      <c r="H2044" s="2"/>
      <c r="I2044" s="4"/>
      <c r="J2044" s="2"/>
      <c r="K2044" s="2"/>
      <c r="L2044" s="2"/>
      <c r="M2044" s="2"/>
      <c r="N2044" s="2"/>
      <c r="O2044" s="2"/>
      <c r="P2044" s="2"/>
      <c r="Q2044" s="3"/>
      <c r="R2044" s="3"/>
      <c r="S2044" s="3"/>
      <c r="T2044" s="3"/>
      <c r="U2044" s="2"/>
      <c r="V2044" s="2"/>
      <c r="W2044" s="2"/>
      <c r="X2044" s="4"/>
      <c r="Y2044" s="2"/>
      <c r="Z2044" s="2"/>
      <c r="AA2044" s="2"/>
      <c r="AB2044" s="2"/>
      <c r="AC2044" s="4"/>
      <c r="AD2044" s="2"/>
      <c r="AE2044" s="2"/>
    </row>
    <row r="2045" spans="1:31" ht="15" x14ac:dyDescent="0.25">
      <c r="A2045" s="2"/>
      <c r="B2045" s="3"/>
      <c r="C2045" s="4"/>
      <c r="D2045" s="4"/>
      <c r="E2045" s="2"/>
      <c r="F2045" s="2"/>
      <c r="G2045" s="2"/>
      <c r="H2045" s="2"/>
      <c r="I2045" s="4"/>
      <c r="J2045" s="2"/>
      <c r="K2045" s="2"/>
      <c r="L2045" s="2"/>
      <c r="M2045" s="2"/>
      <c r="N2045" s="2"/>
      <c r="O2045" s="2"/>
      <c r="P2045" s="2"/>
      <c r="Q2045" s="3"/>
      <c r="R2045" s="3"/>
      <c r="S2045" s="3"/>
      <c r="T2045" s="3"/>
      <c r="U2045" s="2"/>
      <c r="V2045" s="2"/>
      <c r="W2045" s="2"/>
      <c r="X2045" s="4"/>
      <c r="Y2045" s="2"/>
      <c r="Z2045" s="2"/>
      <c r="AA2045" s="2"/>
      <c r="AB2045" s="2"/>
      <c r="AC2045" s="4"/>
      <c r="AD2045" s="2"/>
      <c r="AE2045" s="2"/>
    </row>
    <row r="2046" spans="1:31" ht="15" x14ac:dyDescent="0.25">
      <c r="A2046" s="2"/>
      <c r="B2046" s="3"/>
      <c r="C2046" s="4"/>
      <c r="D2046" s="4"/>
      <c r="E2046" s="2"/>
      <c r="F2046" s="2"/>
      <c r="G2046" s="2"/>
      <c r="H2046" s="2"/>
      <c r="I2046" s="4"/>
      <c r="J2046" s="2"/>
      <c r="K2046" s="2"/>
      <c r="L2046" s="2"/>
      <c r="M2046" s="2"/>
      <c r="N2046" s="2"/>
      <c r="O2046" s="2"/>
      <c r="P2046" s="2"/>
      <c r="Q2046" s="3"/>
      <c r="R2046" s="3"/>
      <c r="S2046" s="3"/>
      <c r="T2046" s="3"/>
      <c r="U2046" s="2"/>
      <c r="V2046" s="2"/>
      <c r="W2046" s="2"/>
      <c r="X2046" s="4"/>
      <c r="Y2046" s="2"/>
      <c r="Z2046" s="2"/>
      <c r="AA2046" s="2"/>
      <c r="AB2046" s="2"/>
      <c r="AC2046" s="4"/>
      <c r="AD2046" s="2"/>
      <c r="AE2046" s="2"/>
    </row>
    <row r="2047" spans="1:31" ht="15" x14ac:dyDescent="0.25">
      <c r="A2047" s="2"/>
      <c r="B2047" s="3"/>
      <c r="C2047" s="4"/>
      <c r="D2047" s="4"/>
      <c r="E2047" s="2"/>
      <c r="F2047" s="2"/>
      <c r="G2047" s="2"/>
      <c r="H2047" s="2"/>
      <c r="I2047" s="4"/>
      <c r="J2047" s="2"/>
      <c r="K2047" s="2"/>
      <c r="L2047" s="2"/>
      <c r="M2047" s="2"/>
      <c r="N2047" s="2"/>
      <c r="O2047" s="2"/>
      <c r="P2047" s="2"/>
      <c r="Q2047" s="3"/>
      <c r="R2047" s="3"/>
      <c r="S2047" s="3"/>
      <c r="T2047" s="3"/>
      <c r="U2047" s="2"/>
      <c r="V2047" s="2"/>
      <c r="W2047" s="2"/>
      <c r="X2047" s="4"/>
      <c r="Y2047" s="2"/>
      <c r="Z2047" s="2"/>
      <c r="AA2047" s="2"/>
      <c r="AB2047" s="2"/>
      <c r="AC2047" s="4"/>
      <c r="AD2047" s="2"/>
      <c r="AE2047" s="2"/>
    </row>
    <row r="2048" spans="1:31" ht="15" x14ac:dyDescent="0.25">
      <c r="A2048" s="2"/>
      <c r="B2048" s="3"/>
      <c r="C2048" s="4"/>
      <c r="D2048" s="4"/>
      <c r="E2048" s="2"/>
      <c r="F2048" s="2"/>
      <c r="G2048" s="2"/>
      <c r="H2048" s="2"/>
      <c r="I2048" s="4"/>
      <c r="J2048" s="2"/>
      <c r="K2048" s="2"/>
      <c r="L2048" s="2"/>
      <c r="M2048" s="2"/>
      <c r="N2048" s="2"/>
      <c r="O2048" s="2"/>
      <c r="P2048" s="2"/>
      <c r="Q2048" s="3"/>
      <c r="R2048" s="3"/>
      <c r="S2048" s="3"/>
      <c r="T2048" s="3"/>
      <c r="U2048" s="2"/>
      <c r="V2048" s="2"/>
      <c r="W2048" s="2"/>
      <c r="X2048" s="4"/>
      <c r="Y2048" s="2"/>
      <c r="Z2048" s="2"/>
      <c r="AA2048" s="2"/>
      <c r="AB2048" s="2"/>
      <c r="AC2048" s="4"/>
      <c r="AD2048" s="2"/>
      <c r="AE2048" s="2"/>
    </row>
    <row r="2049" spans="1:31" ht="15" x14ac:dyDescent="0.25">
      <c r="A2049" s="2"/>
      <c r="B2049" s="3"/>
      <c r="C2049" s="4"/>
      <c r="D2049" s="4"/>
      <c r="E2049" s="2"/>
      <c r="F2049" s="2"/>
      <c r="G2049" s="2"/>
      <c r="H2049" s="2"/>
      <c r="I2049" s="4"/>
      <c r="J2049" s="2"/>
      <c r="K2049" s="2"/>
      <c r="L2049" s="2"/>
      <c r="M2049" s="2"/>
      <c r="N2049" s="2"/>
      <c r="O2049" s="2"/>
      <c r="P2049" s="2"/>
      <c r="Q2049" s="3"/>
      <c r="R2049" s="3"/>
      <c r="S2049" s="3"/>
      <c r="T2049" s="3"/>
      <c r="U2049" s="2"/>
      <c r="V2049" s="2"/>
      <c r="W2049" s="2"/>
      <c r="X2049" s="4"/>
      <c r="Y2049" s="2"/>
      <c r="Z2049" s="2"/>
      <c r="AA2049" s="2"/>
      <c r="AB2049" s="2"/>
      <c r="AC2049" s="4"/>
      <c r="AD2049" s="2"/>
      <c r="AE2049" s="2"/>
    </row>
    <row r="2050" spans="1:31" ht="15" x14ac:dyDescent="0.25">
      <c r="A2050" s="2"/>
      <c r="B2050" s="3"/>
      <c r="C2050" s="4"/>
      <c r="D2050" s="4"/>
      <c r="E2050" s="2"/>
      <c r="F2050" s="2"/>
      <c r="G2050" s="2"/>
      <c r="H2050" s="2"/>
      <c r="I2050" s="4"/>
      <c r="J2050" s="2"/>
      <c r="K2050" s="2"/>
      <c r="L2050" s="2"/>
      <c r="M2050" s="2"/>
      <c r="N2050" s="2"/>
      <c r="O2050" s="2"/>
      <c r="P2050" s="2"/>
      <c r="Q2050" s="3"/>
      <c r="R2050" s="3"/>
      <c r="S2050" s="3"/>
      <c r="T2050" s="3"/>
      <c r="U2050" s="2"/>
      <c r="V2050" s="2"/>
      <c r="W2050" s="2"/>
      <c r="X2050" s="4"/>
      <c r="Y2050" s="2"/>
      <c r="Z2050" s="2"/>
      <c r="AA2050" s="2"/>
      <c r="AB2050" s="2"/>
      <c r="AC2050" s="4"/>
      <c r="AD2050" s="2"/>
      <c r="AE2050" s="2"/>
    </row>
    <row r="2051" spans="1:31" ht="15" x14ac:dyDescent="0.25">
      <c r="A2051" s="2"/>
      <c r="B2051" s="3"/>
      <c r="C2051" s="4"/>
      <c r="D2051" s="4"/>
      <c r="E2051" s="2"/>
      <c r="F2051" s="2"/>
      <c r="G2051" s="2"/>
      <c r="H2051" s="2"/>
      <c r="I2051" s="4"/>
      <c r="J2051" s="2"/>
      <c r="K2051" s="2"/>
      <c r="L2051" s="2"/>
      <c r="M2051" s="2"/>
      <c r="N2051" s="2"/>
      <c r="O2051" s="2"/>
      <c r="P2051" s="2"/>
      <c r="Q2051" s="3"/>
      <c r="R2051" s="3"/>
      <c r="S2051" s="3"/>
      <c r="T2051" s="3"/>
      <c r="U2051" s="2"/>
      <c r="V2051" s="2"/>
      <c r="W2051" s="2"/>
      <c r="X2051" s="4"/>
      <c r="Y2051" s="2"/>
      <c r="Z2051" s="2"/>
      <c r="AA2051" s="2"/>
      <c r="AB2051" s="2"/>
      <c r="AC2051" s="4"/>
      <c r="AD2051" s="2"/>
      <c r="AE2051" s="2"/>
    </row>
    <row r="2052" spans="1:31" ht="15" x14ac:dyDescent="0.25">
      <c r="A2052" s="2"/>
      <c r="B2052" s="3"/>
      <c r="C2052" s="4"/>
      <c r="D2052" s="4"/>
      <c r="E2052" s="2"/>
      <c r="F2052" s="2"/>
      <c r="G2052" s="2"/>
      <c r="H2052" s="2"/>
      <c r="I2052" s="4"/>
      <c r="J2052" s="2"/>
      <c r="K2052" s="2"/>
      <c r="L2052" s="2"/>
      <c r="M2052" s="2"/>
      <c r="N2052" s="2"/>
      <c r="O2052" s="2"/>
      <c r="P2052" s="2"/>
      <c r="Q2052" s="3"/>
      <c r="R2052" s="3"/>
      <c r="S2052" s="3"/>
      <c r="T2052" s="3"/>
      <c r="U2052" s="2"/>
      <c r="V2052" s="2"/>
      <c r="W2052" s="2"/>
      <c r="X2052" s="4"/>
      <c r="Y2052" s="2"/>
      <c r="Z2052" s="2"/>
      <c r="AA2052" s="2"/>
      <c r="AB2052" s="2"/>
      <c r="AC2052" s="4"/>
      <c r="AD2052" s="2"/>
      <c r="AE2052" s="2"/>
    </row>
    <row r="2053" spans="1:31" ht="15" x14ac:dyDescent="0.25">
      <c r="A2053" s="2"/>
      <c r="B2053" s="3"/>
      <c r="C2053" s="4"/>
      <c r="D2053" s="4"/>
      <c r="E2053" s="2"/>
      <c r="F2053" s="2"/>
      <c r="G2053" s="2"/>
      <c r="H2053" s="2"/>
      <c r="I2053" s="4"/>
      <c r="J2053" s="2"/>
      <c r="K2053" s="2"/>
      <c r="L2053" s="2"/>
      <c r="M2053" s="2"/>
      <c r="N2053" s="2"/>
      <c r="O2053" s="2"/>
      <c r="P2053" s="2"/>
      <c r="Q2053" s="3"/>
      <c r="R2053" s="3"/>
      <c r="S2053" s="3"/>
      <c r="T2053" s="3"/>
      <c r="U2053" s="2"/>
      <c r="V2053" s="2"/>
      <c r="W2053" s="2"/>
      <c r="X2053" s="4"/>
      <c r="Y2053" s="2"/>
      <c r="Z2053" s="2"/>
      <c r="AA2053" s="2"/>
      <c r="AB2053" s="2"/>
      <c r="AC2053" s="4"/>
      <c r="AD2053" s="2"/>
      <c r="AE2053" s="2"/>
    </row>
    <row r="2054" spans="1:31" ht="15" x14ac:dyDescent="0.25">
      <c r="A2054" s="2"/>
      <c r="B2054" s="3"/>
      <c r="C2054" s="4"/>
      <c r="D2054" s="4"/>
      <c r="E2054" s="2"/>
      <c r="F2054" s="2"/>
      <c r="G2054" s="2"/>
      <c r="H2054" s="2"/>
      <c r="I2054" s="4"/>
      <c r="J2054" s="2"/>
      <c r="K2054" s="2"/>
      <c r="L2054" s="2"/>
      <c r="M2054" s="2"/>
      <c r="N2054" s="2"/>
      <c r="O2054" s="2"/>
      <c r="P2054" s="2"/>
      <c r="Q2054" s="3"/>
      <c r="R2054" s="3"/>
      <c r="S2054" s="3"/>
      <c r="T2054" s="3"/>
      <c r="U2054" s="2"/>
      <c r="V2054" s="2"/>
      <c r="W2054" s="2"/>
      <c r="X2054" s="4"/>
      <c r="Y2054" s="2"/>
      <c r="Z2054" s="2"/>
      <c r="AA2054" s="2"/>
      <c r="AB2054" s="2"/>
      <c r="AC2054" s="4"/>
      <c r="AD2054" s="2"/>
      <c r="AE2054" s="2"/>
    </row>
    <row r="2055" spans="1:31" ht="15" x14ac:dyDescent="0.25">
      <c r="A2055" s="2"/>
      <c r="B2055" s="3"/>
      <c r="C2055" s="4"/>
      <c r="D2055" s="4"/>
      <c r="E2055" s="2"/>
      <c r="F2055" s="2"/>
      <c r="G2055" s="2"/>
      <c r="H2055" s="2"/>
      <c r="I2055" s="4"/>
      <c r="J2055" s="2"/>
      <c r="K2055" s="2"/>
      <c r="L2055" s="2"/>
      <c r="M2055" s="2"/>
      <c r="N2055" s="2"/>
      <c r="O2055" s="2"/>
      <c r="P2055" s="2"/>
      <c r="Q2055" s="3"/>
      <c r="R2055" s="3"/>
      <c r="S2055" s="3"/>
      <c r="T2055" s="3"/>
      <c r="U2055" s="2"/>
      <c r="V2055" s="2"/>
      <c r="W2055" s="2"/>
      <c r="X2055" s="4"/>
      <c r="Y2055" s="2"/>
      <c r="Z2055" s="2"/>
      <c r="AA2055" s="2"/>
      <c r="AB2055" s="2"/>
      <c r="AC2055" s="4"/>
      <c r="AD2055" s="2"/>
      <c r="AE2055" s="2"/>
    </row>
    <row r="2056" spans="1:31" ht="15" x14ac:dyDescent="0.25">
      <c r="A2056" s="2"/>
      <c r="B2056" s="3"/>
      <c r="C2056" s="4"/>
      <c r="D2056" s="4"/>
      <c r="E2056" s="2"/>
      <c r="F2056" s="2"/>
      <c r="G2056" s="2"/>
      <c r="H2056" s="2"/>
      <c r="I2056" s="4"/>
      <c r="J2056" s="2"/>
      <c r="K2056" s="2"/>
      <c r="L2056" s="2"/>
      <c r="M2056" s="2"/>
      <c r="N2056" s="2"/>
      <c r="O2056" s="2"/>
      <c r="P2056" s="2"/>
      <c r="Q2056" s="3"/>
      <c r="R2056" s="3"/>
      <c r="S2056" s="3"/>
      <c r="T2056" s="3"/>
      <c r="U2056" s="2"/>
      <c r="V2056" s="2"/>
      <c r="W2056" s="2"/>
      <c r="X2056" s="4"/>
      <c r="Y2056" s="2"/>
      <c r="Z2056" s="2"/>
      <c r="AA2056" s="2"/>
      <c r="AB2056" s="2"/>
      <c r="AC2056" s="4"/>
      <c r="AD2056" s="2"/>
      <c r="AE2056" s="2"/>
    </row>
    <row r="2057" spans="1:31" ht="15" x14ac:dyDescent="0.25">
      <c r="A2057" s="2"/>
      <c r="B2057" s="3"/>
      <c r="C2057" s="4"/>
      <c r="D2057" s="4"/>
      <c r="E2057" s="2"/>
      <c r="F2057" s="2"/>
      <c r="G2057" s="2"/>
      <c r="H2057" s="2"/>
      <c r="I2057" s="4"/>
      <c r="J2057" s="2"/>
      <c r="K2057" s="2"/>
      <c r="L2057" s="2"/>
      <c r="M2057" s="2"/>
      <c r="N2057" s="2"/>
      <c r="O2057" s="2"/>
      <c r="P2057" s="2"/>
      <c r="Q2057" s="3"/>
      <c r="R2057" s="3"/>
      <c r="S2057" s="3"/>
      <c r="T2057" s="3"/>
      <c r="U2057" s="2"/>
      <c r="V2057" s="2"/>
      <c r="W2057" s="2"/>
      <c r="X2057" s="4"/>
      <c r="Y2057" s="2"/>
      <c r="Z2057" s="2"/>
      <c r="AA2057" s="2"/>
      <c r="AB2057" s="2"/>
      <c r="AC2057" s="4"/>
      <c r="AD2057" s="2"/>
      <c r="AE2057" s="2"/>
    </row>
    <row r="2058" spans="1:31" ht="15" x14ac:dyDescent="0.25">
      <c r="A2058" s="2"/>
      <c r="B2058" s="3"/>
      <c r="C2058" s="4"/>
      <c r="D2058" s="4"/>
      <c r="E2058" s="2"/>
      <c r="F2058" s="2"/>
      <c r="G2058" s="2"/>
      <c r="H2058" s="2"/>
      <c r="I2058" s="4"/>
      <c r="J2058" s="2"/>
      <c r="K2058" s="2"/>
      <c r="L2058" s="2"/>
      <c r="M2058" s="2"/>
      <c r="N2058" s="2"/>
      <c r="O2058" s="2"/>
      <c r="P2058" s="2"/>
      <c r="Q2058" s="3"/>
      <c r="R2058" s="3"/>
      <c r="S2058" s="3"/>
      <c r="T2058" s="3"/>
      <c r="U2058" s="2"/>
      <c r="V2058" s="2"/>
      <c r="W2058" s="2"/>
      <c r="X2058" s="4"/>
      <c r="Y2058" s="2"/>
      <c r="Z2058" s="2"/>
      <c r="AA2058" s="2"/>
      <c r="AB2058" s="2"/>
      <c r="AC2058" s="4"/>
      <c r="AD2058" s="2"/>
      <c r="AE2058" s="2"/>
    </row>
    <row r="2059" spans="1:31" ht="15" x14ac:dyDescent="0.25">
      <c r="A2059" s="2"/>
      <c r="B2059" s="3"/>
      <c r="C2059" s="4"/>
      <c r="D2059" s="4"/>
      <c r="E2059" s="2"/>
      <c r="F2059" s="2"/>
      <c r="G2059" s="2"/>
      <c r="H2059" s="2"/>
      <c r="I2059" s="4"/>
      <c r="J2059" s="2"/>
      <c r="K2059" s="2"/>
      <c r="L2059" s="2"/>
      <c r="M2059" s="2"/>
      <c r="N2059" s="2"/>
      <c r="O2059" s="2"/>
      <c r="P2059" s="2"/>
      <c r="Q2059" s="3"/>
      <c r="R2059" s="3"/>
      <c r="S2059" s="3"/>
      <c r="T2059" s="3"/>
      <c r="U2059" s="2"/>
      <c r="V2059" s="2"/>
      <c r="W2059" s="2"/>
      <c r="X2059" s="4"/>
      <c r="Y2059" s="2"/>
      <c r="Z2059" s="2"/>
      <c r="AA2059" s="2"/>
      <c r="AB2059" s="2"/>
      <c r="AC2059" s="4"/>
      <c r="AD2059" s="2"/>
      <c r="AE2059" s="2"/>
    </row>
    <row r="2060" spans="1:31" ht="15" x14ac:dyDescent="0.25">
      <c r="A2060" s="2"/>
      <c r="B2060" s="3"/>
      <c r="C2060" s="4"/>
      <c r="D2060" s="4"/>
      <c r="E2060" s="2"/>
      <c r="F2060" s="2"/>
      <c r="G2060" s="2"/>
      <c r="H2060" s="2"/>
      <c r="I2060" s="4"/>
      <c r="J2060" s="2"/>
      <c r="K2060" s="2"/>
      <c r="L2060" s="2"/>
      <c r="M2060" s="2"/>
      <c r="N2060" s="2"/>
      <c r="O2060" s="2"/>
      <c r="P2060" s="2"/>
      <c r="Q2060" s="3"/>
      <c r="R2060" s="3"/>
      <c r="S2060" s="3"/>
      <c r="T2060" s="3"/>
      <c r="U2060" s="2"/>
      <c r="V2060" s="2"/>
      <c r="W2060" s="2"/>
      <c r="X2060" s="4"/>
      <c r="Y2060" s="2"/>
      <c r="Z2060" s="2"/>
      <c r="AA2060" s="2"/>
      <c r="AB2060" s="2"/>
      <c r="AC2060" s="4"/>
      <c r="AD2060" s="2"/>
      <c r="AE2060" s="2"/>
    </row>
    <row r="2061" spans="1:31" ht="15" x14ac:dyDescent="0.25">
      <c r="A2061" s="2"/>
      <c r="B2061" s="3"/>
      <c r="C2061" s="4"/>
      <c r="D2061" s="4"/>
      <c r="E2061" s="2"/>
      <c r="F2061" s="2"/>
      <c r="G2061" s="2"/>
      <c r="H2061" s="2"/>
      <c r="I2061" s="4"/>
      <c r="J2061" s="2"/>
      <c r="K2061" s="2"/>
      <c r="L2061" s="2"/>
      <c r="M2061" s="2"/>
      <c r="N2061" s="2"/>
      <c r="O2061" s="2"/>
      <c r="P2061" s="2"/>
      <c r="Q2061" s="3"/>
      <c r="R2061" s="3"/>
      <c r="S2061" s="3"/>
      <c r="T2061" s="3"/>
      <c r="U2061" s="2"/>
      <c r="V2061" s="2"/>
      <c r="W2061" s="2"/>
      <c r="X2061" s="4"/>
      <c r="Y2061" s="2"/>
      <c r="Z2061" s="2"/>
      <c r="AA2061" s="2"/>
      <c r="AB2061" s="2"/>
      <c r="AC2061" s="4"/>
      <c r="AD2061" s="2"/>
      <c r="AE2061" s="2"/>
    </row>
    <row r="2062" spans="1:31" ht="15" x14ac:dyDescent="0.25">
      <c r="A2062" s="2"/>
      <c r="B2062" s="3"/>
      <c r="C2062" s="4"/>
      <c r="D2062" s="4"/>
      <c r="E2062" s="2"/>
      <c r="F2062" s="2"/>
      <c r="G2062" s="2"/>
      <c r="H2062" s="2"/>
      <c r="I2062" s="4"/>
      <c r="J2062" s="2"/>
      <c r="K2062" s="2"/>
      <c r="L2062" s="2"/>
      <c r="M2062" s="2"/>
      <c r="N2062" s="2"/>
      <c r="O2062" s="2"/>
      <c r="P2062" s="2"/>
      <c r="Q2062" s="3"/>
      <c r="R2062" s="3"/>
      <c r="S2062" s="3"/>
      <c r="T2062" s="3"/>
      <c r="U2062" s="2"/>
      <c r="V2062" s="2"/>
      <c r="W2062" s="2"/>
      <c r="X2062" s="4"/>
      <c r="Y2062" s="2"/>
      <c r="Z2062" s="2"/>
      <c r="AA2062" s="2"/>
      <c r="AB2062" s="2"/>
      <c r="AC2062" s="4"/>
      <c r="AD2062" s="2"/>
      <c r="AE2062" s="2"/>
    </row>
    <row r="2063" spans="1:31" ht="15" x14ac:dyDescent="0.25">
      <c r="A2063" s="2"/>
      <c r="B2063" s="3"/>
      <c r="C2063" s="4"/>
      <c r="D2063" s="4"/>
      <c r="E2063" s="2"/>
      <c r="F2063" s="2"/>
      <c r="G2063" s="2"/>
      <c r="H2063" s="2"/>
      <c r="I2063" s="4"/>
      <c r="J2063" s="2"/>
      <c r="K2063" s="2"/>
      <c r="L2063" s="2"/>
      <c r="M2063" s="2"/>
      <c r="N2063" s="2"/>
      <c r="O2063" s="2"/>
      <c r="P2063" s="2"/>
      <c r="Q2063" s="3"/>
      <c r="R2063" s="3"/>
      <c r="S2063" s="3"/>
      <c r="T2063" s="3"/>
      <c r="U2063" s="2"/>
      <c r="V2063" s="2"/>
      <c r="W2063" s="2"/>
      <c r="X2063" s="4"/>
      <c r="Y2063" s="2"/>
      <c r="Z2063" s="2"/>
      <c r="AA2063" s="2"/>
      <c r="AB2063" s="2"/>
      <c r="AC2063" s="4"/>
      <c r="AD2063" s="2"/>
      <c r="AE2063" s="2"/>
    </row>
    <row r="2064" spans="1:31" ht="15" x14ac:dyDescent="0.25">
      <c r="A2064" s="2"/>
      <c r="B2064" s="3"/>
      <c r="C2064" s="4"/>
      <c r="D2064" s="4"/>
      <c r="E2064" s="2"/>
      <c r="F2064" s="2"/>
      <c r="G2064" s="2"/>
      <c r="H2064" s="2"/>
      <c r="I2064" s="4"/>
      <c r="J2064" s="2"/>
      <c r="K2064" s="2"/>
      <c r="L2064" s="2"/>
      <c r="M2064" s="2"/>
      <c r="N2064" s="2"/>
      <c r="O2064" s="2"/>
      <c r="P2064" s="2"/>
      <c r="Q2064" s="3"/>
      <c r="R2064" s="3"/>
      <c r="S2064" s="3"/>
      <c r="T2064" s="3"/>
      <c r="U2064" s="2"/>
      <c r="V2064" s="2"/>
      <c r="W2064" s="2"/>
      <c r="X2064" s="4"/>
      <c r="Y2064" s="2"/>
      <c r="Z2064" s="2"/>
      <c r="AA2064" s="2"/>
      <c r="AB2064" s="2"/>
      <c r="AC2064" s="4"/>
      <c r="AD2064" s="2"/>
      <c r="AE2064" s="2"/>
    </row>
    <row r="2065" spans="1:31" ht="15" x14ac:dyDescent="0.25">
      <c r="A2065" s="2"/>
      <c r="B2065" s="3"/>
      <c r="C2065" s="4"/>
      <c r="D2065" s="4"/>
      <c r="E2065" s="2"/>
      <c r="F2065" s="2"/>
      <c r="G2065" s="2"/>
      <c r="H2065" s="2"/>
      <c r="I2065" s="4"/>
      <c r="J2065" s="2"/>
      <c r="K2065" s="2"/>
      <c r="L2065" s="2"/>
      <c r="M2065" s="2"/>
      <c r="N2065" s="2"/>
      <c r="O2065" s="2"/>
      <c r="P2065" s="2"/>
      <c r="Q2065" s="3"/>
      <c r="R2065" s="3"/>
      <c r="S2065" s="3"/>
      <c r="T2065" s="3"/>
      <c r="U2065" s="2"/>
      <c r="V2065" s="2"/>
      <c r="W2065" s="2"/>
      <c r="X2065" s="4"/>
      <c r="Y2065" s="2"/>
      <c r="Z2065" s="2"/>
      <c r="AA2065" s="2"/>
      <c r="AB2065" s="2"/>
      <c r="AC2065" s="4"/>
      <c r="AD2065" s="2"/>
      <c r="AE2065" s="2"/>
    </row>
    <row r="2066" spans="1:31" ht="15" x14ac:dyDescent="0.25">
      <c r="A2066" s="2"/>
      <c r="B2066" s="3"/>
      <c r="C2066" s="4"/>
      <c r="D2066" s="4"/>
      <c r="E2066" s="2"/>
      <c r="F2066" s="2"/>
      <c r="G2066" s="2"/>
      <c r="H2066" s="2"/>
      <c r="I2066" s="4"/>
      <c r="J2066" s="2"/>
      <c r="K2066" s="2"/>
      <c r="L2066" s="2"/>
      <c r="M2066" s="2"/>
      <c r="N2066" s="2"/>
      <c r="O2066" s="2"/>
      <c r="P2066" s="2"/>
      <c r="Q2066" s="3"/>
      <c r="R2066" s="3"/>
      <c r="S2066" s="3"/>
      <c r="T2066" s="3"/>
      <c r="U2066" s="2"/>
      <c r="V2066" s="2"/>
      <c r="W2066" s="2"/>
      <c r="X2066" s="4"/>
      <c r="Y2066" s="2"/>
      <c r="Z2066" s="2"/>
      <c r="AA2066" s="2"/>
      <c r="AB2066" s="2"/>
      <c r="AC2066" s="4"/>
      <c r="AD2066" s="2"/>
      <c r="AE2066" s="2"/>
    </row>
    <row r="2067" spans="1:31" ht="15" x14ac:dyDescent="0.25">
      <c r="A2067" s="2"/>
      <c r="B2067" s="3"/>
      <c r="C2067" s="4"/>
      <c r="D2067" s="4"/>
      <c r="E2067" s="2"/>
      <c r="F2067" s="2"/>
      <c r="G2067" s="2"/>
      <c r="H2067" s="2"/>
      <c r="I2067" s="4"/>
      <c r="J2067" s="2"/>
      <c r="K2067" s="2"/>
      <c r="L2067" s="2"/>
      <c r="M2067" s="2"/>
      <c r="N2067" s="2"/>
      <c r="O2067" s="2"/>
      <c r="P2067" s="2"/>
      <c r="Q2067" s="3"/>
      <c r="R2067" s="3"/>
      <c r="S2067" s="3"/>
      <c r="T2067" s="3"/>
      <c r="U2067" s="2"/>
      <c r="V2067" s="2"/>
      <c r="W2067" s="2"/>
      <c r="X2067" s="4"/>
      <c r="Y2067" s="2"/>
      <c r="Z2067" s="2"/>
      <c r="AA2067" s="2"/>
      <c r="AB2067" s="2"/>
      <c r="AC2067" s="4"/>
      <c r="AD2067" s="2"/>
      <c r="AE2067" s="2"/>
    </row>
    <row r="2068" spans="1:31" ht="15" x14ac:dyDescent="0.25">
      <c r="A2068" s="2"/>
      <c r="B2068" s="3"/>
      <c r="C2068" s="4"/>
      <c r="D2068" s="4"/>
      <c r="E2068" s="2"/>
      <c r="F2068" s="2"/>
      <c r="G2068" s="2"/>
      <c r="H2068" s="2"/>
      <c r="I2068" s="4"/>
      <c r="J2068" s="2"/>
      <c r="K2068" s="2"/>
      <c r="L2068" s="2"/>
      <c r="M2068" s="2"/>
      <c r="N2068" s="2"/>
      <c r="O2068" s="2"/>
      <c r="P2068" s="2"/>
      <c r="Q2068" s="3"/>
      <c r="R2068" s="3"/>
      <c r="S2068" s="3"/>
      <c r="T2068" s="3"/>
      <c r="U2068" s="2"/>
      <c r="V2068" s="2"/>
      <c r="W2068" s="2"/>
      <c r="X2068" s="4"/>
      <c r="Y2068" s="2"/>
      <c r="Z2068" s="2"/>
      <c r="AA2068" s="2"/>
      <c r="AB2068" s="2"/>
      <c r="AC2068" s="4"/>
      <c r="AD2068" s="2"/>
      <c r="AE2068" s="2"/>
    </row>
    <row r="2069" spans="1:31" ht="15" x14ac:dyDescent="0.25">
      <c r="A2069" s="2"/>
      <c r="B2069" s="3"/>
      <c r="C2069" s="4"/>
      <c r="D2069" s="4"/>
      <c r="E2069" s="2"/>
      <c r="F2069" s="2"/>
      <c r="G2069" s="2"/>
      <c r="H2069" s="2"/>
      <c r="I2069" s="4"/>
      <c r="J2069" s="2"/>
      <c r="K2069" s="2"/>
      <c r="L2069" s="2"/>
      <c r="M2069" s="2"/>
      <c r="N2069" s="2"/>
      <c r="O2069" s="2"/>
      <c r="P2069" s="2"/>
      <c r="Q2069" s="3"/>
      <c r="R2069" s="3"/>
      <c r="S2069" s="3"/>
      <c r="T2069" s="3"/>
      <c r="U2069" s="2"/>
      <c r="V2069" s="2"/>
      <c r="W2069" s="2"/>
      <c r="X2069" s="4"/>
      <c r="Y2069" s="2"/>
      <c r="Z2069" s="2"/>
      <c r="AA2069" s="2"/>
      <c r="AB2069" s="2"/>
      <c r="AC2069" s="4"/>
      <c r="AD2069" s="2"/>
      <c r="AE2069" s="2"/>
    </row>
    <row r="2070" spans="1:31" ht="15" x14ac:dyDescent="0.25">
      <c r="A2070" s="2"/>
      <c r="B2070" s="3"/>
      <c r="C2070" s="4"/>
      <c r="D2070" s="4"/>
      <c r="E2070" s="2"/>
      <c r="F2070" s="2"/>
      <c r="G2070" s="2"/>
      <c r="H2070" s="2"/>
      <c r="I2070" s="4"/>
      <c r="J2070" s="2"/>
      <c r="K2070" s="2"/>
      <c r="L2070" s="2"/>
      <c r="M2070" s="2"/>
      <c r="N2070" s="2"/>
      <c r="O2070" s="2"/>
      <c r="P2070" s="2"/>
      <c r="Q2070" s="3"/>
      <c r="R2070" s="3"/>
      <c r="S2070" s="3"/>
      <c r="T2070" s="3"/>
      <c r="U2070" s="2"/>
      <c r="V2070" s="2"/>
      <c r="W2070" s="2"/>
      <c r="X2070" s="4"/>
      <c r="Y2070" s="2"/>
      <c r="Z2070" s="2"/>
      <c r="AA2070" s="2"/>
      <c r="AB2070" s="2"/>
      <c r="AC2070" s="4"/>
      <c r="AD2070" s="2"/>
      <c r="AE2070" s="2"/>
    </row>
    <row r="2071" spans="1:31" ht="15" x14ac:dyDescent="0.25">
      <c r="A2071" s="2"/>
      <c r="B2071" s="3"/>
      <c r="C2071" s="4"/>
      <c r="D2071" s="4"/>
      <c r="E2071" s="2"/>
      <c r="F2071" s="2"/>
      <c r="G2071" s="2"/>
      <c r="H2071" s="2"/>
      <c r="I2071" s="4"/>
      <c r="J2071" s="2"/>
      <c r="K2071" s="2"/>
      <c r="L2071" s="2"/>
      <c r="M2071" s="2"/>
      <c r="N2071" s="2"/>
      <c r="O2071" s="2"/>
      <c r="P2071" s="2"/>
      <c r="Q2071" s="3"/>
      <c r="R2071" s="3"/>
      <c r="S2071" s="3"/>
      <c r="T2071" s="3"/>
      <c r="U2071" s="2"/>
      <c r="V2071" s="2"/>
      <c r="W2071" s="2"/>
      <c r="X2071" s="4"/>
      <c r="Y2071" s="2"/>
      <c r="Z2071" s="2"/>
      <c r="AA2071" s="2"/>
      <c r="AB2071" s="2"/>
      <c r="AC2071" s="4"/>
      <c r="AD2071" s="2"/>
      <c r="AE2071" s="2"/>
    </row>
    <row r="2072" spans="1:31" ht="15" x14ac:dyDescent="0.25">
      <c r="A2072" s="2"/>
      <c r="B2072" s="3"/>
      <c r="C2072" s="4"/>
      <c r="D2072" s="4"/>
      <c r="E2072" s="2"/>
      <c r="F2072" s="2"/>
      <c r="G2072" s="2"/>
      <c r="H2072" s="2"/>
      <c r="I2072" s="4"/>
      <c r="J2072" s="2"/>
      <c r="K2072" s="2"/>
      <c r="L2072" s="2"/>
      <c r="M2072" s="2"/>
      <c r="N2072" s="2"/>
      <c r="O2072" s="2"/>
      <c r="P2072" s="2"/>
      <c r="Q2072" s="3"/>
      <c r="R2072" s="3"/>
      <c r="S2072" s="3"/>
      <c r="T2072" s="3"/>
      <c r="U2072" s="2"/>
      <c r="V2072" s="2"/>
      <c r="W2072" s="2"/>
      <c r="X2072" s="4"/>
      <c r="Y2072" s="2"/>
      <c r="Z2072" s="2"/>
      <c r="AA2072" s="2"/>
      <c r="AB2072" s="2"/>
      <c r="AC2072" s="4"/>
      <c r="AD2072" s="2"/>
      <c r="AE2072" s="2"/>
    </row>
    <row r="2073" spans="1:31" ht="15" x14ac:dyDescent="0.25">
      <c r="A2073" s="2"/>
      <c r="B2073" s="3"/>
      <c r="C2073" s="4"/>
      <c r="D2073" s="4"/>
      <c r="E2073" s="2"/>
      <c r="F2073" s="2"/>
      <c r="G2073" s="2"/>
      <c r="H2073" s="2"/>
      <c r="I2073" s="4"/>
      <c r="J2073" s="2"/>
      <c r="K2073" s="2"/>
      <c r="L2073" s="2"/>
      <c r="M2073" s="2"/>
      <c r="N2073" s="2"/>
      <c r="O2073" s="2"/>
      <c r="P2073" s="2"/>
      <c r="Q2073" s="3"/>
      <c r="R2073" s="3"/>
      <c r="S2073" s="3"/>
      <c r="T2073" s="3"/>
      <c r="U2073" s="2"/>
      <c r="V2073" s="2"/>
      <c r="W2073" s="2"/>
      <c r="X2073" s="4"/>
      <c r="Y2073" s="2"/>
      <c r="Z2073" s="2"/>
      <c r="AA2073" s="2"/>
      <c r="AB2073" s="2"/>
      <c r="AC2073" s="4"/>
      <c r="AD2073" s="2"/>
      <c r="AE2073" s="2"/>
    </row>
    <row r="2074" spans="1:31" ht="15" x14ac:dyDescent="0.25">
      <c r="A2074" s="2"/>
      <c r="B2074" s="3"/>
      <c r="C2074" s="4"/>
      <c r="D2074" s="4"/>
      <c r="E2074" s="2"/>
      <c r="F2074" s="2"/>
      <c r="G2074" s="2"/>
      <c r="H2074" s="2"/>
      <c r="I2074" s="4"/>
      <c r="J2074" s="2"/>
      <c r="K2074" s="2"/>
      <c r="L2074" s="2"/>
      <c r="M2074" s="2"/>
      <c r="N2074" s="2"/>
      <c r="O2074" s="2"/>
      <c r="P2074" s="2"/>
      <c r="Q2074" s="3"/>
      <c r="R2074" s="3"/>
      <c r="S2074" s="3"/>
      <c r="T2074" s="3"/>
      <c r="U2074" s="2"/>
      <c r="V2074" s="2"/>
      <c r="W2074" s="2"/>
      <c r="X2074" s="4"/>
      <c r="Y2074" s="2"/>
      <c r="Z2074" s="2"/>
      <c r="AA2074" s="2"/>
      <c r="AB2074" s="2"/>
      <c r="AC2074" s="4"/>
      <c r="AD2074" s="2"/>
      <c r="AE2074" s="2"/>
    </row>
    <row r="2075" spans="1:31" ht="15" x14ac:dyDescent="0.25">
      <c r="A2075" s="2"/>
      <c r="B2075" s="3"/>
      <c r="C2075" s="4"/>
      <c r="D2075" s="4"/>
      <c r="E2075" s="2"/>
      <c r="F2075" s="2"/>
      <c r="G2075" s="2"/>
      <c r="H2075" s="2"/>
      <c r="I2075" s="4"/>
      <c r="J2075" s="2"/>
      <c r="K2075" s="2"/>
      <c r="L2075" s="2"/>
      <c r="M2075" s="2"/>
      <c r="N2075" s="2"/>
      <c r="O2075" s="2"/>
      <c r="P2075" s="2"/>
      <c r="Q2075" s="3"/>
      <c r="R2075" s="3"/>
      <c r="S2075" s="3"/>
      <c r="T2075" s="3"/>
      <c r="U2075" s="2"/>
      <c r="V2075" s="2"/>
      <c r="W2075" s="2"/>
      <c r="X2075" s="4"/>
      <c r="Y2075" s="2"/>
      <c r="Z2075" s="2"/>
      <c r="AA2075" s="2"/>
      <c r="AB2075" s="2"/>
      <c r="AC2075" s="4"/>
      <c r="AD2075" s="2"/>
      <c r="AE2075" s="2"/>
    </row>
    <row r="2076" spans="1:31" ht="15" x14ac:dyDescent="0.25">
      <c r="A2076" s="2"/>
      <c r="B2076" s="3"/>
      <c r="C2076" s="4"/>
      <c r="D2076" s="4"/>
      <c r="E2076" s="2"/>
      <c r="F2076" s="2"/>
      <c r="G2076" s="2"/>
      <c r="H2076" s="2"/>
      <c r="I2076" s="4"/>
      <c r="J2076" s="2"/>
      <c r="K2076" s="2"/>
      <c r="L2076" s="2"/>
      <c r="M2076" s="2"/>
      <c r="N2076" s="2"/>
      <c r="O2076" s="2"/>
      <c r="P2076" s="2"/>
      <c r="Q2076" s="3"/>
      <c r="R2076" s="3"/>
      <c r="S2076" s="3"/>
      <c r="T2076" s="3"/>
      <c r="U2076" s="2"/>
      <c r="V2076" s="2"/>
      <c r="W2076" s="2"/>
      <c r="X2076" s="4"/>
      <c r="Y2076" s="2"/>
      <c r="Z2076" s="2"/>
      <c r="AA2076" s="2"/>
      <c r="AB2076" s="2"/>
      <c r="AC2076" s="4"/>
      <c r="AD2076" s="2"/>
      <c r="AE2076" s="2"/>
    </row>
    <row r="2077" spans="1:31" ht="15" x14ac:dyDescent="0.25">
      <c r="A2077" s="2"/>
      <c r="B2077" s="3"/>
      <c r="C2077" s="4"/>
      <c r="D2077" s="4"/>
      <c r="E2077" s="2"/>
      <c r="F2077" s="2"/>
      <c r="G2077" s="2"/>
      <c r="H2077" s="2"/>
      <c r="I2077" s="4"/>
      <c r="J2077" s="2"/>
      <c r="K2077" s="2"/>
      <c r="L2077" s="2"/>
      <c r="M2077" s="2"/>
      <c r="N2077" s="2"/>
      <c r="O2077" s="2"/>
      <c r="P2077" s="2"/>
      <c r="Q2077" s="3"/>
      <c r="R2077" s="3"/>
      <c r="S2077" s="3"/>
      <c r="T2077" s="3"/>
      <c r="U2077" s="2"/>
      <c r="V2077" s="2"/>
      <c r="W2077" s="2"/>
      <c r="X2077" s="4"/>
      <c r="Y2077" s="2"/>
      <c r="Z2077" s="2"/>
      <c r="AA2077" s="2"/>
      <c r="AB2077" s="2"/>
      <c r="AC2077" s="4"/>
      <c r="AD2077" s="2"/>
      <c r="AE2077" s="2"/>
    </row>
    <row r="2078" spans="1:31" ht="15" x14ac:dyDescent="0.25">
      <c r="A2078" s="2"/>
      <c r="B2078" s="3"/>
      <c r="C2078" s="4"/>
      <c r="D2078" s="4"/>
      <c r="E2078" s="2"/>
      <c r="F2078" s="2"/>
      <c r="G2078" s="2"/>
      <c r="H2078" s="2"/>
      <c r="I2078" s="4"/>
      <c r="J2078" s="2"/>
      <c r="K2078" s="2"/>
      <c r="L2078" s="2"/>
      <c r="M2078" s="2"/>
      <c r="N2078" s="2"/>
      <c r="O2078" s="2"/>
      <c r="P2078" s="2"/>
      <c r="Q2078" s="3"/>
      <c r="R2078" s="3"/>
      <c r="S2078" s="3"/>
      <c r="T2078" s="3"/>
      <c r="U2078" s="2"/>
      <c r="V2078" s="2"/>
      <c r="W2078" s="2"/>
      <c r="X2078" s="4"/>
      <c r="Y2078" s="2"/>
      <c r="Z2078" s="2"/>
      <c r="AA2078" s="2"/>
      <c r="AB2078" s="2"/>
      <c r="AC2078" s="4"/>
      <c r="AD2078" s="2"/>
      <c r="AE2078" s="2"/>
    </row>
    <row r="2079" spans="1:31" ht="15" x14ac:dyDescent="0.25">
      <c r="A2079" s="2"/>
      <c r="B2079" s="3"/>
      <c r="C2079" s="4"/>
      <c r="D2079" s="4"/>
      <c r="E2079" s="2"/>
      <c r="F2079" s="2"/>
      <c r="G2079" s="2"/>
      <c r="H2079" s="2"/>
      <c r="I2079" s="4"/>
      <c r="J2079" s="2"/>
      <c r="K2079" s="2"/>
      <c r="L2079" s="2"/>
      <c r="M2079" s="2"/>
      <c r="N2079" s="2"/>
      <c r="O2079" s="2"/>
      <c r="P2079" s="2"/>
      <c r="Q2079" s="3"/>
      <c r="R2079" s="3"/>
      <c r="S2079" s="3"/>
      <c r="T2079" s="3"/>
      <c r="U2079" s="2"/>
      <c r="V2079" s="2"/>
      <c r="W2079" s="2"/>
      <c r="X2079" s="4"/>
      <c r="Y2079" s="2"/>
      <c r="Z2079" s="2"/>
      <c r="AA2079" s="2"/>
      <c r="AB2079" s="2"/>
      <c r="AC2079" s="4"/>
      <c r="AD2079" s="2"/>
      <c r="AE2079" s="2"/>
    </row>
    <row r="2080" spans="1:31" ht="15" x14ac:dyDescent="0.25">
      <c r="A2080" s="2"/>
      <c r="B2080" s="3"/>
      <c r="C2080" s="4"/>
      <c r="D2080" s="4"/>
      <c r="E2080" s="2"/>
      <c r="F2080" s="2"/>
      <c r="G2080" s="2"/>
      <c r="H2080" s="2"/>
      <c r="I2080" s="4"/>
      <c r="J2080" s="2"/>
      <c r="K2080" s="2"/>
      <c r="L2080" s="2"/>
      <c r="M2080" s="2"/>
      <c r="N2080" s="2"/>
      <c r="O2080" s="2"/>
      <c r="P2080" s="2"/>
      <c r="Q2080" s="3"/>
      <c r="R2080" s="3"/>
      <c r="S2080" s="3"/>
      <c r="T2080" s="3"/>
      <c r="U2080" s="2"/>
      <c r="V2080" s="2"/>
      <c r="W2080" s="2"/>
      <c r="X2080" s="4"/>
      <c r="Y2080" s="2"/>
      <c r="Z2080" s="2"/>
      <c r="AA2080" s="2"/>
      <c r="AB2080" s="2"/>
      <c r="AC2080" s="4"/>
      <c r="AD2080" s="2"/>
      <c r="AE2080" s="2"/>
    </row>
    <row r="2081" spans="1:31" ht="15" x14ac:dyDescent="0.25">
      <c r="A2081" s="2"/>
      <c r="B2081" s="3"/>
      <c r="C2081" s="4"/>
      <c r="D2081" s="4"/>
      <c r="E2081" s="2"/>
      <c r="F2081" s="2"/>
      <c r="G2081" s="2"/>
      <c r="H2081" s="2"/>
      <c r="I2081" s="4"/>
      <c r="J2081" s="2"/>
      <c r="K2081" s="2"/>
      <c r="L2081" s="2"/>
      <c r="M2081" s="2"/>
      <c r="N2081" s="2"/>
      <c r="O2081" s="2"/>
      <c r="P2081" s="2"/>
      <c r="Q2081" s="3"/>
      <c r="R2081" s="3"/>
      <c r="S2081" s="3"/>
      <c r="T2081" s="3"/>
      <c r="U2081" s="2"/>
      <c r="V2081" s="2"/>
      <c r="W2081" s="2"/>
      <c r="X2081" s="4"/>
      <c r="Y2081" s="2"/>
      <c r="Z2081" s="2"/>
      <c r="AA2081" s="2"/>
      <c r="AB2081" s="2"/>
      <c r="AC2081" s="4"/>
      <c r="AD2081" s="2"/>
      <c r="AE2081" s="2"/>
    </row>
    <row r="2082" spans="1:31" ht="15" x14ac:dyDescent="0.25">
      <c r="A2082" s="2"/>
      <c r="B2082" s="3"/>
      <c r="C2082" s="4"/>
      <c r="D2082" s="4"/>
      <c r="E2082" s="2"/>
      <c r="F2082" s="2"/>
      <c r="G2082" s="2"/>
      <c r="H2082" s="2"/>
      <c r="I2082" s="4"/>
      <c r="J2082" s="2"/>
      <c r="K2082" s="2"/>
      <c r="L2082" s="2"/>
      <c r="M2082" s="2"/>
      <c r="N2082" s="2"/>
      <c r="O2082" s="2"/>
      <c r="P2082" s="2"/>
      <c r="Q2082" s="3"/>
      <c r="R2082" s="3"/>
      <c r="S2082" s="3"/>
      <c r="T2082" s="3"/>
      <c r="U2082" s="2"/>
      <c r="V2082" s="2"/>
      <c r="W2082" s="2"/>
      <c r="X2082" s="4"/>
      <c r="Y2082" s="2"/>
      <c r="Z2082" s="2"/>
      <c r="AA2082" s="2"/>
      <c r="AB2082" s="2"/>
      <c r="AC2082" s="4"/>
      <c r="AD2082" s="2"/>
      <c r="AE2082" s="2"/>
    </row>
    <row r="2083" spans="1:31" ht="15" x14ac:dyDescent="0.25">
      <c r="A2083" s="2"/>
      <c r="B2083" s="3"/>
      <c r="C2083" s="4"/>
      <c r="D2083" s="4"/>
      <c r="E2083" s="2"/>
      <c r="F2083" s="2"/>
      <c r="G2083" s="2"/>
      <c r="H2083" s="2"/>
      <c r="I2083" s="4"/>
      <c r="J2083" s="2"/>
      <c r="K2083" s="2"/>
      <c r="L2083" s="2"/>
      <c r="M2083" s="2"/>
      <c r="N2083" s="2"/>
      <c r="O2083" s="2"/>
      <c r="P2083" s="2"/>
      <c r="Q2083" s="3"/>
      <c r="R2083" s="3"/>
      <c r="S2083" s="3"/>
      <c r="T2083" s="3"/>
      <c r="U2083" s="2"/>
      <c r="V2083" s="2"/>
      <c r="W2083" s="2"/>
      <c r="X2083" s="4"/>
      <c r="Y2083" s="2"/>
      <c r="Z2083" s="2"/>
      <c r="AA2083" s="2"/>
      <c r="AB2083" s="2"/>
      <c r="AC2083" s="4"/>
      <c r="AD2083" s="2"/>
      <c r="AE2083" s="2"/>
    </row>
    <row r="2084" spans="1:31" ht="15" x14ac:dyDescent="0.25">
      <c r="A2084" s="2"/>
      <c r="B2084" s="3"/>
      <c r="C2084" s="4"/>
      <c r="D2084" s="4"/>
      <c r="E2084" s="2"/>
      <c r="F2084" s="2"/>
      <c r="G2084" s="2"/>
      <c r="H2084" s="2"/>
      <c r="I2084" s="4"/>
      <c r="J2084" s="2"/>
      <c r="K2084" s="2"/>
      <c r="L2084" s="2"/>
      <c r="M2084" s="2"/>
      <c r="N2084" s="2"/>
      <c r="O2084" s="2"/>
      <c r="P2084" s="2"/>
      <c r="Q2084" s="3"/>
      <c r="R2084" s="3"/>
      <c r="S2084" s="3"/>
      <c r="T2084" s="3"/>
      <c r="U2084" s="2"/>
      <c r="V2084" s="2"/>
      <c r="W2084" s="2"/>
      <c r="X2084" s="4"/>
      <c r="Y2084" s="2"/>
      <c r="Z2084" s="2"/>
      <c r="AA2084" s="2"/>
      <c r="AB2084" s="2"/>
      <c r="AC2084" s="4"/>
      <c r="AD2084" s="2"/>
      <c r="AE2084" s="2"/>
    </row>
    <row r="2085" spans="1:31" ht="15" x14ac:dyDescent="0.25">
      <c r="A2085" s="2"/>
      <c r="B2085" s="3"/>
      <c r="C2085" s="4"/>
      <c r="D2085" s="4"/>
      <c r="E2085" s="2"/>
      <c r="F2085" s="2"/>
      <c r="G2085" s="2"/>
      <c r="H2085" s="2"/>
      <c r="I2085" s="4"/>
      <c r="J2085" s="2"/>
      <c r="K2085" s="2"/>
      <c r="L2085" s="2"/>
      <c r="M2085" s="2"/>
      <c r="N2085" s="2"/>
      <c r="O2085" s="2"/>
      <c r="P2085" s="2"/>
      <c r="Q2085" s="3"/>
      <c r="R2085" s="3"/>
      <c r="S2085" s="3"/>
      <c r="T2085" s="3"/>
      <c r="U2085" s="2"/>
      <c r="V2085" s="2"/>
      <c r="W2085" s="2"/>
      <c r="X2085" s="4"/>
      <c r="Y2085" s="2"/>
      <c r="Z2085" s="2"/>
      <c r="AA2085" s="2"/>
      <c r="AB2085" s="2"/>
      <c r="AC2085" s="4"/>
      <c r="AD2085" s="2"/>
      <c r="AE2085" s="2"/>
    </row>
    <row r="2086" spans="1:31" ht="15" x14ac:dyDescent="0.25">
      <c r="A2086" s="2"/>
      <c r="B2086" s="3"/>
      <c r="C2086" s="4"/>
      <c r="D2086" s="4"/>
      <c r="E2086" s="2"/>
      <c r="F2086" s="2"/>
      <c r="G2086" s="2"/>
      <c r="H2086" s="2"/>
      <c r="I2086" s="4"/>
      <c r="J2086" s="2"/>
      <c r="K2086" s="2"/>
      <c r="L2086" s="2"/>
      <c r="M2086" s="2"/>
      <c r="N2086" s="2"/>
      <c r="O2086" s="2"/>
      <c r="P2086" s="2"/>
      <c r="Q2086" s="3"/>
      <c r="R2086" s="3"/>
      <c r="S2086" s="3"/>
      <c r="T2086" s="3"/>
      <c r="U2086" s="2"/>
      <c r="V2086" s="2"/>
      <c r="W2086" s="2"/>
      <c r="X2086" s="4"/>
      <c r="Y2086" s="2"/>
      <c r="Z2086" s="2"/>
      <c r="AA2086" s="2"/>
      <c r="AB2086" s="2"/>
      <c r="AC2086" s="4"/>
      <c r="AD2086" s="2"/>
      <c r="AE2086" s="2"/>
    </row>
    <row r="2087" spans="1:31" ht="15" x14ac:dyDescent="0.25">
      <c r="A2087" s="2"/>
      <c r="B2087" s="3"/>
      <c r="C2087" s="4"/>
      <c r="D2087" s="4"/>
      <c r="E2087" s="2"/>
      <c r="F2087" s="2"/>
      <c r="G2087" s="2"/>
      <c r="H2087" s="2"/>
      <c r="I2087" s="4"/>
      <c r="J2087" s="2"/>
      <c r="K2087" s="2"/>
      <c r="L2087" s="2"/>
      <c r="M2087" s="2"/>
      <c r="N2087" s="2"/>
      <c r="O2087" s="2"/>
      <c r="P2087" s="2"/>
      <c r="Q2087" s="3"/>
      <c r="R2087" s="3"/>
      <c r="S2087" s="3"/>
      <c r="T2087" s="3"/>
      <c r="U2087" s="2"/>
      <c r="V2087" s="2"/>
      <c r="W2087" s="2"/>
      <c r="X2087" s="4"/>
      <c r="Y2087" s="2"/>
      <c r="Z2087" s="2"/>
      <c r="AA2087" s="2"/>
      <c r="AB2087" s="2"/>
      <c r="AC2087" s="4"/>
      <c r="AD2087" s="2"/>
      <c r="AE2087" s="2"/>
    </row>
    <row r="2088" spans="1:31" ht="15" x14ac:dyDescent="0.25">
      <c r="A2088" s="2"/>
      <c r="B2088" s="3"/>
      <c r="C2088" s="4"/>
      <c r="D2088" s="4"/>
      <c r="E2088" s="2"/>
      <c r="F2088" s="2"/>
      <c r="G2088" s="2"/>
      <c r="H2088" s="2"/>
      <c r="I2088" s="4"/>
      <c r="J2088" s="2"/>
      <c r="K2088" s="2"/>
      <c r="L2088" s="2"/>
      <c r="M2088" s="2"/>
      <c r="N2088" s="2"/>
      <c r="O2088" s="2"/>
      <c r="P2088" s="2"/>
      <c r="Q2088" s="3"/>
      <c r="R2088" s="3"/>
      <c r="S2088" s="3"/>
      <c r="T2088" s="3"/>
      <c r="U2088" s="2"/>
      <c r="V2088" s="2"/>
      <c r="W2088" s="2"/>
      <c r="X2088" s="4"/>
      <c r="Y2088" s="2"/>
      <c r="Z2088" s="2"/>
      <c r="AA2088" s="2"/>
      <c r="AB2088" s="2"/>
      <c r="AC2088" s="4"/>
      <c r="AD2088" s="2"/>
      <c r="AE2088" s="2"/>
    </row>
    <row r="2089" spans="1:31" ht="15" x14ac:dyDescent="0.25">
      <c r="A2089" s="2"/>
      <c r="B2089" s="3"/>
      <c r="C2089" s="4"/>
      <c r="D2089" s="4"/>
      <c r="E2089" s="2"/>
      <c r="F2089" s="2"/>
      <c r="G2089" s="2"/>
      <c r="H2089" s="2"/>
      <c r="I2089" s="4"/>
      <c r="J2089" s="2"/>
      <c r="K2089" s="2"/>
      <c r="L2089" s="2"/>
      <c r="M2089" s="2"/>
      <c r="N2089" s="2"/>
      <c r="O2089" s="2"/>
      <c r="P2089" s="2"/>
      <c r="Q2089" s="3"/>
      <c r="R2089" s="3"/>
      <c r="S2089" s="3"/>
      <c r="T2089" s="3"/>
      <c r="U2089" s="2"/>
      <c r="V2089" s="2"/>
      <c r="W2089" s="2"/>
      <c r="X2089" s="4"/>
      <c r="Y2089" s="2"/>
      <c r="Z2089" s="2"/>
      <c r="AA2089" s="2"/>
      <c r="AB2089" s="2"/>
      <c r="AC2089" s="4"/>
      <c r="AD2089" s="2"/>
      <c r="AE2089" s="2"/>
    </row>
    <row r="2090" spans="1:31" ht="15" x14ac:dyDescent="0.25">
      <c r="A2090" s="2"/>
      <c r="B2090" s="3"/>
      <c r="C2090" s="4"/>
      <c r="D2090" s="4"/>
      <c r="E2090" s="2"/>
      <c r="F2090" s="2"/>
      <c r="G2090" s="2"/>
      <c r="H2090" s="2"/>
      <c r="I2090" s="4"/>
      <c r="J2090" s="2"/>
      <c r="K2090" s="2"/>
      <c r="L2090" s="2"/>
      <c r="M2090" s="2"/>
      <c r="N2090" s="2"/>
      <c r="O2090" s="2"/>
      <c r="P2090" s="2"/>
      <c r="Q2090" s="3"/>
      <c r="R2090" s="3"/>
      <c r="S2090" s="3"/>
      <c r="T2090" s="3"/>
      <c r="U2090" s="2"/>
      <c r="V2090" s="2"/>
      <c r="W2090" s="2"/>
      <c r="X2090" s="4"/>
      <c r="Y2090" s="2"/>
      <c r="Z2090" s="2"/>
      <c r="AA2090" s="2"/>
      <c r="AB2090" s="2"/>
      <c r="AC2090" s="4"/>
      <c r="AD2090" s="2"/>
      <c r="AE2090" s="2"/>
    </row>
    <row r="2091" spans="1:31" ht="15" x14ac:dyDescent="0.25">
      <c r="A2091" s="2"/>
      <c r="B2091" s="3"/>
      <c r="C2091" s="4"/>
      <c r="D2091" s="4"/>
      <c r="E2091" s="2"/>
      <c r="F2091" s="2"/>
      <c r="G2091" s="2"/>
      <c r="H2091" s="2"/>
      <c r="I2091" s="4"/>
      <c r="J2091" s="2"/>
      <c r="K2091" s="2"/>
      <c r="L2091" s="2"/>
      <c r="M2091" s="2"/>
      <c r="N2091" s="2"/>
      <c r="O2091" s="2"/>
      <c r="P2091" s="2"/>
      <c r="Q2091" s="3"/>
      <c r="R2091" s="3"/>
      <c r="S2091" s="3"/>
      <c r="T2091" s="3"/>
      <c r="U2091" s="2"/>
      <c r="V2091" s="2"/>
      <c r="W2091" s="2"/>
      <c r="X2091" s="4"/>
      <c r="Y2091" s="2"/>
      <c r="Z2091" s="2"/>
      <c r="AA2091" s="2"/>
      <c r="AB2091" s="2"/>
      <c r="AC2091" s="4"/>
      <c r="AD2091" s="2"/>
      <c r="AE2091" s="2"/>
    </row>
    <row r="2092" spans="1:31" ht="15" x14ac:dyDescent="0.25">
      <c r="A2092" s="2"/>
      <c r="B2092" s="3"/>
      <c r="C2092" s="4"/>
      <c r="D2092" s="4"/>
      <c r="E2092" s="2"/>
      <c r="F2092" s="2"/>
      <c r="G2092" s="2"/>
      <c r="H2092" s="2"/>
      <c r="I2092" s="4"/>
      <c r="J2092" s="2"/>
      <c r="K2092" s="2"/>
      <c r="L2092" s="2"/>
      <c r="M2092" s="2"/>
      <c r="N2092" s="2"/>
      <c r="O2092" s="2"/>
      <c r="P2092" s="2"/>
      <c r="Q2092" s="3"/>
      <c r="R2092" s="3"/>
      <c r="S2092" s="3"/>
      <c r="T2092" s="3"/>
      <c r="U2092" s="2"/>
      <c r="V2092" s="2"/>
      <c r="W2092" s="2"/>
      <c r="X2092" s="4"/>
      <c r="Y2092" s="2"/>
      <c r="Z2092" s="2"/>
      <c r="AA2092" s="2"/>
      <c r="AB2092" s="2"/>
      <c r="AC2092" s="4"/>
      <c r="AD2092" s="2"/>
      <c r="AE2092" s="2"/>
    </row>
    <row r="2093" spans="1:31" ht="15" x14ac:dyDescent="0.25">
      <c r="A2093" s="2"/>
      <c r="B2093" s="3"/>
      <c r="C2093" s="4"/>
      <c r="D2093" s="4"/>
      <c r="E2093" s="2"/>
      <c r="F2093" s="2"/>
      <c r="G2093" s="2"/>
      <c r="H2093" s="2"/>
      <c r="I2093" s="4"/>
      <c r="J2093" s="2"/>
      <c r="K2093" s="2"/>
      <c r="L2093" s="2"/>
      <c r="M2093" s="2"/>
      <c r="N2093" s="2"/>
      <c r="O2093" s="2"/>
      <c r="P2093" s="2"/>
      <c r="Q2093" s="3"/>
      <c r="R2093" s="3"/>
      <c r="S2093" s="3"/>
      <c r="T2093" s="3"/>
      <c r="U2093" s="2"/>
      <c r="V2093" s="2"/>
      <c r="W2093" s="2"/>
      <c r="X2093" s="4"/>
      <c r="Y2093" s="2"/>
      <c r="Z2093" s="2"/>
      <c r="AA2093" s="2"/>
      <c r="AB2093" s="2"/>
      <c r="AC2093" s="4"/>
      <c r="AD2093" s="2"/>
      <c r="AE2093" s="2"/>
    </row>
    <row r="2094" spans="1:31" ht="15" x14ac:dyDescent="0.25">
      <c r="A2094" s="2"/>
      <c r="B2094" s="3"/>
      <c r="C2094" s="4"/>
      <c r="D2094" s="4"/>
      <c r="E2094" s="2"/>
      <c r="F2094" s="2"/>
      <c r="G2094" s="2"/>
      <c r="H2094" s="2"/>
      <c r="I2094" s="4"/>
      <c r="J2094" s="2"/>
      <c r="K2094" s="2"/>
      <c r="L2094" s="2"/>
      <c r="M2094" s="2"/>
      <c r="N2094" s="2"/>
      <c r="O2094" s="2"/>
      <c r="P2094" s="2"/>
      <c r="Q2094" s="3"/>
      <c r="R2094" s="3"/>
      <c r="S2094" s="3"/>
      <c r="T2094" s="3"/>
      <c r="U2094" s="2"/>
      <c r="V2094" s="2"/>
      <c r="W2094" s="2"/>
      <c r="X2094" s="4"/>
      <c r="Y2094" s="2"/>
      <c r="Z2094" s="2"/>
      <c r="AA2094" s="2"/>
      <c r="AB2094" s="2"/>
      <c r="AC2094" s="4"/>
      <c r="AD2094" s="2"/>
      <c r="AE2094" s="2"/>
    </row>
    <row r="2095" spans="1:31" ht="15" x14ac:dyDescent="0.25">
      <c r="A2095" s="2"/>
      <c r="B2095" s="3"/>
      <c r="C2095" s="4"/>
      <c r="D2095" s="4"/>
      <c r="E2095" s="2"/>
      <c r="F2095" s="2"/>
      <c r="G2095" s="2"/>
      <c r="H2095" s="2"/>
      <c r="I2095" s="4"/>
      <c r="J2095" s="2"/>
      <c r="K2095" s="2"/>
      <c r="L2095" s="2"/>
      <c r="M2095" s="2"/>
      <c r="N2095" s="2"/>
      <c r="O2095" s="2"/>
      <c r="P2095" s="2"/>
      <c r="Q2095" s="3"/>
      <c r="R2095" s="3"/>
      <c r="S2095" s="3"/>
      <c r="T2095" s="3"/>
      <c r="U2095" s="2"/>
      <c r="V2095" s="2"/>
      <c r="W2095" s="2"/>
      <c r="X2095" s="4"/>
      <c r="Y2095" s="2"/>
      <c r="Z2095" s="2"/>
      <c r="AA2095" s="2"/>
      <c r="AB2095" s="2"/>
      <c r="AC2095" s="4"/>
      <c r="AD2095" s="2"/>
      <c r="AE2095" s="2"/>
    </row>
    <row r="2096" spans="1:31" ht="15" x14ac:dyDescent="0.25">
      <c r="A2096" s="2"/>
      <c r="B2096" s="3"/>
      <c r="C2096" s="4"/>
      <c r="D2096" s="4"/>
      <c r="E2096" s="2"/>
      <c r="F2096" s="2"/>
      <c r="G2096" s="2"/>
      <c r="H2096" s="2"/>
      <c r="I2096" s="4"/>
      <c r="J2096" s="2"/>
      <c r="K2096" s="2"/>
      <c r="L2096" s="2"/>
      <c r="M2096" s="2"/>
      <c r="N2096" s="2"/>
      <c r="O2096" s="2"/>
      <c r="P2096" s="2"/>
      <c r="Q2096" s="3"/>
      <c r="R2096" s="3"/>
      <c r="S2096" s="3"/>
      <c r="T2096" s="3"/>
      <c r="U2096" s="2"/>
      <c r="V2096" s="2"/>
      <c r="W2096" s="2"/>
      <c r="X2096" s="4"/>
      <c r="Y2096" s="2"/>
      <c r="Z2096" s="2"/>
      <c r="AA2096" s="2"/>
      <c r="AB2096" s="2"/>
      <c r="AC2096" s="4"/>
      <c r="AD2096" s="2"/>
      <c r="AE2096" s="2"/>
    </row>
    <row r="2097" spans="1:31" ht="15" x14ac:dyDescent="0.25">
      <c r="A2097" s="2"/>
      <c r="B2097" s="3"/>
      <c r="C2097" s="4"/>
      <c r="D2097" s="4"/>
      <c r="E2097" s="2"/>
      <c r="F2097" s="2"/>
      <c r="G2097" s="2"/>
      <c r="H2097" s="2"/>
      <c r="I2097" s="4"/>
      <c r="J2097" s="2"/>
      <c r="K2097" s="2"/>
      <c r="L2097" s="2"/>
      <c r="M2097" s="2"/>
      <c r="N2097" s="2"/>
      <c r="O2097" s="2"/>
      <c r="P2097" s="2"/>
      <c r="Q2097" s="3"/>
      <c r="R2097" s="3"/>
      <c r="S2097" s="3"/>
      <c r="T2097" s="3"/>
      <c r="U2097" s="2"/>
      <c r="V2097" s="2"/>
      <c r="W2097" s="2"/>
      <c r="X2097" s="4"/>
      <c r="Y2097" s="2"/>
      <c r="Z2097" s="2"/>
      <c r="AA2097" s="2"/>
      <c r="AB2097" s="2"/>
      <c r="AC2097" s="4"/>
      <c r="AD2097" s="2"/>
      <c r="AE2097" s="2"/>
    </row>
    <row r="2098" spans="1:31" ht="15" x14ac:dyDescent="0.25">
      <c r="A2098" s="2"/>
      <c r="B2098" s="3"/>
      <c r="C2098" s="4"/>
      <c r="D2098" s="4"/>
      <c r="E2098" s="2"/>
      <c r="F2098" s="2"/>
      <c r="G2098" s="2"/>
      <c r="H2098" s="2"/>
      <c r="I2098" s="4"/>
      <c r="J2098" s="2"/>
      <c r="K2098" s="2"/>
      <c r="L2098" s="2"/>
      <c r="M2098" s="2"/>
      <c r="N2098" s="2"/>
      <c r="O2098" s="2"/>
      <c r="P2098" s="2"/>
      <c r="Q2098" s="3"/>
      <c r="R2098" s="3"/>
      <c r="S2098" s="3"/>
      <c r="T2098" s="3"/>
      <c r="U2098" s="2"/>
      <c r="V2098" s="2"/>
      <c r="W2098" s="2"/>
      <c r="X2098" s="4"/>
      <c r="Y2098" s="2"/>
      <c r="Z2098" s="2"/>
      <c r="AA2098" s="2"/>
      <c r="AB2098" s="2"/>
      <c r="AC2098" s="4"/>
      <c r="AD2098" s="2"/>
      <c r="AE2098" s="2"/>
    </row>
    <row r="2099" spans="1:31" ht="15" x14ac:dyDescent="0.25">
      <c r="A2099" s="2"/>
      <c r="B2099" s="3"/>
      <c r="C2099" s="4"/>
      <c r="D2099" s="4"/>
      <c r="E2099" s="2"/>
      <c r="F2099" s="2"/>
      <c r="G2099" s="2"/>
      <c r="H2099" s="2"/>
      <c r="I2099" s="4"/>
      <c r="J2099" s="2"/>
      <c r="K2099" s="2"/>
      <c r="L2099" s="2"/>
      <c r="M2099" s="2"/>
      <c r="N2099" s="2"/>
      <c r="O2099" s="2"/>
      <c r="P2099" s="2"/>
      <c r="Q2099" s="3"/>
      <c r="R2099" s="3"/>
      <c r="S2099" s="3"/>
      <c r="T2099" s="3"/>
      <c r="U2099" s="2"/>
      <c r="V2099" s="2"/>
      <c r="W2099" s="2"/>
      <c r="X2099" s="4"/>
      <c r="Y2099" s="2"/>
      <c r="Z2099" s="2"/>
      <c r="AA2099" s="2"/>
      <c r="AB2099" s="2"/>
      <c r="AC2099" s="4"/>
      <c r="AD2099" s="2"/>
      <c r="AE2099" s="2"/>
    </row>
    <row r="2100" spans="1:31" ht="15" x14ac:dyDescent="0.25">
      <c r="A2100" s="2"/>
      <c r="B2100" s="3"/>
      <c r="C2100" s="4"/>
      <c r="D2100" s="4"/>
      <c r="E2100" s="2"/>
      <c r="F2100" s="2"/>
      <c r="G2100" s="2"/>
      <c r="H2100" s="2"/>
      <c r="I2100" s="4"/>
      <c r="J2100" s="2"/>
      <c r="K2100" s="2"/>
      <c r="L2100" s="2"/>
      <c r="M2100" s="2"/>
      <c r="N2100" s="2"/>
      <c r="O2100" s="2"/>
      <c r="P2100" s="2"/>
      <c r="Q2100" s="3"/>
      <c r="R2100" s="3"/>
      <c r="S2100" s="3"/>
      <c r="T2100" s="3"/>
      <c r="U2100" s="2"/>
      <c r="V2100" s="2"/>
      <c r="W2100" s="2"/>
      <c r="X2100" s="4"/>
      <c r="Y2100" s="2"/>
      <c r="Z2100" s="2"/>
      <c r="AA2100" s="2"/>
      <c r="AB2100" s="2"/>
      <c r="AC2100" s="4"/>
      <c r="AD2100" s="2"/>
      <c r="AE2100" s="2"/>
    </row>
    <row r="2101" spans="1:31" ht="15" x14ac:dyDescent="0.25">
      <c r="A2101" s="2"/>
      <c r="B2101" s="3"/>
      <c r="C2101" s="4"/>
      <c r="D2101" s="4"/>
      <c r="E2101" s="2"/>
      <c r="F2101" s="2"/>
      <c r="G2101" s="2"/>
      <c r="H2101" s="2"/>
      <c r="I2101" s="4"/>
      <c r="J2101" s="2"/>
      <c r="K2101" s="2"/>
      <c r="L2101" s="2"/>
      <c r="M2101" s="2"/>
      <c r="N2101" s="2"/>
      <c r="O2101" s="2"/>
      <c r="P2101" s="2"/>
      <c r="Q2101" s="3"/>
      <c r="R2101" s="3"/>
      <c r="S2101" s="3"/>
      <c r="T2101" s="3"/>
      <c r="U2101" s="2"/>
      <c r="V2101" s="2"/>
      <c r="W2101" s="2"/>
      <c r="X2101" s="4"/>
      <c r="Y2101" s="2"/>
      <c r="Z2101" s="2"/>
      <c r="AA2101" s="2"/>
      <c r="AB2101" s="2"/>
      <c r="AC2101" s="4"/>
      <c r="AD2101" s="2"/>
      <c r="AE2101" s="2"/>
    </row>
    <row r="2102" spans="1:31" ht="15" x14ac:dyDescent="0.25">
      <c r="A2102" s="2"/>
      <c r="B2102" s="3"/>
      <c r="C2102" s="4"/>
      <c r="D2102" s="4"/>
      <c r="E2102" s="2"/>
      <c r="F2102" s="2"/>
      <c r="G2102" s="2"/>
      <c r="H2102" s="2"/>
      <c r="I2102" s="4"/>
      <c r="J2102" s="2"/>
      <c r="K2102" s="2"/>
      <c r="L2102" s="2"/>
      <c r="M2102" s="2"/>
      <c r="N2102" s="2"/>
      <c r="O2102" s="2"/>
      <c r="P2102" s="2"/>
      <c r="Q2102" s="3"/>
      <c r="R2102" s="3"/>
      <c r="S2102" s="3"/>
      <c r="T2102" s="3"/>
      <c r="U2102" s="2"/>
      <c r="V2102" s="2"/>
      <c r="W2102" s="2"/>
      <c r="X2102" s="4"/>
      <c r="Y2102" s="2"/>
      <c r="Z2102" s="2"/>
      <c r="AA2102" s="2"/>
      <c r="AB2102" s="2"/>
      <c r="AC2102" s="4"/>
      <c r="AD2102" s="2"/>
      <c r="AE2102" s="2"/>
    </row>
    <row r="2103" spans="1:31" ht="15" x14ac:dyDescent="0.25">
      <c r="A2103" s="2"/>
      <c r="B2103" s="3"/>
      <c r="C2103" s="4"/>
      <c r="D2103" s="4"/>
      <c r="E2103" s="2"/>
      <c r="F2103" s="2"/>
      <c r="G2103" s="2"/>
      <c r="H2103" s="2"/>
      <c r="I2103" s="4"/>
      <c r="J2103" s="2"/>
      <c r="K2103" s="2"/>
      <c r="L2103" s="2"/>
      <c r="M2103" s="2"/>
      <c r="N2103" s="2"/>
      <c r="O2103" s="2"/>
      <c r="P2103" s="2"/>
      <c r="Q2103" s="3"/>
      <c r="R2103" s="3"/>
      <c r="S2103" s="3"/>
      <c r="T2103" s="3"/>
      <c r="U2103" s="2"/>
      <c r="V2103" s="2"/>
      <c r="W2103" s="2"/>
      <c r="X2103" s="4"/>
      <c r="Y2103" s="2"/>
      <c r="Z2103" s="2"/>
      <c r="AA2103" s="2"/>
      <c r="AB2103" s="2"/>
      <c r="AC2103" s="4"/>
      <c r="AD2103" s="2"/>
      <c r="AE2103" s="2"/>
    </row>
    <row r="2104" spans="1:31" ht="15" x14ac:dyDescent="0.25">
      <c r="A2104" s="2"/>
      <c r="B2104" s="3"/>
      <c r="C2104" s="4"/>
      <c r="D2104" s="4"/>
      <c r="E2104" s="2"/>
      <c r="F2104" s="2"/>
      <c r="G2104" s="2"/>
      <c r="H2104" s="2"/>
      <c r="I2104" s="4"/>
      <c r="J2104" s="2"/>
      <c r="K2104" s="2"/>
      <c r="L2104" s="2"/>
      <c r="M2104" s="2"/>
      <c r="N2104" s="2"/>
      <c r="O2104" s="2"/>
      <c r="P2104" s="2"/>
      <c r="Q2104" s="3"/>
      <c r="R2104" s="3"/>
      <c r="S2104" s="3"/>
      <c r="T2104" s="3"/>
      <c r="U2104" s="2"/>
      <c r="V2104" s="2"/>
      <c r="W2104" s="2"/>
      <c r="X2104" s="4"/>
      <c r="Y2104" s="2"/>
      <c r="Z2104" s="2"/>
      <c r="AA2104" s="2"/>
      <c r="AB2104" s="2"/>
      <c r="AC2104" s="4"/>
      <c r="AD2104" s="2"/>
      <c r="AE2104" s="2"/>
    </row>
    <row r="2105" spans="1:31" ht="15" x14ac:dyDescent="0.25">
      <c r="A2105" s="2"/>
      <c r="B2105" s="3"/>
      <c r="C2105" s="4"/>
      <c r="D2105" s="4"/>
      <c r="E2105" s="2"/>
      <c r="F2105" s="2"/>
      <c r="G2105" s="2"/>
      <c r="H2105" s="2"/>
      <c r="I2105" s="4"/>
      <c r="J2105" s="2"/>
      <c r="K2105" s="2"/>
      <c r="L2105" s="2"/>
      <c r="M2105" s="2"/>
      <c r="N2105" s="2"/>
      <c r="O2105" s="2"/>
      <c r="P2105" s="2"/>
      <c r="Q2105" s="3"/>
      <c r="R2105" s="3"/>
      <c r="S2105" s="3"/>
      <c r="T2105" s="3"/>
      <c r="U2105" s="2"/>
      <c r="V2105" s="2"/>
      <c r="W2105" s="2"/>
      <c r="X2105" s="4"/>
      <c r="Y2105" s="2"/>
      <c r="Z2105" s="2"/>
      <c r="AA2105" s="2"/>
      <c r="AB2105" s="2"/>
      <c r="AC2105" s="4"/>
      <c r="AD2105" s="2"/>
      <c r="AE2105" s="2"/>
    </row>
    <row r="2106" spans="1:31" ht="15" x14ac:dyDescent="0.25">
      <c r="A2106" s="2"/>
      <c r="B2106" s="3"/>
      <c r="C2106" s="4"/>
      <c r="D2106" s="4"/>
      <c r="E2106" s="2"/>
      <c r="F2106" s="2"/>
      <c r="G2106" s="2"/>
      <c r="H2106" s="2"/>
      <c r="I2106" s="4"/>
      <c r="J2106" s="2"/>
      <c r="K2106" s="2"/>
      <c r="L2106" s="2"/>
      <c r="M2106" s="2"/>
      <c r="N2106" s="2"/>
      <c r="O2106" s="2"/>
      <c r="P2106" s="2"/>
      <c r="Q2106" s="3"/>
      <c r="R2106" s="3"/>
      <c r="S2106" s="3"/>
      <c r="T2106" s="3"/>
      <c r="U2106" s="2"/>
      <c r="V2106" s="2"/>
      <c r="W2106" s="2"/>
      <c r="X2106" s="4"/>
      <c r="Y2106" s="2"/>
      <c r="Z2106" s="2"/>
      <c r="AA2106" s="2"/>
      <c r="AB2106" s="2"/>
      <c r="AC2106" s="4"/>
      <c r="AD2106" s="2"/>
      <c r="AE2106" s="2"/>
    </row>
    <row r="2107" spans="1:31" ht="15" x14ac:dyDescent="0.25">
      <c r="A2107" s="2"/>
      <c r="B2107" s="3"/>
      <c r="C2107" s="4"/>
      <c r="D2107" s="4"/>
      <c r="E2107" s="2"/>
      <c r="F2107" s="2"/>
      <c r="G2107" s="2"/>
      <c r="H2107" s="2"/>
      <c r="I2107" s="4"/>
      <c r="J2107" s="2"/>
      <c r="K2107" s="2"/>
      <c r="L2107" s="2"/>
      <c r="M2107" s="2"/>
      <c r="N2107" s="2"/>
      <c r="O2107" s="2"/>
      <c r="P2107" s="2"/>
      <c r="Q2107" s="3"/>
      <c r="R2107" s="3"/>
      <c r="S2107" s="3"/>
      <c r="T2107" s="3"/>
      <c r="U2107" s="2"/>
      <c r="V2107" s="2"/>
      <c r="W2107" s="2"/>
      <c r="X2107" s="4"/>
      <c r="Y2107" s="2"/>
      <c r="Z2107" s="2"/>
      <c r="AA2107" s="2"/>
      <c r="AB2107" s="2"/>
      <c r="AC2107" s="4"/>
      <c r="AD2107" s="2"/>
      <c r="AE2107" s="2"/>
    </row>
    <row r="2108" spans="1:31" ht="15" x14ac:dyDescent="0.25">
      <c r="A2108" s="2"/>
      <c r="B2108" s="3"/>
      <c r="C2108" s="4"/>
      <c r="D2108" s="4"/>
      <c r="E2108" s="2"/>
      <c r="F2108" s="2"/>
      <c r="G2108" s="2"/>
      <c r="H2108" s="2"/>
      <c r="I2108" s="4"/>
      <c r="J2108" s="2"/>
      <c r="K2108" s="2"/>
      <c r="L2108" s="2"/>
      <c r="M2108" s="2"/>
      <c r="N2108" s="2"/>
      <c r="O2108" s="2"/>
      <c r="P2108" s="2"/>
      <c r="Q2108" s="3"/>
      <c r="R2108" s="3"/>
      <c r="S2108" s="3"/>
      <c r="T2108" s="3"/>
      <c r="U2108" s="2"/>
      <c r="V2108" s="2"/>
      <c r="W2108" s="2"/>
      <c r="X2108" s="4"/>
      <c r="Y2108" s="2"/>
      <c r="Z2108" s="2"/>
      <c r="AA2108" s="2"/>
      <c r="AB2108" s="2"/>
      <c r="AC2108" s="4"/>
      <c r="AD2108" s="2"/>
      <c r="AE2108" s="2"/>
    </row>
    <row r="2109" spans="1:31" ht="15" x14ac:dyDescent="0.25">
      <c r="A2109" s="2"/>
      <c r="B2109" s="3"/>
      <c r="C2109" s="4"/>
      <c r="D2109" s="4"/>
      <c r="E2109" s="2"/>
      <c r="F2109" s="2"/>
      <c r="G2109" s="2"/>
      <c r="H2109" s="2"/>
      <c r="I2109" s="4"/>
      <c r="J2109" s="2"/>
      <c r="K2109" s="2"/>
      <c r="L2109" s="2"/>
      <c r="M2109" s="2"/>
      <c r="N2109" s="2"/>
      <c r="O2109" s="2"/>
      <c r="P2109" s="2"/>
      <c r="Q2109" s="3"/>
      <c r="R2109" s="3"/>
      <c r="S2109" s="3"/>
      <c r="T2109" s="3"/>
      <c r="U2109" s="2"/>
      <c r="V2109" s="2"/>
      <c r="W2109" s="2"/>
      <c r="X2109" s="4"/>
      <c r="Y2109" s="2"/>
      <c r="Z2109" s="2"/>
      <c r="AA2109" s="2"/>
      <c r="AB2109" s="2"/>
      <c r="AC2109" s="4"/>
      <c r="AD2109" s="2"/>
      <c r="AE2109" s="2"/>
    </row>
    <row r="2110" spans="1:31" ht="15" x14ac:dyDescent="0.25">
      <c r="A2110" s="2"/>
      <c r="B2110" s="3"/>
      <c r="C2110" s="4"/>
      <c r="D2110" s="4"/>
      <c r="E2110" s="2"/>
      <c r="F2110" s="2"/>
      <c r="G2110" s="2"/>
      <c r="H2110" s="2"/>
      <c r="I2110" s="4"/>
      <c r="J2110" s="2"/>
      <c r="K2110" s="2"/>
      <c r="L2110" s="2"/>
      <c r="M2110" s="2"/>
      <c r="N2110" s="2"/>
      <c r="O2110" s="2"/>
      <c r="P2110" s="2"/>
      <c r="Q2110" s="3"/>
      <c r="R2110" s="3"/>
      <c r="S2110" s="3"/>
      <c r="T2110" s="3"/>
      <c r="U2110" s="2"/>
      <c r="V2110" s="2"/>
      <c r="W2110" s="2"/>
      <c r="X2110" s="4"/>
      <c r="Y2110" s="2"/>
      <c r="Z2110" s="2"/>
      <c r="AA2110" s="2"/>
      <c r="AB2110" s="2"/>
      <c r="AC2110" s="4"/>
      <c r="AD2110" s="2"/>
      <c r="AE2110" s="2"/>
    </row>
    <row r="2111" spans="1:31" ht="15" x14ac:dyDescent="0.25">
      <c r="A2111" s="2"/>
      <c r="B2111" s="3"/>
      <c r="C2111" s="4"/>
      <c r="D2111" s="4"/>
      <c r="E2111" s="2"/>
      <c r="F2111" s="2"/>
      <c r="G2111" s="2"/>
      <c r="H2111" s="2"/>
      <c r="I2111" s="4"/>
      <c r="J2111" s="2"/>
      <c r="K2111" s="2"/>
      <c r="L2111" s="2"/>
      <c r="M2111" s="2"/>
      <c r="N2111" s="2"/>
      <c r="O2111" s="2"/>
      <c r="P2111" s="2"/>
      <c r="Q2111" s="3"/>
      <c r="R2111" s="3"/>
      <c r="S2111" s="3"/>
      <c r="T2111" s="3"/>
      <c r="U2111" s="2"/>
      <c r="V2111" s="2"/>
      <c r="W2111" s="2"/>
      <c r="X2111" s="4"/>
      <c r="Y2111" s="2"/>
      <c r="Z2111" s="2"/>
      <c r="AA2111" s="2"/>
      <c r="AB2111" s="2"/>
      <c r="AC2111" s="4"/>
      <c r="AD2111" s="2"/>
      <c r="AE2111" s="2"/>
    </row>
    <row r="2112" spans="1:31" ht="15" x14ac:dyDescent="0.25">
      <c r="A2112" s="2"/>
      <c r="B2112" s="3"/>
      <c r="C2112" s="4"/>
      <c r="D2112" s="4"/>
      <c r="E2112" s="2"/>
      <c r="F2112" s="2"/>
      <c r="G2112" s="2"/>
      <c r="H2112" s="2"/>
      <c r="I2112" s="4"/>
      <c r="J2112" s="2"/>
      <c r="K2112" s="2"/>
      <c r="L2112" s="2"/>
      <c r="M2112" s="2"/>
      <c r="N2112" s="2"/>
      <c r="O2112" s="2"/>
      <c r="P2112" s="2"/>
      <c r="Q2112" s="3"/>
      <c r="R2112" s="3"/>
      <c r="S2112" s="3"/>
      <c r="T2112" s="3"/>
      <c r="U2112" s="2"/>
      <c r="V2112" s="2"/>
      <c r="W2112" s="2"/>
      <c r="X2112" s="4"/>
      <c r="Y2112" s="2"/>
      <c r="Z2112" s="2"/>
      <c r="AA2112" s="2"/>
      <c r="AB2112" s="2"/>
      <c r="AC2112" s="4"/>
      <c r="AD2112" s="2"/>
      <c r="AE2112" s="2"/>
    </row>
    <row r="2113" spans="1:31" ht="15" x14ac:dyDescent="0.25">
      <c r="A2113" s="2"/>
      <c r="B2113" s="3"/>
      <c r="C2113" s="4"/>
      <c r="D2113" s="4"/>
      <c r="E2113" s="2"/>
      <c r="F2113" s="2"/>
      <c r="G2113" s="2"/>
      <c r="H2113" s="2"/>
      <c r="I2113" s="4"/>
      <c r="J2113" s="2"/>
      <c r="K2113" s="2"/>
      <c r="L2113" s="2"/>
      <c r="M2113" s="2"/>
      <c r="N2113" s="2"/>
      <c r="O2113" s="2"/>
      <c r="P2113" s="2"/>
      <c r="Q2113" s="3"/>
      <c r="R2113" s="3"/>
      <c r="S2113" s="3"/>
      <c r="T2113" s="3"/>
      <c r="U2113" s="2"/>
      <c r="V2113" s="2"/>
      <c r="W2113" s="2"/>
      <c r="X2113" s="4"/>
      <c r="Y2113" s="2"/>
      <c r="Z2113" s="2"/>
      <c r="AA2113" s="2"/>
      <c r="AB2113" s="2"/>
      <c r="AC2113" s="4"/>
      <c r="AD2113" s="2"/>
      <c r="AE2113" s="2"/>
    </row>
    <row r="2114" spans="1:31" ht="15" x14ac:dyDescent="0.25">
      <c r="A2114" s="2"/>
      <c r="B2114" s="3"/>
      <c r="C2114" s="4"/>
      <c r="D2114" s="4"/>
      <c r="E2114" s="2"/>
      <c r="F2114" s="2"/>
      <c r="G2114" s="2"/>
      <c r="H2114" s="2"/>
      <c r="I2114" s="4"/>
      <c r="J2114" s="2"/>
      <c r="K2114" s="2"/>
      <c r="L2114" s="2"/>
      <c r="M2114" s="2"/>
      <c r="N2114" s="2"/>
      <c r="O2114" s="2"/>
      <c r="P2114" s="2"/>
      <c r="Q2114" s="3"/>
      <c r="R2114" s="3"/>
      <c r="S2114" s="3"/>
      <c r="T2114" s="3"/>
      <c r="U2114" s="2"/>
      <c r="V2114" s="2"/>
      <c r="W2114" s="2"/>
      <c r="X2114" s="4"/>
      <c r="Y2114" s="2"/>
      <c r="Z2114" s="2"/>
      <c r="AA2114" s="2"/>
      <c r="AB2114" s="2"/>
      <c r="AC2114" s="4"/>
      <c r="AD2114" s="2"/>
      <c r="AE2114" s="2"/>
    </row>
    <row r="2115" spans="1:31" ht="15" x14ac:dyDescent="0.25">
      <c r="A2115" s="2"/>
      <c r="B2115" s="3"/>
      <c r="C2115" s="4"/>
      <c r="D2115" s="4"/>
      <c r="E2115" s="2"/>
      <c r="F2115" s="2"/>
      <c r="G2115" s="2"/>
      <c r="H2115" s="2"/>
      <c r="I2115" s="4"/>
      <c r="J2115" s="2"/>
      <c r="K2115" s="2"/>
      <c r="L2115" s="2"/>
      <c r="M2115" s="2"/>
      <c r="N2115" s="2"/>
      <c r="O2115" s="2"/>
      <c r="P2115" s="2"/>
      <c r="Q2115" s="3"/>
      <c r="R2115" s="3"/>
      <c r="S2115" s="3"/>
      <c r="T2115" s="3"/>
      <c r="U2115" s="2"/>
      <c r="V2115" s="2"/>
      <c r="W2115" s="2"/>
      <c r="X2115" s="4"/>
      <c r="Y2115" s="2"/>
      <c r="Z2115" s="2"/>
      <c r="AA2115" s="2"/>
      <c r="AB2115" s="2"/>
      <c r="AC2115" s="4"/>
      <c r="AD2115" s="2"/>
      <c r="AE2115" s="2"/>
    </row>
    <row r="2116" spans="1:31" ht="15" x14ac:dyDescent="0.25">
      <c r="A2116" s="2"/>
      <c r="B2116" s="3"/>
      <c r="C2116" s="4"/>
      <c r="D2116" s="4"/>
      <c r="E2116" s="2"/>
      <c r="F2116" s="2"/>
      <c r="G2116" s="2"/>
      <c r="H2116" s="2"/>
      <c r="I2116" s="4"/>
      <c r="J2116" s="2"/>
      <c r="K2116" s="2"/>
      <c r="L2116" s="2"/>
      <c r="M2116" s="2"/>
      <c r="N2116" s="2"/>
      <c r="O2116" s="2"/>
      <c r="P2116" s="2"/>
      <c r="Q2116" s="3"/>
      <c r="R2116" s="3"/>
      <c r="S2116" s="3"/>
      <c r="T2116" s="3"/>
      <c r="U2116" s="2"/>
      <c r="V2116" s="2"/>
      <c r="W2116" s="2"/>
      <c r="X2116" s="4"/>
      <c r="Y2116" s="2"/>
      <c r="Z2116" s="2"/>
      <c r="AA2116" s="2"/>
      <c r="AB2116" s="2"/>
      <c r="AC2116" s="4"/>
      <c r="AD2116" s="2"/>
      <c r="AE2116" s="2"/>
    </row>
    <row r="2117" spans="1:31" ht="15" x14ac:dyDescent="0.25">
      <c r="A2117" s="2"/>
      <c r="B2117" s="3"/>
      <c r="C2117" s="4"/>
      <c r="D2117" s="4"/>
      <c r="E2117" s="2"/>
      <c r="F2117" s="2"/>
      <c r="G2117" s="2"/>
      <c r="H2117" s="2"/>
      <c r="I2117" s="4"/>
      <c r="J2117" s="2"/>
      <c r="K2117" s="2"/>
      <c r="L2117" s="2"/>
      <c r="M2117" s="2"/>
      <c r="N2117" s="2"/>
      <c r="O2117" s="2"/>
      <c r="P2117" s="2"/>
      <c r="Q2117" s="3"/>
      <c r="R2117" s="3"/>
      <c r="S2117" s="3"/>
      <c r="T2117" s="3"/>
      <c r="U2117" s="2"/>
      <c r="V2117" s="2"/>
      <c r="W2117" s="2"/>
      <c r="X2117" s="4"/>
      <c r="Y2117" s="2"/>
      <c r="Z2117" s="2"/>
      <c r="AA2117" s="2"/>
      <c r="AB2117" s="2"/>
      <c r="AC2117" s="4"/>
      <c r="AD2117" s="2"/>
      <c r="AE2117" s="2"/>
    </row>
    <row r="2118" spans="1:31" ht="15" x14ac:dyDescent="0.25">
      <c r="A2118" s="2"/>
      <c r="B2118" s="3"/>
      <c r="C2118" s="4"/>
      <c r="D2118" s="4"/>
      <c r="E2118" s="2"/>
      <c r="F2118" s="2"/>
      <c r="G2118" s="2"/>
      <c r="H2118" s="2"/>
      <c r="I2118" s="4"/>
      <c r="J2118" s="2"/>
      <c r="K2118" s="2"/>
      <c r="L2118" s="2"/>
      <c r="M2118" s="2"/>
      <c r="N2118" s="2"/>
      <c r="O2118" s="2"/>
      <c r="P2118" s="2"/>
      <c r="Q2118" s="3"/>
      <c r="R2118" s="3"/>
      <c r="S2118" s="3"/>
      <c r="T2118" s="3"/>
      <c r="U2118" s="2"/>
      <c r="V2118" s="2"/>
      <c r="W2118" s="2"/>
      <c r="X2118" s="4"/>
      <c r="Y2118" s="2"/>
      <c r="Z2118" s="2"/>
      <c r="AA2118" s="2"/>
      <c r="AB2118" s="2"/>
      <c r="AC2118" s="4"/>
      <c r="AD2118" s="2"/>
      <c r="AE2118" s="2"/>
    </row>
    <row r="2119" spans="1:31" ht="15" x14ac:dyDescent="0.25">
      <c r="A2119" s="2"/>
      <c r="B2119" s="3"/>
      <c r="C2119" s="4"/>
      <c r="D2119" s="4"/>
      <c r="E2119" s="2"/>
      <c r="F2119" s="2"/>
      <c r="G2119" s="2"/>
      <c r="H2119" s="2"/>
      <c r="I2119" s="4"/>
      <c r="J2119" s="2"/>
      <c r="K2119" s="2"/>
      <c r="L2119" s="2"/>
      <c r="M2119" s="2"/>
      <c r="N2119" s="2"/>
      <c r="O2119" s="2"/>
      <c r="P2119" s="2"/>
      <c r="Q2119" s="3"/>
      <c r="R2119" s="3"/>
      <c r="S2119" s="3"/>
      <c r="T2119" s="3"/>
      <c r="U2119" s="2"/>
      <c r="V2119" s="2"/>
      <c r="W2119" s="2"/>
      <c r="X2119" s="4"/>
      <c r="Y2119" s="2"/>
      <c r="Z2119" s="2"/>
      <c r="AA2119" s="2"/>
      <c r="AB2119" s="2"/>
      <c r="AC2119" s="4"/>
      <c r="AD2119" s="2"/>
      <c r="AE2119" s="2"/>
    </row>
    <row r="2120" spans="1:31" ht="15" x14ac:dyDescent="0.25">
      <c r="A2120" s="2"/>
      <c r="B2120" s="3"/>
      <c r="C2120" s="4"/>
      <c r="D2120" s="4"/>
      <c r="E2120" s="2"/>
      <c r="F2120" s="2"/>
      <c r="G2120" s="2"/>
      <c r="H2120" s="2"/>
      <c r="I2120" s="4"/>
      <c r="J2120" s="2"/>
      <c r="K2120" s="2"/>
      <c r="L2120" s="2"/>
      <c r="M2120" s="2"/>
      <c r="N2120" s="2"/>
      <c r="O2120" s="2"/>
      <c r="P2120" s="2"/>
      <c r="Q2120" s="3"/>
      <c r="R2120" s="3"/>
      <c r="S2120" s="3"/>
      <c r="T2120" s="3"/>
      <c r="U2120" s="2"/>
      <c r="V2120" s="2"/>
      <c r="W2120" s="2"/>
      <c r="X2120" s="4"/>
      <c r="Y2120" s="2"/>
      <c r="Z2120" s="2"/>
      <c r="AA2120" s="2"/>
      <c r="AB2120" s="2"/>
      <c r="AC2120" s="4"/>
      <c r="AD2120" s="2"/>
      <c r="AE2120" s="2"/>
    </row>
    <row r="2121" spans="1:31" ht="15" x14ac:dyDescent="0.25">
      <c r="A2121" s="2"/>
      <c r="B2121" s="3"/>
      <c r="C2121" s="4"/>
      <c r="D2121" s="4"/>
      <c r="E2121" s="2"/>
      <c r="F2121" s="2"/>
      <c r="G2121" s="2"/>
      <c r="H2121" s="2"/>
      <c r="I2121" s="4"/>
      <c r="J2121" s="2"/>
      <c r="K2121" s="2"/>
      <c r="L2121" s="2"/>
      <c r="M2121" s="2"/>
      <c r="N2121" s="2"/>
      <c r="O2121" s="2"/>
      <c r="P2121" s="2"/>
      <c r="Q2121" s="3"/>
      <c r="R2121" s="3"/>
      <c r="S2121" s="3"/>
      <c r="T2121" s="3"/>
      <c r="U2121" s="2"/>
      <c r="V2121" s="2"/>
      <c r="W2121" s="2"/>
      <c r="X2121" s="4"/>
      <c r="Y2121" s="2"/>
      <c r="Z2121" s="2"/>
      <c r="AA2121" s="2"/>
      <c r="AB2121" s="2"/>
      <c r="AC2121" s="4"/>
      <c r="AD2121" s="2"/>
      <c r="AE2121" s="2"/>
    </row>
    <row r="2122" spans="1:31" ht="15" x14ac:dyDescent="0.25">
      <c r="A2122" s="2"/>
      <c r="B2122" s="3"/>
      <c r="C2122" s="4"/>
      <c r="D2122" s="4"/>
      <c r="E2122" s="2"/>
      <c r="F2122" s="2"/>
      <c r="G2122" s="2"/>
      <c r="H2122" s="2"/>
      <c r="I2122" s="4"/>
      <c r="J2122" s="2"/>
      <c r="K2122" s="2"/>
      <c r="L2122" s="2"/>
      <c r="M2122" s="2"/>
      <c r="N2122" s="2"/>
      <c r="O2122" s="2"/>
      <c r="P2122" s="2"/>
      <c r="Q2122" s="3"/>
      <c r="R2122" s="3"/>
      <c r="S2122" s="3"/>
      <c r="T2122" s="3"/>
      <c r="U2122" s="2"/>
      <c r="V2122" s="2"/>
      <c r="W2122" s="2"/>
      <c r="X2122" s="4"/>
      <c r="Y2122" s="2"/>
      <c r="Z2122" s="2"/>
      <c r="AA2122" s="2"/>
      <c r="AB2122" s="2"/>
      <c r="AC2122" s="4"/>
      <c r="AD2122" s="2"/>
      <c r="AE2122" s="2"/>
    </row>
    <row r="2123" spans="1:31" ht="15" x14ac:dyDescent="0.25">
      <c r="A2123" s="2"/>
      <c r="B2123" s="3"/>
      <c r="C2123" s="4"/>
      <c r="D2123" s="4"/>
      <c r="E2123" s="2"/>
      <c r="F2123" s="2"/>
      <c r="G2123" s="2"/>
      <c r="H2123" s="2"/>
      <c r="I2123" s="4"/>
      <c r="J2123" s="2"/>
      <c r="K2123" s="2"/>
      <c r="L2123" s="2"/>
      <c r="M2123" s="2"/>
      <c r="N2123" s="2"/>
      <c r="O2123" s="2"/>
      <c r="P2123" s="2"/>
      <c r="Q2123" s="3"/>
      <c r="R2123" s="3"/>
      <c r="S2123" s="3"/>
      <c r="T2123" s="3"/>
      <c r="U2123" s="2"/>
      <c r="V2123" s="2"/>
      <c r="W2123" s="2"/>
      <c r="X2123" s="4"/>
      <c r="Y2123" s="2"/>
      <c r="Z2123" s="2"/>
      <c r="AA2123" s="2"/>
      <c r="AB2123" s="2"/>
      <c r="AC2123" s="4"/>
      <c r="AD2123" s="2"/>
      <c r="AE2123" s="2"/>
    </row>
    <row r="2124" spans="1:31" ht="15" x14ac:dyDescent="0.25">
      <c r="A2124" s="2"/>
      <c r="B2124" s="3"/>
      <c r="C2124" s="4"/>
      <c r="D2124" s="4"/>
      <c r="E2124" s="2"/>
      <c r="F2124" s="2"/>
      <c r="G2124" s="2"/>
      <c r="H2124" s="2"/>
      <c r="I2124" s="4"/>
      <c r="J2124" s="2"/>
      <c r="K2124" s="2"/>
      <c r="L2124" s="2"/>
      <c r="M2124" s="2"/>
      <c r="N2124" s="2"/>
      <c r="O2124" s="2"/>
      <c r="P2124" s="2"/>
      <c r="Q2124" s="3"/>
      <c r="R2124" s="3"/>
      <c r="S2124" s="3"/>
      <c r="T2124" s="3"/>
      <c r="U2124" s="2"/>
      <c r="V2124" s="2"/>
      <c r="W2124" s="2"/>
      <c r="X2124" s="4"/>
      <c r="Y2124" s="2"/>
      <c r="Z2124" s="2"/>
      <c r="AA2124" s="2"/>
      <c r="AB2124" s="2"/>
      <c r="AC2124" s="4"/>
      <c r="AD2124" s="2"/>
      <c r="AE2124" s="2"/>
    </row>
    <row r="2125" spans="1:31" ht="15" x14ac:dyDescent="0.25">
      <c r="A2125" s="2"/>
      <c r="B2125" s="3"/>
      <c r="C2125" s="4"/>
      <c r="D2125" s="4"/>
      <c r="E2125" s="2"/>
      <c r="F2125" s="2"/>
      <c r="G2125" s="2"/>
      <c r="H2125" s="2"/>
      <c r="I2125" s="4"/>
      <c r="J2125" s="2"/>
      <c r="K2125" s="2"/>
      <c r="L2125" s="2"/>
      <c r="M2125" s="2"/>
      <c r="N2125" s="2"/>
      <c r="O2125" s="2"/>
      <c r="P2125" s="2"/>
      <c r="Q2125" s="3"/>
      <c r="R2125" s="3"/>
      <c r="S2125" s="3"/>
      <c r="T2125" s="3"/>
      <c r="U2125" s="2"/>
      <c r="V2125" s="2"/>
      <c r="W2125" s="2"/>
      <c r="X2125" s="4"/>
      <c r="Y2125" s="2"/>
      <c r="Z2125" s="2"/>
      <c r="AA2125" s="2"/>
      <c r="AB2125" s="2"/>
      <c r="AC2125" s="4"/>
      <c r="AD2125" s="2"/>
      <c r="AE2125" s="2"/>
    </row>
    <row r="2126" spans="1:31" ht="15" x14ac:dyDescent="0.25">
      <c r="A2126" s="2"/>
      <c r="B2126" s="3"/>
      <c r="C2126" s="4"/>
      <c r="D2126" s="4"/>
      <c r="E2126" s="2"/>
      <c r="F2126" s="2"/>
      <c r="G2126" s="2"/>
      <c r="H2126" s="2"/>
      <c r="I2126" s="4"/>
      <c r="J2126" s="2"/>
      <c r="K2126" s="2"/>
      <c r="L2126" s="2"/>
      <c r="M2126" s="2"/>
      <c r="N2126" s="2"/>
      <c r="O2126" s="2"/>
      <c r="P2126" s="2"/>
      <c r="Q2126" s="3"/>
      <c r="R2126" s="3"/>
      <c r="S2126" s="3"/>
      <c r="T2126" s="3"/>
      <c r="U2126" s="2"/>
      <c r="V2126" s="2"/>
      <c r="W2126" s="2"/>
      <c r="X2126" s="4"/>
      <c r="Y2126" s="2"/>
      <c r="Z2126" s="2"/>
      <c r="AA2126" s="2"/>
      <c r="AB2126" s="2"/>
      <c r="AC2126" s="4"/>
      <c r="AD2126" s="2"/>
      <c r="AE2126" s="2"/>
    </row>
    <row r="2127" spans="1:31" ht="15" x14ac:dyDescent="0.25">
      <c r="A2127" s="2"/>
      <c r="B2127" s="3"/>
      <c r="C2127" s="4"/>
      <c r="D2127" s="4"/>
      <c r="E2127" s="2"/>
      <c r="F2127" s="2"/>
      <c r="G2127" s="2"/>
      <c r="H2127" s="2"/>
      <c r="I2127" s="4"/>
      <c r="J2127" s="2"/>
      <c r="K2127" s="2"/>
      <c r="L2127" s="2"/>
      <c r="M2127" s="2"/>
      <c r="N2127" s="2"/>
      <c r="O2127" s="2"/>
      <c r="P2127" s="2"/>
      <c r="Q2127" s="3"/>
      <c r="R2127" s="3"/>
      <c r="S2127" s="3"/>
      <c r="T2127" s="3"/>
      <c r="U2127" s="2"/>
      <c r="V2127" s="2"/>
      <c r="W2127" s="2"/>
      <c r="X2127" s="4"/>
      <c r="Y2127" s="2"/>
      <c r="Z2127" s="2"/>
      <c r="AA2127" s="2"/>
      <c r="AB2127" s="2"/>
      <c r="AC2127" s="4"/>
      <c r="AD2127" s="2"/>
      <c r="AE2127" s="2"/>
    </row>
    <row r="2128" spans="1:31" ht="15" x14ac:dyDescent="0.25">
      <c r="A2128" s="2"/>
      <c r="B2128" s="3"/>
      <c r="C2128" s="4"/>
      <c r="D2128" s="4"/>
      <c r="E2128" s="2"/>
      <c r="F2128" s="2"/>
      <c r="G2128" s="2"/>
      <c r="H2128" s="2"/>
      <c r="I2128" s="4"/>
      <c r="J2128" s="2"/>
      <c r="K2128" s="2"/>
      <c r="L2128" s="2"/>
      <c r="M2128" s="2"/>
      <c r="N2128" s="2"/>
      <c r="O2128" s="2"/>
      <c r="P2128" s="2"/>
      <c r="Q2128" s="3"/>
      <c r="R2128" s="3"/>
      <c r="S2128" s="3"/>
      <c r="T2128" s="3"/>
      <c r="U2128" s="2"/>
      <c r="V2128" s="2"/>
      <c r="W2128" s="2"/>
      <c r="X2128" s="4"/>
      <c r="Y2128" s="2"/>
      <c r="Z2128" s="2"/>
      <c r="AA2128" s="2"/>
      <c r="AB2128" s="2"/>
      <c r="AC2128" s="4"/>
      <c r="AD2128" s="2"/>
      <c r="AE2128" s="2"/>
    </row>
    <row r="2129" spans="1:31" ht="15" x14ac:dyDescent="0.25">
      <c r="A2129" s="2"/>
      <c r="B2129" s="3"/>
      <c r="C2129" s="4"/>
      <c r="D2129" s="4"/>
      <c r="E2129" s="2"/>
      <c r="F2129" s="2"/>
      <c r="G2129" s="2"/>
      <c r="H2129" s="2"/>
      <c r="I2129" s="4"/>
      <c r="J2129" s="2"/>
      <c r="K2129" s="2"/>
      <c r="L2129" s="2"/>
      <c r="M2129" s="2"/>
      <c r="N2129" s="2"/>
      <c r="O2129" s="2"/>
      <c r="P2129" s="2"/>
      <c r="Q2129" s="3"/>
      <c r="R2129" s="3"/>
      <c r="S2129" s="3"/>
      <c r="T2129" s="3"/>
      <c r="U2129" s="2"/>
      <c r="V2129" s="2"/>
      <c r="W2129" s="2"/>
      <c r="X2129" s="4"/>
      <c r="Y2129" s="2"/>
      <c r="Z2129" s="2"/>
      <c r="AA2129" s="2"/>
      <c r="AB2129" s="2"/>
      <c r="AC2129" s="4"/>
      <c r="AD2129" s="2"/>
      <c r="AE2129" s="2"/>
    </row>
    <row r="2130" spans="1:31" ht="15" x14ac:dyDescent="0.25">
      <c r="A2130" s="2"/>
      <c r="B2130" s="3"/>
      <c r="C2130" s="4"/>
      <c r="D2130" s="4"/>
      <c r="E2130" s="2"/>
      <c r="F2130" s="2"/>
      <c r="G2130" s="2"/>
      <c r="H2130" s="2"/>
      <c r="I2130" s="4"/>
      <c r="J2130" s="2"/>
      <c r="K2130" s="2"/>
      <c r="L2130" s="2"/>
      <c r="M2130" s="2"/>
      <c r="N2130" s="2"/>
      <c r="O2130" s="2"/>
      <c r="P2130" s="2"/>
      <c r="Q2130" s="3"/>
      <c r="R2130" s="3"/>
      <c r="S2130" s="3"/>
      <c r="T2130" s="3"/>
      <c r="U2130" s="2"/>
      <c r="V2130" s="2"/>
      <c r="W2130" s="2"/>
      <c r="X2130" s="4"/>
      <c r="Y2130" s="2"/>
      <c r="Z2130" s="2"/>
      <c r="AA2130" s="2"/>
      <c r="AB2130" s="2"/>
      <c r="AC2130" s="4"/>
      <c r="AD2130" s="2"/>
      <c r="AE2130" s="2"/>
    </row>
    <row r="2131" spans="1:31" ht="15" x14ac:dyDescent="0.25">
      <c r="A2131" s="2"/>
      <c r="B2131" s="3"/>
      <c r="C2131" s="4"/>
      <c r="D2131" s="4"/>
      <c r="E2131" s="2"/>
      <c r="F2131" s="2"/>
      <c r="G2131" s="2"/>
      <c r="H2131" s="2"/>
      <c r="I2131" s="4"/>
      <c r="J2131" s="2"/>
      <c r="K2131" s="2"/>
      <c r="L2131" s="2"/>
      <c r="M2131" s="2"/>
      <c r="N2131" s="2"/>
      <c r="O2131" s="2"/>
      <c r="P2131" s="2"/>
      <c r="Q2131" s="3"/>
      <c r="R2131" s="3"/>
      <c r="S2131" s="3"/>
      <c r="T2131" s="3"/>
      <c r="U2131" s="2"/>
      <c r="V2131" s="2"/>
      <c r="W2131" s="2"/>
      <c r="X2131" s="4"/>
      <c r="Y2131" s="2"/>
      <c r="Z2131" s="2"/>
      <c r="AA2131" s="2"/>
      <c r="AB2131" s="2"/>
      <c r="AC2131" s="4"/>
      <c r="AD2131" s="2"/>
      <c r="AE2131" s="2"/>
    </row>
    <row r="2132" spans="1:31" ht="15" x14ac:dyDescent="0.25">
      <c r="A2132" s="2"/>
      <c r="B2132" s="3"/>
      <c r="C2132" s="4"/>
      <c r="D2132" s="4"/>
      <c r="E2132" s="2"/>
      <c r="F2132" s="2"/>
      <c r="G2132" s="2"/>
      <c r="H2132" s="2"/>
      <c r="I2132" s="4"/>
      <c r="J2132" s="2"/>
      <c r="K2132" s="2"/>
      <c r="L2132" s="2"/>
      <c r="M2132" s="2"/>
      <c r="N2132" s="2"/>
      <c r="O2132" s="2"/>
      <c r="P2132" s="2"/>
      <c r="Q2132" s="3"/>
      <c r="R2132" s="3"/>
      <c r="S2132" s="3"/>
      <c r="T2132" s="3"/>
      <c r="U2132" s="2"/>
      <c r="V2132" s="2"/>
      <c r="W2132" s="2"/>
      <c r="X2132" s="4"/>
      <c r="Y2132" s="2"/>
      <c r="Z2132" s="2"/>
      <c r="AA2132" s="2"/>
      <c r="AB2132" s="2"/>
      <c r="AC2132" s="4"/>
      <c r="AD2132" s="2"/>
      <c r="AE2132" s="2"/>
    </row>
    <row r="2133" spans="1:31" ht="15" x14ac:dyDescent="0.25">
      <c r="A2133" s="2"/>
      <c r="B2133" s="3"/>
      <c r="C2133" s="4"/>
      <c r="D2133" s="4"/>
      <c r="E2133" s="2"/>
      <c r="F2133" s="2"/>
      <c r="G2133" s="2"/>
      <c r="H2133" s="2"/>
      <c r="I2133" s="4"/>
      <c r="J2133" s="2"/>
      <c r="K2133" s="2"/>
      <c r="L2133" s="2"/>
      <c r="M2133" s="2"/>
      <c r="N2133" s="2"/>
      <c r="O2133" s="2"/>
      <c r="P2133" s="2"/>
      <c r="Q2133" s="3"/>
      <c r="R2133" s="3"/>
      <c r="S2133" s="3"/>
      <c r="T2133" s="3"/>
      <c r="U2133" s="2"/>
      <c r="V2133" s="2"/>
      <c r="W2133" s="2"/>
      <c r="X2133" s="4"/>
      <c r="Y2133" s="2"/>
      <c r="Z2133" s="2"/>
      <c r="AA2133" s="2"/>
      <c r="AB2133" s="2"/>
      <c r="AC2133" s="4"/>
      <c r="AD2133" s="2"/>
      <c r="AE2133" s="2"/>
    </row>
    <row r="2134" spans="1:31" ht="15" x14ac:dyDescent="0.25">
      <c r="A2134" s="2"/>
      <c r="B2134" s="3"/>
      <c r="C2134" s="4"/>
      <c r="D2134" s="4"/>
      <c r="E2134" s="2"/>
      <c r="F2134" s="2"/>
      <c r="G2134" s="2"/>
      <c r="H2134" s="2"/>
      <c r="I2134" s="4"/>
      <c r="J2134" s="2"/>
      <c r="K2134" s="2"/>
      <c r="L2134" s="2"/>
      <c r="M2134" s="2"/>
      <c r="N2134" s="2"/>
      <c r="O2134" s="2"/>
      <c r="P2134" s="2"/>
      <c r="Q2134" s="3"/>
      <c r="R2134" s="3"/>
      <c r="S2134" s="3"/>
      <c r="T2134" s="3"/>
      <c r="U2134" s="2"/>
      <c r="V2134" s="2"/>
      <c r="W2134" s="2"/>
      <c r="X2134" s="4"/>
      <c r="Y2134" s="2"/>
      <c r="Z2134" s="2"/>
      <c r="AA2134" s="2"/>
      <c r="AB2134" s="2"/>
      <c r="AC2134" s="4"/>
      <c r="AD2134" s="2"/>
      <c r="AE2134" s="2"/>
    </row>
    <row r="2135" spans="1:31" ht="15" x14ac:dyDescent="0.25">
      <c r="A2135" s="2"/>
      <c r="B2135" s="3"/>
      <c r="C2135" s="4"/>
      <c r="D2135" s="4"/>
      <c r="E2135" s="2"/>
      <c r="F2135" s="2"/>
      <c r="G2135" s="2"/>
      <c r="H2135" s="2"/>
      <c r="I2135" s="4"/>
      <c r="J2135" s="2"/>
      <c r="K2135" s="2"/>
      <c r="L2135" s="2"/>
      <c r="M2135" s="2"/>
      <c r="N2135" s="2"/>
      <c r="O2135" s="2"/>
      <c r="P2135" s="2"/>
      <c r="Q2135" s="3"/>
      <c r="R2135" s="3"/>
      <c r="S2135" s="3"/>
      <c r="T2135" s="3"/>
      <c r="U2135" s="2"/>
      <c r="V2135" s="2"/>
      <c r="W2135" s="2"/>
      <c r="X2135" s="4"/>
      <c r="Y2135" s="2"/>
      <c r="Z2135" s="2"/>
      <c r="AA2135" s="2"/>
      <c r="AB2135" s="2"/>
      <c r="AC2135" s="4"/>
      <c r="AD2135" s="2"/>
      <c r="AE2135" s="2"/>
    </row>
    <row r="2136" spans="1:31" ht="15" x14ac:dyDescent="0.25">
      <c r="A2136" s="2"/>
      <c r="B2136" s="3"/>
      <c r="C2136" s="4"/>
      <c r="D2136" s="4"/>
      <c r="E2136" s="2"/>
      <c r="F2136" s="2"/>
      <c r="G2136" s="2"/>
      <c r="H2136" s="2"/>
      <c r="I2136" s="4"/>
      <c r="J2136" s="2"/>
      <c r="K2136" s="2"/>
      <c r="L2136" s="2"/>
      <c r="M2136" s="2"/>
      <c r="N2136" s="2"/>
      <c r="O2136" s="2"/>
      <c r="P2136" s="2"/>
      <c r="Q2136" s="3"/>
      <c r="R2136" s="3"/>
      <c r="S2136" s="3"/>
      <c r="T2136" s="3"/>
      <c r="U2136" s="2"/>
      <c r="V2136" s="2"/>
      <c r="W2136" s="2"/>
      <c r="X2136" s="4"/>
      <c r="Y2136" s="2"/>
      <c r="Z2136" s="2"/>
      <c r="AA2136" s="2"/>
      <c r="AB2136" s="2"/>
      <c r="AC2136" s="4"/>
      <c r="AD2136" s="2"/>
      <c r="AE2136" s="2"/>
    </row>
    <row r="2137" spans="1:31" ht="15" x14ac:dyDescent="0.25">
      <c r="A2137" s="2"/>
      <c r="B2137" s="3"/>
      <c r="C2137" s="4"/>
      <c r="D2137" s="4"/>
      <c r="E2137" s="2"/>
      <c r="F2137" s="2"/>
      <c r="G2137" s="2"/>
      <c r="H2137" s="2"/>
      <c r="I2137" s="4"/>
      <c r="J2137" s="2"/>
      <c r="K2137" s="2"/>
      <c r="L2137" s="2"/>
      <c r="M2137" s="2"/>
      <c r="N2137" s="2"/>
      <c r="O2137" s="2"/>
      <c r="P2137" s="2"/>
      <c r="Q2137" s="3"/>
      <c r="R2137" s="3"/>
      <c r="S2137" s="3"/>
      <c r="T2137" s="3"/>
      <c r="U2137" s="2"/>
      <c r="V2137" s="2"/>
      <c r="W2137" s="2"/>
      <c r="X2137" s="4"/>
      <c r="Y2137" s="2"/>
      <c r="Z2137" s="2"/>
      <c r="AA2137" s="2"/>
      <c r="AB2137" s="2"/>
      <c r="AC2137" s="4"/>
      <c r="AD2137" s="2"/>
      <c r="AE2137" s="2"/>
    </row>
    <row r="2138" spans="1:31" ht="15" x14ac:dyDescent="0.25">
      <c r="A2138" s="2"/>
      <c r="B2138" s="3"/>
      <c r="C2138" s="4"/>
      <c r="D2138" s="4"/>
      <c r="E2138" s="2"/>
      <c r="F2138" s="2"/>
      <c r="G2138" s="2"/>
      <c r="H2138" s="2"/>
      <c r="I2138" s="4"/>
      <c r="J2138" s="2"/>
      <c r="K2138" s="2"/>
      <c r="L2138" s="2"/>
      <c r="M2138" s="2"/>
      <c r="N2138" s="2"/>
      <c r="O2138" s="2"/>
      <c r="P2138" s="2"/>
      <c r="Q2138" s="3"/>
      <c r="R2138" s="3"/>
      <c r="S2138" s="3"/>
      <c r="T2138" s="3"/>
      <c r="U2138" s="2"/>
      <c r="V2138" s="2"/>
      <c r="W2138" s="2"/>
      <c r="X2138" s="4"/>
      <c r="Y2138" s="2"/>
      <c r="Z2138" s="2"/>
      <c r="AA2138" s="2"/>
      <c r="AB2138" s="2"/>
      <c r="AC2138" s="4"/>
      <c r="AD2138" s="2"/>
      <c r="AE2138" s="2"/>
    </row>
    <row r="2139" spans="1:31" ht="15" x14ac:dyDescent="0.25">
      <c r="A2139" s="2"/>
      <c r="B2139" s="3"/>
      <c r="C2139" s="4"/>
      <c r="D2139" s="4"/>
      <c r="E2139" s="2"/>
      <c r="F2139" s="2"/>
      <c r="G2139" s="2"/>
      <c r="H2139" s="2"/>
      <c r="I2139" s="4"/>
      <c r="J2139" s="2"/>
      <c r="K2139" s="2"/>
      <c r="L2139" s="2"/>
      <c r="M2139" s="2"/>
      <c r="N2139" s="2"/>
      <c r="O2139" s="2"/>
      <c r="P2139" s="2"/>
      <c r="Q2139" s="3"/>
      <c r="R2139" s="3"/>
      <c r="S2139" s="3"/>
      <c r="T2139" s="3"/>
      <c r="U2139" s="2"/>
      <c r="V2139" s="2"/>
      <c r="W2139" s="2"/>
      <c r="X2139" s="4"/>
      <c r="Y2139" s="2"/>
      <c r="Z2139" s="2"/>
      <c r="AA2139" s="2"/>
      <c r="AB2139" s="2"/>
      <c r="AC2139" s="4"/>
      <c r="AD2139" s="2"/>
      <c r="AE2139" s="2"/>
    </row>
    <row r="2140" spans="1:31" ht="15" x14ac:dyDescent="0.25">
      <c r="A2140" s="2"/>
      <c r="B2140" s="3"/>
      <c r="C2140" s="4"/>
      <c r="D2140" s="4"/>
      <c r="E2140" s="2"/>
      <c r="F2140" s="2"/>
      <c r="G2140" s="2"/>
      <c r="H2140" s="2"/>
      <c r="I2140" s="4"/>
      <c r="J2140" s="2"/>
      <c r="K2140" s="2"/>
      <c r="L2140" s="2"/>
      <c r="M2140" s="2"/>
      <c r="N2140" s="2"/>
      <c r="O2140" s="2"/>
      <c r="P2140" s="2"/>
      <c r="Q2140" s="3"/>
      <c r="R2140" s="3"/>
      <c r="S2140" s="3"/>
      <c r="T2140" s="3"/>
      <c r="U2140" s="2"/>
      <c r="V2140" s="2"/>
      <c r="W2140" s="2"/>
      <c r="X2140" s="4"/>
      <c r="Y2140" s="2"/>
      <c r="Z2140" s="2"/>
      <c r="AA2140" s="2"/>
      <c r="AB2140" s="2"/>
      <c r="AC2140" s="4"/>
      <c r="AD2140" s="2"/>
      <c r="AE2140" s="2"/>
    </row>
    <row r="2141" spans="1:31" ht="15" x14ac:dyDescent="0.25">
      <c r="A2141" s="2"/>
      <c r="B2141" s="3"/>
      <c r="C2141" s="4"/>
      <c r="D2141" s="4"/>
      <c r="E2141" s="2"/>
      <c r="F2141" s="2"/>
      <c r="G2141" s="2"/>
      <c r="H2141" s="2"/>
      <c r="I2141" s="4"/>
      <c r="J2141" s="2"/>
      <c r="K2141" s="2"/>
      <c r="L2141" s="2"/>
      <c r="M2141" s="2"/>
      <c r="N2141" s="2"/>
      <c r="O2141" s="2"/>
      <c r="P2141" s="2"/>
      <c r="Q2141" s="3"/>
      <c r="R2141" s="3"/>
      <c r="S2141" s="3"/>
      <c r="T2141" s="3"/>
      <c r="U2141" s="2"/>
      <c r="V2141" s="2"/>
      <c r="W2141" s="2"/>
      <c r="X2141" s="4"/>
      <c r="Y2141" s="2"/>
      <c r="Z2141" s="2"/>
      <c r="AA2141" s="2"/>
      <c r="AB2141" s="2"/>
      <c r="AC2141" s="4"/>
      <c r="AD2141" s="2"/>
      <c r="AE2141" s="2"/>
    </row>
    <row r="2142" spans="1:31" ht="15" x14ac:dyDescent="0.25">
      <c r="A2142" s="2"/>
      <c r="B2142" s="3"/>
      <c r="C2142" s="4"/>
      <c r="D2142" s="4"/>
      <c r="E2142" s="2"/>
      <c r="F2142" s="2"/>
      <c r="G2142" s="2"/>
      <c r="H2142" s="2"/>
      <c r="I2142" s="4"/>
      <c r="J2142" s="2"/>
      <c r="K2142" s="2"/>
      <c r="L2142" s="2"/>
      <c r="M2142" s="2"/>
      <c r="N2142" s="2"/>
      <c r="O2142" s="2"/>
      <c r="P2142" s="2"/>
      <c r="Q2142" s="3"/>
      <c r="R2142" s="3"/>
      <c r="S2142" s="3"/>
      <c r="T2142" s="3"/>
      <c r="U2142" s="2"/>
      <c r="V2142" s="2"/>
      <c r="W2142" s="2"/>
      <c r="X2142" s="4"/>
      <c r="Y2142" s="2"/>
      <c r="Z2142" s="2"/>
      <c r="AA2142" s="2"/>
      <c r="AB2142" s="2"/>
      <c r="AC2142" s="4"/>
      <c r="AD2142" s="2"/>
      <c r="AE2142" s="2"/>
    </row>
    <row r="2143" spans="1:31" ht="15" x14ac:dyDescent="0.25">
      <c r="A2143" s="2"/>
      <c r="B2143" s="3"/>
      <c r="C2143" s="4"/>
      <c r="D2143" s="4"/>
      <c r="E2143" s="2"/>
      <c r="F2143" s="2"/>
      <c r="G2143" s="2"/>
      <c r="H2143" s="2"/>
      <c r="I2143" s="4"/>
      <c r="J2143" s="2"/>
      <c r="K2143" s="2"/>
      <c r="L2143" s="2"/>
      <c r="M2143" s="2"/>
      <c r="N2143" s="2"/>
      <c r="O2143" s="2"/>
      <c r="P2143" s="2"/>
      <c r="Q2143" s="3"/>
      <c r="R2143" s="3"/>
      <c r="S2143" s="3"/>
      <c r="T2143" s="3"/>
      <c r="U2143" s="2"/>
      <c r="V2143" s="2"/>
      <c r="W2143" s="2"/>
      <c r="X2143" s="4"/>
      <c r="Y2143" s="2"/>
      <c r="Z2143" s="2"/>
      <c r="AA2143" s="2"/>
      <c r="AB2143" s="2"/>
      <c r="AC2143" s="4"/>
      <c r="AD2143" s="2"/>
      <c r="AE2143" s="2"/>
    </row>
    <row r="2144" spans="1:31" ht="15" x14ac:dyDescent="0.25">
      <c r="A2144" s="2"/>
      <c r="B2144" s="3"/>
      <c r="C2144" s="4"/>
      <c r="D2144" s="4"/>
      <c r="E2144" s="2"/>
      <c r="F2144" s="2"/>
      <c r="G2144" s="2"/>
      <c r="H2144" s="2"/>
      <c r="I2144" s="4"/>
      <c r="J2144" s="2"/>
      <c r="K2144" s="2"/>
      <c r="L2144" s="2"/>
      <c r="M2144" s="2"/>
      <c r="N2144" s="2"/>
      <c r="O2144" s="2"/>
      <c r="P2144" s="2"/>
      <c r="Q2144" s="3"/>
      <c r="R2144" s="3"/>
      <c r="S2144" s="3"/>
      <c r="T2144" s="3"/>
      <c r="U2144" s="2"/>
      <c r="V2144" s="2"/>
      <c r="W2144" s="2"/>
      <c r="X2144" s="4"/>
      <c r="Y2144" s="2"/>
      <c r="Z2144" s="2"/>
      <c r="AA2144" s="2"/>
      <c r="AB2144" s="2"/>
      <c r="AC2144" s="4"/>
      <c r="AD2144" s="2"/>
      <c r="AE2144" s="2"/>
    </row>
    <row r="2145" spans="1:31" ht="15" x14ac:dyDescent="0.25">
      <c r="A2145" s="2"/>
      <c r="B2145" s="3"/>
      <c r="C2145" s="4"/>
      <c r="D2145" s="4"/>
      <c r="E2145" s="2"/>
      <c r="F2145" s="2"/>
      <c r="G2145" s="2"/>
      <c r="H2145" s="2"/>
      <c r="I2145" s="4"/>
      <c r="J2145" s="2"/>
      <c r="K2145" s="2"/>
      <c r="L2145" s="2"/>
      <c r="M2145" s="2"/>
      <c r="N2145" s="2"/>
      <c r="O2145" s="2"/>
      <c r="P2145" s="2"/>
      <c r="Q2145" s="3"/>
      <c r="R2145" s="3"/>
      <c r="S2145" s="3"/>
      <c r="T2145" s="3"/>
      <c r="U2145" s="2"/>
      <c r="V2145" s="2"/>
      <c r="W2145" s="2"/>
      <c r="X2145" s="4"/>
      <c r="Y2145" s="2"/>
      <c r="Z2145" s="2"/>
      <c r="AA2145" s="2"/>
      <c r="AB2145" s="2"/>
      <c r="AC2145" s="4"/>
      <c r="AD2145" s="2"/>
      <c r="AE2145" s="2"/>
    </row>
    <row r="2146" spans="1:31" ht="15" x14ac:dyDescent="0.25">
      <c r="A2146" s="2"/>
      <c r="B2146" s="3"/>
      <c r="C2146" s="4"/>
      <c r="D2146" s="4"/>
      <c r="E2146" s="2"/>
      <c r="F2146" s="2"/>
      <c r="G2146" s="2"/>
      <c r="H2146" s="2"/>
      <c r="I2146" s="4"/>
      <c r="J2146" s="2"/>
      <c r="K2146" s="2"/>
      <c r="L2146" s="2"/>
      <c r="M2146" s="2"/>
      <c r="N2146" s="2"/>
      <c r="O2146" s="2"/>
      <c r="P2146" s="2"/>
      <c r="Q2146" s="3"/>
      <c r="R2146" s="3"/>
      <c r="S2146" s="3"/>
      <c r="T2146" s="3"/>
      <c r="U2146" s="2"/>
      <c r="V2146" s="2"/>
      <c r="W2146" s="2"/>
      <c r="X2146" s="4"/>
      <c r="Y2146" s="2"/>
      <c r="Z2146" s="2"/>
      <c r="AA2146" s="2"/>
      <c r="AB2146" s="2"/>
      <c r="AC2146" s="4"/>
      <c r="AD2146" s="2"/>
      <c r="AE2146" s="2"/>
    </row>
    <row r="2147" spans="1:31" ht="15" x14ac:dyDescent="0.25">
      <c r="A2147" s="2"/>
      <c r="B2147" s="3"/>
      <c r="C2147" s="4"/>
      <c r="D2147" s="4"/>
      <c r="E2147" s="2"/>
      <c r="F2147" s="2"/>
      <c r="G2147" s="2"/>
      <c r="H2147" s="2"/>
      <c r="I2147" s="4"/>
      <c r="J2147" s="2"/>
      <c r="K2147" s="2"/>
      <c r="L2147" s="2"/>
      <c r="M2147" s="2"/>
      <c r="N2147" s="2"/>
      <c r="O2147" s="2"/>
      <c r="P2147" s="2"/>
      <c r="Q2147" s="3"/>
      <c r="R2147" s="3"/>
      <c r="S2147" s="3"/>
      <c r="T2147" s="3"/>
      <c r="U2147" s="2"/>
      <c r="V2147" s="2"/>
      <c r="W2147" s="2"/>
      <c r="X2147" s="4"/>
      <c r="Y2147" s="2"/>
      <c r="Z2147" s="2"/>
      <c r="AA2147" s="2"/>
      <c r="AB2147" s="2"/>
      <c r="AC2147" s="4"/>
      <c r="AD2147" s="2"/>
      <c r="AE2147" s="2"/>
    </row>
    <row r="2148" spans="1:31" ht="15" x14ac:dyDescent="0.25">
      <c r="A2148" s="2"/>
      <c r="B2148" s="3"/>
      <c r="C2148" s="4"/>
      <c r="D2148" s="4"/>
      <c r="E2148" s="2"/>
      <c r="F2148" s="2"/>
      <c r="G2148" s="2"/>
      <c r="H2148" s="2"/>
      <c r="I2148" s="4"/>
      <c r="J2148" s="2"/>
      <c r="K2148" s="2"/>
      <c r="L2148" s="2"/>
      <c r="M2148" s="2"/>
      <c r="N2148" s="2"/>
      <c r="O2148" s="2"/>
      <c r="P2148" s="2"/>
      <c r="Q2148" s="3"/>
      <c r="R2148" s="3"/>
      <c r="S2148" s="3"/>
      <c r="T2148" s="3"/>
      <c r="U2148" s="2"/>
      <c r="V2148" s="2"/>
      <c r="W2148" s="2"/>
      <c r="X2148" s="4"/>
      <c r="Y2148" s="2"/>
      <c r="Z2148" s="2"/>
      <c r="AA2148" s="2"/>
      <c r="AB2148" s="2"/>
      <c r="AC2148" s="4"/>
      <c r="AD2148" s="2"/>
      <c r="AE2148" s="2"/>
    </row>
    <row r="2149" spans="1:31" ht="15" x14ac:dyDescent="0.25">
      <c r="A2149" s="2"/>
      <c r="B2149" s="3"/>
      <c r="C2149" s="4"/>
      <c r="D2149" s="4"/>
      <c r="E2149" s="2"/>
      <c r="F2149" s="2"/>
      <c r="G2149" s="2"/>
      <c r="H2149" s="2"/>
      <c r="I2149" s="4"/>
      <c r="J2149" s="2"/>
      <c r="K2149" s="2"/>
      <c r="L2149" s="2"/>
      <c r="M2149" s="2"/>
      <c r="N2149" s="2"/>
      <c r="O2149" s="2"/>
      <c r="P2149" s="2"/>
      <c r="Q2149" s="3"/>
      <c r="R2149" s="3"/>
      <c r="S2149" s="3"/>
      <c r="T2149" s="3"/>
      <c r="U2149" s="2"/>
      <c r="V2149" s="2"/>
      <c r="W2149" s="2"/>
      <c r="X2149" s="4"/>
      <c r="Y2149" s="2"/>
      <c r="Z2149" s="2"/>
      <c r="AA2149" s="2"/>
      <c r="AB2149" s="2"/>
      <c r="AC2149" s="4"/>
      <c r="AD2149" s="2"/>
      <c r="AE2149" s="2"/>
    </row>
    <row r="2150" spans="1:31" ht="15" x14ac:dyDescent="0.25">
      <c r="A2150" s="2"/>
      <c r="B2150" s="3"/>
      <c r="C2150" s="4"/>
      <c r="D2150" s="4"/>
      <c r="E2150" s="2"/>
      <c r="F2150" s="2"/>
      <c r="G2150" s="2"/>
      <c r="H2150" s="2"/>
      <c r="I2150" s="4"/>
      <c r="J2150" s="2"/>
      <c r="K2150" s="2"/>
      <c r="L2150" s="2"/>
      <c r="M2150" s="2"/>
      <c r="N2150" s="2"/>
      <c r="O2150" s="2"/>
      <c r="P2150" s="2"/>
      <c r="Q2150" s="3"/>
      <c r="R2150" s="3"/>
      <c r="S2150" s="3"/>
      <c r="T2150" s="3"/>
      <c r="U2150" s="2"/>
      <c r="V2150" s="2"/>
      <c r="W2150" s="2"/>
      <c r="X2150" s="4"/>
      <c r="Y2150" s="2"/>
      <c r="Z2150" s="2"/>
      <c r="AA2150" s="2"/>
      <c r="AB2150" s="2"/>
      <c r="AC2150" s="4"/>
      <c r="AD2150" s="2"/>
      <c r="AE2150" s="2"/>
    </row>
    <row r="2151" spans="1:31" ht="15" x14ac:dyDescent="0.25">
      <c r="A2151" s="2"/>
      <c r="B2151" s="3"/>
      <c r="C2151" s="4"/>
      <c r="D2151" s="4"/>
      <c r="E2151" s="2"/>
      <c r="F2151" s="2"/>
      <c r="G2151" s="2"/>
      <c r="H2151" s="2"/>
      <c r="I2151" s="4"/>
      <c r="J2151" s="2"/>
      <c r="K2151" s="2"/>
      <c r="L2151" s="2"/>
      <c r="M2151" s="2"/>
      <c r="N2151" s="2"/>
      <c r="O2151" s="2"/>
      <c r="P2151" s="2"/>
      <c r="Q2151" s="3"/>
      <c r="R2151" s="3"/>
      <c r="S2151" s="3"/>
      <c r="T2151" s="3"/>
      <c r="U2151" s="2"/>
      <c r="V2151" s="2"/>
      <c r="W2151" s="2"/>
      <c r="X2151" s="4"/>
      <c r="Y2151" s="2"/>
      <c r="Z2151" s="2"/>
      <c r="AA2151" s="2"/>
      <c r="AB2151" s="2"/>
      <c r="AC2151" s="4"/>
      <c r="AD2151" s="2"/>
      <c r="AE2151" s="2"/>
    </row>
    <row r="2152" spans="1:31" ht="15" x14ac:dyDescent="0.25">
      <c r="A2152" s="2"/>
      <c r="B2152" s="3"/>
      <c r="C2152" s="4"/>
      <c r="D2152" s="4"/>
      <c r="E2152" s="2"/>
      <c r="F2152" s="2"/>
      <c r="G2152" s="2"/>
      <c r="H2152" s="2"/>
      <c r="I2152" s="4"/>
      <c r="J2152" s="2"/>
      <c r="K2152" s="2"/>
      <c r="L2152" s="2"/>
      <c r="M2152" s="2"/>
      <c r="N2152" s="2"/>
      <c r="O2152" s="2"/>
      <c r="P2152" s="2"/>
      <c r="Q2152" s="3"/>
      <c r="R2152" s="3"/>
      <c r="S2152" s="3"/>
      <c r="T2152" s="3"/>
      <c r="U2152" s="2"/>
      <c r="V2152" s="2"/>
      <c r="W2152" s="2"/>
      <c r="X2152" s="4"/>
      <c r="Y2152" s="2"/>
      <c r="Z2152" s="2"/>
      <c r="AA2152" s="2"/>
      <c r="AB2152" s="2"/>
      <c r="AC2152" s="4"/>
      <c r="AD2152" s="2"/>
      <c r="AE2152" s="2"/>
    </row>
    <row r="2153" spans="1:31" ht="15" x14ac:dyDescent="0.25">
      <c r="A2153" s="2"/>
      <c r="B2153" s="3"/>
      <c r="C2153" s="4"/>
      <c r="D2153" s="4"/>
      <c r="E2153" s="2"/>
      <c r="F2153" s="2"/>
      <c r="G2153" s="2"/>
      <c r="H2153" s="2"/>
      <c r="I2153" s="4"/>
      <c r="J2153" s="2"/>
      <c r="K2153" s="2"/>
      <c r="L2153" s="2"/>
      <c r="M2153" s="2"/>
      <c r="N2153" s="2"/>
      <c r="O2153" s="2"/>
      <c r="P2153" s="2"/>
      <c r="Q2153" s="3"/>
      <c r="R2153" s="3"/>
      <c r="S2153" s="3"/>
      <c r="T2153" s="3"/>
      <c r="U2153" s="2"/>
      <c r="V2153" s="2"/>
      <c r="W2153" s="2"/>
      <c r="X2153" s="4"/>
      <c r="Y2153" s="2"/>
      <c r="Z2153" s="2"/>
      <c r="AA2153" s="2"/>
      <c r="AB2153" s="2"/>
      <c r="AC2153" s="4"/>
      <c r="AD2153" s="2"/>
      <c r="AE2153" s="2"/>
    </row>
    <row r="2154" spans="1:31" ht="15" x14ac:dyDescent="0.25">
      <c r="A2154" s="2"/>
      <c r="B2154" s="3"/>
      <c r="C2154" s="4"/>
      <c r="D2154" s="4"/>
      <c r="E2154" s="2"/>
      <c r="F2154" s="2"/>
      <c r="G2154" s="2"/>
      <c r="H2154" s="2"/>
      <c r="I2154" s="4"/>
      <c r="J2154" s="2"/>
      <c r="K2154" s="2"/>
      <c r="L2154" s="2"/>
      <c r="M2154" s="2"/>
      <c r="N2154" s="2"/>
      <c r="O2154" s="2"/>
      <c r="P2154" s="2"/>
      <c r="Q2154" s="3"/>
      <c r="R2154" s="3"/>
      <c r="S2154" s="3"/>
      <c r="T2154" s="3"/>
      <c r="U2154" s="2"/>
      <c r="V2154" s="2"/>
      <c r="W2154" s="2"/>
      <c r="X2154" s="4"/>
      <c r="Y2154" s="2"/>
      <c r="Z2154" s="2"/>
      <c r="AA2154" s="2"/>
      <c r="AB2154" s="2"/>
      <c r="AC2154" s="4"/>
      <c r="AD2154" s="2"/>
      <c r="AE2154" s="2"/>
    </row>
    <row r="2155" spans="1:31" ht="15" x14ac:dyDescent="0.25">
      <c r="A2155" s="2"/>
      <c r="B2155" s="3"/>
      <c r="C2155" s="4"/>
      <c r="D2155" s="4"/>
      <c r="E2155" s="2"/>
      <c r="F2155" s="2"/>
      <c r="G2155" s="2"/>
      <c r="H2155" s="2"/>
      <c r="I2155" s="4"/>
      <c r="J2155" s="2"/>
      <c r="K2155" s="2"/>
      <c r="L2155" s="2"/>
      <c r="M2155" s="2"/>
      <c r="N2155" s="2"/>
      <c r="O2155" s="2"/>
      <c r="P2155" s="2"/>
      <c r="Q2155" s="3"/>
      <c r="R2155" s="3"/>
      <c r="S2155" s="3"/>
      <c r="T2155" s="3"/>
      <c r="U2155" s="2"/>
      <c r="V2155" s="2"/>
      <c r="W2155" s="2"/>
      <c r="X2155" s="4"/>
      <c r="Y2155" s="2"/>
      <c r="Z2155" s="2"/>
      <c r="AA2155" s="2"/>
      <c r="AB2155" s="2"/>
      <c r="AC2155" s="4"/>
      <c r="AD2155" s="2"/>
      <c r="AE2155" s="2"/>
    </row>
    <row r="2156" spans="1:31" ht="15" x14ac:dyDescent="0.25">
      <c r="A2156" s="2"/>
      <c r="B2156" s="3"/>
      <c r="C2156" s="4"/>
      <c r="D2156" s="4"/>
      <c r="E2156" s="2"/>
      <c r="F2156" s="2"/>
      <c r="G2156" s="2"/>
      <c r="H2156" s="2"/>
      <c r="I2156" s="4"/>
      <c r="J2156" s="2"/>
      <c r="K2156" s="2"/>
      <c r="L2156" s="2"/>
      <c r="M2156" s="2"/>
      <c r="N2156" s="2"/>
      <c r="O2156" s="2"/>
      <c r="P2156" s="2"/>
      <c r="Q2156" s="3"/>
      <c r="R2156" s="3"/>
      <c r="S2156" s="3"/>
      <c r="T2156" s="3"/>
      <c r="U2156" s="2"/>
      <c r="V2156" s="2"/>
      <c r="W2156" s="2"/>
      <c r="X2156" s="4"/>
      <c r="Y2156" s="2"/>
      <c r="Z2156" s="2"/>
      <c r="AA2156" s="2"/>
      <c r="AB2156" s="2"/>
      <c r="AC2156" s="4"/>
      <c r="AD2156" s="2"/>
      <c r="AE2156" s="2"/>
    </row>
    <row r="2157" spans="1:31" ht="15" x14ac:dyDescent="0.25">
      <c r="A2157" s="2"/>
      <c r="B2157" s="3"/>
      <c r="C2157" s="4"/>
      <c r="D2157" s="4"/>
      <c r="E2157" s="2"/>
      <c r="F2157" s="2"/>
      <c r="G2157" s="2"/>
      <c r="H2157" s="2"/>
      <c r="I2157" s="4"/>
      <c r="J2157" s="2"/>
      <c r="K2157" s="2"/>
      <c r="L2157" s="2"/>
      <c r="M2157" s="2"/>
      <c r="N2157" s="2"/>
      <c r="O2157" s="2"/>
      <c r="P2157" s="2"/>
      <c r="Q2157" s="3"/>
      <c r="R2157" s="3"/>
      <c r="S2157" s="3"/>
      <c r="T2157" s="3"/>
      <c r="U2157" s="2"/>
      <c r="V2157" s="2"/>
      <c r="W2157" s="2"/>
      <c r="X2157" s="4"/>
      <c r="Y2157" s="2"/>
      <c r="Z2157" s="2"/>
      <c r="AA2157" s="2"/>
      <c r="AB2157" s="2"/>
      <c r="AC2157" s="4"/>
      <c r="AD2157" s="2"/>
      <c r="AE2157" s="2"/>
    </row>
    <row r="2158" spans="1:31" ht="15" x14ac:dyDescent="0.25">
      <c r="A2158" s="2"/>
      <c r="B2158" s="3"/>
      <c r="C2158" s="4"/>
      <c r="D2158" s="4"/>
      <c r="E2158" s="2"/>
      <c r="F2158" s="2"/>
      <c r="G2158" s="2"/>
      <c r="H2158" s="2"/>
      <c r="I2158" s="4"/>
      <c r="J2158" s="2"/>
      <c r="K2158" s="2"/>
      <c r="L2158" s="2"/>
      <c r="M2158" s="2"/>
      <c r="N2158" s="2"/>
      <c r="O2158" s="2"/>
      <c r="P2158" s="2"/>
      <c r="Q2158" s="3"/>
      <c r="R2158" s="3"/>
      <c r="S2158" s="3"/>
      <c r="T2158" s="3"/>
      <c r="U2158" s="2"/>
      <c r="V2158" s="2"/>
      <c r="W2158" s="2"/>
      <c r="X2158" s="4"/>
      <c r="Y2158" s="2"/>
      <c r="Z2158" s="2"/>
      <c r="AA2158" s="2"/>
      <c r="AB2158" s="2"/>
      <c r="AC2158" s="4"/>
      <c r="AD2158" s="2"/>
      <c r="AE2158" s="2"/>
    </row>
    <row r="2159" spans="1:31" ht="15" x14ac:dyDescent="0.25">
      <c r="A2159" s="2"/>
      <c r="B2159" s="3"/>
      <c r="C2159" s="4"/>
      <c r="D2159" s="4"/>
      <c r="E2159" s="2"/>
      <c r="F2159" s="2"/>
      <c r="G2159" s="2"/>
      <c r="H2159" s="2"/>
      <c r="I2159" s="4"/>
      <c r="J2159" s="2"/>
      <c r="K2159" s="2"/>
      <c r="L2159" s="2"/>
      <c r="M2159" s="2"/>
      <c r="N2159" s="2"/>
      <c r="O2159" s="2"/>
      <c r="P2159" s="2"/>
      <c r="Q2159" s="3"/>
      <c r="R2159" s="3"/>
      <c r="S2159" s="3"/>
      <c r="T2159" s="3"/>
      <c r="U2159" s="2"/>
      <c r="V2159" s="2"/>
      <c r="W2159" s="2"/>
      <c r="X2159" s="4"/>
      <c r="Y2159" s="2"/>
      <c r="Z2159" s="2"/>
      <c r="AA2159" s="2"/>
      <c r="AB2159" s="2"/>
      <c r="AC2159" s="4"/>
      <c r="AD2159" s="2"/>
      <c r="AE2159" s="2"/>
    </row>
    <row r="2160" spans="1:31" ht="15" x14ac:dyDescent="0.25">
      <c r="A2160" s="2"/>
      <c r="B2160" s="3"/>
      <c r="C2160" s="4"/>
      <c r="D2160" s="4"/>
      <c r="E2160" s="2"/>
      <c r="F2160" s="2"/>
      <c r="G2160" s="2"/>
      <c r="H2160" s="2"/>
      <c r="I2160" s="4"/>
      <c r="J2160" s="2"/>
      <c r="K2160" s="2"/>
      <c r="L2160" s="2"/>
      <c r="M2160" s="2"/>
      <c r="N2160" s="2"/>
      <c r="O2160" s="2"/>
      <c r="P2160" s="2"/>
      <c r="Q2160" s="3"/>
      <c r="R2160" s="3"/>
      <c r="S2160" s="3"/>
      <c r="T2160" s="3"/>
      <c r="U2160" s="2"/>
      <c r="V2160" s="2"/>
      <c r="W2160" s="2"/>
      <c r="X2160" s="4"/>
      <c r="Y2160" s="2"/>
      <c r="Z2160" s="2"/>
      <c r="AA2160" s="2"/>
      <c r="AB2160" s="2"/>
      <c r="AC2160" s="4"/>
      <c r="AD2160" s="2"/>
      <c r="AE2160" s="2"/>
    </row>
    <row r="2161" spans="1:31" ht="15" x14ac:dyDescent="0.25">
      <c r="A2161" s="2"/>
      <c r="B2161" s="3"/>
      <c r="C2161" s="4"/>
      <c r="D2161" s="4"/>
      <c r="E2161" s="2"/>
      <c r="F2161" s="2"/>
      <c r="G2161" s="2"/>
      <c r="H2161" s="2"/>
      <c r="I2161" s="4"/>
      <c r="J2161" s="2"/>
      <c r="K2161" s="2"/>
      <c r="L2161" s="2"/>
      <c r="M2161" s="2"/>
      <c r="N2161" s="2"/>
      <c r="O2161" s="2"/>
      <c r="P2161" s="2"/>
      <c r="Q2161" s="3"/>
      <c r="R2161" s="3"/>
      <c r="S2161" s="3"/>
      <c r="T2161" s="3"/>
      <c r="U2161" s="2"/>
      <c r="V2161" s="2"/>
      <c r="W2161" s="2"/>
      <c r="X2161" s="4"/>
      <c r="Y2161" s="2"/>
      <c r="Z2161" s="2"/>
      <c r="AA2161" s="2"/>
      <c r="AB2161" s="2"/>
      <c r="AC2161" s="4"/>
      <c r="AD2161" s="2"/>
      <c r="AE2161" s="2"/>
    </row>
    <row r="2162" spans="1:31" ht="15" x14ac:dyDescent="0.25">
      <c r="A2162" s="2"/>
      <c r="B2162" s="3"/>
      <c r="C2162" s="4"/>
      <c r="D2162" s="4"/>
      <c r="E2162" s="2"/>
      <c r="F2162" s="2"/>
      <c r="G2162" s="2"/>
      <c r="H2162" s="2"/>
      <c r="I2162" s="4"/>
      <c r="J2162" s="2"/>
      <c r="K2162" s="2"/>
      <c r="L2162" s="2"/>
      <c r="M2162" s="2"/>
      <c r="N2162" s="2"/>
      <c r="O2162" s="2"/>
      <c r="P2162" s="2"/>
      <c r="Q2162" s="3"/>
      <c r="R2162" s="3"/>
      <c r="S2162" s="3"/>
      <c r="T2162" s="3"/>
      <c r="U2162" s="2"/>
      <c r="V2162" s="2"/>
      <c r="W2162" s="2"/>
      <c r="X2162" s="4"/>
      <c r="Y2162" s="2"/>
      <c r="Z2162" s="2"/>
      <c r="AA2162" s="2"/>
      <c r="AB2162" s="2"/>
      <c r="AC2162" s="4"/>
      <c r="AD2162" s="2"/>
      <c r="AE2162" s="2"/>
    </row>
    <row r="2163" spans="1:31" ht="15" x14ac:dyDescent="0.25">
      <c r="A2163" s="2"/>
      <c r="B2163" s="3"/>
      <c r="C2163" s="4"/>
      <c r="D2163" s="4"/>
      <c r="E2163" s="2"/>
      <c r="F2163" s="2"/>
      <c r="G2163" s="2"/>
      <c r="H2163" s="2"/>
      <c r="I2163" s="4"/>
      <c r="J2163" s="2"/>
      <c r="K2163" s="2"/>
      <c r="L2163" s="2"/>
      <c r="M2163" s="2"/>
      <c r="N2163" s="2"/>
      <c r="O2163" s="2"/>
      <c r="P2163" s="2"/>
      <c r="Q2163" s="3"/>
      <c r="R2163" s="3"/>
      <c r="S2163" s="3"/>
      <c r="T2163" s="3"/>
      <c r="U2163" s="2"/>
      <c r="V2163" s="2"/>
      <c r="W2163" s="2"/>
      <c r="X2163" s="4"/>
      <c r="Y2163" s="2"/>
      <c r="Z2163" s="2"/>
      <c r="AA2163" s="2"/>
      <c r="AB2163" s="2"/>
      <c r="AC2163" s="4"/>
      <c r="AD2163" s="2"/>
      <c r="AE2163" s="2"/>
    </row>
    <row r="2164" spans="1:31" ht="15" x14ac:dyDescent="0.25">
      <c r="A2164" s="2"/>
      <c r="B2164" s="3"/>
      <c r="C2164" s="4"/>
      <c r="D2164" s="4"/>
      <c r="E2164" s="2"/>
      <c r="F2164" s="2"/>
      <c r="G2164" s="2"/>
      <c r="H2164" s="2"/>
      <c r="I2164" s="4"/>
      <c r="J2164" s="2"/>
      <c r="K2164" s="2"/>
      <c r="L2164" s="2"/>
      <c r="M2164" s="2"/>
      <c r="N2164" s="2"/>
      <c r="O2164" s="2"/>
      <c r="P2164" s="2"/>
      <c r="Q2164" s="3"/>
      <c r="R2164" s="3"/>
      <c r="S2164" s="3"/>
      <c r="T2164" s="3"/>
      <c r="U2164" s="2"/>
      <c r="V2164" s="2"/>
      <c r="W2164" s="2"/>
      <c r="X2164" s="4"/>
      <c r="Y2164" s="2"/>
      <c r="Z2164" s="2"/>
      <c r="AA2164" s="2"/>
      <c r="AB2164" s="2"/>
      <c r="AC2164" s="4"/>
      <c r="AD2164" s="2"/>
      <c r="AE2164" s="2"/>
    </row>
    <row r="2165" spans="1:31" ht="15" x14ac:dyDescent="0.25">
      <c r="A2165" s="2"/>
      <c r="B2165" s="3"/>
      <c r="C2165" s="4"/>
      <c r="D2165" s="4"/>
      <c r="E2165" s="2"/>
      <c r="F2165" s="2"/>
      <c r="G2165" s="2"/>
      <c r="H2165" s="2"/>
      <c r="I2165" s="4"/>
      <c r="J2165" s="2"/>
      <c r="K2165" s="2"/>
      <c r="L2165" s="2"/>
      <c r="M2165" s="2"/>
      <c r="N2165" s="2"/>
      <c r="O2165" s="2"/>
      <c r="P2165" s="2"/>
      <c r="Q2165" s="3"/>
      <c r="R2165" s="3"/>
      <c r="S2165" s="3"/>
      <c r="T2165" s="3"/>
      <c r="U2165" s="2"/>
      <c r="V2165" s="2"/>
      <c r="W2165" s="2"/>
      <c r="X2165" s="4"/>
      <c r="Y2165" s="2"/>
      <c r="Z2165" s="2"/>
      <c r="AA2165" s="2"/>
      <c r="AB2165" s="2"/>
      <c r="AC2165" s="4"/>
      <c r="AD2165" s="2"/>
      <c r="AE2165" s="2"/>
    </row>
    <row r="2166" spans="1:31" ht="15" x14ac:dyDescent="0.25">
      <c r="A2166" s="2"/>
      <c r="B2166" s="3"/>
      <c r="C2166" s="4"/>
      <c r="D2166" s="4"/>
      <c r="E2166" s="2"/>
      <c r="F2166" s="2"/>
      <c r="G2166" s="2"/>
      <c r="H2166" s="2"/>
      <c r="I2166" s="4"/>
      <c r="J2166" s="2"/>
      <c r="K2166" s="2"/>
      <c r="L2166" s="2"/>
      <c r="M2166" s="2"/>
      <c r="N2166" s="2"/>
      <c r="O2166" s="2"/>
      <c r="P2166" s="2"/>
      <c r="Q2166" s="3"/>
      <c r="R2166" s="3"/>
      <c r="S2166" s="3"/>
      <c r="T2166" s="3"/>
      <c r="U2166" s="2"/>
      <c r="V2166" s="2"/>
      <c r="W2166" s="2"/>
      <c r="X2166" s="4"/>
      <c r="Y2166" s="2"/>
      <c r="Z2166" s="2"/>
      <c r="AA2166" s="2"/>
      <c r="AB2166" s="2"/>
      <c r="AC2166" s="4"/>
      <c r="AD2166" s="2"/>
      <c r="AE2166" s="2"/>
    </row>
    <row r="2167" spans="1:31" ht="15" x14ac:dyDescent="0.25">
      <c r="A2167" s="2"/>
      <c r="B2167" s="3"/>
      <c r="C2167" s="4"/>
      <c r="D2167" s="4"/>
      <c r="E2167" s="2"/>
      <c r="F2167" s="2"/>
      <c r="G2167" s="2"/>
      <c r="H2167" s="2"/>
      <c r="I2167" s="4"/>
      <c r="J2167" s="2"/>
      <c r="K2167" s="2"/>
      <c r="L2167" s="2"/>
      <c r="M2167" s="2"/>
      <c r="N2167" s="2"/>
      <c r="O2167" s="2"/>
      <c r="P2167" s="2"/>
      <c r="Q2167" s="3"/>
      <c r="R2167" s="3"/>
      <c r="S2167" s="3"/>
      <c r="T2167" s="3"/>
      <c r="U2167" s="2"/>
      <c r="V2167" s="2"/>
      <c r="W2167" s="2"/>
      <c r="X2167" s="4"/>
      <c r="Y2167" s="2"/>
      <c r="Z2167" s="2"/>
      <c r="AA2167" s="2"/>
      <c r="AB2167" s="2"/>
      <c r="AC2167" s="4"/>
      <c r="AD2167" s="2"/>
      <c r="AE2167" s="2"/>
    </row>
    <row r="2168" spans="1:31" ht="15" x14ac:dyDescent="0.25">
      <c r="A2168" s="2"/>
      <c r="B2168" s="3"/>
      <c r="C2168" s="4"/>
      <c r="D2168" s="4"/>
      <c r="E2168" s="2"/>
      <c r="F2168" s="2"/>
      <c r="G2168" s="2"/>
      <c r="H2168" s="2"/>
      <c r="I2168" s="4"/>
      <c r="J2168" s="2"/>
      <c r="K2168" s="2"/>
      <c r="L2168" s="2"/>
      <c r="M2168" s="2"/>
      <c r="N2168" s="2"/>
      <c r="O2168" s="2"/>
      <c r="P2168" s="2"/>
      <c r="Q2168" s="3"/>
      <c r="R2168" s="3"/>
      <c r="S2168" s="3"/>
      <c r="T2168" s="3"/>
      <c r="U2168" s="2"/>
      <c r="V2168" s="2"/>
      <c r="W2168" s="2"/>
      <c r="X2168" s="4"/>
      <c r="Y2168" s="2"/>
      <c r="Z2168" s="2"/>
      <c r="AA2168" s="2"/>
      <c r="AB2168" s="2"/>
      <c r="AC2168" s="4"/>
      <c r="AD2168" s="2"/>
      <c r="AE2168" s="2"/>
    </row>
    <row r="2169" spans="1:31" ht="15" x14ac:dyDescent="0.25">
      <c r="A2169" s="2"/>
      <c r="B2169" s="3"/>
      <c r="C2169" s="4"/>
      <c r="D2169" s="4"/>
      <c r="E2169" s="2"/>
      <c r="F2169" s="2"/>
      <c r="G2169" s="2"/>
      <c r="H2169" s="2"/>
      <c r="I2169" s="4"/>
      <c r="J2169" s="2"/>
      <c r="K2169" s="2"/>
      <c r="L2169" s="2"/>
      <c r="M2169" s="2"/>
      <c r="N2169" s="2"/>
      <c r="O2169" s="2"/>
      <c r="P2169" s="2"/>
      <c r="Q2169" s="3"/>
      <c r="R2169" s="3"/>
      <c r="S2169" s="3"/>
      <c r="T2169" s="3"/>
      <c r="U2169" s="2"/>
      <c r="V2169" s="2"/>
      <c r="W2169" s="2"/>
      <c r="X2169" s="4"/>
      <c r="Y2169" s="2"/>
      <c r="Z2169" s="2"/>
      <c r="AA2169" s="2"/>
      <c r="AB2169" s="2"/>
      <c r="AC2169" s="4"/>
      <c r="AD2169" s="2"/>
      <c r="AE2169" s="2"/>
    </row>
    <row r="2170" spans="1:31" ht="15" x14ac:dyDescent="0.25">
      <c r="A2170" s="2"/>
      <c r="B2170" s="3"/>
      <c r="C2170" s="4"/>
      <c r="D2170" s="4"/>
      <c r="E2170" s="2"/>
      <c r="F2170" s="2"/>
      <c r="G2170" s="2"/>
      <c r="H2170" s="2"/>
      <c r="I2170" s="4"/>
      <c r="J2170" s="2"/>
      <c r="K2170" s="2"/>
      <c r="L2170" s="2"/>
      <c r="M2170" s="2"/>
      <c r="N2170" s="2"/>
      <c r="O2170" s="2"/>
      <c r="P2170" s="2"/>
      <c r="Q2170" s="3"/>
      <c r="R2170" s="3"/>
      <c r="S2170" s="3"/>
      <c r="T2170" s="3"/>
      <c r="U2170" s="2"/>
      <c r="V2170" s="2"/>
      <c r="W2170" s="2"/>
      <c r="X2170" s="4"/>
      <c r="Y2170" s="2"/>
      <c r="Z2170" s="2"/>
      <c r="AA2170" s="2"/>
      <c r="AB2170" s="2"/>
      <c r="AC2170" s="4"/>
      <c r="AD2170" s="2"/>
      <c r="AE2170" s="2"/>
    </row>
    <row r="2171" spans="1:31" ht="15" x14ac:dyDescent="0.25">
      <c r="A2171" s="2"/>
      <c r="B2171" s="3"/>
      <c r="C2171" s="4"/>
      <c r="D2171" s="4"/>
      <c r="E2171" s="2"/>
      <c r="F2171" s="2"/>
      <c r="G2171" s="2"/>
      <c r="H2171" s="2"/>
      <c r="I2171" s="4"/>
      <c r="J2171" s="2"/>
      <c r="K2171" s="2"/>
      <c r="L2171" s="2"/>
      <c r="M2171" s="2"/>
      <c r="N2171" s="2"/>
      <c r="O2171" s="2"/>
      <c r="P2171" s="2"/>
      <c r="Q2171" s="3"/>
      <c r="R2171" s="3"/>
      <c r="S2171" s="3"/>
      <c r="T2171" s="3"/>
      <c r="U2171" s="2"/>
      <c r="V2171" s="2"/>
      <c r="W2171" s="2"/>
      <c r="X2171" s="4"/>
      <c r="Y2171" s="2"/>
      <c r="Z2171" s="2"/>
      <c r="AA2171" s="2"/>
      <c r="AB2171" s="2"/>
      <c r="AC2171" s="4"/>
      <c r="AD2171" s="2"/>
      <c r="AE2171" s="2"/>
    </row>
    <row r="2172" spans="1:31" ht="15" x14ac:dyDescent="0.25">
      <c r="A2172" s="2"/>
      <c r="B2172" s="3"/>
      <c r="C2172" s="4"/>
      <c r="D2172" s="4"/>
      <c r="E2172" s="2"/>
      <c r="F2172" s="2"/>
      <c r="G2172" s="2"/>
      <c r="H2172" s="2"/>
      <c r="I2172" s="4"/>
      <c r="J2172" s="2"/>
      <c r="K2172" s="2"/>
      <c r="L2172" s="2"/>
      <c r="M2172" s="2"/>
      <c r="N2172" s="2"/>
      <c r="O2172" s="2"/>
      <c r="P2172" s="2"/>
      <c r="Q2172" s="3"/>
      <c r="R2172" s="3"/>
      <c r="S2172" s="3"/>
      <c r="T2172" s="3"/>
      <c r="U2172" s="2"/>
      <c r="V2172" s="2"/>
      <c r="W2172" s="2"/>
      <c r="X2172" s="4"/>
      <c r="Y2172" s="2"/>
      <c r="Z2172" s="2"/>
      <c r="AA2172" s="2"/>
      <c r="AB2172" s="2"/>
      <c r="AC2172" s="4"/>
      <c r="AD2172" s="2"/>
      <c r="AE2172" s="2"/>
    </row>
    <row r="2173" spans="1:31" ht="15" x14ac:dyDescent="0.25">
      <c r="A2173" s="2"/>
      <c r="B2173" s="3"/>
      <c r="C2173" s="4"/>
      <c r="D2173" s="4"/>
      <c r="E2173" s="2"/>
      <c r="F2173" s="2"/>
      <c r="G2173" s="2"/>
      <c r="H2173" s="2"/>
      <c r="I2173" s="4"/>
      <c r="J2173" s="2"/>
      <c r="K2173" s="2"/>
      <c r="L2173" s="2"/>
      <c r="M2173" s="2"/>
      <c r="N2173" s="2"/>
      <c r="O2173" s="2"/>
      <c r="P2173" s="2"/>
      <c r="Q2173" s="3"/>
      <c r="R2173" s="3"/>
      <c r="S2173" s="3"/>
      <c r="T2173" s="3"/>
      <c r="U2173" s="2"/>
      <c r="V2173" s="2"/>
      <c r="W2173" s="2"/>
      <c r="X2173" s="4"/>
      <c r="Y2173" s="2"/>
      <c r="Z2173" s="2"/>
      <c r="AA2173" s="2"/>
      <c r="AB2173" s="2"/>
      <c r="AC2173" s="4"/>
      <c r="AD2173" s="2"/>
      <c r="AE2173" s="2"/>
    </row>
    <row r="2174" spans="1:31" ht="15" x14ac:dyDescent="0.25">
      <c r="A2174" s="2"/>
      <c r="B2174" s="3"/>
      <c r="C2174" s="4"/>
      <c r="D2174" s="4"/>
      <c r="E2174" s="2"/>
      <c r="F2174" s="2"/>
      <c r="G2174" s="2"/>
      <c r="H2174" s="2"/>
      <c r="I2174" s="4"/>
      <c r="J2174" s="2"/>
      <c r="K2174" s="2"/>
      <c r="L2174" s="2"/>
      <c r="M2174" s="2"/>
      <c r="N2174" s="2"/>
      <c r="O2174" s="2"/>
      <c r="P2174" s="2"/>
      <c r="Q2174" s="3"/>
      <c r="R2174" s="3"/>
      <c r="S2174" s="3"/>
      <c r="T2174" s="3"/>
      <c r="U2174" s="2"/>
      <c r="V2174" s="2"/>
      <c r="W2174" s="2"/>
      <c r="X2174" s="4"/>
      <c r="Y2174" s="2"/>
      <c r="Z2174" s="2"/>
      <c r="AA2174" s="2"/>
      <c r="AB2174" s="2"/>
      <c r="AC2174" s="4"/>
      <c r="AD2174" s="2"/>
      <c r="AE2174" s="2"/>
    </row>
    <row r="2175" spans="1:31" ht="15" x14ac:dyDescent="0.25">
      <c r="A2175" s="2"/>
      <c r="B2175" s="3"/>
      <c r="C2175" s="4"/>
      <c r="D2175" s="4"/>
      <c r="E2175" s="2"/>
      <c r="F2175" s="2"/>
      <c r="G2175" s="2"/>
      <c r="H2175" s="2"/>
      <c r="I2175" s="4"/>
      <c r="J2175" s="2"/>
      <c r="K2175" s="2"/>
      <c r="L2175" s="2"/>
      <c r="M2175" s="2"/>
      <c r="N2175" s="2"/>
      <c r="O2175" s="2"/>
      <c r="P2175" s="2"/>
      <c r="Q2175" s="3"/>
      <c r="R2175" s="3"/>
      <c r="S2175" s="3"/>
      <c r="T2175" s="3"/>
      <c r="U2175" s="2"/>
      <c r="V2175" s="2"/>
      <c r="W2175" s="2"/>
      <c r="X2175" s="4"/>
      <c r="Y2175" s="2"/>
      <c r="Z2175" s="2"/>
      <c r="AA2175" s="2"/>
      <c r="AB2175" s="2"/>
      <c r="AC2175" s="4"/>
      <c r="AD2175" s="2"/>
      <c r="AE2175" s="2"/>
    </row>
    <row r="2176" spans="1:31" ht="15" x14ac:dyDescent="0.25">
      <c r="A2176" s="2"/>
      <c r="B2176" s="3"/>
      <c r="C2176" s="4"/>
      <c r="D2176" s="4"/>
      <c r="E2176" s="2"/>
      <c r="F2176" s="2"/>
      <c r="G2176" s="2"/>
      <c r="H2176" s="2"/>
      <c r="I2176" s="4"/>
      <c r="J2176" s="2"/>
      <c r="K2176" s="2"/>
      <c r="L2176" s="2"/>
      <c r="M2176" s="2"/>
      <c r="N2176" s="2"/>
      <c r="O2176" s="2"/>
      <c r="P2176" s="2"/>
      <c r="Q2176" s="3"/>
      <c r="R2176" s="3"/>
      <c r="S2176" s="3"/>
      <c r="T2176" s="3"/>
      <c r="U2176" s="2"/>
      <c r="V2176" s="2"/>
      <c r="W2176" s="2"/>
      <c r="X2176" s="4"/>
      <c r="Y2176" s="2"/>
      <c r="Z2176" s="2"/>
      <c r="AA2176" s="2"/>
      <c r="AB2176" s="2"/>
      <c r="AC2176" s="4"/>
      <c r="AD2176" s="2"/>
      <c r="AE2176" s="2"/>
    </row>
    <row r="2177" spans="1:31" ht="15" x14ac:dyDescent="0.25">
      <c r="A2177" s="2"/>
      <c r="B2177" s="3"/>
      <c r="C2177" s="4"/>
      <c r="D2177" s="4"/>
      <c r="E2177" s="2"/>
      <c r="F2177" s="2"/>
      <c r="G2177" s="2"/>
      <c r="H2177" s="2"/>
      <c r="I2177" s="4"/>
      <c r="J2177" s="2"/>
      <c r="K2177" s="2"/>
      <c r="L2177" s="2"/>
      <c r="M2177" s="2"/>
      <c r="N2177" s="2"/>
      <c r="O2177" s="2"/>
      <c r="P2177" s="2"/>
      <c r="Q2177" s="3"/>
      <c r="R2177" s="3"/>
      <c r="S2177" s="3"/>
      <c r="T2177" s="3"/>
      <c r="U2177" s="2"/>
      <c r="V2177" s="2"/>
      <c r="W2177" s="2"/>
      <c r="X2177" s="4"/>
      <c r="Y2177" s="2"/>
      <c r="Z2177" s="2"/>
      <c r="AA2177" s="2"/>
      <c r="AB2177" s="2"/>
      <c r="AC2177" s="4"/>
      <c r="AD2177" s="2"/>
      <c r="AE2177" s="2"/>
    </row>
    <row r="2178" spans="1:31" ht="15" x14ac:dyDescent="0.25">
      <c r="A2178" s="2"/>
      <c r="B2178" s="3"/>
      <c r="C2178" s="4"/>
      <c r="D2178" s="4"/>
      <c r="E2178" s="2"/>
      <c r="F2178" s="2"/>
      <c r="G2178" s="2"/>
      <c r="H2178" s="2"/>
      <c r="I2178" s="4"/>
      <c r="J2178" s="2"/>
      <c r="K2178" s="2"/>
      <c r="L2178" s="2"/>
      <c r="M2178" s="2"/>
      <c r="N2178" s="2"/>
      <c r="O2178" s="2"/>
      <c r="P2178" s="2"/>
      <c r="Q2178" s="3"/>
      <c r="R2178" s="3"/>
      <c r="S2178" s="3"/>
      <c r="T2178" s="3"/>
      <c r="U2178" s="2"/>
      <c r="V2178" s="2"/>
      <c r="W2178" s="2"/>
      <c r="X2178" s="4"/>
      <c r="Y2178" s="2"/>
      <c r="Z2178" s="2"/>
      <c r="AA2178" s="2"/>
      <c r="AB2178" s="2"/>
      <c r="AC2178" s="4"/>
      <c r="AD2178" s="2"/>
      <c r="AE2178" s="2"/>
    </row>
    <row r="2179" spans="1:31" ht="15" x14ac:dyDescent="0.25">
      <c r="A2179" s="2"/>
      <c r="B2179" s="3"/>
      <c r="C2179" s="4"/>
      <c r="D2179" s="4"/>
      <c r="E2179" s="2"/>
      <c r="F2179" s="2"/>
      <c r="G2179" s="2"/>
      <c r="H2179" s="2"/>
      <c r="I2179" s="4"/>
      <c r="J2179" s="2"/>
      <c r="K2179" s="2"/>
      <c r="L2179" s="2"/>
      <c r="M2179" s="2"/>
      <c r="N2179" s="2"/>
      <c r="O2179" s="2"/>
      <c r="P2179" s="2"/>
      <c r="Q2179" s="3"/>
      <c r="R2179" s="3"/>
      <c r="S2179" s="3"/>
      <c r="T2179" s="3"/>
      <c r="U2179" s="2"/>
      <c r="V2179" s="2"/>
      <c r="W2179" s="2"/>
      <c r="X2179" s="4"/>
      <c r="Y2179" s="2"/>
      <c r="Z2179" s="2"/>
      <c r="AA2179" s="2"/>
      <c r="AB2179" s="2"/>
      <c r="AC2179" s="4"/>
      <c r="AD2179" s="2"/>
      <c r="AE2179" s="2"/>
    </row>
    <row r="2180" spans="1:31" ht="15" x14ac:dyDescent="0.25">
      <c r="A2180" s="2"/>
      <c r="B2180" s="3"/>
      <c r="C2180" s="4"/>
      <c r="D2180" s="4"/>
      <c r="E2180" s="2"/>
      <c r="F2180" s="2"/>
      <c r="G2180" s="2"/>
      <c r="H2180" s="2"/>
      <c r="I2180" s="4"/>
      <c r="J2180" s="2"/>
      <c r="K2180" s="2"/>
      <c r="L2180" s="2"/>
      <c r="M2180" s="2"/>
      <c r="N2180" s="2"/>
      <c r="O2180" s="2"/>
      <c r="P2180" s="2"/>
      <c r="Q2180" s="3"/>
      <c r="R2180" s="3"/>
      <c r="S2180" s="3"/>
      <c r="T2180" s="3"/>
      <c r="U2180" s="2"/>
      <c r="V2180" s="2"/>
      <c r="W2180" s="2"/>
      <c r="X2180" s="4"/>
      <c r="Y2180" s="2"/>
      <c r="Z2180" s="2"/>
      <c r="AA2180" s="2"/>
      <c r="AB2180" s="2"/>
      <c r="AC2180" s="4"/>
      <c r="AD2180" s="2"/>
      <c r="AE2180" s="2"/>
    </row>
    <row r="2181" spans="1:31" ht="15" x14ac:dyDescent="0.25">
      <c r="A2181" s="2"/>
      <c r="B2181" s="3"/>
      <c r="C2181" s="4"/>
      <c r="D2181" s="4"/>
      <c r="E2181" s="2"/>
      <c r="F2181" s="2"/>
      <c r="G2181" s="2"/>
      <c r="H2181" s="2"/>
      <c r="I2181" s="4"/>
      <c r="J2181" s="2"/>
      <c r="K2181" s="2"/>
      <c r="L2181" s="2"/>
      <c r="M2181" s="2"/>
      <c r="N2181" s="2"/>
      <c r="O2181" s="2"/>
      <c r="P2181" s="2"/>
      <c r="Q2181" s="3"/>
      <c r="R2181" s="3"/>
      <c r="S2181" s="3"/>
      <c r="T2181" s="3"/>
      <c r="U2181" s="2"/>
      <c r="V2181" s="2"/>
      <c r="W2181" s="2"/>
      <c r="X2181" s="4"/>
      <c r="Y2181" s="2"/>
      <c r="Z2181" s="2"/>
      <c r="AA2181" s="2"/>
      <c r="AB2181" s="2"/>
      <c r="AC2181" s="4"/>
      <c r="AD2181" s="2"/>
      <c r="AE2181" s="2"/>
    </row>
    <row r="2182" spans="1:31" ht="15" x14ac:dyDescent="0.25">
      <c r="A2182" s="2"/>
      <c r="B2182" s="3"/>
      <c r="C2182" s="4"/>
      <c r="D2182" s="4"/>
      <c r="E2182" s="2"/>
      <c r="F2182" s="2"/>
      <c r="G2182" s="2"/>
      <c r="H2182" s="2"/>
      <c r="I2182" s="4"/>
      <c r="J2182" s="2"/>
      <c r="K2182" s="2"/>
      <c r="L2182" s="2"/>
      <c r="M2182" s="2"/>
      <c r="N2182" s="2"/>
      <c r="O2182" s="2"/>
      <c r="P2182" s="2"/>
      <c r="Q2182" s="3"/>
      <c r="R2182" s="3"/>
      <c r="S2182" s="3"/>
      <c r="T2182" s="3"/>
      <c r="U2182" s="2"/>
      <c r="V2182" s="2"/>
      <c r="W2182" s="2"/>
      <c r="X2182" s="4"/>
      <c r="Y2182" s="2"/>
      <c r="Z2182" s="2"/>
      <c r="AA2182" s="2"/>
      <c r="AB2182" s="2"/>
      <c r="AC2182" s="4"/>
      <c r="AD2182" s="2"/>
      <c r="AE2182" s="2"/>
    </row>
    <row r="2183" spans="1:31" ht="15" x14ac:dyDescent="0.25">
      <c r="A2183" s="2"/>
      <c r="B2183" s="3"/>
      <c r="C2183" s="4"/>
      <c r="D2183" s="4"/>
      <c r="E2183" s="2"/>
      <c r="F2183" s="2"/>
      <c r="G2183" s="2"/>
      <c r="H2183" s="2"/>
      <c r="I2183" s="4"/>
      <c r="J2183" s="2"/>
      <c r="K2183" s="2"/>
      <c r="L2183" s="2"/>
      <c r="M2183" s="2"/>
      <c r="N2183" s="2"/>
      <c r="O2183" s="2"/>
      <c r="P2183" s="2"/>
      <c r="Q2183" s="3"/>
      <c r="R2183" s="3"/>
      <c r="S2183" s="3"/>
      <c r="T2183" s="3"/>
      <c r="U2183" s="2"/>
      <c r="V2183" s="2"/>
      <c r="W2183" s="2"/>
      <c r="X2183" s="4"/>
      <c r="Y2183" s="2"/>
      <c r="Z2183" s="2"/>
      <c r="AA2183" s="2"/>
      <c r="AB2183" s="2"/>
      <c r="AC2183" s="4"/>
      <c r="AD2183" s="2"/>
      <c r="AE2183" s="2"/>
    </row>
    <row r="2184" spans="1:31" ht="15" x14ac:dyDescent="0.25">
      <c r="A2184" s="2"/>
      <c r="B2184" s="3"/>
      <c r="C2184" s="4"/>
      <c r="D2184" s="4"/>
      <c r="E2184" s="2"/>
      <c r="F2184" s="2"/>
      <c r="G2184" s="2"/>
      <c r="H2184" s="2"/>
      <c r="I2184" s="4"/>
      <c r="J2184" s="2"/>
      <c r="K2184" s="2"/>
      <c r="L2184" s="2"/>
      <c r="M2184" s="2"/>
      <c r="N2184" s="2"/>
      <c r="O2184" s="2"/>
      <c r="P2184" s="2"/>
      <c r="Q2184" s="3"/>
      <c r="R2184" s="3"/>
      <c r="S2184" s="3"/>
      <c r="T2184" s="3"/>
      <c r="U2184" s="2"/>
      <c r="V2184" s="2"/>
      <c r="W2184" s="2"/>
      <c r="X2184" s="4"/>
      <c r="Y2184" s="2"/>
      <c r="Z2184" s="2"/>
      <c r="AA2184" s="2"/>
      <c r="AB2184" s="2"/>
      <c r="AC2184" s="4"/>
      <c r="AD2184" s="2"/>
      <c r="AE2184" s="2"/>
    </row>
    <row r="2185" spans="1:31" ht="15" x14ac:dyDescent="0.25">
      <c r="A2185" s="2"/>
      <c r="B2185" s="3"/>
      <c r="C2185" s="4"/>
      <c r="D2185" s="4"/>
      <c r="E2185" s="2"/>
      <c r="F2185" s="2"/>
      <c r="G2185" s="2"/>
      <c r="H2185" s="2"/>
      <c r="I2185" s="4"/>
      <c r="J2185" s="2"/>
      <c r="K2185" s="2"/>
      <c r="L2185" s="2"/>
      <c r="M2185" s="2"/>
      <c r="N2185" s="2"/>
      <c r="O2185" s="2"/>
      <c r="P2185" s="2"/>
      <c r="Q2185" s="3"/>
      <c r="R2185" s="3"/>
      <c r="S2185" s="3"/>
      <c r="T2185" s="3"/>
      <c r="U2185" s="2"/>
      <c r="V2185" s="2"/>
      <c r="W2185" s="2"/>
      <c r="X2185" s="4"/>
      <c r="Y2185" s="2"/>
      <c r="Z2185" s="2"/>
      <c r="AA2185" s="2"/>
      <c r="AB2185" s="2"/>
      <c r="AC2185" s="4"/>
      <c r="AD2185" s="2"/>
      <c r="AE2185" s="2"/>
    </row>
    <row r="2186" spans="1:31" ht="15" x14ac:dyDescent="0.25">
      <c r="A2186" s="2"/>
      <c r="B2186" s="3"/>
      <c r="C2186" s="4"/>
      <c r="D2186" s="4"/>
      <c r="E2186" s="2"/>
      <c r="F2186" s="2"/>
      <c r="G2186" s="2"/>
      <c r="H2186" s="2"/>
      <c r="I2186" s="4"/>
      <c r="J2186" s="2"/>
      <c r="K2186" s="2"/>
      <c r="L2186" s="2"/>
      <c r="M2186" s="2"/>
      <c r="N2186" s="2"/>
      <c r="O2186" s="2"/>
      <c r="P2186" s="2"/>
      <c r="Q2186" s="3"/>
      <c r="R2186" s="3"/>
      <c r="S2186" s="3"/>
      <c r="T2186" s="3"/>
      <c r="U2186" s="2"/>
      <c r="V2186" s="2"/>
      <c r="W2186" s="2"/>
      <c r="X2186" s="4"/>
      <c r="Y2186" s="2"/>
      <c r="Z2186" s="2"/>
      <c r="AA2186" s="2"/>
      <c r="AB2186" s="2"/>
      <c r="AC2186" s="4"/>
      <c r="AD2186" s="2"/>
      <c r="AE2186" s="2"/>
    </row>
    <row r="2187" spans="1:31" ht="15" x14ac:dyDescent="0.25">
      <c r="A2187" s="2"/>
      <c r="B2187" s="3"/>
      <c r="C2187" s="4"/>
      <c r="D2187" s="4"/>
      <c r="E2187" s="2"/>
      <c r="F2187" s="2"/>
      <c r="G2187" s="2"/>
      <c r="H2187" s="2"/>
      <c r="I2187" s="4"/>
      <c r="J2187" s="2"/>
      <c r="K2187" s="2"/>
      <c r="L2187" s="2"/>
      <c r="M2187" s="2"/>
      <c r="N2187" s="2"/>
      <c r="O2187" s="2"/>
      <c r="P2187" s="2"/>
      <c r="Q2187" s="3"/>
      <c r="R2187" s="3"/>
      <c r="S2187" s="3"/>
      <c r="T2187" s="3"/>
      <c r="U2187" s="2"/>
      <c r="V2187" s="2"/>
      <c r="W2187" s="2"/>
      <c r="X2187" s="4"/>
      <c r="Y2187" s="2"/>
      <c r="Z2187" s="2"/>
      <c r="AA2187" s="2"/>
      <c r="AB2187" s="2"/>
      <c r="AC2187" s="4"/>
      <c r="AD2187" s="2"/>
      <c r="AE2187" s="2"/>
    </row>
    <row r="2188" spans="1:31" ht="15" x14ac:dyDescent="0.25">
      <c r="A2188" s="2"/>
      <c r="B2188" s="3"/>
      <c r="C2188" s="4"/>
      <c r="D2188" s="4"/>
      <c r="E2188" s="2"/>
      <c r="F2188" s="2"/>
      <c r="G2188" s="2"/>
      <c r="H2188" s="2"/>
      <c r="I2188" s="4"/>
      <c r="J2188" s="2"/>
      <c r="K2188" s="2"/>
      <c r="L2188" s="2"/>
      <c r="M2188" s="2"/>
      <c r="N2188" s="2"/>
      <c r="O2188" s="2"/>
      <c r="P2188" s="2"/>
      <c r="Q2188" s="3"/>
      <c r="R2188" s="3"/>
      <c r="S2188" s="3"/>
      <c r="T2188" s="3"/>
      <c r="U2188" s="2"/>
      <c r="V2188" s="2"/>
      <c r="W2188" s="2"/>
      <c r="X2188" s="4"/>
      <c r="Y2188" s="2"/>
      <c r="Z2188" s="2"/>
      <c r="AA2188" s="2"/>
      <c r="AB2188" s="2"/>
      <c r="AC2188" s="4"/>
      <c r="AD2188" s="2"/>
      <c r="AE2188" s="2"/>
    </row>
    <row r="2189" spans="1:31" ht="15" x14ac:dyDescent="0.25">
      <c r="A2189" s="2"/>
      <c r="B2189" s="3"/>
      <c r="C2189" s="4"/>
      <c r="D2189" s="4"/>
      <c r="E2189" s="2"/>
      <c r="F2189" s="2"/>
      <c r="G2189" s="2"/>
      <c r="H2189" s="2"/>
      <c r="I2189" s="4"/>
      <c r="J2189" s="2"/>
      <c r="K2189" s="2"/>
      <c r="L2189" s="2"/>
      <c r="M2189" s="2"/>
      <c r="N2189" s="2"/>
      <c r="O2189" s="2"/>
      <c r="P2189" s="2"/>
      <c r="Q2189" s="3"/>
      <c r="R2189" s="3"/>
      <c r="S2189" s="3"/>
      <c r="T2189" s="3"/>
      <c r="U2189" s="2"/>
      <c r="V2189" s="2"/>
      <c r="W2189" s="2"/>
      <c r="X2189" s="4"/>
      <c r="Y2189" s="2"/>
      <c r="Z2189" s="2"/>
      <c r="AA2189" s="2"/>
      <c r="AB2189" s="2"/>
      <c r="AC2189" s="4"/>
      <c r="AD2189" s="2"/>
      <c r="AE2189" s="2"/>
    </row>
    <row r="2190" spans="1:31" ht="15" x14ac:dyDescent="0.25">
      <c r="A2190" s="2"/>
      <c r="B2190" s="3"/>
      <c r="C2190" s="4"/>
      <c r="D2190" s="4"/>
      <c r="E2190" s="2"/>
      <c r="F2190" s="2"/>
      <c r="G2190" s="2"/>
      <c r="H2190" s="2"/>
      <c r="I2190" s="4"/>
      <c r="J2190" s="2"/>
      <c r="K2190" s="2"/>
      <c r="L2190" s="2"/>
      <c r="M2190" s="2"/>
      <c r="N2190" s="2"/>
      <c r="O2190" s="2"/>
      <c r="P2190" s="2"/>
      <c r="Q2190" s="3"/>
      <c r="R2190" s="3"/>
      <c r="S2190" s="3"/>
      <c r="T2190" s="3"/>
      <c r="U2190" s="2"/>
      <c r="V2190" s="2"/>
      <c r="W2190" s="2"/>
      <c r="X2190" s="4"/>
      <c r="Y2190" s="2"/>
      <c r="Z2190" s="2"/>
      <c r="AA2190" s="2"/>
      <c r="AB2190" s="2"/>
      <c r="AC2190" s="4"/>
      <c r="AD2190" s="2"/>
      <c r="AE2190" s="2"/>
    </row>
    <row r="2191" spans="1:31" ht="15" x14ac:dyDescent="0.25">
      <c r="A2191" s="2"/>
      <c r="B2191" s="3"/>
      <c r="C2191" s="4"/>
      <c r="D2191" s="4"/>
      <c r="E2191" s="2"/>
      <c r="F2191" s="2"/>
      <c r="G2191" s="2"/>
      <c r="H2191" s="2"/>
      <c r="I2191" s="4"/>
      <c r="J2191" s="2"/>
      <c r="K2191" s="2"/>
      <c r="L2191" s="2"/>
      <c r="M2191" s="2"/>
      <c r="N2191" s="2"/>
      <c r="O2191" s="2"/>
      <c r="P2191" s="2"/>
      <c r="Q2191" s="3"/>
      <c r="R2191" s="3"/>
      <c r="S2191" s="3"/>
      <c r="T2191" s="3"/>
      <c r="U2191" s="2"/>
      <c r="V2191" s="2"/>
      <c r="W2191" s="2"/>
      <c r="X2191" s="4"/>
      <c r="Y2191" s="2"/>
      <c r="Z2191" s="2"/>
      <c r="AA2191" s="2"/>
      <c r="AB2191" s="2"/>
      <c r="AC2191" s="4"/>
      <c r="AD2191" s="2"/>
      <c r="AE2191" s="2"/>
    </row>
    <row r="2192" spans="1:31" ht="15" x14ac:dyDescent="0.25">
      <c r="A2192" s="2"/>
      <c r="B2192" s="3"/>
      <c r="C2192" s="4"/>
      <c r="D2192" s="4"/>
      <c r="E2192" s="2"/>
      <c r="F2192" s="2"/>
      <c r="G2192" s="2"/>
      <c r="H2192" s="2"/>
      <c r="I2192" s="4"/>
      <c r="J2192" s="2"/>
      <c r="K2192" s="2"/>
      <c r="L2192" s="2"/>
      <c r="M2192" s="2"/>
      <c r="N2192" s="2"/>
      <c r="O2192" s="2"/>
      <c r="P2192" s="2"/>
      <c r="Q2192" s="3"/>
      <c r="R2192" s="3"/>
      <c r="S2192" s="3"/>
      <c r="T2192" s="3"/>
      <c r="U2192" s="2"/>
      <c r="V2192" s="2"/>
      <c r="W2192" s="2"/>
      <c r="X2192" s="4"/>
      <c r="Y2192" s="2"/>
      <c r="Z2192" s="2"/>
      <c r="AA2192" s="2"/>
      <c r="AB2192" s="2"/>
      <c r="AC2192" s="4"/>
      <c r="AD2192" s="2"/>
      <c r="AE2192" s="2"/>
    </row>
    <row r="2193" spans="1:31" ht="15" x14ac:dyDescent="0.25">
      <c r="A2193" s="2"/>
      <c r="B2193" s="3"/>
      <c r="C2193" s="4"/>
      <c r="D2193" s="4"/>
      <c r="E2193" s="2"/>
      <c r="F2193" s="2"/>
      <c r="G2193" s="2"/>
      <c r="H2193" s="2"/>
      <c r="I2193" s="4"/>
      <c r="J2193" s="2"/>
      <c r="K2193" s="2"/>
      <c r="L2193" s="2"/>
      <c r="M2193" s="2"/>
      <c r="N2193" s="2"/>
      <c r="O2193" s="2"/>
      <c r="P2193" s="2"/>
      <c r="Q2193" s="3"/>
      <c r="R2193" s="3"/>
      <c r="S2193" s="3"/>
      <c r="T2193" s="3"/>
      <c r="U2193" s="2"/>
      <c r="V2193" s="2"/>
      <c r="W2193" s="2"/>
      <c r="X2193" s="4"/>
      <c r="Y2193" s="2"/>
      <c r="Z2193" s="2"/>
      <c r="AA2193" s="2"/>
      <c r="AB2193" s="2"/>
      <c r="AC2193" s="4"/>
      <c r="AD2193" s="2"/>
      <c r="AE2193" s="2"/>
    </row>
    <row r="2194" spans="1:31" ht="15" x14ac:dyDescent="0.25">
      <c r="A2194" s="2"/>
      <c r="B2194" s="3"/>
      <c r="C2194" s="4"/>
      <c r="D2194" s="4"/>
      <c r="E2194" s="2"/>
      <c r="F2194" s="2"/>
      <c r="G2194" s="2"/>
      <c r="H2194" s="2"/>
      <c r="I2194" s="4"/>
      <c r="J2194" s="2"/>
      <c r="K2194" s="2"/>
      <c r="L2194" s="2"/>
      <c r="M2194" s="2"/>
      <c r="N2194" s="2"/>
      <c r="O2194" s="2"/>
      <c r="P2194" s="2"/>
      <c r="Q2194" s="3"/>
      <c r="R2194" s="3"/>
      <c r="S2194" s="3"/>
      <c r="T2194" s="3"/>
      <c r="U2194" s="2"/>
      <c r="V2194" s="2"/>
      <c r="W2194" s="2"/>
      <c r="X2194" s="4"/>
      <c r="Y2194" s="2"/>
      <c r="Z2194" s="2"/>
      <c r="AA2194" s="2"/>
      <c r="AB2194" s="2"/>
      <c r="AC2194" s="4"/>
      <c r="AD2194" s="2"/>
      <c r="AE2194" s="2"/>
    </row>
    <row r="2195" spans="1:31" ht="15" x14ac:dyDescent="0.25">
      <c r="A2195" s="2"/>
      <c r="B2195" s="3"/>
      <c r="C2195" s="4"/>
      <c r="D2195" s="4"/>
      <c r="E2195" s="2"/>
      <c r="F2195" s="2"/>
      <c r="G2195" s="2"/>
      <c r="H2195" s="2"/>
      <c r="I2195" s="4"/>
      <c r="J2195" s="2"/>
      <c r="K2195" s="2"/>
      <c r="L2195" s="2"/>
      <c r="M2195" s="2"/>
      <c r="N2195" s="2"/>
      <c r="O2195" s="2"/>
      <c r="P2195" s="2"/>
      <c r="Q2195" s="3"/>
      <c r="R2195" s="3"/>
      <c r="S2195" s="3"/>
      <c r="T2195" s="3"/>
      <c r="U2195" s="2"/>
      <c r="V2195" s="2"/>
      <c r="W2195" s="2"/>
      <c r="X2195" s="4"/>
      <c r="Y2195" s="2"/>
      <c r="Z2195" s="2"/>
      <c r="AA2195" s="2"/>
      <c r="AB2195" s="2"/>
      <c r="AC2195" s="4"/>
      <c r="AD2195" s="2"/>
      <c r="AE2195" s="2"/>
    </row>
    <row r="2196" spans="1:31" ht="15" x14ac:dyDescent="0.25">
      <c r="A2196" s="2"/>
      <c r="B2196" s="3"/>
      <c r="C2196" s="4"/>
      <c r="D2196" s="4"/>
      <c r="E2196" s="2"/>
      <c r="F2196" s="2"/>
      <c r="G2196" s="2"/>
      <c r="H2196" s="2"/>
      <c r="I2196" s="4"/>
      <c r="J2196" s="2"/>
      <c r="K2196" s="2"/>
      <c r="L2196" s="2"/>
      <c r="M2196" s="2"/>
      <c r="N2196" s="2"/>
      <c r="O2196" s="2"/>
      <c r="P2196" s="2"/>
      <c r="Q2196" s="3"/>
      <c r="R2196" s="3"/>
      <c r="S2196" s="3"/>
      <c r="T2196" s="3"/>
      <c r="U2196" s="2"/>
      <c r="V2196" s="2"/>
      <c r="W2196" s="2"/>
      <c r="X2196" s="4"/>
      <c r="Y2196" s="2"/>
      <c r="Z2196" s="2"/>
      <c r="AA2196" s="2"/>
      <c r="AB2196" s="2"/>
      <c r="AC2196" s="4"/>
      <c r="AD2196" s="2"/>
      <c r="AE2196" s="2"/>
    </row>
    <row r="2197" spans="1:31" ht="15" x14ac:dyDescent="0.25">
      <c r="A2197" s="2"/>
      <c r="B2197" s="3"/>
      <c r="C2197" s="4"/>
      <c r="D2197" s="4"/>
      <c r="E2197" s="2"/>
      <c r="F2197" s="2"/>
      <c r="G2197" s="2"/>
      <c r="H2197" s="2"/>
      <c r="I2197" s="4"/>
      <c r="J2197" s="2"/>
      <c r="K2197" s="2"/>
      <c r="L2197" s="2"/>
      <c r="M2197" s="2"/>
      <c r="N2197" s="2"/>
      <c r="O2197" s="2"/>
      <c r="P2197" s="2"/>
      <c r="Q2197" s="3"/>
      <c r="R2197" s="3"/>
      <c r="S2197" s="3"/>
      <c r="T2197" s="3"/>
      <c r="U2197" s="2"/>
      <c r="V2197" s="2"/>
      <c r="W2197" s="2"/>
      <c r="X2197" s="4"/>
      <c r="Y2197" s="2"/>
      <c r="Z2197" s="2"/>
      <c r="AA2197" s="2"/>
      <c r="AB2197" s="2"/>
      <c r="AC2197" s="4"/>
      <c r="AD2197" s="2"/>
      <c r="AE2197" s="2"/>
    </row>
    <row r="2198" spans="1:31" ht="15" x14ac:dyDescent="0.25">
      <c r="A2198" s="2"/>
      <c r="B2198" s="3"/>
      <c r="C2198" s="4"/>
      <c r="D2198" s="4"/>
      <c r="E2198" s="2"/>
      <c r="F2198" s="2"/>
      <c r="G2198" s="2"/>
      <c r="H2198" s="2"/>
      <c r="I2198" s="4"/>
      <c r="J2198" s="2"/>
      <c r="K2198" s="2"/>
      <c r="L2198" s="2"/>
      <c r="M2198" s="2"/>
      <c r="N2198" s="2"/>
      <c r="O2198" s="2"/>
      <c r="P2198" s="2"/>
      <c r="Q2198" s="3"/>
      <c r="R2198" s="3"/>
      <c r="S2198" s="3"/>
      <c r="T2198" s="3"/>
      <c r="U2198" s="2"/>
      <c r="V2198" s="2"/>
      <c r="W2198" s="2"/>
      <c r="X2198" s="4"/>
      <c r="Y2198" s="2"/>
      <c r="Z2198" s="2"/>
      <c r="AA2198" s="2"/>
      <c r="AB2198" s="2"/>
      <c r="AC2198" s="4"/>
      <c r="AD2198" s="2"/>
      <c r="AE2198" s="2"/>
    </row>
    <row r="2199" spans="1:31" ht="15" x14ac:dyDescent="0.25">
      <c r="A2199" s="2"/>
      <c r="B2199" s="3"/>
      <c r="C2199" s="4"/>
      <c r="D2199" s="4"/>
      <c r="E2199" s="2"/>
      <c r="F2199" s="2"/>
      <c r="G2199" s="2"/>
      <c r="H2199" s="2"/>
      <c r="I2199" s="4"/>
      <c r="J2199" s="2"/>
      <c r="K2199" s="2"/>
      <c r="L2199" s="2"/>
      <c r="M2199" s="2"/>
      <c r="N2199" s="2"/>
      <c r="O2199" s="2"/>
      <c r="P2199" s="2"/>
      <c r="Q2199" s="3"/>
      <c r="R2199" s="3"/>
      <c r="S2199" s="3"/>
      <c r="T2199" s="3"/>
      <c r="U2199" s="2"/>
      <c r="V2199" s="2"/>
      <c r="W2199" s="2"/>
      <c r="X2199" s="4"/>
      <c r="Y2199" s="2"/>
      <c r="Z2199" s="2"/>
      <c r="AA2199" s="2"/>
      <c r="AB2199" s="2"/>
      <c r="AC2199" s="4"/>
      <c r="AD2199" s="2"/>
      <c r="AE2199" s="2"/>
    </row>
    <row r="2200" spans="1:31" ht="15" x14ac:dyDescent="0.25">
      <c r="A2200" s="2"/>
      <c r="B2200" s="3"/>
      <c r="C2200" s="4"/>
      <c r="D2200" s="4"/>
      <c r="E2200" s="2"/>
      <c r="F2200" s="2"/>
      <c r="G2200" s="2"/>
      <c r="H2200" s="2"/>
      <c r="I2200" s="4"/>
      <c r="J2200" s="2"/>
      <c r="K2200" s="2"/>
      <c r="L2200" s="2"/>
      <c r="M2200" s="2"/>
      <c r="N2200" s="2"/>
      <c r="O2200" s="2"/>
      <c r="P2200" s="2"/>
      <c r="Q2200" s="3"/>
      <c r="R2200" s="3"/>
      <c r="S2200" s="3"/>
      <c r="T2200" s="3"/>
      <c r="U2200" s="2"/>
      <c r="V2200" s="2"/>
      <c r="W2200" s="2"/>
      <c r="X2200" s="4"/>
      <c r="Y2200" s="2"/>
      <c r="Z2200" s="2"/>
      <c r="AA2200" s="2"/>
      <c r="AB2200" s="2"/>
      <c r="AC2200" s="4"/>
      <c r="AD2200" s="2"/>
      <c r="AE2200" s="2"/>
    </row>
    <row r="2201" spans="1:31" ht="15" x14ac:dyDescent="0.25">
      <c r="A2201" s="2"/>
      <c r="B2201" s="3"/>
      <c r="C2201" s="4"/>
      <c r="D2201" s="4"/>
      <c r="E2201" s="2"/>
      <c r="F2201" s="2"/>
      <c r="G2201" s="2"/>
      <c r="H2201" s="2"/>
      <c r="I2201" s="4"/>
      <c r="J2201" s="2"/>
      <c r="K2201" s="2"/>
      <c r="L2201" s="2"/>
      <c r="M2201" s="2"/>
      <c r="N2201" s="2"/>
      <c r="O2201" s="2"/>
      <c r="P2201" s="2"/>
      <c r="Q2201" s="3"/>
      <c r="R2201" s="3"/>
      <c r="S2201" s="3"/>
      <c r="T2201" s="3"/>
      <c r="U2201" s="2"/>
      <c r="V2201" s="2"/>
      <c r="W2201" s="2"/>
      <c r="X2201" s="4"/>
      <c r="Y2201" s="2"/>
      <c r="Z2201" s="2"/>
      <c r="AA2201" s="2"/>
      <c r="AB2201" s="2"/>
      <c r="AC2201" s="4"/>
      <c r="AD2201" s="2"/>
      <c r="AE2201" s="2"/>
    </row>
    <row r="2202" spans="1:31" ht="15" x14ac:dyDescent="0.25">
      <c r="A2202" s="2"/>
      <c r="B2202" s="3"/>
      <c r="C2202" s="4"/>
      <c r="D2202" s="4"/>
      <c r="E2202" s="2"/>
      <c r="F2202" s="2"/>
      <c r="G2202" s="2"/>
      <c r="H2202" s="2"/>
      <c r="I2202" s="4"/>
      <c r="J2202" s="2"/>
      <c r="K2202" s="2"/>
      <c r="L2202" s="2"/>
      <c r="M2202" s="2"/>
      <c r="N2202" s="2"/>
      <c r="O2202" s="2"/>
      <c r="P2202" s="2"/>
      <c r="Q2202" s="3"/>
      <c r="R2202" s="3"/>
      <c r="S2202" s="3"/>
      <c r="T2202" s="3"/>
      <c r="U2202" s="2"/>
      <c r="V2202" s="2"/>
      <c r="W2202" s="2"/>
      <c r="X2202" s="4"/>
      <c r="Y2202" s="2"/>
      <c r="Z2202" s="2"/>
      <c r="AA2202" s="2"/>
      <c r="AB2202" s="2"/>
      <c r="AC2202" s="4"/>
      <c r="AD2202" s="2"/>
      <c r="AE2202" s="2"/>
    </row>
    <row r="2203" spans="1:31" ht="15" x14ac:dyDescent="0.25">
      <c r="A2203" s="2"/>
      <c r="B2203" s="3"/>
      <c r="C2203" s="4"/>
      <c r="D2203" s="4"/>
      <c r="E2203" s="2"/>
      <c r="F2203" s="2"/>
      <c r="G2203" s="2"/>
      <c r="H2203" s="2"/>
      <c r="I2203" s="4"/>
      <c r="J2203" s="2"/>
      <c r="K2203" s="2"/>
      <c r="L2203" s="2"/>
      <c r="M2203" s="2"/>
      <c r="N2203" s="2"/>
      <c r="O2203" s="2"/>
      <c r="P2203" s="2"/>
      <c r="Q2203" s="3"/>
      <c r="R2203" s="3"/>
      <c r="S2203" s="3"/>
      <c r="T2203" s="3"/>
      <c r="U2203" s="2"/>
      <c r="V2203" s="2"/>
      <c r="W2203" s="2"/>
      <c r="X2203" s="4"/>
      <c r="Y2203" s="2"/>
      <c r="Z2203" s="2"/>
      <c r="AA2203" s="2"/>
      <c r="AB2203" s="2"/>
      <c r="AC2203" s="4"/>
      <c r="AD2203" s="2"/>
      <c r="AE2203" s="2"/>
    </row>
    <row r="2204" spans="1:31" ht="15" x14ac:dyDescent="0.25">
      <c r="A2204" s="2"/>
      <c r="B2204" s="3"/>
      <c r="C2204" s="4"/>
      <c r="D2204" s="4"/>
      <c r="E2204" s="2"/>
      <c r="F2204" s="2"/>
      <c r="G2204" s="2"/>
      <c r="H2204" s="2"/>
      <c r="I2204" s="4"/>
      <c r="J2204" s="2"/>
      <c r="K2204" s="2"/>
      <c r="L2204" s="2"/>
      <c r="M2204" s="2"/>
      <c r="N2204" s="2"/>
      <c r="O2204" s="2"/>
      <c r="P2204" s="2"/>
      <c r="Q2204" s="3"/>
      <c r="R2204" s="3"/>
      <c r="S2204" s="3"/>
      <c r="T2204" s="3"/>
      <c r="U2204" s="2"/>
      <c r="V2204" s="2"/>
      <c r="W2204" s="2"/>
      <c r="X2204" s="4"/>
      <c r="Y2204" s="2"/>
      <c r="Z2204" s="2"/>
      <c r="AA2204" s="2"/>
      <c r="AB2204" s="2"/>
      <c r="AC2204" s="4"/>
      <c r="AD2204" s="2"/>
      <c r="AE2204" s="2"/>
    </row>
    <row r="2205" spans="1:31" ht="15" x14ac:dyDescent="0.25">
      <c r="A2205" s="2"/>
      <c r="B2205" s="3"/>
      <c r="C2205" s="4"/>
      <c r="D2205" s="4"/>
      <c r="E2205" s="2"/>
      <c r="F2205" s="2"/>
      <c r="G2205" s="2"/>
      <c r="H2205" s="2"/>
      <c r="I2205" s="4"/>
      <c r="J2205" s="2"/>
      <c r="K2205" s="2"/>
      <c r="L2205" s="2"/>
      <c r="M2205" s="2"/>
      <c r="N2205" s="2"/>
      <c r="O2205" s="2"/>
      <c r="P2205" s="2"/>
      <c r="Q2205" s="3"/>
      <c r="R2205" s="3"/>
      <c r="S2205" s="3"/>
      <c r="T2205" s="3"/>
      <c r="U2205" s="2"/>
      <c r="V2205" s="2"/>
      <c r="W2205" s="2"/>
      <c r="X2205" s="4"/>
      <c r="Y2205" s="2"/>
      <c r="Z2205" s="2"/>
      <c r="AA2205" s="2"/>
      <c r="AB2205" s="2"/>
      <c r="AC2205" s="4"/>
      <c r="AD2205" s="2"/>
      <c r="AE2205" s="2"/>
    </row>
    <row r="2206" spans="1:31" ht="15" x14ac:dyDescent="0.25">
      <c r="A2206" s="2"/>
      <c r="B2206" s="3"/>
      <c r="C2206" s="4"/>
      <c r="D2206" s="4"/>
      <c r="E2206" s="2"/>
      <c r="F2206" s="2"/>
      <c r="G2206" s="2"/>
      <c r="H2206" s="2"/>
      <c r="I2206" s="4"/>
      <c r="J2206" s="2"/>
      <c r="K2206" s="2"/>
      <c r="L2206" s="2"/>
      <c r="M2206" s="2"/>
      <c r="N2206" s="2"/>
      <c r="O2206" s="2"/>
      <c r="P2206" s="2"/>
      <c r="Q2206" s="3"/>
      <c r="R2206" s="3"/>
      <c r="S2206" s="3"/>
      <c r="T2206" s="3"/>
      <c r="U2206" s="2"/>
      <c r="V2206" s="2"/>
      <c r="W2206" s="2"/>
      <c r="X2206" s="4"/>
      <c r="Y2206" s="2"/>
      <c r="Z2206" s="2"/>
      <c r="AA2206" s="2"/>
      <c r="AB2206" s="2"/>
      <c r="AC2206" s="4"/>
      <c r="AD2206" s="2"/>
      <c r="AE2206" s="2"/>
    </row>
    <row r="2207" spans="1:31" ht="15" x14ac:dyDescent="0.25">
      <c r="A2207" s="2"/>
      <c r="B2207" s="3"/>
      <c r="C2207" s="4"/>
      <c r="D2207" s="4"/>
      <c r="E2207" s="2"/>
      <c r="F2207" s="2"/>
      <c r="G2207" s="2"/>
      <c r="H2207" s="2"/>
      <c r="I2207" s="4"/>
      <c r="J2207" s="2"/>
      <c r="K2207" s="2"/>
      <c r="L2207" s="2"/>
      <c r="M2207" s="2"/>
      <c r="N2207" s="2"/>
      <c r="O2207" s="2"/>
      <c r="P2207" s="2"/>
      <c r="Q2207" s="3"/>
      <c r="R2207" s="3"/>
      <c r="S2207" s="3"/>
      <c r="T2207" s="3"/>
      <c r="U2207" s="2"/>
      <c r="V2207" s="2"/>
      <c r="W2207" s="2"/>
      <c r="X2207" s="4"/>
      <c r="Y2207" s="2"/>
      <c r="Z2207" s="2"/>
      <c r="AA2207" s="2"/>
      <c r="AB2207" s="2"/>
      <c r="AC2207" s="4"/>
      <c r="AD2207" s="2"/>
      <c r="AE2207" s="2"/>
    </row>
    <row r="2208" spans="1:31" ht="15" x14ac:dyDescent="0.25">
      <c r="A2208" s="2"/>
      <c r="B2208" s="3"/>
      <c r="C2208" s="4"/>
      <c r="D2208" s="4"/>
      <c r="E2208" s="2"/>
      <c r="F2208" s="2"/>
      <c r="G2208" s="2"/>
      <c r="H2208" s="2"/>
      <c r="I2208" s="4"/>
      <c r="J2208" s="2"/>
      <c r="K2208" s="2"/>
      <c r="L2208" s="2"/>
      <c r="M2208" s="2"/>
      <c r="N2208" s="2"/>
      <c r="O2208" s="2"/>
      <c r="P2208" s="2"/>
      <c r="Q2208" s="3"/>
      <c r="R2208" s="3"/>
      <c r="S2208" s="3"/>
      <c r="T2208" s="3"/>
      <c r="U2208" s="2"/>
      <c r="V2208" s="2"/>
      <c r="W2208" s="2"/>
      <c r="X2208" s="4"/>
      <c r="Y2208" s="2"/>
      <c r="Z2208" s="2"/>
      <c r="AA2208" s="2"/>
      <c r="AB2208" s="2"/>
      <c r="AC2208" s="4"/>
      <c r="AD2208" s="2"/>
      <c r="AE2208" s="2"/>
    </row>
    <row r="2209" spans="1:31" ht="15" x14ac:dyDescent="0.25">
      <c r="A2209" s="2"/>
      <c r="B2209" s="3"/>
      <c r="C2209" s="4"/>
      <c r="D2209" s="4"/>
      <c r="E2209" s="2"/>
      <c r="F2209" s="2"/>
      <c r="G2209" s="2"/>
      <c r="H2209" s="2"/>
      <c r="I2209" s="4"/>
      <c r="J2209" s="2"/>
      <c r="K2209" s="2"/>
      <c r="L2209" s="2"/>
      <c r="M2209" s="2"/>
      <c r="N2209" s="2"/>
      <c r="O2209" s="2"/>
      <c r="P2209" s="2"/>
      <c r="Q2209" s="3"/>
      <c r="R2209" s="3"/>
      <c r="S2209" s="3"/>
      <c r="T2209" s="3"/>
      <c r="U2209" s="2"/>
      <c r="V2209" s="2"/>
      <c r="W2209" s="2"/>
      <c r="X2209" s="4"/>
      <c r="Y2209" s="2"/>
      <c r="Z2209" s="2"/>
      <c r="AA2209" s="2"/>
      <c r="AB2209" s="2"/>
      <c r="AC2209" s="4"/>
      <c r="AD2209" s="2"/>
      <c r="AE2209" s="2"/>
    </row>
    <row r="2210" spans="1:31" ht="15" x14ac:dyDescent="0.25">
      <c r="A2210" s="2"/>
      <c r="B2210" s="3"/>
      <c r="C2210" s="4"/>
      <c r="D2210" s="4"/>
      <c r="E2210" s="2"/>
      <c r="F2210" s="2"/>
      <c r="G2210" s="2"/>
      <c r="H2210" s="2"/>
      <c r="I2210" s="4"/>
      <c r="J2210" s="2"/>
      <c r="K2210" s="2"/>
      <c r="L2210" s="2"/>
      <c r="M2210" s="2"/>
      <c r="N2210" s="2"/>
      <c r="O2210" s="2"/>
      <c r="P2210" s="2"/>
      <c r="Q2210" s="3"/>
      <c r="R2210" s="3"/>
      <c r="S2210" s="3"/>
      <c r="T2210" s="3"/>
      <c r="U2210" s="2"/>
      <c r="V2210" s="2"/>
      <c r="W2210" s="2"/>
      <c r="X2210" s="4"/>
      <c r="Y2210" s="2"/>
      <c r="Z2210" s="2"/>
      <c r="AA2210" s="2"/>
      <c r="AB2210" s="2"/>
      <c r="AC2210" s="4"/>
      <c r="AD2210" s="2"/>
      <c r="AE2210" s="2"/>
    </row>
    <row r="2211" spans="1:31" ht="15" x14ac:dyDescent="0.25">
      <c r="A2211" s="2"/>
      <c r="B2211" s="3"/>
      <c r="C2211" s="4"/>
      <c r="D2211" s="4"/>
      <c r="E2211" s="2"/>
      <c r="F2211" s="2"/>
      <c r="G2211" s="2"/>
      <c r="H2211" s="2"/>
      <c r="I2211" s="4"/>
      <c r="J2211" s="2"/>
      <c r="K2211" s="2"/>
      <c r="L2211" s="2"/>
      <c r="M2211" s="2"/>
      <c r="N2211" s="2"/>
      <c r="O2211" s="2"/>
      <c r="P2211" s="2"/>
      <c r="Q2211" s="3"/>
      <c r="R2211" s="3"/>
      <c r="S2211" s="3"/>
      <c r="T2211" s="3"/>
      <c r="U2211" s="2"/>
      <c r="V2211" s="2"/>
      <c r="W2211" s="2"/>
      <c r="X2211" s="4"/>
      <c r="Y2211" s="2"/>
      <c r="Z2211" s="2"/>
      <c r="AA2211" s="2"/>
      <c r="AB2211" s="2"/>
      <c r="AC2211" s="4"/>
      <c r="AD2211" s="2"/>
      <c r="AE2211" s="2"/>
    </row>
    <row r="2212" spans="1:31" ht="15" x14ac:dyDescent="0.25">
      <c r="A2212" s="2"/>
      <c r="B2212" s="3"/>
      <c r="C2212" s="4"/>
      <c r="D2212" s="4"/>
      <c r="E2212" s="2"/>
      <c r="F2212" s="2"/>
      <c r="G2212" s="2"/>
      <c r="H2212" s="2"/>
      <c r="I2212" s="4"/>
      <c r="J2212" s="2"/>
      <c r="K2212" s="2"/>
      <c r="L2212" s="2"/>
      <c r="M2212" s="2"/>
      <c r="N2212" s="2"/>
      <c r="O2212" s="2"/>
      <c r="P2212" s="2"/>
      <c r="Q2212" s="3"/>
      <c r="R2212" s="3"/>
      <c r="S2212" s="3"/>
      <c r="T2212" s="3"/>
      <c r="U2212" s="2"/>
      <c r="V2212" s="2"/>
      <c r="W2212" s="2"/>
      <c r="X2212" s="4"/>
      <c r="Y2212" s="2"/>
      <c r="Z2212" s="2"/>
      <c r="AA2212" s="2"/>
      <c r="AB2212" s="2"/>
      <c r="AC2212" s="4"/>
      <c r="AD2212" s="2"/>
      <c r="AE2212" s="2"/>
    </row>
    <row r="2213" spans="1:31" ht="15" x14ac:dyDescent="0.25">
      <c r="A2213" s="2"/>
      <c r="B2213" s="3"/>
      <c r="C2213" s="4"/>
      <c r="D2213" s="4"/>
      <c r="E2213" s="2"/>
      <c r="F2213" s="2"/>
      <c r="G2213" s="2"/>
      <c r="H2213" s="2"/>
      <c r="I2213" s="4"/>
      <c r="J2213" s="2"/>
      <c r="K2213" s="2"/>
      <c r="L2213" s="2"/>
      <c r="M2213" s="2"/>
      <c r="N2213" s="2"/>
      <c r="O2213" s="2"/>
      <c r="P2213" s="2"/>
      <c r="Q2213" s="3"/>
      <c r="R2213" s="3"/>
      <c r="S2213" s="3"/>
      <c r="T2213" s="3"/>
      <c r="U2213" s="2"/>
      <c r="V2213" s="2"/>
      <c r="W2213" s="2"/>
      <c r="X2213" s="4"/>
      <c r="Y2213" s="2"/>
      <c r="Z2213" s="2"/>
      <c r="AA2213" s="2"/>
      <c r="AB2213" s="2"/>
      <c r="AC2213" s="4"/>
      <c r="AD2213" s="2"/>
      <c r="AE2213" s="2"/>
    </row>
    <row r="2214" spans="1:31" ht="15" x14ac:dyDescent="0.25">
      <c r="A2214" s="2"/>
      <c r="B2214" s="3"/>
      <c r="C2214" s="4"/>
      <c r="D2214" s="4"/>
      <c r="E2214" s="2"/>
      <c r="F2214" s="2"/>
      <c r="G2214" s="2"/>
      <c r="H2214" s="2"/>
      <c r="I2214" s="4"/>
      <c r="J2214" s="2"/>
      <c r="K2214" s="2"/>
      <c r="L2214" s="2"/>
      <c r="M2214" s="2"/>
      <c r="N2214" s="2"/>
      <c r="O2214" s="2"/>
      <c r="P2214" s="2"/>
      <c r="Q2214" s="3"/>
      <c r="R2214" s="3"/>
      <c r="S2214" s="3"/>
      <c r="T2214" s="3"/>
      <c r="U2214" s="2"/>
      <c r="V2214" s="2"/>
      <c r="W2214" s="2"/>
      <c r="X2214" s="4"/>
      <c r="Y2214" s="2"/>
      <c r="Z2214" s="2"/>
      <c r="AA2214" s="2"/>
      <c r="AB2214" s="2"/>
      <c r="AC2214" s="4"/>
      <c r="AD2214" s="2"/>
      <c r="AE2214" s="2"/>
    </row>
    <row r="2215" spans="1:31" ht="15" x14ac:dyDescent="0.25">
      <c r="A2215" s="2"/>
      <c r="B2215" s="3"/>
      <c r="C2215" s="4"/>
      <c r="D2215" s="4"/>
      <c r="E2215" s="2"/>
      <c r="F2215" s="2"/>
      <c r="G2215" s="2"/>
      <c r="H2215" s="2"/>
      <c r="I2215" s="4"/>
      <c r="J2215" s="2"/>
      <c r="K2215" s="2"/>
      <c r="L2215" s="2"/>
      <c r="M2215" s="2"/>
      <c r="N2215" s="2"/>
      <c r="O2215" s="2"/>
      <c r="P2215" s="2"/>
      <c r="Q2215" s="3"/>
      <c r="R2215" s="3"/>
      <c r="S2215" s="3"/>
      <c r="T2215" s="3"/>
      <c r="U2215" s="2"/>
      <c r="V2215" s="2"/>
      <c r="W2215" s="2"/>
      <c r="X2215" s="4"/>
      <c r="Y2215" s="2"/>
      <c r="Z2215" s="2"/>
      <c r="AA2215" s="2"/>
      <c r="AB2215" s="2"/>
      <c r="AC2215" s="4"/>
      <c r="AD2215" s="2"/>
      <c r="AE2215" s="2"/>
    </row>
    <row r="2216" spans="1:31" ht="15" x14ac:dyDescent="0.25">
      <c r="A2216" s="2"/>
      <c r="B2216" s="3"/>
      <c r="C2216" s="4"/>
      <c r="D2216" s="4"/>
      <c r="E2216" s="2"/>
      <c r="F2216" s="2"/>
      <c r="G2216" s="2"/>
      <c r="H2216" s="2"/>
      <c r="I2216" s="4"/>
      <c r="J2216" s="2"/>
      <c r="K2216" s="2"/>
      <c r="L2216" s="2"/>
      <c r="M2216" s="2"/>
      <c r="N2216" s="2"/>
      <c r="O2216" s="2"/>
      <c r="P2216" s="2"/>
      <c r="Q2216" s="3"/>
      <c r="R2216" s="3"/>
      <c r="S2216" s="3"/>
      <c r="T2216" s="3"/>
      <c r="U2216" s="2"/>
      <c r="V2216" s="2"/>
      <c r="W2216" s="2"/>
      <c r="X2216" s="4"/>
      <c r="Y2216" s="2"/>
      <c r="Z2216" s="2"/>
      <c r="AA2216" s="2"/>
      <c r="AB2216" s="2"/>
      <c r="AC2216" s="4"/>
      <c r="AD2216" s="2"/>
      <c r="AE2216" s="2"/>
    </row>
    <row r="2217" spans="1:31" ht="15" x14ac:dyDescent="0.25">
      <c r="A2217" s="2"/>
      <c r="B2217" s="3"/>
      <c r="C2217" s="4"/>
      <c r="D2217" s="4"/>
      <c r="E2217" s="2"/>
      <c r="F2217" s="2"/>
      <c r="G2217" s="2"/>
      <c r="H2217" s="2"/>
      <c r="I2217" s="4"/>
      <c r="J2217" s="2"/>
      <c r="K2217" s="2"/>
      <c r="L2217" s="2"/>
      <c r="M2217" s="2"/>
      <c r="N2217" s="2"/>
      <c r="O2217" s="2"/>
      <c r="P2217" s="2"/>
      <c r="Q2217" s="3"/>
      <c r="R2217" s="3"/>
      <c r="S2217" s="3"/>
      <c r="T2217" s="3"/>
      <c r="U2217" s="2"/>
      <c r="V2217" s="2"/>
      <c r="W2217" s="2"/>
      <c r="X2217" s="4"/>
      <c r="Y2217" s="2"/>
      <c r="Z2217" s="2"/>
      <c r="AA2217" s="2"/>
      <c r="AB2217" s="2"/>
      <c r="AC2217" s="4"/>
      <c r="AD2217" s="2"/>
      <c r="AE2217" s="2"/>
    </row>
    <row r="2218" spans="1:31" ht="15" x14ac:dyDescent="0.25">
      <c r="A2218" s="2"/>
      <c r="B2218" s="3"/>
      <c r="C2218" s="4"/>
      <c r="D2218" s="4"/>
      <c r="E2218" s="2"/>
      <c r="F2218" s="2"/>
      <c r="G2218" s="2"/>
      <c r="H2218" s="2"/>
      <c r="I2218" s="4"/>
      <c r="J2218" s="2"/>
      <c r="K2218" s="2"/>
      <c r="L2218" s="2"/>
      <c r="M2218" s="2"/>
      <c r="N2218" s="2"/>
      <c r="O2218" s="2"/>
      <c r="P2218" s="2"/>
      <c r="Q2218" s="3"/>
      <c r="R2218" s="3"/>
      <c r="S2218" s="3"/>
      <c r="T2218" s="3"/>
      <c r="U2218" s="2"/>
      <c r="V2218" s="2"/>
      <c r="W2218" s="2"/>
      <c r="X2218" s="4"/>
      <c r="Y2218" s="2"/>
      <c r="Z2218" s="2"/>
      <c r="AA2218" s="2"/>
      <c r="AB2218" s="2"/>
      <c r="AC2218" s="4"/>
      <c r="AD2218" s="2"/>
      <c r="AE2218" s="2"/>
    </row>
    <row r="2219" spans="1:31" ht="15" x14ac:dyDescent="0.25">
      <c r="A2219" s="2"/>
      <c r="B2219" s="3"/>
      <c r="C2219" s="4"/>
      <c r="D2219" s="4"/>
      <c r="E2219" s="2"/>
      <c r="F2219" s="2"/>
      <c r="G2219" s="2"/>
      <c r="H2219" s="2"/>
      <c r="I2219" s="4"/>
      <c r="J2219" s="2"/>
      <c r="K2219" s="2"/>
      <c r="L2219" s="2"/>
      <c r="M2219" s="2"/>
      <c r="N2219" s="2"/>
      <c r="O2219" s="2"/>
      <c r="P2219" s="2"/>
      <c r="Q2219" s="3"/>
      <c r="R2219" s="3"/>
      <c r="S2219" s="3"/>
      <c r="T2219" s="3"/>
      <c r="U2219" s="2"/>
      <c r="V2219" s="2"/>
      <c r="W2219" s="2"/>
      <c r="X2219" s="4"/>
      <c r="Y2219" s="2"/>
      <c r="Z2219" s="2"/>
      <c r="AA2219" s="2"/>
      <c r="AB2219" s="2"/>
      <c r="AC2219" s="4"/>
      <c r="AD2219" s="2"/>
      <c r="AE2219" s="2"/>
    </row>
    <row r="2220" spans="1:31" ht="15" x14ac:dyDescent="0.25">
      <c r="A2220" s="2"/>
      <c r="B2220" s="3"/>
      <c r="C2220" s="4"/>
      <c r="D2220" s="4"/>
      <c r="E2220" s="2"/>
      <c r="F2220" s="2"/>
      <c r="G2220" s="2"/>
      <c r="H2220" s="2"/>
      <c r="I2220" s="4"/>
      <c r="J2220" s="2"/>
      <c r="K2220" s="2"/>
      <c r="L2220" s="2"/>
      <c r="M2220" s="2"/>
      <c r="N2220" s="2"/>
      <c r="O2220" s="2"/>
      <c r="P2220" s="2"/>
      <c r="Q2220" s="3"/>
      <c r="R2220" s="3"/>
      <c r="S2220" s="3"/>
      <c r="T2220" s="3"/>
      <c r="U2220" s="2"/>
      <c r="V2220" s="2"/>
      <c r="W2220" s="2"/>
      <c r="X2220" s="4"/>
      <c r="Y2220" s="2"/>
      <c r="Z2220" s="2"/>
      <c r="AA2220" s="2"/>
      <c r="AB2220" s="2"/>
      <c r="AC2220" s="4"/>
      <c r="AD2220" s="2"/>
      <c r="AE2220" s="2"/>
    </row>
    <row r="2221" spans="1:31" ht="15" x14ac:dyDescent="0.25">
      <c r="A2221" s="2"/>
      <c r="B2221" s="3"/>
      <c r="C2221" s="4"/>
      <c r="D2221" s="4"/>
      <c r="E2221" s="2"/>
      <c r="F2221" s="2"/>
      <c r="G2221" s="2"/>
      <c r="H2221" s="2"/>
      <c r="I2221" s="4"/>
      <c r="J2221" s="2"/>
      <c r="K2221" s="2"/>
      <c r="L2221" s="2"/>
      <c r="M2221" s="2"/>
      <c r="N2221" s="2"/>
      <c r="O2221" s="2"/>
      <c r="P2221" s="2"/>
      <c r="Q2221" s="3"/>
      <c r="R2221" s="3"/>
      <c r="S2221" s="3"/>
      <c r="T2221" s="3"/>
      <c r="U2221" s="2"/>
      <c r="V2221" s="2"/>
      <c r="W2221" s="2"/>
      <c r="X2221" s="4"/>
      <c r="Y2221" s="2"/>
      <c r="Z2221" s="2"/>
      <c r="AA2221" s="2"/>
      <c r="AB2221" s="2"/>
      <c r="AC2221" s="4"/>
      <c r="AD2221" s="2"/>
      <c r="AE2221" s="2"/>
    </row>
    <row r="2222" spans="1:31" ht="15" x14ac:dyDescent="0.25">
      <c r="A2222" s="2"/>
      <c r="B2222" s="3"/>
      <c r="C2222" s="4"/>
      <c r="D2222" s="4"/>
      <c r="E2222" s="2"/>
      <c r="F2222" s="2"/>
      <c r="G2222" s="2"/>
      <c r="H2222" s="2"/>
      <c r="I2222" s="4"/>
      <c r="J2222" s="2"/>
      <c r="K2222" s="2"/>
      <c r="L2222" s="2"/>
      <c r="M2222" s="2"/>
      <c r="N2222" s="2"/>
      <c r="O2222" s="2"/>
      <c r="P2222" s="2"/>
      <c r="Q2222" s="3"/>
      <c r="R2222" s="3"/>
      <c r="S2222" s="3"/>
      <c r="T2222" s="3"/>
      <c r="U2222" s="2"/>
      <c r="V2222" s="2"/>
      <c r="W2222" s="2"/>
      <c r="X2222" s="4"/>
      <c r="Y2222" s="2"/>
      <c r="Z2222" s="2"/>
      <c r="AA2222" s="2"/>
      <c r="AB2222" s="2"/>
      <c r="AC2222" s="4"/>
      <c r="AD2222" s="2"/>
      <c r="AE2222" s="2"/>
    </row>
    <row r="2223" spans="1:31" ht="15" x14ac:dyDescent="0.25">
      <c r="A2223" s="2"/>
      <c r="B2223" s="3"/>
      <c r="C2223" s="4"/>
      <c r="D2223" s="4"/>
      <c r="E2223" s="2"/>
      <c r="F2223" s="2"/>
      <c r="G2223" s="2"/>
      <c r="H2223" s="2"/>
      <c r="I2223" s="4"/>
      <c r="J2223" s="2"/>
      <c r="K2223" s="2"/>
      <c r="L2223" s="2"/>
      <c r="M2223" s="2"/>
      <c r="N2223" s="2"/>
      <c r="O2223" s="2"/>
      <c r="P2223" s="2"/>
      <c r="Q2223" s="3"/>
      <c r="R2223" s="3"/>
      <c r="S2223" s="3"/>
      <c r="T2223" s="3"/>
      <c r="U2223" s="2"/>
      <c r="V2223" s="2"/>
      <c r="W2223" s="2"/>
      <c r="X2223" s="4"/>
      <c r="Y2223" s="2"/>
      <c r="Z2223" s="2"/>
      <c r="AA2223" s="2"/>
      <c r="AB2223" s="2"/>
      <c r="AC2223" s="4"/>
      <c r="AD2223" s="2"/>
      <c r="AE2223" s="2"/>
    </row>
    <row r="2224" spans="1:31" ht="15" x14ac:dyDescent="0.25">
      <c r="A2224" s="2"/>
      <c r="B2224" s="3"/>
      <c r="C2224" s="4"/>
      <c r="D2224" s="4"/>
      <c r="E2224" s="2"/>
      <c r="F2224" s="2"/>
      <c r="G2224" s="2"/>
      <c r="H2224" s="2"/>
      <c r="I2224" s="4"/>
      <c r="J2224" s="2"/>
      <c r="K2224" s="2"/>
      <c r="L2224" s="2"/>
      <c r="M2224" s="2"/>
      <c r="N2224" s="2"/>
      <c r="O2224" s="2"/>
      <c r="P2224" s="2"/>
      <c r="Q2224" s="3"/>
      <c r="R2224" s="3"/>
      <c r="S2224" s="3"/>
      <c r="T2224" s="3"/>
      <c r="U2224" s="2"/>
      <c r="V2224" s="2"/>
      <c r="W2224" s="2"/>
      <c r="X2224" s="4"/>
      <c r="Y2224" s="2"/>
      <c r="Z2224" s="2"/>
      <c r="AA2224" s="2"/>
      <c r="AB2224" s="2"/>
      <c r="AC2224" s="4"/>
      <c r="AD2224" s="2"/>
      <c r="AE2224" s="2"/>
    </row>
    <row r="2225" spans="1:31" ht="15" x14ac:dyDescent="0.25">
      <c r="A2225" s="2"/>
      <c r="B2225" s="3"/>
      <c r="C2225" s="4"/>
      <c r="D2225" s="4"/>
      <c r="E2225" s="2"/>
      <c r="F2225" s="2"/>
      <c r="G2225" s="2"/>
      <c r="H2225" s="2"/>
      <c r="I2225" s="4"/>
      <c r="J2225" s="2"/>
      <c r="K2225" s="2"/>
      <c r="L2225" s="2"/>
      <c r="M2225" s="2"/>
      <c r="N2225" s="2"/>
      <c r="O2225" s="2"/>
      <c r="P2225" s="2"/>
      <c r="Q2225" s="3"/>
      <c r="R2225" s="3"/>
      <c r="S2225" s="3"/>
      <c r="T2225" s="3"/>
      <c r="U2225" s="2"/>
      <c r="V2225" s="2"/>
      <c r="W2225" s="2"/>
      <c r="X2225" s="4"/>
      <c r="Y2225" s="2"/>
      <c r="Z2225" s="2"/>
      <c r="AA2225" s="2"/>
      <c r="AB2225" s="2"/>
      <c r="AC2225" s="4"/>
      <c r="AD2225" s="2"/>
      <c r="AE2225" s="2"/>
    </row>
    <row r="2226" spans="1:31" ht="15" x14ac:dyDescent="0.25">
      <c r="A2226" s="2"/>
      <c r="B2226" s="3"/>
      <c r="C2226" s="4"/>
      <c r="D2226" s="4"/>
      <c r="E2226" s="2"/>
      <c r="F2226" s="2"/>
      <c r="G2226" s="2"/>
      <c r="H2226" s="2"/>
      <c r="I2226" s="4"/>
      <c r="J2226" s="2"/>
      <c r="K2226" s="2"/>
      <c r="L2226" s="2"/>
      <c r="M2226" s="2"/>
      <c r="N2226" s="2"/>
      <c r="O2226" s="2"/>
      <c r="P2226" s="2"/>
      <c r="Q2226" s="3"/>
      <c r="R2226" s="3"/>
      <c r="S2226" s="3"/>
      <c r="T2226" s="3"/>
      <c r="U2226" s="2"/>
      <c r="V2226" s="2"/>
      <c r="W2226" s="2"/>
      <c r="X2226" s="4"/>
      <c r="Y2226" s="2"/>
      <c r="Z2226" s="2"/>
      <c r="AA2226" s="2"/>
      <c r="AB2226" s="2"/>
      <c r="AC2226" s="4"/>
      <c r="AD2226" s="2"/>
      <c r="AE2226" s="2"/>
    </row>
    <row r="2227" spans="1:31" ht="15" x14ac:dyDescent="0.25">
      <c r="A2227" s="2"/>
      <c r="B2227" s="3"/>
      <c r="C2227" s="4"/>
      <c r="D2227" s="4"/>
      <c r="E2227" s="2"/>
      <c r="F2227" s="2"/>
      <c r="G2227" s="2"/>
      <c r="H2227" s="2"/>
      <c r="I2227" s="4"/>
      <c r="J2227" s="2"/>
      <c r="K2227" s="2"/>
      <c r="L2227" s="2"/>
      <c r="M2227" s="2"/>
      <c r="N2227" s="2"/>
      <c r="O2227" s="2"/>
      <c r="P2227" s="2"/>
      <c r="Q2227" s="3"/>
      <c r="R2227" s="3"/>
      <c r="S2227" s="3"/>
      <c r="T2227" s="3"/>
      <c r="U2227" s="2"/>
      <c r="V2227" s="2"/>
      <c r="W2227" s="2"/>
      <c r="X2227" s="4"/>
      <c r="Y2227" s="2"/>
      <c r="Z2227" s="2"/>
      <c r="AA2227" s="2"/>
      <c r="AB2227" s="2"/>
      <c r="AC2227" s="4"/>
      <c r="AD2227" s="2"/>
      <c r="AE2227" s="2"/>
    </row>
    <row r="2228" spans="1:31" ht="15" x14ac:dyDescent="0.25">
      <c r="A2228" s="2"/>
      <c r="B2228" s="3"/>
      <c r="C2228" s="4"/>
      <c r="D2228" s="4"/>
      <c r="E2228" s="2"/>
      <c r="F2228" s="2"/>
      <c r="G2228" s="2"/>
      <c r="H2228" s="2"/>
      <c r="I2228" s="4"/>
      <c r="J2228" s="2"/>
      <c r="K2228" s="2"/>
      <c r="L2228" s="2"/>
      <c r="M2228" s="2"/>
      <c r="N2228" s="2"/>
      <c r="O2228" s="2"/>
      <c r="P2228" s="2"/>
      <c r="Q2228" s="3"/>
      <c r="R2228" s="3"/>
      <c r="S2228" s="3"/>
      <c r="T2228" s="3"/>
      <c r="U2228" s="2"/>
      <c r="V2228" s="2"/>
      <c r="W2228" s="2"/>
      <c r="X2228" s="4"/>
      <c r="Y2228" s="2"/>
      <c r="Z2228" s="2"/>
      <c r="AA2228" s="2"/>
      <c r="AB2228" s="2"/>
      <c r="AC2228" s="4"/>
      <c r="AD2228" s="2"/>
      <c r="AE2228" s="2"/>
    </row>
    <row r="2229" spans="1:31" ht="15" x14ac:dyDescent="0.25">
      <c r="A2229" s="2"/>
      <c r="B2229" s="3"/>
      <c r="C2229" s="4"/>
      <c r="D2229" s="4"/>
      <c r="E2229" s="2"/>
      <c r="F2229" s="2"/>
      <c r="G2229" s="2"/>
      <c r="H2229" s="2"/>
      <c r="I2229" s="4"/>
      <c r="J2229" s="2"/>
      <c r="K2229" s="2"/>
      <c r="L2229" s="2"/>
      <c r="M2229" s="2"/>
      <c r="N2229" s="2"/>
      <c r="O2229" s="2"/>
      <c r="P2229" s="2"/>
      <c r="Q2229" s="3"/>
      <c r="R2229" s="3"/>
      <c r="S2229" s="3"/>
      <c r="T2229" s="3"/>
      <c r="U2229" s="2"/>
      <c r="V2229" s="2"/>
      <c r="W2229" s="2"/>
      <c r="X2229" s="4"/>
      <c r="Y2229" s="2"/>
      <c r="Z2229" s="2"/>
      <c r="AA2229" s="2"/>
      <c r="AB2229" s="2"/>
      <c r="AC2229" s="4"/>
      <c r="AD2229" s="2"/>
      <c r="AE2229" s="2"/>
    </row>
    <row r="2230" spans="1:31" ht="15" x14ac:dyDescent="0.25">
      <c r="A2230" s="2"/>
      <c r="B2230" s="3"/>
      <c r="C2230" s="4"/>
      <c r="D2230" s="4"/>
      <c r="E2230" s="2"/>
      <c r="F2230" s="2"/>
      <c r="G2230" s="2"/>
      <c r="H2230" s="2"/>
      <c r="I2230" s="4"/>
      <c r="J2230" s="2"/>
      <c r="K2230" s="2"/>
      <c r="L2230" s="2"/>
      <c r="M2230" s="2"/>
      <c r="N2230" s="2"/>
      <c r="O2230" s="2"/>
      <c r="P2230" s="2"/>
      <c r="Q2230" s="3"/>
      <c r="R2230" s="3"/>
      <c r="S2230" s="3"/>
      <c r="T2230" s="3"/>
      <c r="U2230" s="2"/>
      <c r="V2230" s="2"/>
      <c r="W2230" s="2"/>
      <c r="X2230" s="4"/>
      <c r="Y2230" s="2"/>
      <c r="Z2230" s="2"/>
      <c r="AA2230" s="2"/>
      <c r="AB2230" s="2"/>
      <c r="AC2230" s="4"/>
      <c r="AD2230" s="2"/>
      <c r="AE2230" s="2"/>
    </row>
    <row r="2231" spans="1:31" ht="15" x14ac:dyDescent="0.25">
      <c r="A2231" s="2"/>
      <c r="B2231" s="3"/>
      <c r="C2231" s="4"/>
      <c r="D2231" s="4"/>
      <c r="E2231" s="2"/>
      <c r="F2231" s="2"/>
      <c r="G2231" s="2"/>
      <c r="H2231" s="2"/>
      <c r="I2231" s="4"/>
      <c r="J2231" s="2"/>
      <c r="K2231" s="2"/>
      <c r="L2231" s="2"/>
      <c r="M2231" s="2"/>
      <c r="N2231" s="2"/>
      <c r="O2231" s="2"/>
      <c r="P2231" s="2"/>
      <c r="Q2231" s="3"/>
      <c r="R2231" s="3"/>
      <c r="S2231" s="3"/>
      <c r="T2231" s="3"/>
      <c r="U2231" s="2"/>
      <c r="V2231" s="2"/>
      <c r="W2231" s="2"/>
      <c r="X2231" s="4"/>
      <c r="Y2231" s="2"/>
      <c r="Z2231" s="2"/>
      <c r="AA2231" s="2"/>
      <c r="AB2231" s="2"/>
      <c r="AC2231" s="4"/>
      <c r="AD2231" s="2"/>
      <c r="AE2231" s="2"/>
    </row>
    <row r="2232" spans="1:31" ht="15" x14ac:dyDescent="0.25">
      <c r="A2232" s="2"/>
      <c r="B2232" s="3"/>
      <c r="C2232" s="4"/>
      <c r="D2232" s="4"/>
      <c r="E2232" s="2"/>
      <c r="F2232" s="2"/>
      <c r="G2232" s="2"/>
      <c r="H2232" s="2"/>
      <c r="I2232" s="4"/>
      <c r="J2232" s="2"/>
      <c r="K2232" s="2"/>
      <c r="L2232" s="2"/>
      <c r="M2232" s="2"/>
      <c r="N2232" s="2"/>
      <c r="O2232" s="2"/>
      <c r="P2232" s="2"/>
      <c r="Q2232" s="3"/>
      <c r="R2232" s="3"/>
      <c r="S2232" s="3"/>
      <c r="T2232" s="3"/>
      <c r="U2232" s="2"/>
      <c r="V2232" s="2"/>
      <c r="W2232" s="2"/>
      <c r="X2232" s="4"/>
      <c r="Y2232" s="2"/>
      <c r="Z2232" s="2"/>
      <c r="AA2232" s="2"/>
      <c r="AB2232" s="2"/>
      <c r="AC2232" s="4"/>
      <c r="AD2232" s="2"/>
      <c r="AE2232" s="2"/>
    </row>
    <row r="2233" spans="1:31" ht="15" x14ac:dyDescent="0.25">
      <c r="A2233" s="2"/>
      <c r="B2233" s="3"/>
      <c r="C2233" s="4"/>
      <c r="D2233" s="4"/>
      <c r="E2233" s="2"/>
      <c r="F2233" s="2"/>
      <c r="G2233" s="2"/>
      <c r="H2233" s="2"/>
      <c r="I2233" s="4"/>
      <c r="J2233" s="2"/>
      <c r="K2233" s="2"/>
      <c r="L2233" s="2"/>
      <c r="M2233" s="2"/>
      <c r="N2233" s="2"/>
      <c r="O2233" s="2"/>
      <c r="P2233" s="2"/>
      <c r="Q2233" s="3"/>
      <c r="R2233" s="3"/>
      <c r="S2233" s="3"/>
      <c r="T2233" s="3"/>
      <c r="U2233" s="2"/>
      <c r="V2233" s="2"/>
      <c r="W2233" s="2"/>
      <c r="X2233" s="4"/>
      <c r="Y2233" s="2"/>
      <c r="Z2233" s="2"/>
      <c r="AA2233" s="2"/>
      <c r="AB2233" s="2"/>
      <c r="AC2233" s="4"/>
      <c r="AD2233" s="2"/>
      <c r="AE2233" s="2"/>
    </row>
    <row r="2234" spans="1:31" ht="15" x14ac:dyDescent="0.25">
      <c r="A2234" s="2"/>
      <c r="B2234" s="3"/>
      <c r="C2234" s="4"/>
      <c r="D2234" s="4"/>
      <c r="E2234" s="2"/>
      <c r="F2234" s="2"/>
      <c r="G2234" s="2"/>
      <c r="H2234" s="2"/>
      <c r="I2234" s="4"/>
      <c r="J2234" s="2"/>
      <c r="K2234" s="2"/>
      <c r="L2234" s="2"/>
      <c r="M2234" s="2"/>
      <c r="N2234" s="2"/>
      <c r="O2234" s="2"/>
      <c r="P2234" s="2"/>
      <c r="Q2234" s="3"/>
      <c r="R2234" s="3"/>
      <c r="S2234" s="3"/>
      <c r="T2234" s="3"/>
      <c r="U2234" s="2"/>
      <c r="V2234" s="2"/>
      <c r="W2234" s="2"/>
      <c r="X2234" s="4"/>
      <c r="Y2234" s="2"/>
      <c r="Z2234" s="2"/>
      <c r="AA2234" s="2"/>
      <c r="AB2234" s="2"/>
      <c r="AC2234" s="4"/>
      <c r="AD2234" s="2"/>
      <c r="AE2234" s="2"/>
    </row>
    <row r="2235" spans="1:31" ht="15" x14ac:dyDescent="0.25">
      <c r="A2235" s="2"/>
      <c r="B2235" s="3"/>
      <c r="C2235" s="4"/>
      <c r="D2235" s="4"/>
      <c r="E2235" s="2"/>
      <c r="F2235" s="2"/>
      <c r="G2235" s="2"/>
      <c r="H2235" s="2"/>
      <c r="I2235" s="4"/>
      <c r="J2235" s="2"/>
      <c r="K2235" s="2"/>
      <c r="L2235" s="2"/>
      <c r="M2235" s="2"/>
      <c r="N2235" s="2"/>
      <c r="O2235" s="2"/>
      <c r="P2235" s="2"/>
      <c r="Q2235" s="3"/>
      <c r="R2235" s="3"/>
      <c r="S2235" s="3"/>
      <c r="T2235" s="3"/>
      <c r="U2235" s="2"/>
      <c r="V2235" s="2"/>
      <c r="W2235" s="2"/>
      <c r="X2235" s="4"/>
      <c r="Y2235" s="2"/>
      <c r="Z2235" s="2"/>
      <c r="AA2235" s="2"/>
      <c r="AB2235" s="2"/>
      <c r="AC2235" s="4"/>
      <c r="AD2235" s="2"/>
      <c r="AE2235" s="2"/>
    </row>
    <row r="2236" spans="1:31" ht="15" x14ac:dyDescent="0.25">
      <c r="A2236" s="2"/>
      <c r="B2236" s="3"/>
      <c r="C2236" s="4"/>
      <c r="D2236" s="4"/>
      <c r="E2236" s="2"/>
      <c r="F2236" s="2"/>
      <c r="G2236" s="2"/>
      <c r="H2236" s="2"/>
      <c r="I2236" s="4"/>
      <c r="J2236" s="2"/>
      <c r="K2236" s="2"/>
      <c r="L2236" s="2"/>
      <c r="M2236" s="2"/>
      <c r="N2236" s="2"/>
      <c r="O2236" s="2"/>
      <c r="P2236" s="2"/>
      <c r="Q2236" s="3"/>
      <c r="R2236" s="3"/>
      <c r="S2236" s="3"/>
      <c r="T2236" s="3"/>
      <c r="U2236" s="2"/>
      <c r="V2236" s="2"/>
      <c r="W2236" s="2"/>
      <c r="X2236" s="4"/>
      <c r="Y2236" s="2"/>
      <c r="Z2236" s="2"/>
      <c r="AA2236" s="2"/>
      <c r="AB2236" s="2"/>
      <c r="AC2236" s="4"/>
      <c r="AD2236" s="2"/>
      <c r="AE2236" s="2"/>
    </row>
    <row r="2237" spans="1:31" ht="15" x14ac:dyDescent="0.25">
      <c r="A2237" s="2"/>
      <c r="B2237" s="3"/>
      <c r="C2237" s="4"/>
      <c r="D2237" s="4"/>
      <c r="E2237" s="2"/>
      <c r="F2237" s="2"/>
      <c r="G2237" s="2"/>
      <c r="H2237" s="2"/>
      <c r="I2237" s="4"/>
      <c r="J2237" s="2"/>
      <c r="K2237" s="2"/>
      <c r="L2237" s="2"/>
      <c r="M2237" s="2"/>
      <c r="N2237" s="2"/>
      <c r="O2237" s="2"/>
      <c r="P2237" s="2"/>
      <c r="Q2237" s="3"/>
      <c r="R2237" s="3"/>
      <c r="S2237" s="3"/>
      <c r="T2237" s="3"/>
      <c r="U2237" s="2"/>
      <c r="V2237" s="2"/>
      <c r="W2237" s="2"/>
      <c r="X2237" s="4"/>
      <c r="Y2237" s="2"/>
      <c r="Z2237" s="2"/>
      <c r="AA2237" s="2"/>
      <c r="AB2237" s="2"/>
      <c r="AC2237" s="4"/>
      <c r="AD2237" s="2"/>
      <c r="AE2237" s="2"/>
    </row>
    <row r="2238" spans="1:31" ht="15" x14ac:dyDescent="0.25">
      <c r="A2238" s="2"/>
      <c r="B2238" s="3"/>
      <c r="C2238" s="4"/>
      <c r="D2238" s="4"/>
      <c r="E2238" s="2"/>
      <c r="F2238" s="2"/>
      <c r="G2238" s="2"/>
      <c r="H2238" s="2"/>
      <c r="I2238" s="4"/>
      <c r="J2238" s="2"/>
      <c r="K2238" s="2"/>
      <c r="L2238" s="2"/>
      <c r="M2238" s="2"/>
      <c r="N2238" s="2"/>
      <c r="O2238" s="2"/>
      <c r="P2238" s="2"/>
      <c r="Q2238" s="3"/>
      <c r="R2238" s="3"/>
      <c r="S2238" s="3"/>
      <c r="T2238" s="3"/>
      <c r="U2238" s="2"/>
      <c r="V2238" s="2"/>
      <c r="W2238" s="2"/>
      <c r="X2238" s="4"/>
      <c r="Y2238" s="2"/>
      <c r="Z2238" s="2"/>
      <c r="AA2238" s="2"/>
      <c r="AB2238" s="2"/>
      <c r="AC2238" s="4"/>
      <c r="AD2238" s="2"/>
      <c r="AE2238" s="2"/>
    </row>
    <row r="2239" spans="1:31" ht="15" x14ac:dyDescent="0.25">
      <c r="A2239" s="2"/>
      <c r="B2239" s="3"/>
      <c r="C2239" s="4"/>
      <c r="D2239" s="4"/>
      <c r="E2239" s="2"/>
      <c r="F2239" s="2"/>
      <c r="G2239" s="2"/>
      <c r="H2239" s="2"/>
      <c r="I2239" s="4"/>
      <c r="J2239" s="2"/>
      <c r="K2239" s="2"/>
      <c r="L2239" s="2"/>
      <c r="M2239" s="2"/>
      <c r="N2239" s="2"/>
      <c r="O2239" s="2"/>
      <c r="P2239" s="2"/>
      <c r="Q2239" s="3"/>
      <c r="R2239" s="3"/>
      <c r="S2239" s="3"/>
      <c r="T2239" s="3"/>
      <c r="U2239" s="2"/>
      <c r="V2239" s="2"/>
      <c r="W2239" s="2"/>
      <c r="X2239" s="4"/>
      <c r="Y2239" s="2"/>
      <c r="Z2239" s="2"/>
      <c r="AA2239" s="2"/>
      <c r="AB2239" s="2"/>
      <c r="AC2239" s="4"/>
      <c r="AD2239" s="2"/>
      <c r="AE2239" s="2"/>
    </row>
    <row r="2240" spans="1:31" ht="15" x14ac:dyDescent="0.25">
      <c r="A2240" s="2"/>
      <c r="B2240" s="3"/>
      <c r="C2240" s="4"/>
      <c r="D2240" s="4"/>
      <c r="E2240" s="2"/>
      <c r="F2240" s="2"/>
      <c r="G2240" s="2"/>
      <c r="H2240" s="2"/>
      <c r="I2240" s="4"/>
      <c r="J2240" s="2"/>
      <c r="K2240" s="2"/>
      <c r="L2240" s="2"/>
      <c r="M2240" s="2"/>
      <c r="N2240" s="2"/>
      <c r="O2240" s="2"/>
      <c r="P2240" s="2"/>
      <c r="Q2240" s="3"/>
      <c r="R2240" s="3"/>
      <c r="S2240" s="3"/>
      <c r="T2240" s="3"/>
      <c r="U2240" s="2"/>
      <c r="V2240" s="2"/>
      <c r="W2240" s="2"/>
      <c r="X2240" s="4"/>
      <c r="Y2240" s="2"/>
      <c r="Z2240" s="2"/>
      <c r="AA2240" s="2"/>
      <c r="AB2240" s="2"/>
      <c r="AC2240" s="4"/>
      <c r="AD2240" s="2"/>
      <c r="AE2240" s="2"/>
    </row>
    <row r="2241" spans="1:31" ht="15" x14ac:dyDescent="0.25">
      <c r="A2241" s="2"/>
      <c r="B2241" s="3"/>
      <c r="C2241" s="4"/>
      <c r="D2241" s="4"/>
      <c r="E2241" s="2"/>
      <c r="F2241" s="2"/>
      <c r="G2241" s="2"/>
      <c r="H2241" s="2"/>
      <c r="I2241" s="4"/>
      <c r="J2241" s="2"/>
      <c r="K2241" s="2"/>
      <c r="L2241" s="2"/>
      <c r="M2241" s="2"/>
      <c r="N2241" s="2"/>
      <c r="O2241" s="2"/>
      <c r="P2241" s="2"/>
      <c r="Q2241" s="3"/>
      <c r="R2241" s="3"/>
      <c r="S2241" s="3"/>
      <c r="T2241" s="3"/>
      <c r="U2241" s="2"/>
      <c r="V2241" s="2"/>
      <c r="W2241" s="2"/>
      <c r="X2241" s="4"/>
      <c r="Y2241" s="2"/>
      <c r="Z2241" s="2"/>
      <c r="AA2241" s="2"/>
      <c r="AB2241" s="2"/>
      <c r="AC2241" s="4"/>
      <c r="AD2241" s="2"/>
      <c r="AE2241" s="2"/>
    </row>
    <row r="2242" spans="1:31" ht="15" x14ac:dyDescent="0.25">
      <c r="A2242" s="2"/>
      <c r="B2242" s="3"/>
      <c r="C2242" s="4"/>
      <c r="D2242" s="4"/>
      <c r="E2242" s="2"/>
      <c r="F2242" s="2"/>
      <c r="G2242" s="2"/>
      <c r="H2242" s="2"/>
      <c r="I2242" s="4"/>
      <c r="J2242" s="2"/>
      <c r="K2242" s="2"/>
      <c r="L2242" s="2"/>
      <c r="M2242" s="2"/>
      <c r="N2242" s="2"/>
      <c r="O2242" s="2"/>
      <c r="P2242" s="2"/>
      <c r="Q2242" s="3"/>
      <c r="R2242" s="3"/>
      <c r="S2242" s="3"/>
      <c r="T2242" s="3"/>
      <c r="U2242" s="2"/>
      <c r="V2242" s="2"/>
      <c r="W2242" s="2"/>
      <c r="X2242" s="4"/>
      <c r="Y2242" s="2"/>
      <c r="Z2242" s="2"/>
      <c r="AA2242" s="2"/>
      <c r="AB2242" s="2"/>
      <c r="AC2242" s="4"/>
      <c r="AD2242" s="2"/>
      <c r="AE2242" s="2"/>
    </row>
    <row r="2243" spans="1:31" ht="15" x14ac:dyDescent="0.25">
      <c r="A2243" s="2"/>
      <c r="B2243" s="3"/>
      <c r="C2243" s="4"/>
      <c r="D2243" s="4"/>
      <c r="E2243" s="2"/>
      <c r="F2243" s="2"/>
      <c r="G2243" s="2"/>
      <c r="H2243" s="2"/>
      <c r="I2243" s="4"/>
      <c r="J2243" s="2"/>
      <c r="K2243" s="2"/>
      <c r="L2243" s="2"/>
      <c r="M2243" s="2"/>
      <c r="N2243" s="2"/>
      <c r="O2243" s="2"/>
      <c r="P2243" s="2"/>
      <c r="Q2243" s="3"/>
      <c r="R2243" s="3"/>
      <c r="S2243" s="3"/>
      <c r="T2243" s="3"/>
      <c r="U2243" s="2"/>
      <c r="V2243" s="2"/>
      <c r="W2243" s="2"/>
      <c r="X2243" s="4"/>
      <c r="Y2243" s="2"/>
      <c r="Z2243" s="2"/>
      <c r="AA2243" s="2"/>
      <c r="AB2243" s="2"/>
      <c r="AC2243" s="4"/>
      <c r="AD2243" s="2"/>
      <c r="AE2243" s="2"/>
    </row>
    <row r="2244" spans="1:31" ht="15" x14ac:dyDescent="0.25">
      <c r="A2244" s="2"/>
      <c r="B2244" s="3"/>
      <c r="C2244" s="4"/>
      <c r="D2244" s="4"/>
      <c r="E2244" s="2"/>
      <c r="F2244" s="2"/>
      <c r="G2244" s="2"/>
      <c r="H2244" s="2"/>
      <c r="I2244" s="4"/>
      <c r="J2244" s="2"/>
      <c r="K2244" s="2"/>
      <c r="L2244" s="2"/>
      <c r="M2244" s="2"/>
      <c r="N2244" s="2"/>
      <c r="O2244" s="2"/>
      <c r="P2244" s="2"/>
      <c r="Q2244" s="3"/>
      <c r="R2244" s="3"/>
      <c r="S2244" s="3"/>
      <c r="T2244" s="3"/>
      <c r="U2244" s="2"/>
      <c r="V2244" s="2"/>
      <c r="W2244" s="2"/>
      <c r="X2244" s="4"/>
      <c r="Y2244" s="2"/>
      <c r="Z2244" s="2"/>
      <c r="AA2244" s="2"/>
      <c r="AB2244" s="2"/>
      <c r="AC2244" s="4"/>
      <c r="AD2244" s="2"/>
      <c r="AE2244" s="2"/>
    </row>
    <row r="2245" spans="1:31" ht="15" x14ac:dyDescent="0.25">
      <c r="A2245" s="2"/>
      <c r="B2245" s="3"/>
      <c r="C2245" s="4"/>
      <c r="D2245" s="4"/>
      <c r="E2245" s="2"/>
      <c r="F2245" s="2"/>
      <c r="G2245" s="2"/>
      <c r="H2245" s="2"/>
      <c r="I2245" s="4"/>
      <c r="J2245" s="2"/>
      <c r="K2245" s="2"/>
      <c r="L2245" s="2"/>
      <c r="M2245" s="2"/>
      <c r="N2245" s="2"/>
      <c r="O2245" s="2"/>
      <c r="P2245" s="2"/>
      <c r="Q2245" s="3"/>
      <c r="R2245" s="3"/>
      <c r="S2245" s="3"/>
      <c r="T2245" s="3"/>
      <c r="U2245" s="2"/>
      <c r="V2245" s="2"/>
      <c r="W2245" s="2"/>
      <c r="X2245" s="4"/>
      <c r="Y2245" s="2"/>
      <c r="Z2245" s="2"/>
      <c r="AA2245" s="2"/>
      <c r="AB2245" s="2"/>
      <c r="AC2245" s="4"/>
      <c r="AD2245" s="2"/>
      <c r="AE2245" s="2"/>
    </row>
    <row r="2246" spans="1:31" ht="15" x14ac:dyDescent="0.25">
      <c r="A2246" s="2"/>
      <c r="B2246" s="3"/>
      <c r="C2246" s="4"/>
      <c r="D2246" s="4"/>
      <c r="E2246" s="2"/>
      <c r="F2246" s="2"/>
      <c r="G2246" s="2"/>
      <c r="H2246" s="2"/>
      <c r="I2246" s="4"/>
      <c r="J2246" s="2"/>
      <c r="K2246" s="2"/>
      <c r="L2246" s="2"/>
      <c r="M2246" s="2"/>
      <c r="N2246" s="2"/>
      <c r="O2246" s="2"/>
      <c r="P2246" s="2"/>
      <c r="Q2246" s="3"/>
      <c r="R2246" s="3"/>
      <c r="S2246" s="3"/>
      <c r="T2246" s="3"/>
      <c r="U2246" s="2"/>
      <c r="V2246" s="2"/>
      <c r="W2246" s="2"/>
      <c r="X2246" s="4"/>
      <c r="Y2246" s="2"/>
      <c r="Z2246" s="2"/>
      <c r="AA2246" s="2"/>
      <c r="AB2246" s="2"/>
      <c r="AC2246" s="4"/>
      <c r="AD2246" s="2"/>
      <c r="AE2246" s="2"/>
    </row>
    <row r="2247" spans="1:31" ht="15" x14ac:dyDescent="0.25">
      <c r="A2247" s="2"/>
      <c r="B2247" s="3"/>
      <c r="C2247" s="4"/>
      <c r="D2247" s="4"/>
      <c r="E2247" s="2"/>
      <c r="F2247" s="2"/>
      <c r="G2247" s="2"/>
      <c r="H2247" s="2"/>
      <c r="I2247" s="4"/>
      <c r="J2247" s="2"/>
      <c r="K2247" s="2"/>
      <c r="L2247" s="2"/>
      <c r="M2247" s="2"/>
      <c r="N2247" s="2"/>
      <c r="O2247" s="2"/>
      <c r="P2247" s="2"/>
      <c r="Q2247" s="3"/>
      <c r="R2247" s="3"/>
      <c r="S2247" s="3"/>
      <c r="T2247" s="3"/>
      <c r="U2247" s="2"/>
      <c r="V2247" s="2"/>
      <c r="W2247" s="2"/>
      <c r="X2247" s="4"/>
      <c r="Y2247" s="2"/>
      <c r="Z2247" s="2"/>
      <c r="AA2247" s="2"/>
      <c r="AB2247" s="2"/>
      <c r="AC2247" s="4"/>
      <c r="AD2247" s="2"/>
      <c r="AE2247" s="2"/>
    </row>
    <row r="2248" spans="1:31" ht="15" x14ac:dyDescent="0.25">
      <c r="A2248" s="2"/>
      <c r="B2248" s="3"/>
      <c r="C2248" s="4"/>
      <c r="D2248" s="4"/>
      <c r="E2248" s="2"/>
      <c r="F2248" s="2"/>
      <c r="G2248" s="2"/>
      <c r="H2248" s="2"/>
      <c r="I2248" s="4"/>
      <c r="J2248" s="2"/>
      <c r="K2248" s="2"/>
      <c r="L2248" s="2"/>
      <c r="M2248" s="2"/>
      <c r="N2248" s="2"/>
      <c r="O2248" s="2"/>
      <c r="P2248" s="2"/>
      <c r="Q2248" s="3"/>
      <c r="R2248" s="3"/>
      <c r="S2248" s="3"/>
      <c r="T2248" s="3"/>
      <c r="U2248" s="2"/>
      <c r="V2248" s="2"/>
      <c r="W2248" s="2"/>
      <c r="X2248" s="4"/>
      <c r="Y2248" s="2"/>
      <c r="Z2248" s="2"/>
      <c r="AA2248" s="2"/>
      <c r="AB2248" s="2"/>
      <c r="AC2248" s="4"/>
      <c r="AD2248" s="2"/>
      <c r="AE2248" s="2"/>
    </row>
    <row r="2249" spans="1:31" ht="15" x14ac:dyDescent="0.25">
      <c r="A2249" s="2"/>
      <c r="B2249" s="3"/>
      <c r="C2249" s="4"/>
      <c r="D2249" s="4"/>
      <c r="E2249" s="2"/>
      <c r="F2249" s="2"/>
      <c r="G2249" s="2"/>
      <c r="H2249" s="2"/>
      <c r="I2249" s="4"/>
      <c r="J2249" s="2"/>
      <c r="K2249" s="2"/>
      <c r="L2249" s="2"/>
      <c r="M2249" s="2"/>
      <c r="N2249" s="2"/>
      <c r="O2249" s="2"/>
      <c r="P2249" s="2"/>
      <c r="Q2249" s="3"/>
      <c r="R2249" s="3"/>
      <c r="S2249" s="3"/>
      <c r="T2249" s="3"/>
      <c r="U2249" s="2"/>
      <c r="V2249" s="2"/>
      <c r="W2249" s="2"/>
      <c r="X2249" s="4"/>
      <c r="Y2249" s="2"/>
      <c r="Z2249" s="2"/>
      <c r="AA2249" s="2"/>
      <c r="AB2249" s="2"/>
      <c r="AC2249" s="4"/>
      <c r="AD2249" s="2"/>
      <c r="AE2249" s="2"/>
    </row>
    <row r="2250" spans="1:31" ht="15" x14ac:dyDescent="0.25">
      <c r="A2250" s="2"/>
      <c r="B2250" s="3"/>
      <c r="C2250" s="4"/>
      <c r="D2250" s="4"/>
      <c r="E2250" s="2"/>
      <c r="F2250" s="2"/>
      <c r="G2250" s="2"/>
      <c r="H2250" s="2"/>
      <c r="I2250" s="4"/>
      <c r="J2250" s="2"/>
      <c r="K2250" s="2"/>
      <c r="L2250" s="2"/>
      <c r="M2250" s="2"/>
      <c r="N2250" s="2"/>
      <c r="O2250" s="2"/>
      <c r="P2250" s="2"/>
      <c r="Q2250" s="3"/>
      <c r="R2250" s="3"/>
      <c r="S2250" s="3"/>
      <c r="T2250" s="3"/>
      <c r="U2250" s="2"/>
      <c r="V2250" s="2"/>
      <c r="W2250" s="2"/>
      <c r="X2250" s="4"/>
      <c r="Y2250" s="2"/>
      <c r="Z2250" s="2"/>
      <c r="AA2250" s="2"/>
      <c r="AB2250" s="2"/>
      <c r="AC2250" s="4"/>
      <c r="AD2250" s="2"/>
      <c r="AE2250" s="2"/>
    </row>
    <row r="2251" spans="1:31" ht="15" x14ac:dyDescent="0.25">
      <c r="A2251" s="2"/>
      <c r="B2251" s="3"/>
      <c r="C2251" s="4"/>
      <c r="D2251" s="4"/>
      <c r="E2251" s="2"/>
      <c r="F2251" s="2"/>
      <c r="G2251" s="2"/>
      <c r="H2251" s="2"/>
      <c r="I2251" s="4"/>
      <c r="J2251" s="2"/>
      <c r="K2251" s="2"/>
      <c r="L2251" s="2"/>
      <c r="M2251" s="2"/>
      <c r="N2251" s="2"/>
      <c r="O2251" s="2"/>
      <c r="P2251" s="2"/>
      <c r="Q2251" s="3"/>
      <c r="R2251" s="3"/>
      <c r="S2251" s="3"/>
      <c r="T2251" s="3"/>
      <c r="U2251" s="2"/>
      <c r="V2251" s="2"/>
      <c r="W2251" s="2"/>
      <c r="X2251" s="4"/>
      <c r="Y2251" s="2"/>
      <c r="Z2251" s="2"/>
      <c r="AA2251" s="2"/>
      <c r="AB2251" s="2"/>
      <c r="AC2251" s="4"/>
      <c r="AD2251" s="2"/>
      <c r="AE2251" s="2"/>
    </row>
    <row r="2252" spans="1:31" ht="15" x14ac:dyDescent="0.25">
      <c r="A2252" s="2"/>
      <c r="B2252" s="3"/>
      <c r="C2252" s="4"/>
      <c r="D2252" s="4"/>
      <c r="E2252" s="2"/>
      <c r="F2252" s="2"/>
      <c r="G2252" s="2"/>
      <c r="H2252" s="2"/>
      <c r="I2252" s="4"/>
      <c r="J2252" s="2"/>
      <c r="K2252" s="2"/>
      <c r="L2252" s="2"/>
      <c r="M2252" s="2"/>
      <c r="N2252" s="2"/>
      <c r="O2252" s="2"/>
      <c r="P2252" s="2"/>
      <c r="Q2252" s="3"/>
      <c r="R2252" s="3"/>
      <c r="S2252" s="3"/>
      <c r="T2252" s="3"/>
      <c r="U2252" s="2"/>
      <c r="V2252" s="2"/>
      <c r="W2252" s="2"/>
      <c r="X2252" s="4"/>
      <c r="Y2252" s="2"/>
      <c r="Z2252" s="2"/>
      <c r="AA2252" s="2"/>
      <c r="AB2252" s="2"/>
      <c r="AC2252" s="4"/>
      <c r="AD2252" s="2"/>
      <c r="AE2252" s="2"/>
    </row>
    <row r="2253" spans="1:31" ht="15" x14ac:dyDescent="0.25">
      <c r="A2253" s="2"/>
      <c r="B2253" s="3"/>
      <c r="C2253" s="4"/>
      <c r="D2253" s="4"/>
      <c r="E2253" s="2"/>
      <c r="F2253" s="2"/>
      <c r="G2253" s="2"/>
      <c r="H2253" s="2"/>
      <c r="I2253" s="4"/>
      <c r="J2253" s="2"/>
      <c r="K2253" s="2"/>
      <c r="L2253" s="2"/>
      <c r="M2253" s="2"/>
      <c r="N2253" s="2"/>
      <c r="O2253" s="2"/>
      <c r="P2253" s="2"/>
      <c r="Q2253" s="3"/>
      <c r="R2253" s="3"/>
      <c r="S2253" s="3"/>
      <c r="T2253" s="3"/>
      <c r="U2253" s="2"/>
      <c r="V2253" s="2"/>
      <c r="W2253" s="2"/>
      <c r="X2253" s="4"/>
      <c r="Y2253" s="2"/>
      <c r="Z2253" s="2"/>
      <c r="AA2253" s="2"/>
      <c r="AB2253" s="2"/>
      <c r="AC2253" s="4"/>
      <c r="AD2253" s="2"/>
      <c r="AE2253" s="2"/>
    </row>
    <row r="2254" spans="1:31" ht="15" x14ac:dyDescent="0.25">
      <c r="A2254" s="2"/>
      <c r="B2254" s="3"/>
      <c r="C2254" s="4"/>
      <c r="D2254" s="4"/>
      <c r="E2254" s="2"/>
      <c r="F2254" s="2"/>
      <c r="G2254" s="2"/>
      <c r="H2254" s="2"/>
      <c r="I2254" s="4"/>
      <c r="J2254" s="2"/>
      <c r="K2254" s="2"/>
      <c r="L2254" s="2"/>
      <c r="M2254" s="2"/>
      <c r="N2254" s="2"/>
      <c r="O2254" s="2"/>
      <c r="P2254" s="2"/>
      <c r="Q2254" s="3"/>
      <c r="R2254" s="3"/>
      <c r="S2254" s="3"/>
      <c r="T2254" s="3"/>
      <c r="U2254" s="2"/>
      <c r="V2254" s="2"/>
      <c r="W2254" s="2"/>
      <c r="X2254" s="4"/>
      <c r="Y2254" s="2"/>
      <c r="Z2254" s="2"/>
      <c r="AA2254" s="2"/>
      <c r="AB2254" s="2"/>
      <c r="AC2254" s="4"/>
      <c r="AD2254" s="2"/>
      <c r="AE2254" s="2"/>
    </row>
    <row r="2255" spans="1:31" ht="15" x14ac:dyDescent="0.25">
      <c r="A2255" s="2"/>
      <c r="B2255" s="3"/>
      <c r="C2255" s="4"/>
      <c r="D2255" s="4"/>
      <c r="E2255" s="2"/>
      <c r="F2255" s="2"/>
      <c r="G2255" s="2"/>
      <c r="H2255" s="2"/>
      <c r="I2255" s="4"/>
      <c r="J2255" s="2"/>
      <c r="K2255" s="2"/>
      <c r="L2255" s="2"/>
      <c r="M2255" s="2"/>
      <c r="N2255" s="2"/>
      <c r="O2255" s="2"/>
      <c r="P2255" s="2"/>
      <c r="Q2255" s="3"/>
      <c r="R2255" s="3"/>
      <c r="S2255" s="3"/>
      <c r="T2255" s="3"/>
      <c r="U2255" s="2"/>
      <c r="V2255" s="2"/>
      <c r="W2255" s="2"/>
      <c r="X2255" s="4"/>
      <c r="Y2255" s="2"/>
      <c r="Z2255" s="2"/>
      <c r="AA2255" s="2"/>
      <c r="AB2255" s="2"/>
      <c r="AC2255" s="4"/>
      <c r="AD2255" s="2"/>
      <c r="AE2255" s="2"/>
    </row>
    <row r="2256" spans="1:31" ht="15" x14ac:dyDescent="0.25">
      <c r="A2256" s="2"/>
      <c r="B2256" s="3"/>
      <c r="C2256" s="4"/>
      <c r="D2256" s="4"/>
      <c r="E2256" s="2"/>
      <c r="F2256" s="2"/>
      <c r="G2256" s="2"/>
      <c r="H2256" s="2"/>
      <c r="I2256" s="4"/>
      <c r="J2256" s="2"/>
      <c r="K2256" s="2"/>
      <c r="L2256" s="2"/>
      <c r="M2256" s="2"/>
      <c r="N2256" s="2"/>
      <c r="O2256" s="2"/>
      <c r="P2256" s="2"/>
      <c r="Q2256" s="3"/>
      <c r="R2256" s="3"/>
      <c r="S2256" s="3"/>
      <c r="T2256" s="3"/>
      <c r="U2256" s="2"/>
      <c r="V2256" s="2"/>
      <c r="W2256" s="2"/>
      <c r="X2256" s="4"/>
      <c r="Y2256" s="2"/>
      <c r="Z2256" s="2"/>
      <c r="AA2256" s="2"/>
      <c r="AB2256" s="2"/>
      <c r="AC2256" s="4"/>
      <c r="AD2256" s="2"/>
      <c r="AE2256" s="2"/>
    </row>
    <row r="2257" spans="1:31" ht="15" x14ac:dyDescent="0.25">
      <c r="A2257" s="2"/>
      <c r="B2257" s="3"/>
      <c r="C2257" s="4"/>
      <c r="D2257" s="4"/>
      <c r="E2257" s="2"/>
      <c r="F2257" s="2"/>
      <c r="G2257" s="2"/>
      <c r="H2257" s="2"/>
      <c r="I2257" s="4"/>
      <c r="J2257" s="2"/>
      <c r="K2257" s="2"/>
      <c r="L2257" s="2"/>
      <c r="M2257" s="2"/>
      <c r="N2257" s="2"/>
      <c r="O2257" s="2"/>
      <c r="P2257" s="2"/>
      <c r="Q2257" s="3"/>
      <c r="R2257" s="3"/>
      <c r="S2257" s="3"/>
      <c r="T2257" s="3"/>
      <c r="U2257" s="2"/>
      <c r="V2257" s="2"/>
      <c r="W2257" s="2"/>
      <c r="X2257" s="4"/>
      <c r="Y2257" s="2"/>
      <c r="Z2257" s="2"/>
      <c r="AA2257" s="2"/>
      <c r="AB2257" s="2"/>
      <c r="AC2257" s="4"/>
      <c r="AD2257" s="2"/>
      <c r="AE2257" s="2"/>
    </row>
    <row r="2258" spans="1:31" ht="15" x14ac:dyDescent="0.25">
      <c r="A2258" s="2"/>
      <c r="B2258" s="3"/>
      <c r="C2258" s="4"/>
      <c r="D2258" s="4"/>
      <c r="E2258" s="2"/>
      <c r="F2258" s="2"/>
      <c r="G2258" s="2"/>
      <c r="H2258" s="2"/>
      <c r="I2258" s="4"/>
      <c r="J2258" s="2"/>
      <c r="K2258" s="2"/>
      <c r="L2258" s="2"/>
      <c r="M2258" s="2"/>
      <c r="N2258" s="2"/>
      <c r="O2258" s="2"/>
      <c r="P2258" s="2"/>
      <c r="Q2258" s="3"/>
      <c r="R2258" s="3"/>
      <c r="S2258" s="3"/>
      <c r="T2258" s="3"/>
      <c r="U2258" s="2"/>
      <c r="V2258" s="2"/>
      <c r="W2258" s="2"/>
      <c r="X2258" s="4"/>
      <c r="Y2258" s="2"/>
      <c r="Z2258" s="2"/>
      <c r="AA2258" s="2"/>
      <c r="AB2258" s="2"/>
      <c r="AC2258" s="4"/>
      <c r="AD2258" s="2"/>
      <c r="AE2258" s="2"/>
    </row>
    <row r="2259" spans="1:31" ht="15" x14ac:dyDescent="0.25">
      <c r="A2259" s="2"/>
      <c r="B2259" s="3"/>
      <c r="C2259" s="4"/>
      <c r="D2259" s="4"/>
      <c r="E2259" s="2"/>
      <c r="F2259" s="2"/>
      <c r="G2259" s="2"/>
      <c r="H2259" s="2"/>
      <c r="I2259" s="4"/>
      <c r="J2259" s="2"/>
      <c r="K2259" s="2"/>
      <c r="L2259" s="2"/>
      <c r="M2259" s="2"/>
      <c r="N2259" s="2"/>
      <c r="O2259" s="2"/>
      <c r="P2259" s="2"/>
      <c r="Q2259" s="3"/>
      <c r="R2259" s="3"/>
      <c r="S2259" s="3"/>
      <c r="T2259" s="3"/>
      <c r="U2259" s="2"/>
      <c r="V2259" s="2"/>
      <c r="W2259" s="2"/>
      <c r="X2259" s="4"/>
      <c r="Y2259" s="2"/>
      <c r="Z2259" s="2"/>
      <c r="AA2259" s="2"/>
      <c r="AB2259" s="2"/>
      <c r="AC2259" s="4"/>
      <c r="AD2259" s="2"/>
      <c r="AE2259" s="2"/>
    </row>
    <row r="2260" spans="1:31" ht="15" x14ac:dyDescent="0.25">
      <c r="A2260" s="2"/>
      <c r="B2260" s="3"/>
      <c r="C2260" s="4"/>
      <c r="D2260" s="4"/>
      <c r="E2260" s="2"/>
      <c r="F2260" s="2"/>
      <c r="G2260" s="2"/>
      <c r="H2260" s="2"/>
      <c r="I2260" s="4"/>
      <c r="J2260" s="2"/>
      <c r="K2260" s="2"/>
      <c r="L2260" s="2"/>
      <c r="M2260" s="2"/>
      <c r="N2260" s="2"/>
      <c r="O2260" s="2"/>
      <c r="P2260" s="2"/>
      <c r="Q2260" s="3"/>
      <c r="R2260" s="3"/>
      <c r="S2260" s="3"/>
      <c r="T2260" s="3"/>
      <c r="U2260" s="2"/>
      <c r="V2260" s="2"/>
      <c r="W2260" s="2"/>
      <c r="X2260" s="4"/>
      <c r="Y2260" s="2"/>
      <c r="Z2260" s="2"/>
      <c r="AA2260" s="2"/>
      <c r="AB2260" s="2"/>
      <c r="AC2260" s="4"/>
      <c r="AD2260" s="2"/>
      <c r="AE2260" s="2"/>
    </row>
    <row r="2261" spans="1:31" ht="15" x14ac:dyDescent="0.25">
      <c r="A2261" s="2"/>
      <c r="B2261" s="3"/>
      <c r="C2261" s="4"/>
      <c r="D2261" s="4"/>
      <c r="E2261" s="2"/>
      <c r="F2261" s="2"/>
      <c r="G2261" s="2"/>
      <c r="H2261" s="2"/>
      <c r="I2261" s="4"/>
      <c r="J2261" s="2"/>
      <c r="K2261" s="2"/>
      <c r="L2261" s="2"/>
      <c r="M2261" s="2"/>
      <c r="N2261" s="2"/>
      <c r="O2261" s="2"/>
      <c r="P2261" s="2"/>
      <c r="Q2261" s="3"/>
      <c r="R2261" s="3"/>
      <c r="S2261" s="3"/>
      <c r="T2261" s="3"/>
      <c r="U2261" s="2"/>
      <c r="V2261" s="2"/>
      <c r="W2261" s="2"/>
      <c r="X2261" s="4"/>
      <c r="Y2261" s="2"/>
      <c r="Z2261" s="2"/>
      <c r="AA2261" s="2"/>
      <c r="AB2261" s="2"/>
      <c r="AC2261" s="4"/>
      <c r="AD2261" s="2"/>
      <c r="AE2261" s="2"/>
    </row>
    <row r="2262" spans="1:31" ht="15" x14ac:dyDescent="0.25">
      <c r="A2262" s="2"/>
      <c r="B2262" s="3"/>
      <c r="C2262" s="4"/>
      <c r="D2262" s="4"/>
      <c r="E2262" s="2"/>
      <c r="F2262" s="2"/>
      <c r="G2262" s="2"/>
      <c r="H2262" s="2"/>
      <c r="I2262" s="4"/>
      <c r="J2262" s="2"/>
      <c r="K2262" s="2"/>
      <c r="L2262" s="2"/>
      <c r="M2262" s="2"/>
      <c r="N2262" s="2"/>
      <c r="O2262" s="2"/>
      <c r="P2262" s="2"/>
      <c r="Q2262" s="3"/>
      <c r="R2262" s="3"/>
      <c r="S2262" s="3"/>
      <c r="T2262" s="3"/>
      <c r="U2262" s="2"/>
      <c r="V2262" s="2"/>
      <c r="W2262" s="2"/>
      <c r="X2262" s="4"/>
      <c r="Y2262" s="2"/>
      <c r="Z2262" s="2"/>
      <c r="AA2262" s="2"/>
      <c r="AB2262" s="2"/>
      <c r="AC2262" s="4"/>
      <c r="AD2262" s="2"/>
      <c r="AE2262" s="2"/>
    </row>
    <row r="2263" spans="1:31" ht="15" x14ac:dyDescent="0.25">
      <c r="A2263" s="2"/>
      <c r="B2263" s="3"/>
      <c r="C2263" s="4"/>
      <c r="D2263" s="4"/>
      <c r="E2263" s="2"/>
      <c r="F2263" s="2"/>
      <c r="G2263" s="2"/>
      <c r="H2263" s="2"/>
      <c r="I2263" s="4"/>
      <c r="J2263" s="2"/>
      <c r="K2263" s="2"/>
      <c r="L2263" s="2"/>
      <c r="M2263" s="2"/>
      <c r="N2263" s="2"/>
      <c r="O2263" s="2"/>
      <c r="P2263" s="2"/>
      <c r="Q2263" s="3"/>
      <c r="R2263" s="3"/>
      <c r="S2263" s="3"/>
      <c r="T2263" s="3"/>
      <c r="U2263" s="2"/>
      <c r="V2263" s="2"/>
      <c r="W2263" s="2"/>
      <c r="X2263" s="4"/>
      <c r="Y2263" s="2"/>
      <c r="Z2263" s="2"/>
      <c r="AA2263" s="2"/>
      <c r="AB2263" s="2"/>
      <c r="AC2263" s="4"/>
      <c r="AD2263" s="2"/>
      <c r="AE2263" s="2"/>
    </row>
    <row r="2264" spans="1:31" ht="15" x14ac:dyDescent="0.25">
      <c r="A2264" s="2"/>
      <c r="B2264" s="3"/>
      <c r="C2264" s="4"/>
      <c r="D2264" s="4"/>
      <c r="E2264" s="2"/>
      <c r="F2264" s="2"/>
      <c r="G2264" s="2"/>
      <c r="H2264" s="2"/>
      <c r="I2264" s="4"/>
      <c r="J2264" s="2"/>
      <c r="K2264" s="2"/>
      <c r="L2264" s="2"/>
      <c r="M2264" s="2"/>
      <c r="N2264" s="2"/>
      <c r="O2264" s="2"/>
      <c r="P2264" s="2"/>
      <c r="Q2264" s="3"/>
      <c r="R2264" s="3"/>
      <c r="S2264" s="3"/>
      <c r="T2264" s="3"/>
      <c r="U2264" s="2"/>
      <c r="V2264" s="2"/>
      <c r="W2264" s="2"/>
      <c r="X2264" s="4"/>
      <c r="Y2264" s="2"/>
      <c r="Z2264" s="2"/>
      <c r="AA2264" s="2"/>
      <c r="AB2264" s="2"/>
      <c r="AC2264" s="4"/>
      <c r="AD2264" s="2"/>
      <c r="AE2264" s="2"/>
    </row>
    <row r="2265" spans="1:31" ht="15" x14ac:dyDescent="0.25">
      <c r="A2265" s="2"/>
      <c r="B2265" s="3"/>
      <c r="C2265" s="4"/>
      <c r="D2265" s="4"/>
      <c r="E2265" s="2"/>
      <c r="F2265" s="2"/>
      <c r="G2265" s="2"/>
      <c r="H2265" s="2"/>
      <c r="I2265" s="4"/>
      <c r="J2265" s="2"/>
      <c r="K2265" s="2"/>
      <c r="L2265" s="2"/>
      <c r="M2265" s="2"/>
      <c r="N2265" s="2"/>
      <c r="O2265" s="2"/>
      <c r="P2265" s="2"/>
      <c r="Q2265" s="3"/>
      <c r="R2265" s="3"/>
      <c r="S2265" s="3"/>
      <c r="T2265" s="3"/>
      <c r="U2265" s="2"/>
      <c r="V2265" s="2"/>
      <c r="W2265" s="2"/>
      <c r="X2265" s="4"/>
      <c r="Y2265" s="2"/>
      <c r="Z2265" s="2"/>
      <c r="AA2265" s="2"/>
      <c r="AB2265" s="2"/>
      <c r="AC2265" s="4"/>
      <c r="AD2265" s="2"/>
      <c r="AE2265" s="2"/>
    </row>
    <row r="2266" spans="1:31" ht="15" x14ac:dyDescent="0.25">
      <c r="A2266" s="2"/>
      <c r="B2266" s="3"/>
      <c r="C2266" s="4"/>
      <c r="D2266" s="4"/>
      <c r="E2266" s="2"/>
      <c r="F2266" s="2"/>
      <c r="G2266" s="2"/>
      <c r="H2266" s="2"/>
      <c r="I2266" s="4"/>
      <c r="J2266" s="2"/>
      <c r="K2266" s="2"/>
      <c r="L2266" s="2"/>
      <c r="M2266" s="2"/>
      <c r="N2266" s="2"/>
      <c r="O2266" s="2"/>
      <c r="P2266" s="2"/>
      <c r="Q2266" s="3"/>
      <c r="R2266" s="3"/>
      <c r="S2266" s="3"/>
      <c r="T2266" s="3"/>
      <c r="U2266" s="2"/>
      <c r="V2266" s="2"/>
      <c r="W2266" s="2"/>
      <c r="X2266" s="4"/>
      <c r="Y2266" s="2"/>
      <c r="Z2266" s="2"/>
      <c r="AA2266" s="2"/>
      <c r="AB2266" s="2"/>
      <c r="AC2266" s="4"/>
      <c r="AD2266" s="2"/>
      <c r="AE2266" s="2"/>
    </row>
    <row r="2267" spans="1:31" ht="15" x14ac:dyDescent="0.25">
      <c r="A2267" s="2"/>
      <c r="B2267" s="3"/>
      <c r="C2267" s="4"/>
      <c r="D2267" s="4"/>
      <c r="E2267" s="2"/>
      <c r="F2267" s="2"/>
      <c r="G2267" s="2"/>
      <c r="H2267" s="2"/>
      <c r="I2267" s="4"/>
      <c r="J2267" s="2"/>
      <c r="K2267" s="2"/>
      <c r="L2267" s="2"/>
      <c r="M2267" s="2"/>
      <c r="N2267" s="2"/>
      <c r="O2267" s="2"/>
      <c r="P2267" s="2"/>
      <c r="Q2267" s="3"/>
      <c r="R2267" s="3"/>
      <c r="S2267" s="3"/>
      <c r="T2267" s="3"/>
      <c r="U2267" s="2"/>
      <c r="V2267" s="2"/>
      <c r="W2267" s="2"/>
      <c r="X2267" s="4"/>
      <c r="Y2267" s="2"/>
      <c r="Z2267" s="2"/>
      <c r="AA2267" s="2"/>
      <c r="AB2267" s="2"/>
      <c r="AC2267" s="4"/>
      <c r="AD2267" s="2"/>
      <c r="AE2267" s="2"/>
    </row>
    <row r="2268" spans="1:31" ht="15" x14ac:dyDescent="0.25">
      <c r="A2268" s="2"/>
      <c r="B2268" s="3"/>
      <c r="C2268" s="4"/>
      <c r="D2268" s="4"/>
      <c r="E2268" s="2"/>
      <c r="F2268" s="2"/>
      <c r="G2268" s="2"/>
      <c r="H2268" s="2"/>
      <c r="I2268" s="4"/>
      <c r="J2268" s="2"/>
      <c r="K2268" s="2"/>
      <c r="L2268" s="2"/>
      <c r="M2268" s="2"/>
      <c r="N2268" s="2"/>
      <c r="O2268" s="2"/>
      <c r="P2268" s="2"/>
      <c r="Q2268" s="3"/>
      <c r="R2268" s="3"/>
      <c r="S2268" s="3"/>
      <c r="T2268" s="3"/>
      <c r="U2268" s="2"/>
      <c r="V2268" s="2"/>
      <c r="W2268" s="2"/>
      <c r="X2268" s="4"/>
      <c r="Y2268" s="2"/>
      <c r="Z2268" s="2"/>
      <c r="AA2268" s="2"/>
      <c r="AB2268" s="2"/>
      <c r="AC2268" s="4"/>
      <c r="AD2268" s="2"/>
      <c r="AE2268" s="2"/>
    </row>
    <row r="2269" spans="1:31" ht="15" x14ac:dyDescent="0.25">
      <c r="A2269" s="2"/>
      <c r="B2269" s="3"/>
      <c r="C2269" s="4"/>
      <c r="D2269" s="4"/>
      <c r="E2269" s="2"/>
      <c r="F2269" s="2"/>
      <c r="G2269" s="2"/>
      <c r="H2269" s="2"/>
      <c r="I2269" s="4"/>
      <c r="J2269" s="2"/>
      <c r="K2269" s="2"/>
      <c r="L2269" s="2"/>
      <c r="M2269" s="2"/>
      <c r="N2269" s="2"/>
      <c r="O2269" s="2"/>
      <c r="P2269" s="2"/>
      <c r="Q2269" s="3"/>
      <c r="R2269" s="3"/>
      <c r="S2269" s="3"/>
      <c r="T2269" s="3"/>
      <c r="U2269" s="2"/>
      <c r="V2269" s="2"/>
      <c r="W2269" s="2"/>
      <c r="X2269" s="4"/>
      <c r="Y2269" s="2"/>
      <c r="Z2269" s="2"/>
      <c r="AA2269" s="2"/>
      <c r="AB2269" s="2"/>
      <c r="AC2269" s="4"/>
      <c r="AD2269" s="2"/>
      <c r="AE2269" s="2"/>
    </row>
    <row r="2270" spans="1:31" ht="15" x14ac:dyDescent="0.25">
      <c r="A2270" s="2"/>
      <c r="B2270" s="3"/>
      <c r="C2270" s="4"/>
      <c r="D2270" s="4"/>
      <c r="E2270" s="2"/>
      <c r="F2270" s="2"/>
      <c r="G2270" s="2"/>
      <c r="H2270" s="2"/>
      <c r="I2270" s="4"/>
      <c r="J2270" s="2"/>
      <c r="K2270" s="2"/>
      <c r="L2270" s="2"/>
      <c r="M2270" s="2"/>
      <c r="N2270" s="2"/>
      <c r="O2270" s="2"/>
      <c r="P2270" s="2"/>
      <c r="Q2270" s="3"/>
      <c r="R2270" s="3"/>
      <c r="S2270" s="3"/>
      <c r="T2270" s="3"/>
      <c r="U2270" s="2"/>
      <c r="V2270" s="2"/>
      <c r="W2270" s="2"/>
      <c r="X2270" s="4"/>
      <c r="Y2270" s="2"/>
      <c r="Z2270" s="2"/>
      <c r="AA2270" s="2"/>
      <c r="AB2270" s="2"/>
      <c r="AC2270" s="4"/>
      <c r="AD2270" s="2"/>
      <c r="AE2270" s="2"/>
    </row>
    <row r="2271" spans="1:31" ht="15" x14ac:dyDescent="0.25">
      <c r="A2271" s="2"/>
      <c r="B2271" s="3"/>
      <c r="C2271" s="4"/>
      <c r="D2271" s="4"/>
      <c r="E2271" s="2"/>
      <c r="F2271" s="2"/>
      <c r="G2271" s="2"/>
      <c r="H2271" s="2"/>
      <c r="I2271" s="4"/>
      <c r="J2271" s="2"/>
      <c r="K2271" s="2"/>
      <c r="L2271" s="2"/>
      <c r="M2271" s="2"/>
      <c r="N2271" s="2"/>
      <c r="O2271" s="2"/>
      <c r="P2271" s="2"/>
      <c r="Q2271" s="3"/>
      <c r="R2271" s="3"/>
      <c r="S2271" s="3"/>
      <c r="T2271" s="3"/>
      <c r="U2271" s="2"/>
      <c r="V2271" s="2"/>
      <c r="W2271" s="2"/>
      <c r="X2271" s="4"/>
      <c r="Y2271" s="2"/>
      <c r="Z2271" s="2"/>
      <c r="AA2271" s="2"/>
      <c r="AB2271" s="2"/>
      <c r="AC2271" s="4"/>
      <c r="AD2271" s="2"/>
      <c r="AE2271" s="2"/>
    </row>
    <row r="2272" spans="1:31" ht="15" x14ac:dyDescent="0.25">
      <c r="A2272" s="2"/>
      <c r="B2272" s="3"/>
      <c r="C2272" s="4"/>
      <c r="D2272" s="4"/>
      <c r="E2272" s="2"/>
      <c r="F2272" s="2"/>
      <c r="G2272" s="2"/>
      <c r="H2272" s="2"/>
      <c r="I2272" s="4"/>
      <c r="J2272" s="2"/>
      <c r="K2272" s="2"/>
      <c r="L2272" s="2"/>
      <c r="M2272" s="2"/>
      <c r="N2272" s="2"/>
      <c r="O2272" s="2"/>
      <c r="P2272" s="2"/>
      <c r="Q2272" s="3"/>
      <c r="R2272" s="3"/>
      <c r="S2272" s="3"/>
      <c r="T2272" s="3"/>
      <c r="U2272" s="2"/>
      <c r="V2272" s="2"/>
      <c r="W2272" s="2"/>
      <c r="X2272" s="4"/>
      <c r="Y2272" s="2"/>
      <c r="Z2272" s="2"/>
      <c r="AA2272" s="2"/>
      <c r="AB2272" s="2"/>
      <c r="AC2272" s="4"/>
      <c r="AD2272" s="2"/>
      <c r="AE2272" s="2"/>
    </row>
    <row r="2273" spans="1:31" ht="15" x14ac:dyDescent="0.25">
      <c r="A2273" s="2"/>
      <c r="B2273" s="3"/>
      <c r="C2273" s="4"/>
      <c r="D2273" s="4"/>
      <c r="E2273" s="2"/>
      <c r="F2273" s="2"/>
      <c r="G2273" s="2"/>
      <c r="H2273" s="2"/>
      <c r="I2273" s="4"/>
      <c r="J2273" s="2"/>
      <c r="K2273" s="2"/>
      <c r="L2273" s="2"/>
      <c r="M2273" s="2"/>
      <c r="N2273" s="2"/>
      <c r="O2273" s="2"/>
      <c r="P2273" s="2"/>
      <c r="Q2273" s="3"/>
      <c r="R2273" s="3"/>
      <c r="S2273" s="3"/>
      <c r="T2273" s="3"/>
      <c r="U2273" s="2"/>
      <c r="V2273" s="2"/>
      <c r="W2273" s="2"/>
      <c r="X2273" s="4"/>
      <c r="Y2273" s="2"/>
      <c r="Z2273" s="2"/>
      <c r="AA2273" s="2"/>
      <c r="AB2273" s="2"/>
      <c r="AC2273" s="4"/>
      <c r="AD2273" s="2"/>
      <c r="AE2273" s="2"/>
    </row>
    <row r="2274" spans="1:31" ht="15" x14ac:dyDescent="0.25">
      <c r="A2274" s="2"/>
      <c r="B2274" s="3"/>
      <c r="C2274" s="4"/>
      <c r="D2274" s="4"/>
      <c r="E2274" s="2"/>
      <c r="F2274" s="2"/>
      <c r="G2274" s="2"/>
      <c r="H2274" s="2"/>
      <c r="I2274" s="4"/>
      <c r="J2274" s="2"/>
      <c r="K2274" s="2"/>
      <c r="L2274" s="2"/>
      <c r="M2274" s="2"/>
      <c r="N2274" s="2"/>
      <c r="O2274" s="2"/>
      <c r="P2274" s="2"/>
      <c r="Q2274" s="3"/>
      <c r="R2274" s="3"/>
      <c r="S2274" s="3"/>
      <c r="T2274" s="3"/>
      <c r="U2274" s="2"/>
      <c r="V2274" s="2"/>
      <c r="W2274" s="2"/>
      <c r="X2274" s="4"/>
      <c r="Y2274" s="2"/>
      <c r="Z2274" s="2"/>
      <c r="AA2274" s="2"/>
      <c r="AB2274" s="2"/>
      <c r="AC2274" s="4"/>
      <c r="AD2274" s="2"/>
      <c r="AE2274" s="2"/>
    </row>
    <row r="2275" spans="1:31" ht="15" x14ac:dyDescent="0.25">
      <c r="A2275" s="2"/>
      <c r="B2275" s="3"/>
      <c r="C2275" s="4"/>
      <c r="D2275" s="4"/>
      <c r="E2275" s="2"/>
      <c r="F2275" s="2"/>
      <c r="G2275" s="2"/>
      <c r="H2275" s="2"/>
      <c r="I2275" s="4"/>
      <c r="J2275" s="2"/>
      <c r="K2275" s="2"/>
      <c r="L2275" s="2"/>
      <c r="M2275" s="2"/>
      <c r="N2275" s="2"/>
      <c r="O2275" s="2"/>
      <c r="P2275" s="2"/>
      <c r="Q2275" s="3"/>
      <c r="R2275" s="3"/>
      <c r="S2275" s="3"/>
      <c r="T2275" s="3"/>
      <c r="U2275" s="2"/>
      <c r="V2275" s="2"/>
      <c r="W2275" s="2"/>
      <c r="X2275" s="4"/>
      <c r="Y2275" s="2"/>
      <c r="Z2275" s="2"/>
      <c r="AA2275" s="2"/>
      <c r="AB2275" s="2"/>
      <c r="AC2275" s="4"/>
      <c r="AD2275" s="2"/>
      <c r="AE2275" s="2"/>
    </row>
    <row r="2276" spans="1:31" ht="15" x14ac:dyDescent="0.25">
      <c r="A2276" s="2"/>
      <c r="B2276" s="3"/>
      <c r="C2276" s="4"/>
      <c r="D2276" s="4"/>
      <c r="E2276" s="2"/>
      <c r="F2276" s="2"/>
      <c r="G2276" s="2"/>
      <c r="H2276" s="2"/>
      <c r="I2276" s="4"/>
      <c r="J2276" s="2"/>
      <c r="K2276" s="2"/>
      <c r="L2276" s="2"/>
      <c r="M2276" s="2"/>
      <c r="N2276" s="2"/>
      <c r="O2276" s="2"/>
      <c r="P2276" s="2"/>
      <c r="Q2276" s="3"/>
      <c r="R2276" s="3"/>
      <c r="S2276" s="3"/>
      <c r="T2276" s="3"/>
      <c r="U2276" s="2"/>
      <c r="V2276" s="2"/>
      <c r="W2276" s="2"/>
      <c r="X2276" s="4"/>
      <c r="Y2276" s="2"/>
      <c r="Z2276" s="2"/>
      <c r="AA2276" s="2"/>
      <c r="AB2276" s="2"/>
      <c r="AC2276" s="4"/>
      <c r="AD2276" s="2"/>
      <c r="AE2276" s="2"/>
    </row>
    <row r="2277" spans="1:31" ht="15" x14ac:dyDescent="0.25">
      <c r="A2277" s="2"/>
      <c r="B2277" s="3"/>
      <c r="C2277" s="4"/>
      <c r="D2277" s="4"/>
      <c r="E2277" s="2"/>
      <c r="F2277" s="2"/>
      <c r="G2277" s="2"/>
      <c r="H2277" s="2"/>
      <c r="I2277" s="4"/>
      <c r="J2277" s="2"/>
      <c r="K2277" s="2"/>
      <c r="L2277" s="2"/>
      <c r="M2277" s="2"/>
      <c r="N2277" s="2"/>
      <c r="O2277" s="2"/>
      <c r="P2277" s="2"/>
      <c r="Q2277" s="3"/>
      <c r="R2277" s="3"/>
      <c r="S2277" s="3"/>
      <c r="T2277" s="3"/>
      <c r="U2277" s="2"/>
      <c r="V2277" s="2"/>
      <c r="W2277" s="2"/>
      <c r="X2277" s="4"/>
      <c r="Y2277" s="2"/>
      <c r="Z2277" s="2"/>
      <c r="AA2277" s="2"/>
      <c r="AB2277" s="2"/>
      <c r="AC2277" s="4"/>
      <c r="AD2277" s="2"/>
      <c r="AE2277" s="2"/>
    </row>
    <row r="2278" spans="1:31" ht="15" x14ac:dyDescent="0.25">
      <c r="A2278" s="2"/>
      <c r="B2278" s="3"/>
      <c r="C2278" s="4"/>
      <c r="D2278" s="4"/>
      <c r="E2278" s="2"/>
      <c r="F2278" s="2"/>
      <c r="G2278" s="2"/>
      <c r="H2278" s="2"/>
      <c r="I2278" s="4"/>
      <c r="J2278" s="2"/>
      <c r="K2278" s="2"/>
      <c r="L2278" s="2"/>
      <c r="M2278" s="2"/>
      <c r="N2278" s="2"/>
      <c r="O2278" s="2"/>
      <c r="P2278" s="2"/>
      <c r="Q2278" s="3"/>
      <c r="R2278" s="3"/>
      <c r="S2278" s="3"/>
      <c r="T2278" s="3"/>
      <c r="U2278" s="2"/>
      <c r="V2278" s="2"/>
      <c r="W2278" s="2"/>
      <c r="X2278" s="4"/>
      <c r="Y2278" s="2"/>
      <c r="Z2278" s="2"/>
      <c r="AA2278" s="2"/>
      <c r="AB2278" s="2"/>
      <c r="AC2278" s="4"/>
      <c r="AD2278" s="2"/>
      <c r="AE2278" s="2"/>
    </row>
    <row r="2279" spans="1:31" ht="15" x14ac:dyDescent="0.25">
      <c r="A2279" s="2"/>
      <c r="B2279" s="3"/>
      <c r="C2279" s="4"/>
      <c r="D2279" s="4"/>
      <c r="E2279" s="2"/>
      <c r="F2279" s="2"/>
      <c r="G2279" s="2"/>
      <c r="H2279" s="2"/>
      <c r="I2279" s="4"/>
      <c r="J2279" s="2"/>
      <c r="K2279" s="2"/>
      <c r="L2279" s="2"/>
      <c r="M2279" s="2"/>
      <c r="N2279" s="2"/>
      <c r="O2279" s="2"/>
      <c r="P2279" s="2"/>
      <c r="Q2279" s="3"/>
      <c r="R2279" s="3"/>
      <c r="S2279" s="3"/>
      <c r="T2279" s="3"/>
      <c r="U2279" s="2"/>
      <c r="V2279" s="2"/>
      <c r="W2279" s="2"/>
      <c r="X2279" s="4"/>
      <c r="Y2279" s="2"/>
      <c r="Z2279" s="2"/>
      <c r="AA2279" s="2"/>
      <c r="AB2279" s="2"/>
      <c r="AC2279" s="4"/>
      <c r="AD2279" s="2"/>
      <c r="AE2279" s="2"/>
    </row>
    <row r="2280" spans="1:31" ht="15" x14ac:dyDescent="0.25">
      <c r="A2280" s="2"/>
      <c r="B2280" s="3"/>
      <c r="C2280" s="4"/>
      <c r="D2280" s="4"/>
      <c r="E2280" s="2"/>
      <c r="F2280" s="2"/>
      <c r="G2280" s="2"/>
      <c r="H2280" s="2"/>
      <c r="I2280" s="4"/>
      <c r="J2280" s="2"/>
      <c r="K2280" s="2"/>
      <c r="L2280" s="2"/>
      <c r="M2280" s="2"/>
      <c r="N2280" s="2"/>
      <c r="O2280" s="2"/>
      <c r="P2280" s="2"/>
      <c r="Q2280" s="3"/>
      <c r="R2280" s="3"/>
      <c r="S2280" s="3"/>
      <c r="T2280" s="3"/>
      <c r="U2280" s="2"/>
      <c r="V2280" s="2"/>
      <c r="W2280" s="2"/>
      <c r="X2280" s="4"/>
      <c r="Y2280" s="2"/>
      <c r="Z2280" s="2"/>
      <c r="AA2280" s="2"/>
      <c r="AB2280" s="2"/>
      <c r="AC2280" s="4"/>
      <c r="AD2280" s="2"/>
      <c r="AE2280" s="2"/>
    </row>
    <row r="2281" spans="1:31" ht="15" x14ac:dyDescent="0.25">
      <c r="A2281" s="2"/>
      <c r="B2281" s="3"/>
      <c r="C2281" s="4"/>
      <c r="D2281" s="4"/>
      <c r="E2281" s="2"/>
      <c r="F2281" s="2"/>
      <c r="G2281" s="2"/>
      <c r="H2281" s="2"/>
      <c r="I2281" s="4"/>
      <c r="J2281" s="2"/>
      <c r="K2281" s="2"/>
      <c r="L2281" s="2"/>
      <c r="M2281" s="2"/>
      <c r="N2281" s="2"/>
      <c r="O2281" s="2"/>
      <c r="P2281" s="2"/>
      <c r="Q2281" s="3"/>
      <c r="R2281" s="3"/>
      <c r="S2281" s="3"/>
      <c r="T2281" s="3"/>
      <c r="U2281" s="2"/>
      <c r="V2281" s="2"/>
      <c r="W2281" s="2"/>
      <c r="X2281" s="4"/>
      <c r="Y2281" s="2"/>
      <c r="Z2281" s="2"/>
      <c r="AA2281" s="2"/>
      <c r="AB2281" s="2"/>
      <c r="AC2281" s="4"/>
      <c r="AD2281" s="2"/>
      <c r="AE2281" s="2"/>
    </row>
    <row r="2282" spans="1:31" ht="15" x14ac:dyDescent="0.25">
      <c r="A2282" s="2"/>
      <c r="B2282" s="3"/>
      <c r="C2282" s="4"/>
      <c r="D2282" s="4"/>
      <c r="E2282" s="2"/>
      <c r="F2282" s="2"/>
      <c r="G2282" s="2"/>
      <c r="H2282" s="2"/>
      <c r="I2282" s="4"/>
      <c r="J2282" s="2"/>
      <c r="K2282" s="2"/>
      <c r="L2282" s="2"/>
      <c r="M2282" s="2"/>
      <c r="N2282" s="2"/>
      <c r="O2282" s="2"/>
      <c r="P2282" s="2"/>
      <c r="Q2282" s="3"/>
      <c r="R2282" s="3"/>
      <c r="S2282" s="3"/>
      <c r="T2282" s="3"/>
      <c r="U2282" s="2"/>
      <c r="V2282" s="2"/>
      <c r="W2282" s="2"/>
      <c r="X2282" s="4"/>
      <c r="Y2282" s="2"/>
      <c r="Z2282" s="2"/>
      <c r="AA2282" s="2"/>
      <c r="AB2282" s="2"/>
      <c r="AC2282" s="4"/>
      <c r="AD2282" s="2"/>
      <c r="AE2282" s="2"/>
    </row>
    <row r="2283" spans="1:31" ht="15" x14ac:dyDescent="0.25">
      <c r="A2283" s="2"/>
      <c r="B2283" s="3"/>
      <c r="C2283" s="4"/>
      <c r="D2283" s="4"/>
      <c r="E2283" s="2"/>
      <c r="F2283" s="2"/>
      <c r="G2283" s="2"/>
      <c r="H2283" s="2"/>
      <c r="I2283" s="4"/>
      <c r="J2283" s="2"/>
      <c r="K2283" s="2"/>
      <c r="L2283" s="2"/>
      <c r="M2283" s="2"/>
      <c r="N2283" s="2"/>
      <c r="O2283" s="2"/>
      <c r="P2283" s="2"/>
      <c r="Q2283" s="3"/>
      <c r="R2283" s="3"/>
      <c r="S2283" s="3"/>
      <c r="T2283" s="3"/>
      <c r="U2283" s="2"/>
      <c r="V2283" s="2"/>
      <c r="W2283" s="2"/>
      <c r="X2283" s="4"/>
      <c r="Y2283" s="2"/>
      <c r="Z2283" s="2"/>
      <c r="AA2283" s="2"/>
      <c r="AB2283" s="2"/>
      <c r="AC2283" s="4"/>
      <c r="AD2283" s="2"/>
      <c r="AE2283" s="2"/>
    </row>
    <row r="2284" spans="1:31" ht="15" x14ac:dyDescent="0.25">
      <c r="A2284" s="2"/>
      <c r="B2284" s="3"/>
      <c r="C2284" s="4"/>
      <c r="D2284" s="4"/>
      <c r="E2284" s="2"/>
      <c r="F2284" s="2"/>
      <c r="G2284" s="2"/>
      <c r="H2284" s="2"/>
      <c r="I2284" s="4"/>
      <c r="J2284" s="2"/>
      <c r="K2284" s="2"/>
      <c r="L2284" s="2"/>
      <c r="M2284" s="2"/>
      <c r="N2284" s="2"/>
      <c r="O2284" s="2"/>
      <c r="P2284" s="2"/>
      <c r="Q2284" s="3"/>
      <c r="R2284" s="3"/>
      <c r="S2284" s="3"/>
      <c r="T2284" s="3"/>
      <c r="U2284" s="2"/>
      <c r="V2284" s="2"/>
      <c r="W2284" s="2"/>
      <c r="X2284" s="4"/>
      <c r="Y2284" s="2"/>
      <c r="Z2284" s="2"/>
      <c r="AA2284" s="2"/>
      <c r="AB2284" s="2"/>
      <c r="AC2284" s="4"/>
      <c r="AD2284" s="2"/>
      <c r="AE2284" s="2"/>
    </row>
    <row r="2285" spans="1:31" ht="15" x14ac:dyDescent="0.25">
      <c r="A2285" s="2"/>
      <c r="B2285" s="3"/>
      <c r="C2285" s="4"/>
      <c r="D2285" s="4"/>
      <c r="E2285" s="2"/>
      <c r="F2285" s="2"/>
      <c r="G2285" s="2"/>
      <c r="H2285" s="2"/>
      <c r="I2285" s="4"/>
      <c r="J2285" s="2"/>
      <c r="K2285" s="2"/>
      <c r="L2285" s="2"/>
      <c r="M2285" s="2"/>
      <c r="N2285" s="2"/>
      <c r="O2285" s="2"/>
      <c r="P2285" s="2"/>
      <c r="Q2285" s="3"/>
      <c r="R2285" s="3"/>
      <c r="S2285" s="3"/>
      <c r="T2285" s="3"/>
      <c r="U2285" s="2"/>
      <c r="V2285" s="2"/>
      <c r="W2285" s="2"/>
      <c r="X2285" s="4"/>
      <c r="Y2285" s="2"/>
      <c r="Z2285" s="2"/>
      <c r="AA2285" s="2"/>
      <c r="AB2285" s="2"/>
      <c r="AC2285" s="4"/>
      <c r="AD2285" s="2"/>
      <c r="AE2285" s="2"/>
    </row>
    <row r="2286" spans="1:31" ht="15" x14ac:dyDescent="0.25">
      <c r="A2286" s="2"/>
      <c r="B2286" s="3"/>
      <c r="C2286" s="4"/>
      <c r="D2286" s="4"/>
      <c r="E2286" s="2"/>
      <c r="F2286" s="2"/>
      <c r="G2286" s="2"/>
      <c r="H2286" s="2"/>
      <c r="I2286" s="4"/>
      <c r="J2286" s="2"/>
      <c r="K2286" s="2"/>
      <c r="L2286" s="2"/>
      <c r="M2286" s="2"/>
      <c r="N2286" s="2"/>
      <c r="O2286" s="2"/>
      <c r="P2286" s="2"/>
      <c r="Q2286" s="3"/>
      <c r="R2286" s="3"/>
      <c r="S2286" s="3"/>
      <c r="T2286" s="3"/>
      <c r="U2286" s="2"/>
      <c r="V2286" s="2"/>
      <c r="W2286" s="2"/>
      <c r="X2286" s="4"/>
      <c r="Y2286" s="2"/>
      <c r="Z2286" s="2"/>
      <c r="AA2286" s="2"/>
      <c r="AB2286" s="2"/>
      <c r="AC2286" s="4"/>
      <c r="AD2286" s="2"/>
      <c r="AE2286" s="2"/>
    </row>
    <row r="2287" spans="1:31" ht="15" x14ac:dyDescent="0.25">
      <c r="A2287" s="2"/>
      <c r="B2287" s="3"/>
      <c r="C2287" s="4"/>
      <c r="D2287" s="4"/>
      <c r="E2287" s="2"/>
      <c r="F2287" s="2"/>
      <c r="G2287" s="2"/>
      <c r="H2287" s="2"/>
      <c r="I2287" s="4"/>
      <c r="J2287" s="2"/>
      <c r="K2287" s="2"/>
      <c r="L2287" s="2"/>
      <c r="M2287" s="2"/>
      <c r="N2287" s="2"/>
      <c r="O2287" s="2"/>
      <c r="P2287" s="2"/>
      <c r="Q2287" s="3"/>
      <c r="R2287" s="3"/>
      <c r="S2287" s="3"/>
      <c r="T2287" s="3"/>
      <c r="U2287" s="2"/>
      <c r="V2287" s="2"/>
      <c r="W2287" s="2"/>
      <c r="X2287" s="4"/>
      <c r="Y2287" s="2"/>
      <c r="Z2287" s="2"/>
      <c r="AA2287" s="2"/>
      <c r="AB2287" s="2"/>
      <c r="AC2287" s="4"/>
      <c r="AD2287" s="2"/>
      <c r="AE2287" s="2"/>
    </row>
    <row r="2288" spans="1:31" ht="15" x14ac:dyDescent="0.25">
      <c r="A2288" s="2"/>
      <c r="B2288" s="3"/>
      <c r="C2288" s="4"/>
      <c r="D2288" s="4"/>
      <c r="E2288" s="2"/>
      <c r="F2288" s="2"/>
      <c r="G2288" s="2"/>
      <c r="H2288" s="2"/>
      <c r="I2288" s="4"/>
      <c r="J2288" s="2"/>
      <c r="K2288" s="2"/>
      <c r="L2288" s="2"/>
      <c r="M2288" s="2"/>
      <c r="N2288" s="2"/>
      <c r="O2288" s="2"/>
      <c r="P2288" s="2"/>
      <c r="Q2288" s="3"/>
      <c r="R2288" s="3"/>
      <c r="S2288" s="3"/>
      <c r="T2288" s="3"/>
      <c r="U2288" s="2"/>
      <c r="V2288" s="2"/>
      <c r="W2288" s="2"/>
      <c r="X2288" s="4"/>
      <c r="Y2288" s="2"/>
      <c r="Z2288" s="2"/>
      <c r="AA2288" s="2"/>
      <c r="AB2288" s="2"/>
      <c r="AC2288" s="4"/>
      <c r="AD2288" s="2"/>
      <c r="AE2288" s="2"/>
    </row>
    <row r="2289" spans="1:31" ht="15" x14ac:dyDescent="0.25">
      <c r="A2289" s="2"/>
      <c r="B2289" s="3"/>
      <c r="C2289" s="4"/>
      <c r="D2289" s="4"/>
      <c r="E2289" s="2"/>
      <c r="F2289" s="2"/>
      <c r="G2289" s="2"/>
      <c r="H2289" s="2"/>
      <c r="I2289" s="4"/>
      <c r="J2289" s="2"/>
      <c r="K2289" s="2"/>
      <c r="L2289" s="2"/>
      <c r="M2289" s="2"/>
      <c r="N2289" s="2"/>
      <c r="O2289" s="2"/>
      <c r="P2289" s="2"/>
      <c r="Q2289" s="3"/>
      <c r="R2289" s="3"/>
      <c r="S2289" s="3"/>
      <c r="T2289" s="3"/>
      <c r="U2289" s="2"/>
      <c r="V2289" s="2"/>
      <c r="W2289" s="2"/>
      <c r="X2289" s="4"/>
      <c r="Y2289" s="2"/>
      <c r="Z2289" s="2"/>
      <c r="AA2289" s="2"/>
      <c r="AB2289" s="2"/>
      <c r="AC2289" s="4"/>
      <c r="AD2289" s="2"/>
      <c r="AE2289" s="2"/>
    </row>
    <row r="2290" spans="1:31" ht="15" x14ac:dyDescent="0.25">
      <c r="A2290" s="2"/>
      <c r="B2290" s="3"/>
      <c r="C2290" s="4"/>
      <c r="D2290" s="4"/>
      <c r="E2290" s="2"/>
      <c r="F2290" s="2"/>
      <c r="G2290" s="2"/>
      <c r="H2290" s="2"/>
      <c r="I2290" s="4"/>
      <c r="J2290" s="2"/>
      <c r="K2290" s="2"/>
      <c r="L2290" s="2"/>
      <c r="M2290" s="2"/>
      <c r="N2290" s="2"/>
      <c r="O2290" s="2"/>
      <c r="P2290" s="2"/>
      <c r="Q2290" s="3"/>
      <c r="R2290" s="3"/>
      <c r="S2290" s="3"/>
      <c r="T2290" s="3"/>
      <c r="U2290" s="2"/>
      <c r="V2290" s="2"/>
      <c r="W2290" s="2"/>
      <c r="X2290" s="4"/>
      <c r="Y2290" s="2"/>
      <c r="Z2290" s="2"/>
      <c r="AA2290" s="2"/>
      <c r="AB2290" s="2"/>
      <c r="AC2290" s="4"/>
      <c r="AD2290" s="2"/>
      <c r="AE2290" s="2"/>
    </row>
    <row r="2291" spans="1:31" ht="15" x14ac:dyDescent="0.25">
      <c r="A2291" s="2"/>
      <c r="B2291" s="3"/>
      <c r="C2291" s="4"/>
      <c r="D2291" s="4"/>
      <c r="E2291" s="2"/>
      <c r="F2291" s="2"/>
      <c r="G2291" s="2"/>
      <c r="H2291" s="2"/>
      <c r="I2291" s="4"/>
      <c r="J2291" s="2"/>
      <c r="K2291" s="2"/>
      <c r="L2291" s="2"/>
      <c r="M2291" s="2"/>
      <c r="N2291" s="2"/>
      <c r="O2291" s="2"/>
      <c r="P2291" s="2"/>
      <c r="Q2291" s="3"/>
      <c r="R2291" s="3"/>
      <c r="S2291" s="3"/>
      <c r="T2291" s="3"/>
      <c r="U2291" s="2"/>
      <c r="V2291" s="2"/>
      <c r="W2291" s="2"/>
      <c r="X2291" s="4"/>
      <c r="Y2291" s="2"/>
      <c r="Z2291" s="2"/>
      <c r="AA2291" s="2"/>
      <c r="AB2291" s="2"/>
      <c r="AC2291" s="4"/>
      <c r="AD2291" s="2"/>
      <c r="AE2291" s="2"/>
    </row>
    <row r="2292" spans="1:31" ht="15" x14ac:dyDescent="0.25">
      <c r="A2292" s="2"/>
      <c r="B2292" s="3"/>
      <c r="C2292" s="4"/>
      <c r="D2292" s="4"/>
      <c r="E2292" s="2"/>
      <c r="F2292" s="2"/>
      <c r="G2292" s="2"/>
      <c r="H2292" s="2"/>
      <c r="I2292" s="4"/>
      <c r="J2292" s="2"/>
      <c r="K2292" s="2"/>
      <c r="L2292" s="2"/>
      <c r="M2292" s="2"/>
      <c r="N2292" s="2"/>
      <c r="O2292" s="2"/>
      <c r="P2292" s="2"/>
      <c r="Q2292" s="3"/>
      <c r="R2292" s="3"/>
      <c r="S2292" s="3"/>
      <c r="T2292" s="3"/>
      <c r="U2292" s="2"/>
      <c r="V2292" s="2"/>
      <c r="W2292" s="2"/>
      <c r="X2292" s="4"/>
      <c r="Y2292" s="2"/>
      <c r="Z2292" s="2"/>
      <c r="AA2292" s="2"/>
      <c r="AB2292" s="2"/>
      <c r="AC2292" s="4"/>
      <c r="AD2292" s="2"/>
      <c r="AE2292" s="2"/>
    </row>
    <row r="2293" spans="1:31" ht="15" x14ac:dyDescent="0.25">
      <c r="A2293" s="2"/>
      <c r="B2293" s="3"/>
      <c r="C2293" s="4"/>
      <c r="D2293" s="4"/>
      <c r="E2293" s="2"/>
      <c r="F2293" s="2"/>
      <c r="G2293" s="2"/>
      <c r="H2293" s="2"/>
      <c r="I2293" s="4"/>
      <c r="J2293" s="2"/>
      <c r="K2293" s="2"/>
      <c r="L2293" s="2"/>
      <c r="M2293" s="2"/>
      <c r="N2293" s="2"/>
      <c r="O2293" s="2"/>
      <c r="P2293" s="2"/>
      <c r="Q2293" s="3"/>
      <c r="R2293" s="3"/>
      <c r="S2293" s="3"/>
      <c r="T2293" s="3"/>
      <c r="U2293" s="2"/>
      <c r="V2293" s="2"/>
      <c r="W2293" s="2"/>
      <c r="X2293" s="4"/>
      <c r="Y2293" s="2"/>
      <c r="Z2293" s="2"/>
      <c r="AA2293" s="2"/>
      <c r="AB2293" s="2"/>
      <c r="AC2293" s="4"/>
      <c r="AD2293" s="2"/>
      <c r="AE2293" s="2"/>
    </row>
    <row r="2294" spans="1:31" ht="15" x14ac:dyDescent="0.25">
      <c r="A2294" s="2"/>
      <c r="B2294" s="3"/>
      <c r="C2294" s="4"/>
      <c r="D2294" s="4"/>
      <c r="E2294" s="2"/>
      <c r="F2294" s="2"/>
      <c r="G2294" s="2"/>
      <c r="H2294" s="2"/>
      <c r="I2294" s="4"/>
      <c r="J2294" s="2"/>
      <c r="K2294" s="2"/>
      <c r="L2294" s="2"/>
      <c r="M2294" s="2"/>
      <c r="N2294" s="2"/>
      <c r="O2294" s="2"/>
      <c r="P2294" s="2"/>
      <c r="Q2294" s="3"/>
      <c r="R2294" s="3"/>
      <c r="S2294" s="3"/>
      <c r="T2294" s="3"/>
      <c r="U2294" s="2"/>
      <c r="V2294" s="2"/>
      <c r="W2294" s="2"/>
      <c r="X2294" s="4"/>
      <c r="Y2294" s="2"/>
      <c r="Z2294" s="2"/>
      <c r="AA2294" s="2"/>
      <c r="AB2294" s="2"/>
      <c r="AC2294" s="4"/>
      <c r="AD2294" s="2"/>
      <c r="AE2294" s="2"/>
    </row>
    <row r="2295" spans="1:31" ht="15" x14ac:dyDescent="0.25">
      <c r="A2295" s="2"/>
      <c r="B2295" s="3"/>
      <c r="C2295" s="4"/>
      <c r="D2295" s="4"/>
      <c r="E2295" s="2"/>
      <c r="F2295" s="2"/>
      <c r="G2295" s="2"/>
      <c r="H2295" s="2"/>
      <c r="I2295" s="4"/>
      <c r="J2295" s="2"/>
      <c r="K2295" s="2"/>
      <c r="L2295" s="2"/>
      <c r="M2295" s="2"/>
      <c r="N2295" s="2"/>
      <c r="O2295" s="2"/>
      <c r="P2295" s="2"/>
      <c r="Q2295" s="3"/>
      <c r="R2295" s="3"/>
      <c r="S2295" s="3"/>
      <c r="T2295" s="3"/>
      <c r="U2295" s="2"/>
      <c r="V2295" s="2"/>
      <c r="W2295" s="2"/>
      <c r="X2295" s="4"/>
      <c r="Y2295" s="2"/>
      <c r="Z2295" s="2"/>
      <c r="AA2295" s="2"/>
      <c r="AB2295" s="2"/>
      <c r="AC2295" s="4"/>
      <c r="AD2295" s="2"/>
      <c r="AE2295" s="2"/>
    </row>
    <row r="2296" spans="1:31" ht="15" x14ac:dyDescent="0.25">
      <c r="A2296" s="2"/>
      <c r="B2296" s="3"/>
      <c r="C2296" s="4"/>
      <c r="D2296" s="4"/>
      <c r="E2296" s="2"/>
      <c r="F2296" s="2"/>
      <c r="G2296" s="2"/>
      <c r="H2296" s="2"/>
      <c r="I2296" s="4"/>
      <c r="J2296" s="2"/>
      <c r="K2296" s="2"/>
      <c r="L2296" s="2"/>
      <c r="M2296" s="2"/>
      <c r="N2296" s="2"/>
      <c r="O2296" s="2"/>
      <c r="P2296" s="2"/>
      <c r="Q2296" s="3"/>
      <c r="R2296" s="3"/>
      <c r="S2296" s="3"/>
      <c r="T2296" s="3"/>
      <c r="U2296" s="2"/>
      <c r="V2296" s="2"/>
      <c r="W2296" s="2"/>
      <c r="X2296" s="4"/>
      <c r="Y2296" s="2"/>
      <c r="Z2296" s="2"/>
      <c r="AA2296" s="2"/>
      <c r="AB2296" s="2"/>
      <c r="AC2296" s="4"/>
      <c r="AD2296" s="2"/>
      <c r="AE2296" s="2"/>
    </row>
    <row r="2297" spans="1:31" ht="15" x14ac:dyDescent="0.25">
      <c r="A2297" s="2"/>
      <c r="B2297" s="3"/>
      <c r="C2297" s="4"/>
      <c r="D2297" s="4"/>
      <c r="E2297" s="2"/>
      <c r="F2297" s="2"/>
      <c r="G2297" s="2"/>
      <c r="H2297" s="2"/>
      <c r="I2297" s="4"/>
      <c r="J2297" s="2"/>
      <c r="K2297" s="2"/>
      <c r="L2297" s="2"/>
      <c r="M2297" s="2"/>
      <c r="N2297" s="2"/>
      <c r="O2297" s="2"/>
      <c r="P2297" s="2"/>
      <c r="Q2297" s="3"/>
      <c r="R2297" s="3"/>
      <c r="S2297" s="3"/>
      <c r="T2297" s="3"/>
      <c r="U2297" s="2"/>
      <c r="V2297" s="2"/>
      <c r="W2297" s="2"/>
      <c r="X2297" s="4"/>
      <c r="Y2297" s="2"/>
      <c r="Z2297" s="2"/>
      <c r="AA2297" s="2"/>
      <c r="AB2297" s="2"/>
      <c r="AC2297" s="4"/>
      <c r="AD2297" s="2"/>
      <c r="AE2297" s="2"/>
    </row>
    <row r="2298" spans="1:31" ht="15" x14ac:dyDescent="0.25">
      <c r="A2298" s="2"/>
      <c r="B2298" s="3"/>
      <c r="C2298" s="4"/>
      <c r="D2298" s="4"/>
      <c r="E2298" s="2"/>
      <c r="F2298" s="2"/>
      <c r="G2298" s="2"/>
      <c r="H2298" s="2"/>
      <c r="I2298" s="4"/>
      <c r="J2298" s="2"/>
      <c r="K2298" s="2"/>
      <c r="L2298" s="2"/>
      <c r="M2298" s="2"/>
      <c r="N2298" s="2"/>
      <c r="O2298" s="2"/>
      <c r="P2298" s="2"/>
      <c r="Q2298" s="3"/>
      <c r="R2298" s="3"/>
      <c r="S2298" s="3"/>
      <c r="T2298" s="3"/>
      <c r="U2298" s="2"/>
      <c r="V2298" s="2"/>
      <c r="W2298" s="2"/>
      <c r="X2298" s="4"/>
      <c r="Y2298" s="2"/>
      <c r="Z2298" s="2"/>
      <c r="AA2298" s="2"/>
      <c r="AB2298" s="2"/>
      <c r="AC2298" s="4"/>
      <c r="AD2298" s="2"/>
      <c r="AE2298" s="2"/>
    </row>
    <row r="2299" spans="1:31" ht="15" x14ac:dyDescent="0.25">
      <c r="A2299" s="2"/>
      <c r="B2299" s="3"/>
      <c r="C2299" s="4"/>
      <c r="D2299" s="4"/>
      <c r="E2299" s="2"/>
      <c r="F2299" s="2"/>
      <c r="G2299" s="2"/>
      <c r="H2299" s="2"/>
      <c r="I2299" s="4"/>
      <c r="J2299" s="2"/>
      <c r="K2299" s="2"/>
      <c r="L2299" s="2"/>
      <c r="M2299" s="2"/>
      <c r="N2299" s="2"/>
      <c r="O2299" s="2"/>
      <c r="P2299" s="2"/>
      <c r="Q2299" s="3"/>
      <c r="R2299" s="3"/>
      <c r="S2299" s="3"/>
      <c r="T2299" s="3"/>
      <c r="U2299" s="2"/>
      <c r="V2299" s="2"/>
      <c r="W2299" s="2"/>
      <c r="X2299" s="4"/>
      <c r="Y2299" s="2"/>
      <c r="Z2299" s="2"/>
      <c r="AA2299" s="2"/>
      <c r="AB2299" s="2"/>
      <c r="AC2299" s="4"/>
      <c r="AD2299" s="2"/>
      <c r="AE2299" s="2"/>
    </row>
    <row r="2300" spans="1:31" ht="15" x14ac:dyDescent="0.25">
      <c r="A2300" s="2"/>
      <c r="B2300" s="3"/>
      <c r="C2300" s="4"/>
      <c r="D2300" s="4"/>
      <c r="E2300" s="2"/>
      <c r="F2300" s="2"/>
      <c r="G2300" s="2"/>
      <c r="H2300" s="2"/>
      <c r="I2300" s="4"/>
      <c r="J2300" s="2"/>
      <c r="K2300" s="2"/>
      <c r="L2300" s="2"/>
      <c r="M2300" s="2"/>
      <c r="N2300" s="2"/>
      <c r="O2300" s="2"/>
      <c r="P2300" s="2"/>
      <c r="Q2300" s="3"/>
      <c r="R2300" s="3"/>
      <c r="S2300" s="3"/>
      <c r="T2300" s="3"/>
      <c r="U2300" s="2"/>
      <c r="V2300" s="2"/>
      <c r="W2300" s="2"/>
      <c r="X2300" s="4"/>
      <c r="Y2300" s="2"/>
      <c r="Z2300" s="2"/>
      <c r="AA2300" s="2"/>
      <c r="AB2300" s="2"/>
      <c r="AC2300" s="4"/>
      <c r="AD2300" s="2"/>
      <c r="AE2300" s="2"/>
    </row>
    <row r="2301" spans="1:31" ht="15" x14ac:dyDescent="0.25">
      <c r="A2301" s="2"/>
      <c r="B2301" s="3"/>
      <c r="C2301" s="4"/>
      <c r="D2301" s="4"/>
      <c r="E2301" s="2"/>
      <c r="F2301" s="2"/>
      <c r="G2301" s="2"/>
      <c r="H2301" s="2"/>
      <c r="I2301" s="4"/>
      <c r="J2301" s="2"/>
      <c r="K2301" s="2"/>
      <c r="L2301" s="2"/>
      <c r="M2301" s="2"/>
      <c r="N2301" s="2"/>
      <c r="O2301" s="2"/>
      <c r="P2301" s="2"/>
      <c r="Q2301" s="3"/>
      <c r="R2301" s="3"/>
      <c r="S2301" s="3"/>
      <c r="T2301" s="3"/>
      <c r="U2301" s="2"/>
      <c r="V2301" s="2"/>
      <c r="W2301" s="2"/>
      <c r="X2301" s="4"/>
      <c r="Y2301" s="2"/>
      <c r="Z2301" s="2"/>
      <c r="AA2301" s="2"/>
      <c r="AB2301" s="2"/>
      <c r="AC2301" s="4"/>
      <c r="AD2301" s="2"/>
      <c r="AE2301" s="2"/>
    </row>
    <row r="2302" spans="1:31" ht="15" x14ac:dyDescent="0.25">
      <c r="A2302" s="2"/>
      <c r="B2302" s="3"/>
      <c r="C2302" s="4"/>
      <c r="D2302" s="4"/>
      <c r="E2302" s="2"/>
      <c r="F2302" s="2"/>
      <c r="G2302" s="2"/>
      <c r="H2302" s="2"/>
      <c r="I2302" s="4"/>
      <c r="J2302" s="2"/>
      <c r="K2302" s="2"/>
      <c r="L2302" s="2"/>
      <c r="M2302" s="2"/>
      <c r="N2302" s="2"/>
      <c r="O2302" s="2"/>
      <c r="P2302" s="2"/>
      <c r="Q2302" s="3"/>
      <c r="R2302" s="3"/>
      <c r="S2302" s="3"/>
      <c r="T2302" s="3"/>
      <c r="U2302" s="2"/>
      <c r="V2302" s="2"/>
      <c r="W2302" s="2"/>
      <c r="X2302" s="4"/>
      <c r="Y2302" s="2"/>
      <c r="Z2302" s="2"/>
      <c r="AA2302" s="2"/>
      <c r="AB2302" s="2"/>
      <c r="AC2302" s="4"/>
      <c r="AD2302" s="2"/>
      <c r="AE2302" s="2"/>
    </row>
    <row r="2303" spans="1:31" ht="15" x14ac:dyDescent="0.25">
      <c r="A2303" s="2"/>
      <c r="B2303" s="3"/>
      <c r="C2303" s="4"/>
      <c r="D2303" s="4"/>
      <c r="E2303" s="2"/>
      <c r="F2303" s="2"/>
      <c r="G2303" s="2"/>
      <c r="H2303" s="2"/>
      <c r="I2303" s="4"/>
      <c r="J2303" s="2"/>
      <c r="K2303" s="2"/>
      <c r="L2303" s="2"/>
      <c r="M2303" s="2"/>
      <c r="N2303" s="2"/>
      <c r="O2303" s="2"/>
      <c r="P2303" s="2"/>
      <c r="Q2303" s="3"/>
      <c r="R2303" s="3"/>
      <c r="S2303" s="3"/>
      <c r="T2303" s="3"/>
      <c r="U2303" s="2"/>
      <c r="V2303" s="2"/>
      <c r="W2303" s="2"/>
      <c r="X2303" s="4"/>
      <c r="Y2303" s="2"/>
      <c r="Z2303" s="2"/>
      <c r="AA2303" s="2"/>
      <c r="AB2303" s="2"/>
      <c r="AC2303" s="4"/>
      <c r="AD2303" s="2"/>
      <c r="AE2303" s="2"/>
    </row>
    <row r="2304" spans="1:31" ht="15" x14ac:dyDescent="0.25">
      <c r="A2304" s="2"/>
      <c r="B2304" s="3"/>
      <c r="C2304" s="4"/>
      <c r="D2304" s="4"/>
      <c r="E2304" s="2"/>
      <c r="F2304" s="2"/>
      <c r="G2304" s="2"/>
      <c r="H2304" s="2"/>
      <c r="I2304" s="4"/>
      <c r="J2304" s="2"/>
      <c r="K2304" s="2"/>
      <c r="L2304" s="2"/>
      <c r="M2304" s="2"/>
      <c r="N2304" s="2"/>
      <c r="O2304" s="2"/>
      <c r="P2304" s="2"/>
      <c r="Q2304" s="3"/>
      <c r="R2304" s="3"/>
      <c r="S2304" s="3"/>
      <c r="T2304" s="3"/>
      <c r="U2304" s="2"/>
      <c r="V2304" s="2"/>
      <c r="W2304" s="2"/>
      <c r="X2304" s="4"/>
      <c r="Y2304" s="2"/>
      <c r="Z2304" s="2"/>
      <c r="AA2304" s="2"/>
      <c r="AB2304" s="2"/>
      <c r="AC2304" s="4"/>
      <c r="AD2304" s="2"/>
      <c r="AE2304" s="2"/>
    </row>
    <row r="2305" spans="1:31" ht="15" x14ac:dyDescent="0.25">
      <c r="A2305" s="2"/>
      <c r="B2305" s="3"/>
      <c r="C2305" s="4"/>
      <c r="D2305" s="4"/>
      <c r="E2305" s="2"/>
      <c r="F2305" s="2"/>
      <c r="G2305" s="2"/>
      <c r="H2305" s="2"/>
      <c r="I2305" s="4"/>
      <c r="J2305" s="2"/>
      <c r="K2305" s="2"/>
      <c r="L2305" s="2"/>
      <c r="M2305" s="2"/>
      <c r="N2305" s="2"/>
      <c r="O2305" s="2"/>
      <c r="P2305" s="2"/>
      <c r="Q2305" s="3"/>
      <c r="R2305" s="3"/>
      <c r="S2305" s="3"/>
      <c r="T2305" s="3"/>
      <c r="U2305" s="2"/>
      <c r="V2305" s="2"/>
      <c r="W2305" s="2"/>
      <c r="X2305" s="4"/>
      <c r="Y2305" s="2"/>
      <c r="Z2305" s="2"/>
      <c r="AA2305" s="2"/>
      <c r="AB2305" s="2"/>
      <c r="AC2305" s="4"/>
      <c r="AD2305" s="2"/>
      <c r="AE2305" s="2"/>
    </row>
    <row r="2306" spans="1:31" ht="15" x14ac:dyDescent="0.25">
      <c r="A2306" s="2"/>
      <c r="B2306" s="3"/>
      <c r="C2306" s="4"/>
      <c r="D2306" s="4"/>
      <c r="E2306" s="2"/>
      <c r="F2306" s="2"/>
      <c r="G2306" s="2"/>
      <c r="H2306" s="2"/>
      <c r="I2306" s="4"/>
      <c r="J2306" s="2"/>
      <c r="K2306" s="2"/>
      <c r="L2306" s="2"/>
      <c r="M2306" s="2"/>
      <c r="N2306" s="2"/>
      <c r="O2306" s="2"/>
      <c r="P2306" s="2"/>
      <c r="Q2306" s="3"/>
      <c r="R2306" s="3"/>
      <c r="S2306" s="3"/>
      <c r="T2306" s="3"/>
      <c r="U2306" s="2"/>
      <c r="V2306" s="2"/>
      <c r="W2306" s="2"/>
      <c r="X2306" s="4"/>
      <c r="Y2306" s="2"/>
      <c r="Z2306" s="2"/>
      <c r="AA2306" s="2"/>
      <c r="AB2306" s="2"/>
      <c r="AC2306" s="4"/>
      <c r="AD2306" s="2"/>
      <c r="AE2306" s="2"/>
    </row>
    <row r="2307" spans="1:31" ht="15" x14ac:dyDescent="0.25">
      <c r="A2307" s="2"/>
      <c r="B2307" s="3"/>
      <c r="C2307" s="4"/>
      <c r="D2307" s="4"/>
      <c r="E2307" s="2"/>
      <c r="F2307" s="2"/>
      <c r="G2307" s="2"/>
      <c r="H2307" s="2"/>
      <c r="I2307" s="4"/>
      <c r="J2307" s="2"/>
      <c r="K2307" s="2"/>
      <c r="L2307" s="2"/>
      <c r="M2307" s="2"/>
      <c r="N2307" s="2"/>
      <c r="O2307" s="2"/>
      <c r="P2307" s="2"/>
      <c r="Q2307" s="3"/>
      <c r="R2307" s="3"/>
      <c r="S2307" s="3"/>
      <c r="T2307" s="3"/>
      <c r="U2307" s="2"/>
      <c r="V2307" s="2"/>
      <c r="W2307" s="2"/>
      <c r="X2307" s="4"/>
      <c r="Y2307" s="2"/>
      <c r="Z2307" s="2"/>
      <c r="AA2307" s="2"/>
      <c r="AB2307" s="2"/>
      <c r="AC2307" s="4"/>
      <c r="AD2307" s="2"/>
      <c r="AE2307" s="2"/>
    </row>
    <row r="2308" spans="1:31" ht="15" x14ac:dyDescent="0.25">
      <c r="A2308" s="2"/>
      <c r="B2308" s="3"/>
      <c r="C2308" s="4"/>
      <c r="D2308" s="4"/>
      <c r="E2308" s="2"/>
      <c r="F2308" s="2"/>
      <c r="G2308" s="2"/>
      <c r="H2308" s="2"/>
      <c r="I2308" s="4"/>
      <c r="J2308" s="2"/>
      <c r="K2308" s="2"/>
      <c r="L2308" s="2"/>
      <c r="M2308" s="2"/>
      <c r="N2308" s="2"/>
      <c r="O2308" s="2"/>
      <c r="P2308" s="2"/>
      <c r="Q2308" s="3"/>
      <c r="R2308" s="3"/>
      <c r="S2308" s="3"/>
      <c r="T2308" s="3"/>
      <c r="U2308" s="2"/>
      <c r="V2308" s="2"/>
      <c r="W2308" s="2"/>
      <c r="X2308" s="4"/>
      <c r="Y2308" s="2"/>
      <c r="Z2308" s="2"/>
      <c r="AA2308" s="2"/>
      <c r="AB2308" s="2"/>
      <c r="AC2308" s="4"/>
      <c r="AD2308" s="2"/>
      <c r="AE2308" s="2"/>
    </row>
    <row r="2309" spans="1:31" ht="15" x14ac:dyDescent="0.25">
      <c r="A2309" s="2"/>
      <c r="B2309" s="3"/>
      <c r="C2309" s="4"/>
      <c r="D2309" s="4"/>
      <c r="E2309" s="2"/>
      <c r="F2309" s="2"/>
      <c r="G2309" s="2"/>
      <c r="H2309" s="2"/>
      <c r="I2309" s="4"/>
      <c r="J2309" s="2"/>
      <c r="K2309" s="2"/>
      <c r="L2309" s="2"/>
      <c r="M2309" s="2"/>
      <c r="N2309" s="2"/>
      <c r="O2309" s="2"/>
      <c r="P2309" s="2"/>
      <c r="Q2309" s="3"/>
      <c r="R2309" s="3"/>
      <c r="S2309" s="3"/>
      <c r="T2309" s="3"/>
      <c r="U2309" s="2"/>
      <c r="V2309" s="2"/>
      <c r="W2309" s="2"/>
      <c r="X2309" s="4"/>
      <c r="Y2309" s="2"/>
      <c r="Z2309" s="2"/>
      <c r="AA2309" s="2"/>
      <c r="AB2309" s="2"/>
      <c r="AC2309" s="4"/>
      <c r="AD2309" s="2"/>
      <c r="AE2309" s="2"/>
    </row>
    <row r="2310" spans="1:31" ht="15" x14ac:dyDescent="0.25">
      <c r="A2310" s="2"/>
      <c r="B2310" s="3"/>
      <c r="C2310" s="4"/>
      <c r="D2310" s="4"/>
      <c r="E2310" s="2"/>
      <c r="F2310" s="2"/>
      <c r="G2310" s="2"/>
      <c r="H2310" s="2"/>
      <c r="I2310" s="4"/>
      <c r="J2310" s="2"/>
      <c r="K2310" s="2"/>
      <c r="L2310" s="2"/>
      <c r="M2310" s="2"/>
      <c r="N2310" s="2"/>
      <c r="O2310" s="2"/>
      <c r="P2310" s="2"/>
      <c r="Q2310" s="3"/>
      <c r="R2310" s="3"/>
      <c r="S2310" s="3"/>
      <c r="T2310" s="3"/>
      <c r="U2310" s="2"/>
      <c r="V2310" s="2"/>
      <c r="W2310" s="2"/>
      <c r="X2310" s="4"/>
      <c r="Y2310" s="2"/>
      <c r="Z2310" s="2"/>
      <c r="AA2310" s="2"/>
      <c r="AB2310" s="2"/>
      <c r="AC2310" s="4"/>
      <c r="AD2310" s="2"/>
      <c r="AE2310" s="2"/>
    </row>
    <row r="2311" spans="1:31" ht="15" x14ac:dyDescent="0.25">
      <c r="A2311" s="2"/>
      <c r="B2311" s="3"/>
      <c r="C2311" s="4"/>
      <c r="D2311" s="4"/>
      <c r="E2311" s="2"/>
      <c r="F2311" s="2"/>
      <c r="G2311" s="2"/>
      <c r="H2311" s="2"/>
      <c r="I2311" s="4"/>
      <c r="J2311" s="2"/>
      <c r="K2311" s="2"/>
      <c r="L2311" s="2"/>
      <c r="M2311" s="2"/>
      <c r="N2311" s="2"/>
      <c r="O2311" s="2"/>
      <c r="P2311" s="2"/>
      <c r="Q2311" s="3"/>
      <c r="R2311" s="3"/>
      <c r="S2311" s="3"/>
      <c r="T2311" s="3"/>
      <c r="U2311" s="2"/>
      <c r="V2311" s="2"/>
      <c r="W2311" s="2"/>
      <c r="X2311" s="4"/>
      <c r="Y2311" s="2"/>
      <c r="Z2311" s="2"/>
      <c r="AA2311" s="2"/>
      <c r="AB2311" s="2"/>
      <c r="AC2311" s="4"/>
      <c r="AD2311" s="2"/>
      <c r="AE2311" s="2"/>
    </row>
    <row r="2312" spans="1:31" ht="15" x14ac:dyDescent="0.25">
      <c r="A2312" s="2"/>
      <c r="B2312" s="3"/>
      <c r="C2312" s="4"/>
      <c r="D2312" s="4"/>
      <c r="E2312" s="2"/>
      <c r="F2312" s="2"/>
      <c r="G2312" s="2"/>
      <c r="H2312" s="2"/>
      <c r="I2312" s="4"/>
      <c r="J2312" s="2"/>
      <c r="K2312" s="2"/>
      <c r="L2312" s="2"/>
      <c r="M2312" s="2"/>
      <c r="N2312" s="2"/>
      <c r="O2312" s="2"/>
      <c r="P2312" s="2"/>
      <c r="Q2312" s="3"/>
      <c r="R2312" s="3"/>
      <c r="S2312" s="3"/>
      <c r="T2312" s="3"/>
      <c r="U2312" s="2"/>
      <c r="V2312" s="2"/>
      <c r="W2312" s="2"/>
      <c r="X2312" s="4"/>
      <c r="Y2312" s="2"/>
      <c r="Z2312" s="2"/>
      <c r="AA2312" s="2"/>
      <c r="AB2312" s="2"/>
      <c r="AC2312" s="4"/>
      <c r="AD2312" s="2"/>
      <c r="AE2312" s="2"/>
    </row>
    <row r="2313" spans="1:31" ht="15" x14ac:dyDescent="0.25">
      <c r="A2313" s="2"/>
      <c r="B2313" s="3"/>
      <c r="C2313" s="4"/>
      <c r="D2313" s="4"/>
      <c r="E2313" s="2"/>
      <c r="F2313" s="2"/>
      <c r="G2313" s="2"/>
      <c r="H2313" s="2"/>
      <c r="I2313" s="4"/>
      <c r="J2313" s="2"/>
      <c r="K2313" s="2"/>
      <c r="L2313" s="2"/>
      <c r="M2313" s="2"/>
      <c r="N2313" s="2"/>
      <c r="O2313" s="2"/>
      <c r="P2313" s="2"/>
      <c r="Q2313" s="3"/>
      <c r="R2313" s="3"/>
      <c r="S2313" s="3"/>
      <c r="T2313" s="3"/>
      <c r="U2313" s="2"/>
      <c r="V2313" s="2"/>
      <c r="W2313" s="2"/>
      <c r="X2313" s="4"/>
      <c r="Y2313" s="2"/>
      <c r="Z2313" s="2"/>
      <c r="AA2313" s="2"/>
      <c r="AB2313" s="2"/>
      <c r="AC2313" s="4"/>
      <c r="AD2313" s="2"/>
      <c r="AE2313" s="2"/>
    </row>
    <row r="2314" spans="1:31" ht="15" x14ac:dyDescent="0.25">
      <c r="A2314" s="2"/>
      <c r="B2314" s="3"/>
      <c r="C2314" s="4"/>
      <c r="D2314" s="4"/>
      <c r="E2314" s="2"/>
      <c r="F2314" s="2"/>
      <c r="G2314" s="2"/>
      <c r="H2314" s="2"/>
      <c r="I2314" s="4"/>
      <c r="J2314" s="2"/>
      <c r="K2314" s="2"/>
      <c r="L2314" s="2"/>
      <c r="M2314" s="2"/>
      <c r="N2314" s="2"/>
      <c r="O2314" s="2"/>
      <c r="P2314" s="2"/>
      <c r="Q2314" s="3"/>
      <c r="R2314" s="3"/>
      <c r="S2314" s="3"/>
      <c r="T2314" s="3"/>
      <c r="U2314" s="2"/>
      <c r="V2314" s="2"/>
      <c r="W2314" s="2"/>
      <c r="X2314" s="4"/>
      <c r="Y2314" s="2"/>
      <c r="Z2314" s="2"/>
      <c r="AA2314" s="2"/>
      <c r="AB2314" s="2"/>
      <c r="AC2314" s="4"/>
      <c r="AD2314" s="2"/>
      <c r="AE2314" s="2"/>
    </row>
    <row r="2315" spans="1:31" ht="15" x14ac:dyDescent="0.25">
      <c r="A2315" s="2"/>
      <c r="B2315" s="3"/>
      <c r="C2315" s="4"/>
      <c r="D2315" s="4"/>
      <c r="E2315" s="2"/>
      <c r="F2315" s="2"/>
      <c r="G2315" s="2"/>
      <c r="H2315" s="2"/>
      <c r="I2315" s="4"/>
      <c r="J2315" s="2"/>
      <c r="K2315" s="2"/>
      <c r="L2315" s="2"/>
      <c r="M2315" s="2"/>
      <c r="N2315" s="2"/>
      <c r="O2315" s="2"/>
      <c r="P2315" s="2"/>
      <c r="Q2315" s="3"/>
      <c r="R2315" s="3"/>
      <c r="S2315" s="3"/>
      <c r="T2315" s="3"/>
      <c r="U2315" s="2"/>
      <c r="V2315" s="2"/>
      <c r="W2315" s="2"/>
      <c r="X2315" s="4"/>
      <c r="Y2315" s="2"/>
      <c r="Z2315" s="2"/>
      <c r="AA2315" s="2"/>
      <c r="AB2315" s="2"/>
      <c r="AC2315" s="4"/>
      <c r="AD2315" s="2"/>
      <c r="AE2315" s="2"/>
    </row>
    <row r="2316" spans="1:31" ht="15" x14ac:dyDescent="0.25">
      <c r="A2316" s="2"/>
      <c r="B2316" s="3"/>
      <c r="C2316" s="4"/>
      <c r="D2316" s="4"/>
      <c r="E2316" s="2"/>
      <c r="F2316" s="2"/>
      <c r="G2316" s="2"/>
      <c r="H2316" s="2"/>
      <c r="I2316" s="4"/>
      <c r="J2316" s="2"/>
      <c r="K2316" s="2"/>
      <c r="L2316" s="2"/>
      <c r="M2316" s="2"/>
      <c r="N2316" s="2"/>
      <c r="O2316" s="2"/>
      <c r="P2316" s="2"/>
      <c r="Q2316" s="3"/>
      <c r="R2316" s="3"/>
      <c r="S2316" s="3"/>
      <c r="T2316" s="3"/>
      <c r="U2316" s="2"/>
      <c r="V2316" s="2"/>
      <c r="W2316" s="2"/>
      <c r="X2316" s="4"/>
      <c r="Y2316" s="2"/>
      <c r="Z2316" s="2"/>
      <c r="AA2316" s="2"/>
      <c r="AB2316" s="2"/>
      <c r="AC2316" s="4"/>
      <c r="AD2316" s="2"/>
      <c r="AE2316" s="2"/>
    </row>
    <row r="2317" spans="1:31" ht="15" x14ac:dyDescent="0.25">
      <c r="A2317" s="2"/>
      <c r="B2317" s="3"/>
      <c r="C2317" s="4"/>
      <c r="D2317" s="4"/>
      <c r="E2317" s="2"/>
      <c r="F2317" s="2"/>
      <c r="G2317" s="2"/>
      <c r="H2317" s="2"/>
      <c r="I2317" s="4"/>
      <c r="J2317" s="2"/>
      <c r="K2317" s="2"/>
      <c r="L2317" s="2"/>
      <c r="M2317" s="2"/>
      <c r="N2317" s="2"/>
      <c r="O2317" s="2"/>
      <c r="P2317" s="2"/>
      <c r="Q2317" s="3"/>
      <c r="R2317" s="3"/>
      <c r="S2317" s="3"/>
      <c r="T2317" s="3"/>
      <c r="U2317" s="2"/>
      <c r="V2317" s="2"/>
      <c r="W2317" s="2"/>
      <c r="X2317" s="4"/>
      <c r="Y2317" s="2"/>
      <c r="Z2317" s="2"/>
      <c r="AA2317" s="2"/>
      <c r="AB2317" s="2"/>
      <c r="AC2317" s="4"/>
      <c r="AD2317" s="2"/>
      <c r="AE2317" s="2"/>
    </row>
    <row r="2318" spans="1:31" ht="15" x14ac:dyDescent="0.25">
      <c r="A2318" s="2"/>
      <c r="B2318" s="3"/>
      <c r="C2318" s="4"/>
      <c r="D2318" s="4"/>
      <c r="E2318" s="2"/>
      <c r="F2318" s="2"/>
      <c r="G2318" s="2"/>
      <c r="H2318" s="2"/>
      <c r="I2318" s="4"/>
      <c r="J2318" s="2"/>
      <c r="K2318" s="2"/>
      <c r="L2318" s="2"/>
      <c r="M2318" s="2"/>
      <c r="N2318" s="2"/>
      <c r="O2318" s="2"/>
      <c r="P2318" s="2"/>
      <c r="Q2318" s="3"/>
      <c r="R2318" s="3"/>
      <c r="S2318" s="3"/>
      <c r="T2318" s="3"/>
      <c r="U2318" s="2"/>
      <c r="V2318" s="2"/>
      <c r="W2318" s="2"/>
      <c r="X2318" s="4"/>
      <c r="Y2318" s="2"/>
      <c r="Z2318" s="2"/>
      <c r="AA2318" s="2"/>
      <c r="AB2318" s="2"/>
      <c r="AC2318" s="4"/>
      <c r="AD2318" s="2"/>
      <c r="AE2318" s="2"/>
    </row>
    <row r="2319" spans="1:31" ht="15" x14ac:dyDescent="0.25">
      <c r="A2319" s="2"/>
      <c r="B2319" s="3"/>
      <c r="C2319" s="4"/>
      <c r="D2319" s="4"/>
      <c r="E2319" s="2"/>
      <c r="F2319" s="2"/>
      <c r="G2319" s="2"/>
      <c r="H2319" s="2"/>
      <c r="I2319" s="4"/>
      <c r="J2319" s="2"/>
      <c r="K2319" s="2"/>
      <c r="L2319" s="2"/>
      <c r="M2319" s="2"/>
      <c r="N2319" s="2"/>
      <c r="O2319" s="2"/>
      <c r="P2319" s="2"/>
      <c r="Q2319" s="3"/>
      <c r="R2319" s="3"/>
      <c r="S2319" s="3"/>
      <c r="T2319" s="3"/>
      <c r="U2319" s="2"/>
      <c r="V2319" s="2"/>
      <c r="W2319" s="2"/>
      <c r="X2319" s="4"/>
      <c r="Y2319" s="2"/>
      <c r="Z2319" s="2"/>
      <c r="AA2319" s="2"/>
      <c r="AB2319" s="2"/>
      <c r="AC2319" s="4"/>
      <c r="AD2319" s="2"/>
      <c r="AE2319" s="2"/>
    </row>
    <row r="2320" spans="1:31" ht="15" x14ac:dyDescent="0.25">
      <c r="A2320" s="2"/>
      <c r="B2320" s="3"/>
      <c r="C2320" s="4"/>
      <c r="D2320" s="4"/>
      <c r="E2320" s="2"/>
      <c r="F2320" s="2"/>
      <c r="G2320" s="2"/>
      <c r="H2320" s="2"/>
      <c r="I2320" s="4"/>
      <c r="J2320" s="2"/>
      <c r="K2320" s="2"/>
      <c r="L2320" s="2"/>
      <c r="M2320" s="2"/>
      <c r="N2320" s="2"/>
      <c r="O2320" s="2"/>
      <c r="P2320" s="2"/>
      <c r="Q2320" s="3"/>
      <c r="R2320" s="3"/>
      <c r="S2320" s="3"/>
      <c r="T2320" s="3"/>
      <c r="U2320" s="2"/>
      <c r="V2320" s="2"/>
      <c r="W2320" s="2"/>
      <c r="X2320" s="4"/>
      <c r="Y2320" s="2"/>
      <c r="Z2320" s="2"/>
      <c r="AA2320" s="2"/>
      <c r="AB2320" s="2"/>
      <c r="AC2320" s="4"/>
      <c r="AD2320" s="2"/>
      <c r="AE2320" s="2"/>
    </row>
    <row r="2321" spans="1:31" ht="15" x14ac:dyDescent="0.25">
      <c r="A2321" s="2"/>
      <c r="B2321" s="3"/>
      <c r="C2321" s="4"/>
      <c r="D2321" s="4"/>
      <c r="E2321" s="2"/>
      <c r="F2321" s="2"/>
      <c r="G2321" s="2"/>
      <c r="H2321" s="2"/>
      <c r="I2321" s="4"/>
      <c r="J2321" s="2"/>
      <c r="K2321" s="2"/>
      <c r="L2321" s="2"/>
      <c r="M2321" s="2"/>
      <c r="N2321" s="2"/>
      <c r="O2321" s="2"/>
      <c r="P2321" s="2"/>
      <c r="Q2321" s="3"/>
      <c r="R2321" s="3"/>
      <c r="S2321" s="3"/>
      <c r="T2321" s="3"/>
      <c r="U2321" s="2"/>
      <c r="V2321" s="2"/>
      <c r="W2321" s="2"/>
      <c r="X2321" s="4"/>
      <c r="Y2321" s="2"/>
      <c r="Z2321" s="2"/>
      <c r="AA2321" s="2"/>
      <c r="AB2321" s="2"/>
      <c r="AC2321" s="4"/>
      <c r="AD2321" s="2"/>
      <c r="AE2321" s="2"/>
    </row>
    <row r="2322" spans="1:31" ht="15" x14ac:dyDescent="0.25">
      <c r="A2322" s="2"/>
      <c r="B2322" s="3"/>
      <c r="C2322" s="4"/>
      <c r="D2322" s="4"/>
      <c r="E2322" s="2"/>
      <c r="F2322" s="2"/>
      <c r="G2322" s="2"/>
      <c r="H2322" s="2"/>
      <c r="I2322" s="4"/>
      <c r="J2322" s="2"/>
      <c r="K2322" s="2"/>
      <c r="L2322" s="2"/>
      <c r="M2322" s="2"/>
      <c r="N2322" s="2"/>
      <c r="O2322" s="2"/>
      <c r="P2322" s="2"/>
      <c r="Q2322" s="3"/>
      <c r="R2322" s="3"/>
      <c r="S2322" s="3"/>
      <c r="T2322" s="3"/>
      <c r="U2322" s="2"/>
      <c r="V2322" s="2"/>
      <c r="W2322" s="2"/>
      <c r="X2322" s="4"/>
      <c r="Y2322" s="2"/>
      <c r="Z2322" s="2"/>
      <c r="AA2322" s="2"/>
      <c r="AB2322" s="2"/>
      <c r="AC2322" s="4"/>
      <c r="AD2322" s="2"/>
      <c r="AE2322" s="2"/>
    </row>
    <row r="2323" spans="1:31" ht="15" x14ac:dyDescent="0.25">
      <c r="A2323" s="2"/>
      <c r="B2323" s="3"/>
      <c r="C2323" s="4"/>
      <c r="D2323" s="4"/>
      <c r="E2323" s="2"/>
      <c r="F2323" s="2"/>
      <c r="G2323" s="2"/>
      <c r="H2323" s="2"/>
      <c r="I2323" s="4"/>
      <c r="J2323" s="2"/>
      <c r="K2323" s="2"/>
      <c r="L2323" s="2"/>
      <c r="M2323" s="2"/>
      <c r="N2323" s="2"/>
      <c r="O2323" s="2"/>
      <c r="P2323" s="2"/>
      <c r="Q2323" s="3"/>
      <c r="R2323" s="3"/>
      <c r="S2323" s="3"/>
      <c r="T2323" s="3"/>
      <c r="U2323" s="2"/>
      <c r="V2323" s="2"/>
      <c r="W2323" s="2"/>
      <c r="X2323" s="4"/>
      <c r="Y2323" s="2"/>
      <c r="Z2323" s="2"/>
      <c r="AA2323" s="2"/>
      <c r="AB2323" s="2"/>
      <c r="AC2323" s="4"/>
      <c r="AD2323" s="2"/>
      <c r="AE2323" s="2"/>
    </row>
    <row r="2324" spans="1:31" ht="15" x14ac:dyDescent="0.25">
      <c r="A2324" s="2"/>
      <c r="B2324" s="3"/>
      <c r="C2324" s="4"/>
      <c r="D2324" s="4"/>
      <c r="E2324" s="2"/>
      <c r="F2324" s="2"/>
      <c r="G2324" s="2"/>
      <c r="H2324" s="2"/>
      <c r="I2324" s="4"/>
      <c r="J2324" s="2"/>
      <c r="K2324" s="2"/>
      <c r="L2324" s="2"/>
      <c r="M2324" s="2"/>
      <c r="N2324" s="2"/>
      <c r="O2324" s="2"/>
      <c r="P2324" s="2"/>
      <c r="Q2324" s="3"/>
      <c r="R2324" s="3"/>
      <c r="S2324" s="3"/>
      <c r="T2324" s="3"/>
      <c r="U2324" s="2"/>
      <c r="V2324" s="2"/>
      <c r="W2324" s="2"/>
      <c r="X2324" s="4"/>
      <c r="Y2324" s="2"/>
      <c r="Z2324" s="2"/>
      <c r="AA2324" s="2"/>
      <c r="AB2324" s="2"/>
      <c r="AC2324" s="4"/>
      <c r="AD2324" s="2"/>
      <c r="AE2324" s="2"/>
    </row>
    <row r="2325" spans="1:31" ht="15" x14ac:dyDescent="0.25">
      <c r="A2325" s="2"/>
      <c r="B2325" s="3"/>
      <c r="C2325" s="4"/>
      <c r="D2325" s="4"/>
      <c r="E2325" s="2"/>
      <c r="F2325" s="2"/>
      <c r="G2325" s="2"/>
      <c r="H2325" s="2"/>
      <c r="I2325" s="4"/>
      <c r="J2325" s="2"/>
      <c r="K2325" s="2"/>
      <c r="L2325" s="2"/>
      <c r="M2325" s="2"/>
      <c r="N2325" s="2"/>
      <c r="O2325" s="2"/>
      <c r="P2325" s="2"/>
      <c r="Q2325" s="3"/>
      <c r="R2325" s="3"/>
      <c r="S2325" s="3"/>
      <c r="T2325" s="3"/>
      <c r="U2325" s="2"/>
      <c r="V2325" s="2"/>
      <c r="W2325" s="2"/>
      <c r="X2325" s="4"/>
      <c r="Y2325" s="2"/>
      <c r="Z2325" s="2"/>
      <c r="AA2325" s="2"/>
      <c r="AB2325" s="2"/>
      <c r="AC2325" s="4"/>
      <c r="AD2325" s="2"/>
      <c r="AE2325" s="2"/>
    </row>
    <row r="2326" spans="1:31" ht="15" x14ac:dyDescent="0.25">
      <c r="A2326" s="2"/>
      <c r="B2326" s="3"/>
      <c r="C2326" s="4"/>
      <c r="D2326" s="4"/>
      <c r="E2326" s="2"/>
      <c r="F2326" s="2"/>
      <c r="G2326" s="2"/>
      <c r="H2326" s="2"/>
      <c r="I2326" s="4"/>
      <c r="J2326" s="2"/>
      <c r="K2326" s="2"/>
      <c r="L2326" s="2"/>
      <c r="M2326" s="2"/>
      <c r="N2326" s="2"/>
      <c r="O2326" s="2"/>
      <c r="P2326" s="2"/>
      <c r="Q2326" s="3"/>
      <c r="R2326" s="3"/>
      <c r="S2326" s="3"/>
      <c r="T2326" s="3"/>
      <c r="U2326" s="2"/>
      <c r="V2326" s="2"/>
      <c r="W2326" s="2"/>
      <c r="X2326" s="4"/>
      <c r="Y2326" s="2"/>
      <c r="Z2326" s="2"/>
      <c r="AA2326" s="2"/>
      <c r="AB2326" s="2"/>
      <c r="AC2326" s="4"/>
      <c r="AD2326" s="2"/>
      <c r="AE2326" s="2"/>
    </row>
    <row r="2327" spans="1:31" ht="15" x14ac:dyDescent="0.25">
      <c r="A2327" s="2"/>
      <c r="B2327" s="3"/>
      <c r="C2327" s="4"/>
      <c r="D2327" s="4"/>
      <c r="E2327" s="2"/>
      <c r="F2327" s="2"/>
      <c r="G2327" s="2"/>
      <c r="H2327" s="2"/>
      <c r="I2327" s="4"/>
      <c r="J2327" s="2"/>
      <c r="K2327" s="2"/>
      <c r="L2327" s="2"/>
      <c r="M2327" s="2"/>
      <c r="N2327" s="2"/>
      <c r="O2327" s="2"/>
      <c r="P2327" s="2"/>
      <c r="Q2327" s="3"/>
      <c r="R2327" s="3"/>
      <c r="S2327" s="3"/>
      <c r="T2327" s="3"/>
      <c r="U2327" s="2"/>
      <c r="V2327" s="2"/>
      <c r="W2327" s="2"/>
      <c r="X2327" s="4"/>
      <c r="Y2327" s="2"/>
      <c r="Z2327" s="2"/>
      <c r="AA2327" s="2"/>
      <c r="AB2327" s="2"/>
      <c r="AC2327" s="4"/>
      <c r="AD2327" s="2"/>
      <c r="AE2327" s="2"/>
    </row>
    <row r="2328" spans="1:31" ht="15" x14ac:dyDescent="0.25">
      <c r="A2328" s="2"/>
      <c r="B2328" s="3"/>
      <c r="C2328" s="4"/>
      <c r="D2328" s="4"/>
      <c r="E2328" s="2"/>
      <c r="F2328" s="2"/>
      <c r="G2328" s="2"/>
      <c r="H2328" s="2"/>
      <c r="I2328" s="4"/>
      <c r="J2328" s="2"/>
      <c r="K2328" s="2"/>
      <c r="L2328" s="2"/>
      <c r="M2328" s="2"/>
      <c r="N2328" s="2"/>
      <c r="O2328" s="2"/>
      <c r="P2328" s="2"/>
      <c r="Q2328" s="3"/>
      <c r="R2328" s="3"/>
      <c r="S2328" s="3"/>
      <c r="T2328" s="3"/>
      <c r="U2328" s="2"/>
      <c r="V2328" s="2"/>
      <c r="W2328" s="2"/>
      <c r="X2328" s="4"/>
      <c r="Y2328" s="2"/>
      <c r="Z2328" s="2"/>
      <c r="AA2328" s="2"/>
      <c r="AB2328" s="2"/>
      <c r="AC2328" s="4"/>
      <c r="AD2328" s="2"/>
      <c r="AE2328" s="2"/>
    </row>
    <row r="2329" spans="1:31" ht="15" x14ac:dyDescent="0.25">
      <c r="A2329" s="2"/>
      <c r="B2329" s="3"/>
      <c r="C2329" s="4"/>
      <c r="D2329" s="4"/>
      <c r="E2329" s="2"/>
      <c r="F2329" s="2"/>
      <c r="G2329" s="2"/>
      <c r="H2329" s="2"/>
      <c r="I2329" s="4"/>
      <c r="J2329" s="2"/>
      <c r="K2329" s="2"/>
      <c r="L2329" s="2"/>
      <c r="M2329" s="2"/>
      <c r="N2329" s="2"/>
      <c r="O2329" s="2"/>
      <c r="P2329" s="2"/>
      <c r="Q2329" s="3"/>
      <c r="R2329" s="3"/>
      <c r="S2329" s="3"/>
      <c r="T2329" s="3"/>
      <c r="U2329" s="2"/>
      <c r="V2329" s="2"/>
      <c r="W2329" s="2"/>
      <c r="X2329" s="4"/>
      <c r="Y2329" s="2"/>
      <c r="Z2329" s="2"/>
      <c r="AA2329" s="2"/>
      <c r="AB2329" s="2"/>
      <c r="AC2329" s="4"/>
      <c r="AD2329" s="2"/>
      <c r="AE2329" s="2"/>
    </row>
    <row r="2330" spans="1:31" ht="15" x14ac:dyDescent="0.25">
      <c r="A2330" s="2"/>
      <c r="B2330" s="3"/>
      <c r="C2330" s="4"/>
      <c r="D2330" s="4"/>
      <c r="E2330" s="2"/>
      <c r="F2330" s="2"/>
      <c r="G2330" s="2"/>
      <c r="H2330" s="2"/>
      <c r="I2330" s="4"/>
      <c r="J2330" s="2"/>
      <c r="K2330" s="2"/>
      <c r="L2330" s="2"/>
      <c r="M2330" s="2"/>
      <c r="N2330" s="2"/>
      <c r="O2330" s="2"/>
      <c r="P2330" s="2"/>
      <c r="Q2330" s="3"/>
      <c r="R2330" s="3"/>
      <c r="S2330" s="3"/>
      <c r="T2330" s="3"/>
      <c r="U2330" s="2"/>
      <c r="V2330" s="2"/>
      <c r="W2330" s="2"/>
      <c r="X2330" s="4"/>
      <c r="Y2330" s="2"/>
      <c r="Z2330" s="2"/>
      <c r="AA2330" s="2"/>
      <c r="AB2330" s="2"/>
      <c r="AC2330" s="4"/>
      <c r="AD2330" s="2"/>
      <c r="AE2330" s="2"/>
    </row>
    <row r="2331" spans="1:31" ht="15" x14ac:dyDescent="0.25">
      <c r="A2331" s="2"/>
      <c r="B2331" s="3"/>
      <c r="C2331" s="4"/>
      <c r="D2331" s="4"/>
      <c r="E2331" s="2"/>
      <c r="F2331" s="2"/>
      <c r="G2331" s="2"/>
      <c r="H2331" s="2"/>
      <c r="I2331" s="4"/>
      <c r="J2331" s="2"/>
      <c r="K2331" s="2"/>
      <c r="L2331" s="2"/>
      <c r="M2331" s="2"/>
      <c r="N2331" s="2"/>
      <c r="O2331" s="2"/>
      <c r="P2331" s="2"/>
      <c r="Q2331" s="3"/>
      <c r="R2331" s="3"/>
      <c r="S2331" s="3"/>
      <c r="T2331" s="3"/>
      <c r="U2331" s="2"/>
      <c r="V2331" s="2"/>
      <c r="W2331" s="2"/>
      <c r="X2331" s="4"/>
      <c r="Y2331" s="2"/>
      <c r="Z2331" s="2"/>
      <c r="AA2331" s="2"/>
      <c r="AB2331" s="2"/>
      <c r="AC2331" s="4"/>
      <c r="AD2331" s="2"/>
      <c r="AE2331" s="2"/>
    </row>
    <row r="2332" spans="1:31" ht="15" x14ac:dyDescent="0.25">
      <c r="A2332" s="2"/>
      <c r="B2332" s="3"/>
      <c r="C2332" s="4"/>
      <c r="D2332" s="4"/>
      <c r="E2332" s="2"/>
      <c r="F2332" s="2"/>
      <c r="G2332" s="2"/>
      <c r="H2332" s="2"/>
      <c r="I2332" s="4"/>
      <c r="J2332" s="2"/>
      <c r="K2332" s="2"/>
      <c r="L2332" s="2"/>
      <c r="M2332" s="2"/>
      <c r="N2332" s="2"/>
      <c r="O2332" s="2"/>
      <c r="P2332" s="2"/>
      <c r="Q2332" s="3"/>
      <c r="R2332" s="3"/>
      <c r="S2332" s="3"/>
      <c r="T2332" s="3"/>
      <c r="U2332" s="2"/>
      <c r="V2332" s="2"/>
      <c r="W2332" s="2"/>
      <c r="X2332" s="4"/>
      <c r="Y2332" s="2"/>
      <c r="Z2332" s="2"/>
      <c r="AA2332" s="2"/>
      <c r="AB2332" s="2"/>
      <c r="AC2332" s="4"/>
      <c r="AD2332" s="2"/>
      <c r="AE2332" s="2"/>
    </row>
    <row r="2333" spans="1:31" ht="15" x14ac:dyDescent="0.25">
      <c r="A2333" s="2"/>
      <c r="B2333" s="3"/>
      <c r="C2333" s="4"/>
      <c r="D2333" s="4"/>
      <c r="E2333" s="2"/>
      <c r="F2333" s="2"/>
      <c r="G2333" s="2"/>
      <c r="H2333" s="2"/>
      <c r="I2333" s="4"/>
      <c r="J2333" s="2"/>
      <c r="K2333" s="2"/>
      <c r="L2333" s="2"/>
      <c r="M2333" s="2"/>
      <c r="N2333" s="2"/>
      <c r="O2333" s="2"/>
      <c r="P2333" s="2"/>
      <c r="Q2333" s="3"/>
      <c r="R2333" s="3"/>
      <c r="S2333" s="3"/>
      <c r="T2333" s="3"/>
      <c r="U2333" s="2"/>
      <c r="V2333" s="2"/>
      <c r="W2333" s="2"/>
      <c r="X2333" s="4"/>
      <c r="Y2333" s="2"/>
      <c r="Z2333" s="2"/>
      <c r="AA2333" s="2"/>
      <c r="AB2333" s="2"/>
      <c r="AC2333" s="4"/>
      <c r="AD2333" s="2"/>
      <c r="AE2333" s="2"/>
    </row>
    <row r="2334" spans="1:31" ht="15" x14ac:dyDescent="0.25">
      <c r="A2334" s="2"/>
      <c r="B2334" s="3"/>
      <c r="C2334" s="4"/>
      <c r="D2334" s="4"/>
      <c r="E2334" s="2"/>
      <c r="F2334" s="2"/>
      <c r="G2334" s="2"/>
      <c r="H2334" s="2"/>
      <c r="I2334" s="4"/>
      <c r="J2334" s="2"/>
      <c r="K2334" s="2"/>
      <c r="L2334" s="2"/>
      <c r="M2334" s="2"/>
      <c r="N2334" s="2"/>
      <c r="O2334" s="2"/>
      <c r="P2334" s="2"/>
      <c r="Q2334" s="3"/>
      <c r="R2334" s="3"/>
      <c r="S2334" s="3"/>
      <c r="T2334" s="3"/>
      <c r="U2334" s="2"/>
      <c r="V2334" s="2"/>
      <c r="W2334" s="2"/>
      <c r="X2334" s="4"/>
      <c r="Y2334" s="2"/>
      <c r="Z2334" s="2"/>
      <c r="AA2334" s="2"/>
      <c r="AB2334" s="2"/>
      <c r="AC2334" s="4"/>
      <c r="AD2334" s="2"/>
      <c r="AE2334" s="2"/>
    </row>
    <row r="2335" spans="1:31" ht="15" x14ac:dyDescent="0.25">
      <c r="A2335" s="2"/>
      <c r="B2335" s="3"/>
      <c r="C2335" s="4"/>
      <c r="D2335" s="4"/>
      <c r="E2335" s="2"/>
      <c r="F2335" s="2"/>
      <c r="G2335" s="2"/>
      <c r="H2335" s="2"/>
      <c r="I2335" s="4"/>
      <c r="J2335" s="2"/>
      <c r="K2335" s="2"/>
      <c r="L2335" s="2"/>
      <c r="M2335" s="2"/>
      <c r="N2335" s="2"/>
      <c r="O2335" s="2"/>
      <c r="P2335" s="2"/>
      <c r="Q2335" s="3"/>
      <c r="R2335" s="3"/>
      <c r="S2335" s="3"/>
      <c r="T2335" s="3"/>
      <c r="U2335" s="2"/>
      <c r="V2335" s="2"/>
      <c r="W2335" s="2"/>
      <c r="X2335" s="4"/>
      <c r="Y2335" s="2"/>
      <c r="Z2335" s="2"/>
      <c r="AA2335" s="2"/>
      <c r="AB2335" s="2"/>
      <c r="AC2335" s="4"/>
      <c r="AD2335" s="2"/>
      <c r="AE2335" s="2"/>
    </row>
    <row r="2336" spans="1:31" ht="15" x14ac:dyDescent="0.25">
      <c r="A2336" s="2"/>
      <c r="B2336" s="3"/>
      <c r="C2336" s="4"/>
      <c r="D2336" s="4"/>
      <c r="E2336" s="2"/>
      <c r="F2336" s="2"/>
      <c r="G2336" s="2"/>
      <c r="H2336" s="2"/>
      <c r="I2336" s="4"/>
      <c r="J2336" s="2"/>
      <c r="K2336" s="2"/>
      <c r="L2336" s="2"/>
      <c r="M2336" s="2"/>
      <c r="N2336" s="2"/>
      <c r="O2336" s="2"/>
      <c r="P2336" s="2"/>
      <c r="Q2336" s="3"/>
      <c r="R2336" s="3"/>
      <c r="S2336" s="3"/>
      <c r="T2336" s="3"/>
      <c r="U2336" s="2"/>
      <c r="V2336" s="2"/>
      <c r="W2336" s="2"/>
      <c r="X2336" s="4"/>
      <c r="Y2336" s="2"/>
      <c r="Z2336" s="2"/>
      <c r="AA2336" s="2"/>
      <c r="AB2336" s="2"/>
      <c r="AC2336" s="4"/>
      <c r="AD2336" s="2"/>
      <c r="AE2336" s="2"/>
    </row>
    <row r="2337" spans="1:31" ht="15" x14ac:dyDescent="0.25">
      <c r="A2337" s="2"/>
      <c r="B2337" s="3"/>
      <c r="C2337" s="4"/>
      <c r="D2337" s="4"/>
      <c r="E2337" s="2"/>
      <c r="F2337" s="2"/>
      <c r="G2337" s="2"/>
      <c r="H2337" s="2"/>
      <c r="I2337" s="4"/>
      <c r="J2337" s="2"/>
      <c r="K2337" s="2"/>
      <c r="L2337" s="2"/>
      <c r="M2337" s="2"/>
      <c r="N2337" s="2"/>
      <c r="O2337" s="2"/>
      <c r="P2337" s="2"/>
      <c r="Q2337" s="3"/>
      <c r="R2337" s="3"/>
      <c r="S2337" s="3"/>
      <c r="T2337" s="3"/>
      <c r="U2337" s="2"/>
      <c r="V2337" s="2"/>
      <c r="W2337" s="2"/>
      <c r="X2337" s="4"/>
      <c r="Y2337" s="2"/>
      <c r="Z2337" s="2"/>
      <c r="AA2337" s="2"/>
      <c r="AB2337" s="2"/>
      <c r="AC2337" s="4"/>
      <c r="AD2337" s="2"/>
      <c r="AE2337" s="2"/>
    </row>
    <row r="2338" spans="1:31" ht="15" x14ac:dyDescent="0.25">
      <c r="A2338" s="2"/>
      <c r="B2338" s="3"/>
      <c r="C2338" s="4"/>
      <c r="D2338" s="4"/>
      <c r="E2338" s="2"/>
      <c r="F2338" s="2"/>
      <c r="G2338" s="2"/>
      <c r="H2338" s="2"/>
      <c r="I2338" s="4"/>
      <c r="J2338" s="2"/>
      <c r="K2338" s="2"/>
      <c r="L2338" s="2"/>
      <c r="M2338" s="2"/>
      <c r="N2338" s="2"/>
      <c r="O2338" s="2"/>
      <c r="P2338" s="2"/>
      <c r="Q2338" s="3"/>
      <c r="R2338" s="3"/>
      <c r="S2338" s="3"/>
      <c r="T2338" s="3"/>
      <c r="U2338" s="2"/>
      <c r="V2338" s="2"/>
      <c r="W2338" s="2"/>
      <c r="X2338" s="4"/>
      <c r="Y2338" s="2"/>
      <c r="Z2338" s="2"/>
      <c r="AA2338" s="2"/>
      <c r="AB2338" s="2"/>
      <c r="AC2338" s="4"/>
      <c r="AD2338" s="2"/>
      <c r="AE2338" s="2"/>
    </row>
    <row r="2339" spans="1:31" ht="15" x14ac:dyDescent="0.25">
      <c r="A2339" s="2"/>
      <c r="B2339" s="3"/>
      <c r="C2339" s="4"/>
      <c r="D2339" s="4"/>
      <c r="E2339" s="2"/>
      <c r="F2339" s="2"/>
      <c r="G2339" s="2"/>
      <c r="H2339" s="2"/>
      <c r="I2339" s="4"/>
      <c r="J2339" s="2"/>
      <c r="K2339" s="2"/>
      <c r="L2339" s="2"/>
      <c r="M2339" s="2"/>
      <c r="N2339" s="2"/>
      <c r="O2339" s="2"/>
      <c r="P2339" s="2"/>
      <c r="Q2339" s="3"/>
      <c r="R2339" s="3"/>
      <c r="S2339" s="3"/>
      <c r="T2339" s="3"/>
      <c r="U2339" s="2"/>
      <c r="V2339" s="2"/>
      <c r="W2339" s="2"/>
      <c r="X2339" s="4"/>
      <c r="Y2339" s="2"/>
      <c r="Z2339" s="2"/>
      <c r="AA2339" s="2"/>
      <c r="AB2339" s="2"/>
      <c r="AC2339" s="4"/>
      <c r="AD2339" s="2"/>
      <c r="AE2339" s="2"/>
    </row>
    <row r="2340" spans="1:31" ht="15" x14ac:dyDescent="0.25">
      <c r="A2340" s="2"/>
      <c r="B2340" s="3"/>
      <c r="C2340" s="4"/>
      <c r="D2340" s="4"/>
      <c r="E2340" s="2"/>
      <c r="F2340" s="2"/>
      <c r="G2340" s="2"/>
      <c r="H2340" s="2"/>
      <c r="I2340" s="4"/>
      <c r="J2340" s="2"/>
      <c r="K2340" s="2"/>
      <c r="L2340" s="2"/>
      <c r="M2340" s="2"/>
      <c r="N2340" s="2"/>
      <c r="O2340" s="2"/>
      <c r="P2340" s="2"/>
      <c r="Q2340" s="3"/>
      <c r="R2340" s="3"/>
      <c r="S2340" s="3"/>
      <c r="T2340" s="3"/>
      <c r="U2340" s="2"/>
      <c r="V2340" s="2"/>
      <c r="W2340" s="2"/>
      <c r="X2340" s="4"/>
      <c r="Y2340" s="2"/>
      <c r="Z2340" s="2"/>
      <c r="AA2340" s="2"/>
      <c r="AB2340" s="2"/>
      <c r="AC2340" s="4"/>
      <c r="AD2340" s="2"/>
      <c r="AE2340" s="2"/>
    </row>
    <row r="2341" spans="1:31" ht="15" x14ac:dyDescent="0.25">
      <c r="A2341" s="2"/>
      <c r="B2341" s="3"/>
      <c r="C2341" s="4"/>
      <c r="D2341" s="4"/>
      <c r="E2341" s="2"/>
      <c r="F2341" s="2"/>
      <c r="G2341" s="2"/>
      <c r="H2341" s="2"/>
      <c r="I2341" s="4"/>
      <c r="J2341" s="2"/>
      <c r="K2341" s="2"/>
      <c r="L2341" s="2"/>
      <c r="M2341" s="2"/>
      <c r="N2341" s="2"/>
      <c r="O2341" s="2"/>
      <c r="P2341" s="2"/>
      <c r="Q2341" s="3"/>
      <c r="R2341" s="3"/>
      <c r="S2341" s="3"/>
      <c r="T2341" s="3"/>
      <c r="U2341" s="2"/>
      <c r="V2341" s="2"/>
      <c r="W2341" s="2"/>
      <c r="X2341" s="4"/>
      <c r="Y2341" s="2"/>
      <c r="Z2341" s="2"/>
      <c r="AA2341" s="2"/>
      <c r="AB2341" s="2"/>
      <c r="AC2341" s="4"/>
      <c r="AD2341" s="2"/>
      <c r="AE2341" s="2"/>
    </row>
    <row r="2342" spans="1:31" ht="15" x14ac:dyDescent="0.25">
      <c r="A2342" s="2"/>
      <c r="B2342" s="3"/>
      <c r="C2342" s="4"/>
      <c r="D2342" s="4"/>
      <c r="E2342" s="2"/>
      <c r="F2342" s="2"/>
      <c r="G2342" s="2"/>
      <c r="H2342" s="2"/>
      <c r="I2342" s="4"/>
      <c r="J2342" s="2"/>
      <c r="K2342" s="2"/>
      <c r="L2342" s="2"/>
      <c r="M2342" s="2"/>
      <c r="N2342" s="2"/>
      <c r="O2342" s="2"/>
      <c r="P2342" s="2"/>
      <c r="Q2342" s="3"/>
      <c r="R2342" s="3"/>
      <c r="S2342" s="3"/>
      <c r="T2342" s="3"/>
      <c r="U2342" s="2"/>
      <c r="V2342" s="2"/>
      <c r="W2342" s="2"/>
      <c r="X2342" s="4"/>
      <c r="Y2342" s="2"/>
      <c r="Z2342" s="2"/>
      <c r="AA2342" s="2"/>
      <c r="AB2342" s="2"/>
      <c r="AC2342" s="4"/>
      <c r="AD2342" s="2"/>
      <c r="AE2342" s="2"/>
    </row>
    <row r="2343" spans="1:31" ht="15" x14ac:dyDescent="0.25">
      <c r="A2343" s="2"/>
      <c r="B2343" s="3"/>
      <c r="C2343" s="4"/>
      <c r="D2343" s="4"/>
      <c r="E2343" s="2"/>
      <c r="F2343" s="2"/>
      <c r="G2343" s="2"/>
      <c r="H2343" s="2"/>
      <c r="I2343" s="4"/>
      <c r="J2343" s="2"/>
      <c r="K2343" s="2"/>
      <c r="L2343" s="2"/>
      <c r="M2343" s="2"/>
      <c r="N2343" s="2"/>
      <c r="O2343" s="2"/>
      <c r="P2343" s="2"/>
      <c r="Q2343" s="3"/>
      <c r="R2343" s="3"/>
      <c r="S2343" s="3"/>
      <c r="T2343" s="3"/>
      <c r="U2343" s="2"/>
      <c r="V2343" s="2"/>
      <c r="W2343" s="2"/>
      <c r="X2343" s="4"/>
      <c r="Y2343" s="2"/>
      <c r="Z2343" s="2"/>
      <c r="AA2343" s="2"/>
      <c r="AB2343" s="2"/>
      <c r="AC2343" s="4"/>
      <c r="AD2343" s="2"/>
      <c r="AE2343" s="2"/>
    </row>
    <row r="2344" spans="1:31" ht="15" x14ac:dyDescent="0.25">
      <c r="A2344" s="2"/>
      <c r="B2344" s="3"/>
      <c r="C2344" s="4"/>
      <c r="D2344" s="4"/>
      <c r="E2344" s="2"/>
      <c r="F2344" s="2"/>
      <c r="G2344" s="2"/>
      <c r="H2344" s="2"/>
      <c r="I2344" s="4"/>
      <c r="J2344" s="2"/>
      <c r="K2344" s="2"/>
      <c r="L2344" s="2"/>
      <c r="M2344" s="2"/>
      <c r="N2344" s="2"/>
      <c r="O2344" s="2"/>
      <c r="P2344" s="2"/>
      <c r="Q2344" s="3"/>
      <c r="R2344" s="3"/>
      <c r="S2344" s="3"/>
      <c r="T2344" s="3"/>
      <c r="U2344" s="2"/>
      <c r="V2344" s="2"/>
      <c r="W2344" s="2"/>
      <c r="X2344" s="4"/>
      <c r="Y2344" s="2"/>
      <c r="Z2344" s="2"/>
      <c r="AA2344" s="2"/>
      <c r="AB2344" s="2"/>
      <c r="AC2344" s="4"/>
      <c r="AD2344" s="2"/>
      <c r="AE2344" s="2"/>
    </row>
    <row r="2345" spans="1:31" ht="15" x14ac:dyDescent="0.25">
      <c r="A2345" s="2"/>
      <c r="B2345" s="3"/>
      <c r="C2345" s="4"/>
      <c r="D2345" s="4"/>
      <c r="E2345" s="2"/>
      <c r="F2345" s="2"/>
      <c r="G2345" s="2"/>
      <c r="H2345" s="2"/>
      <c r="I2345" s="4"/>
      <c r="J2345" s="2"/>
      <c r="K2345" s="2"/>
      <c r="L2345" s="2"/>
      <c r="M2345" s="2"/>
      <c r="N2345" s="2"/>
      <c r="O2345" s="2"/>
      <c r="P2345" s="2"/>
      <c r="Q2345" s="3"/>
      <c r="R2345" s="3"/>
      <c r="S2345" s="3"/>
      <c r="T2345" s="3"/>
      <c r="U2345" s="2"/>
      <c r="V2345" s="2"/>
      <c r="W2345" s="2"/>
      <c r="X2345" s="4"/>
      <c r="Y2345" s="2"/>
      <c r="Z2345" s="2"/>
      <c r="AA2345" s="2"/>
      <c r="AB2345" s="2"/>
      <c r="AC2345" s="4"/>
      <c r="AD2345" s="2"/>
      <c r="AE2345" s="2"/>
    </row>
    <row r="2346" spans="1:31" ht="15" x14ac:dyDescent="0.25">
      <c r="A2346" s="2"/>
      <c r="B2346" s="3"/>
      <c r="C2346" s="4"/>
      <c r="D2346" s="4"/>
      <c r="E2346" s="2"/>
      <c r="F2346" s="2"/>
      <c r="G2346" s="2"/>
      <c r="H2346" s="2"/>
      <c r="I2346" s="4"/>
      <c r="J2346" s="2"/>
      <c r="K2346" s="2"/>
      <c r="L2346" s="2"/>
      <c r="M2346" s="2"/>
      <c r="N2346" s="2"/>
      <c r="O2346" s="2"/>
      <c r="P2346" s="2"/>
      <c r="Q2346" s="3"/>
      <c r="R2346" s="3"/>
      <c r="S2346" s="3"/>
      <c r="T2346" s="3"/>
      <c r="U2346" s="2"/>
      <c r="V2346" s="2"/>
      <c r="W2346" s="2"/>
      <c r="X2346" s="4"/>
      <c r="Y2346" s="2"/>
      <c r="Z2346" s="2"/>
      <c r="AA2346" s="2"/>
      <c r="AB2346" s="2"/>
      <c r="AC2346" s="4"/>
      <c r="AD2346" s="2"/>
      <c r="AE2346" s="2"/>
    </row>
    <row r="2347" spans="1:31" ht="15" x14ac:dyDescent="0.25">
      <c r="A2347" s="2"/>
      <c r="B2347" s="3"/>
      <c r="C2347" s="4"/>
      <c r="D2347" s="4"/>
      <c r="E2347" s="2"/>
      <c r="F2347" s="2"/>
      <c r="G2347" s="2"/>
      <c r="H2347" s="2"/>
      <c r="I2347" s="4"/>
      <c r="J2347" s="2"/>
      <c r="K2347" s="2"/>
      <c r="L2347" s="2"/>
      <c r="M2347" s="2"/>
      <c r="N2347" s="2"/>
      <c r="O2347" s="2"/>
      <c r="P2347" s="2"/>
      <c r="Q2347" s="3"/>
      <c r="R2347" s="3"/>
      <c r="S2347" s="3"/>
      <c r="T2347" s="3"/>
      <c r="U2347" s="2"/>
      <c r="V2347" s="2"/>
      <c r="W2347" s="2"/>
      <c r="X2347" s="4"/>
      <c r="Y2347" s="2"/>
      <c r="Z2347" s="2"/>
      <c r="AA2347" s="2"/>
      <c r="AB2347" s="2"/>
      <c r="AC2347" s="4"/>
      <c r="AD2347" s="2"/>
      <c r="AE2347" s="2"/>
    </row>
    <row r="2348" spans="1:31" ht="15" x14ac:dyDescent="0.25">
      <c r="A2348" s="2"/>
      <c r="B2348" s="3"/>
      <c r="C2348" s="4"/>
      <c r="D2348" s="4"/>
      <c r="E2348" s="2"/>
      <c r="F2348" s="2"/>
      <c r="G2348" s="2"/>
      <c r="H2348" s="2"/>
      <c r="I2348" s="4"/>
      <c r="J2348" s="2"/>
      <c r="K2348" s="2"/>
      <c r="L2348" s="2"/>
      <c r="M2348" s="2"/>
      <c r="N2348" s="2"/>
      <c r="O2348" s="2"/>
      <c r="P2348" s="2"/>
      <c r="Q2348" s="3"/>
      <c r="R2348" s="3"/>
      <c r="S2348" s="3"/>
      <c r="T2348" s="3"/>
      <c r="U2348" s="2"/>
      <c r="V2348" s="2"/>
      <c r="W2348" s="2"/>
      <c r="X2348" s="4"/>
      <c r="Y2348" s="2"/>
      <c r="Z2348" s="2"/>
      <c r="AA2348" s="2"/>
      <c r="AB2348" s="2"/>
      <c r="AC2348" s="4"/>
      <c r="AD2348" s="2"/>
      <c r="AE2348" s="2"/>
    </row>
    <row r="2349" spans="1:31" ht="15" x14ac:dyDescent="0.25">
      <c r="A2349" s="2"/>
      <c r="B2349" s="3"/>
      <c r="C2349" s="4"/>
      <c r="D2349" s="4"/>
      <c r="E2349" s="2"/>
      <c r="F2349" s="2"/>
      <c r="G2349" s="2"/>
      <c r="H2349" s="2"/>
      <c r="I2349" s="4"/>
      <c r="J2349" s="2"/>
      <c r="K2349" s="2"/>
      <c r="L2349" s="2"/>
      <c r="M2349" s="2"/>
      <c r="N2349" s="2"/>
      <c r="O2349" s="2"/>
      <c r="P2349" s="2"/>
      <c r="Q2349" s="3"/>
      <c r="R2349" s="3"/>
      <c r="S2349" s="3"/>
      <c r="T2349" s="3"/>
      <c r="U2349" s="2"/>
      <c r="V2349" s="2"/>
      <c r="W2349" s="2"/>
      <c r="X2349" s="4"/>
      <c r="Y2349" s="2"/>
      <c r="Z2349" s="2"/>
      <c r="AA2349" s="2"/>
      <c r="AB2349" s="2"/>
      <c r="AC2349" s="4"/>
      <c r="AD2349" s="2"/>
      <c r="AE2349" s="2"/>
    </row>
    <row r="2350" spans="1:31" ht="15" x14ac:dyDescent="0.25">
      <c r="A2350" s="2"/>
      <c r="B2350" s="3"/>
      <c r="C2350" s="4"/>
      <c r="D2350" s="4"/>
      <c r="E2350" s="2"/>
      <c r="F2350" s="2"/>
      <c r="G2350" s="2"/>
      <c r="H2350" s="2"/>
      <c r="I2350" s="4"/>
      <c r="J2350" s="2"/>
      <c r="K2350" s="2"/>
      <c r="L2350" s="2"/>
      <c r="M2350" s="2"/>
      <c r="N2350" s="2"/>
      <c r="O2350" s="2"/>
      <c r="P2350" s="2"/>
      <c r="Q2350" s="3"/>
      <c r="R2350" s="3"/>
      <c r="S2350" s="3"/>
      <c r="T2350" s="3"/>
      <c r="U2350" s="2"/>
      <c r="V2350" s="2"/>
      <c r="W2350" s="2"/>
      <c r="X2350" s="4"/>
      <c r="Y2350" s="2"/>
      <c r="Z2350" s="2"/>
      <c r="AA2350" s="2"/>
      <c r="AB2350" s="2"/>
      <c r="AC2350" s="4"/>
      <c r="AD2350" s="2"/>
      <c r="AE2350" s="2"/>
    </row>
    <row r="2351" spans="1:31" ht="15" x14ac:dyDescent="0.25">
      <c r="A2351" s="2"/>
      <c r="B2351" s="3"/>
      <c r="C2351" s="4"/>
      <c r="D2351" s="4"/>
      <c r="E2351" s="2"/>
      <c r="F2351" s="2"/>
      <c r="G2351" s="2"/>
      <c r="H2351" s="2"/>
      <c r="I2351" s="4"/>
      <c r="J2351" s="2"/>
      <c r="K2351" s="2"/>
      <c r="L2351" s="2"/>
      <c r="M2351" s="2"/>
      <c r="N2351" s="2"/>
      <c r="O2351" s="2"/>
      <c r="P2351" s="2"/>
      <c r="Q2351" s="3"/>
      <c r="R2351" s="3"/>
      <c r="S2351" s="3"/>
      <c r="T2351" s="3"/>
      <c r="U2351" s="2"/>
      <c r="V2351" s="2"/>
      <c r="W2351" s="2"/>
      <c r="X2351" s="4"/>
      <c r="Y2351" s="2"/>
      <c r="Z2351" s="2"/>
      <c r="AA2351" s="2"/>
      <c r="AB2351" s="2"/>
      <c r="AC2351" s="4"/>
      <c r="AD2351" s="2"/>
      <c r="AE2351" s="2"/>
    </row>
    <row r="2352" spans="1:31" ht="15" x14ac:dyDescent="0.25">
      <c r="A2352" s="2"/>
      <c r="B2352" s="3"/>
      <c r="C2352" s="4"/>
      <c r="D2352" s="4"/>
      <c r="E2352" s="2"/>
      <c r="F2352" s="2"/>
      <c r="G2352" s="2"/>
      <c r="H2352" s="2"/>
      <c r="I2352" s="4"/>
      <c r="J2352" s="2"/>
      <c r="K2352" s="2"/>
      <c r="L2352" s="2"/>
      <c r="M2352" s="2"/>
      <c r="N2352" s="2"/>
      <c r="O2352" s="2"/>
      <c r="P2352" s="2"/>
      <c r="Q2352" s="3"/>
      <c r="R2352" s="3"/>
      <c r="S2352" s="3"/>
      <c r="T2352" s="3"/>
      <c r="U2352" s="2"/>
      <c r="V2352" s="2"/>
      <c r="W2352" s="2"/>
      <c r="X2352" s="4"/>
      <c r="Y2352" s="2"/>
      <c r="Z2352" s="2"/>
      <c r="AA2352" s="2"/>
      <c r="AB2352" s="2"/>
      <c r="AC2352" s="4"/>
      <c r="AD2352" s="2"/>
      <c r="AE2352" s="2"/>
    </row>
    <row r="2353" spans="1:31" ht="15" x14ac:dyDescent="0.25">
      <c r="A2353" s="2"/>
      <c r="B2353" s="3"/>
      <c r="C2353" s="4"/>
      <c r="D2353" s="4"/>
      <c r="E2353" s="2"/>
      <c r="F2353" s="2"/>
      <c r="G2353" s="2"/>
      <c r="H2353" s="2"/>
      <c r="I2353" s="4"/>
      <c r="J2353" s="2"/>
      <c r="K2353" s="2"/>
      <c r="L2353" s="2"/>
      <c r="M2353" s="2"/>
      <c r="N2353" s="2"/>
      <c r="O2353" s="2"/>
      <c r="P2353" s="2"/>
      <c r="Q2353" s="3"/>
      <c r="R2353" s="3"/>
      <c r="S2353" s="3"/>
      <c r="T2353" s="3"/>
      <c r="U2353" s="2"/>
      <c r="V2353" s="2"/>
      <c r="W2353" s="2"/>
      <c r="X2353" s="4"/>
      <c r="Y2353" s="2"/>
      <c r="Z2353" s="2"/>
      <c r="AA2353" s="2"/>
      <c r="AB2353" s="2"/>
      <c r="AC2353" s="4"/>
      <c r="AD2353" s="2"/>
      <c r="AE2353" s="2"/>
    </row>
    <row r="2354" spans="1:31" ht="15" x14ac:dyDescent="0.25">
      <c r="A2354" s="2"/>
      <c r="B2354" s="3"/>
      <c r="C2354" s="4"/>
      <c r="D2354" s="4"/>
      <c r="E2354" s="2"/>
      <c r="F2354" s="2"/>
      <c r="G2354" s="2"/>
      <c r="H2354" s="2"/>
      <c r="I2354" s="4"/>
      <c r="J2354" s="2"/>
      <c r="K2354" s="2"/>
      <c r="L2354" s="2"/>
      <c r="M2354" s="2"/>
      <c r="N2354" s="2"/>
      <c r="O2354" s="2"/>
      <c r="P2354" s="2"/>
      <c r="Q2354" s="3"/>
      <c r="R2354" s="3"/>
      <c r="S2354" s="3"/>
      <c r="T2354" s="3"/>
      <c r="U2354" s="2"/>
      <c r="V2354" s="2"/>
      <c r="W2354" s="2"/>
      <c r="X2354" s="4"/>
      <c r="Y2354" s="2"/>
      <c r="Z2354" s="2"/>
      <c r="AA2354" s="2"/>
      <c r="AB2354" s="2"/>
      <c r="AC2354" s="4"/>
      <c r="AD2354" s="2"/>
      <c r="AE2354" s="2"/>
    </row>
    <row r="2355" spans="1:31" ht="15" x14ac:dyDescent="0.25">
      <c r="A2355" s="2"/>
      <c r="B2355" s="3"/>
      <c r="C2355" s="4"/>
      <c r="D2355" s="4"/>
      <c r="E2355" s="2"/>
      <c r="F2355" s="2"/>
      <c r="G2355" s="2"/>
      <c r="H2355" s="2"/>
      <c r="I2355" s="4"/>
      <c r="J2355" s="2"/>
      <c r="K2355" s="2"/>
      <c r="L2355" s="2"/>
      <c r="M2355" s="2"/>
      <c r="N2355" s="2"/>
      <c r="O2355" s="2"/>
      <c r="P2355" s="2"/>
      <c r="Q2355" s="3"/>
      <c r="R2355" s="3"/>
      <c r="S2355" s="3"/>
      <c r="T2355" s="3"/>
      <c r="U2355" s="2"/>
      <c r="V2355" s="2"/>
      <c r="W2355" s="2"/>
      <c r="X2355" s="4"/>
      <c r="Y2355" s="2"/>
      <c r="Z2355" s="2"/>
      <c r="AA2355" s="2"/>
      <c r="AB2355" s="2"/>
      <c r="AC2355" s="4"/>
      <c r="AD2355" s="2"/>
      <c r="AE2355" s="2"/>
    </row>
    <row r="2356" spans="1:31" ht="15" x14ac:dyDescent="0.25">
      <c r="A2356" s="2"/>
      <c r="B2356" s="3"/>
      <c r="C2356" s="4"/>
      <c r="D2356" s="4"/>
      <c r="E2356" s="2"/>
      <c r="F2356" s="2"/>
      <c r="G2356" s="2"/>
      <c r="H2356" s="2"/>
      <c r="I2356" s="4"/>
      <c r="J2356" s="2"/>
      <c r="K2356" s="2"/>
      <c r="L2356" s="2"/>
      <c r="M2356" s="2"/>
      <c r="N2356" s="2"/>
      <c r="O2356" s="2"/>
      <c r="P2356" s="2"/>
      <c r="Q2356" s="3"/>
      <c r="R2356" s="3"/>
      <c r="S2356" s="3"/>
      <c r="T2356" s="3"/>
      <c r="U2356" s="2"/>
      <c r="V2356" s="2"/>
      <c r="W2356" s="2"/>
      <c r="X2356" s="4"/>
      <c r="Y2356" s="2"/>
      <c r="Z2356" s="2"/>
      <c r="AA2356" s="2"/>
      <c r="AB2356" s="2"/>
      <c r="AC2356" s="4"/>
      <c r="AD2356" s="2"/>
      <c r="AE2356" s="2"/>
    </row>
    <row r="2357" spans="1:31" ht="15" x14ac:dyDescent="0.25">
      <c r="A2357" s="2"/>
      <c r="B2357" s="3"/>
      <c r="C2357" s="4"/>
      <c r="D2357" s="4"/>
      <c r="E2357" s="2"/>
      <c r="F2357" s="2"/>
      <c r="G2357" s="2"/>
      <c r="H2357" s="2"/>
      <c r="I2357" s="4"/>
      <c r="J2357" s="2"/>
      <c r="K2357" s="2"/>
      <c r="L2357" s="2"/>
      <c r="M2357" s="2"/>
      <c r="N2357" s="2"/>
      <c r="O2357" s="2"/>
      <c r="P2357" s="2"/>
      <c r="Q2357" s="3"/>
      <c r="R2357" s="3"/>
      <c r="S2357" s="3"/>
      <c r="T2357" s="3"/>
      <c r="U2357" s="2"/>
      <c r="V2357" s="2"/>
      <c r="W2357" s="2"/>
      <c r="X2357" s="4"/>
      <c r="Y2357" s="2"/>
      <c r="Z2357" s="2"/>
      <c r="AA2357" s="2"/>
      <c r="AB2357" s="2"/>
      <c r="AC2357" s="4"/>
      <c r="AD2357" s="2"/>
      <c r="AE2357" s="2"/>
    </row>
    <row r="2358" spans="1:31" ht="15" x14ac:dyDescent="0.25">
      <c r="A2358" s="2"/>
      <c r="B2358" s="3"/>
      <c r="C2358" s="4"/>
      <c r="D2358" s="4"/>
      <c r="E2358" s="2"/>
      <c r="F2358" s="2"/>
      <c r="G2358" s="2"/>
      <c r="H2358" s="2"/>
      <c r="I2358" s="4"/>
      <c r="J2358" s="2"/>
      <c r="K2358" s="2"/>
      <c r="L2358" s="2"/>
      <c r="M2358" s="2"/>
      <c r="N2358" s="2"/>
      <c r="O2358" s="2"/>
      <c r="P2358" s="2"/>
      <c r="Q2358" s="3"/>
      <c r="R2358" s="3"/>
      <c r="S2358" s="3"/>
      <c r="T2358" s="3"/>
      <c r="U2358" s="2"/>
      <c r="V2358" s="2"/>
      <c r="W2358" s="2"/>
      <c r="X2358" s="4"/>
      <c r="Y2358" s="2"/>
      <c r="Z2358" s="2"/>
      <c r="AA2358" s="2"/>
      <c r="AB2358" s="2"/>
      <c r="AC2358" s="4"/>
      <c r="AD2358" s="2"/>
      <c r="AE2358" s="2"/>
    </row>
    <row r="2359" spans="1:31" ht="15" x14ac:dyDescent="0.25">
      <c r="A2359" s="2"/>
      <c r="B2359" s="3"/>
      <c r="C2359" s="4"/>
      <c r="D2359" s="4"/>
      <c r="E2359" s="2"/>
      <c r="F2359" s="2"/>
      <c r="G2359" s="2"/>
      <c r="H2359" s="2"/>
      <c r="I2359" s="4"/>
      <c r="J2359" s="2"/>
      <c r="K2359" s="2"/>
      <c r="L2359" s="2"/>
      <c r="M2359" s="2"/>
      <c r="N2359" s="2"/>
      <c r="O2359" s="2"/>
      <c r="P2359" s="2"/>
      <c r="Q2359" s="3"/>
      <c r="R2359" s="3"/>
      <c r="S2359" s="3"/>
      <c r="T2359" s="3"/>
      <c r="U2359" s="2"/>
      <c r="V2359" s="2"/>
      <c r="W2359" s="2"/>
      <c r="X2359" s="4"/>
      <c r="Y2359" s="2"/>
      <c r="Z2359" s="2"/>
      <c r="AA2359" s="2"/>
      <c r="AB2359" s="2"/>
      <c r="AC2359" s="4"/>
      <c r="AD2359" s="2"/>
      <c r="AE2359" s="2"/>
    </row>
    <row r="2360" spans="1:31" ht="15" x14ac:dyDescent="0.25">
      <c r="A2360" s="2"/>
      <c r="B2360" s="3"/>
      <c r="C2360" s="4"/>
      <c r="D2360" s="4"/>
      <c r="E2360" s="2"/>
      <c r="F2360" s="2"/>
      <c r="G2360" s="2"/>
      <c r="H2360" s="2"/>
      <c r="I2360" s="4"/>
      <c r="J2360" s="2"/>
      <c r="K2360" s="2"/>
      <c r="L2360" s="2"/>
      <c r="M2360" s="2"/>
      <c r="N2360" s="2"/>
      <c r="O2360" s="2"/>
      <c r="P2360" s="2"/>
      <c r="Q2360" s="3"/>
      <c r="R2360" s="3"/>
      <c r="S2360" s="3"/>
      <c r="T2360" s="3"/>
      <c r="U2360" s="2"/>
      <c r="V2360" s="2"/>
      <c r="W2360" s="2"/>
      <c r="X2360" s="4"/>
      <c r="Y2360" s="2"/>
      <c r="Z2360" s="2"/>
      <c r="AA2360" s="2"/>
      <c r="AB2360" s="2"/>
      <c r="AC2360" s="4"/>
      <c r="AD2360" s="2"/>
      <c r="AE2360" s="2"/>
    </row>
    <row r="2361" spans="1:31" ht="15" x14ac:dyDescent="0.25">
      <c r="A2361" s="2"/>
      <c r="B2361" s="3"/>
      <c r="C2361" s="4"/>
      <c r="D2361" s="4"/>
      <c r="E2361" s="2"/>
      <c r="F2361" s="2"/>
      <c r="G2361" s="2"/>
      <c r="H2361" s="2"/>
      <c r="I2361" s="4"/>
      <c r="J2361" s="2"/>
      <c r="K2361" s="2"/>
      <c r="L2361" s="2"/>
      <c r="M2361" s="2"/>
      <c r="N2361" s="2"/>
      <c r="O2361" s="2"/>
      <c r="P2361" s="2"/>
      <c r="Q2361" s="3"/>
      <c r="R2361" s="3"/>
      <c r="S2361" s="3"/>
      <c r="T2361" s="3"/>
      <c r="U2361" s="2"/>
      <c r="V2361" s="2"/>
      <c r="W2361" s="2"/>
      <c r="X2361" s="4"/>
      <c r="Y2361" s="2"/>
      <c r="Z2361" s="2"/>
      <c r="AA2361" s="2"/>
      <c r="AB2361" s="2"/>
      <c r="AC2361" s="4"/>
      <c r="AD2361" s="2"/>
      <c r="AE2361" s="2"/>
    </row>
    <row r="2362" spans="1:31" ht="15" x14ac:dyDescent="0.25">
      <c r="A2362" s="2"/>
      <c r="B2362" s="3"/>
      <c r="C2362" s="4"/>
      <c r="D2362" s="4"/>
      <c r="E2362" s="2"/>
      <c r="F2362" s="2"/>
      <c r="G2362" s="2"/>
      <c r="H2362" s="2"/>
      <c r="I2362" s="4"/>
      <c r="J2362" s="2"/>
      <c r="K2362" s="2"/>
      <c r="L2362" s="2"/>
      <c r="M2362" s="2"/>
      <c r="N2362" s="2"/>
      <c r="O2362" s="2"/>
      <c r="P2362" s="2"/>
      <c r="Q2362" s="3"/>
      <c r="R2362" s="3"/>
      <c r="S2362" s="3"/>
      <c r="T2362" s="3"/>
      <c r="U2362" s="2"/>
      <c r="V2362" s="2"/>
      <c r="W2362" s="2"/>
      <c r="X2362" s="4"/>
      <c r="Y2362" s="2"/>
      <c r="Z2362" s="2"/>
      <c r="AA2362" s="2"/>
      <c r="AB2362" s="2"/>
      <c r="AC2362" s="4"/>
      <c r="AD2362" s="2"/>
      <c r="AE2362" s="2"/>
    </row>
    <row r="2363" spans="1:31" ht="15" x14ac:dyDescent="0.25">
      <c r="A2363" s="2"/>
      <c r="B2363" s="3"/>
      <c r="C2363" s="4"/>
      <c r="D2363" s="4"/>
      <c r="E2363" s="2"/>
      <c r="F2363" s="2"/>
      <c r="G2363" s="2"/>
      <c r="H2363" s="2"/>
      <c r="I2363" s="4"/>
      <c r="J2363" s="2"/>
      <c r="K2363" s="2"/>
      <c r="L2363" s="2"/>
      <c r="M2363" s="2"/>
      <c r="N2363" s="2"/>
      <c r="O2363" s="2"/>
      <c r="P2363" s="2"/>
      <c r="Q2363" s="3"/>
      <c r="R2363" s="3"/>
      <c r="S2363" s="3"/>
      <c r="T2363" s="3"/>
      <c r="U2363" s="2"/>
      <c r="V2363" s="2"/>
      <c r="W2363" s="2"/>
      <c r="X2363" s="4"/>
      <c r="Y2363" s="2"/>
      <c r="Z2363" s="2"/>
      <c r="AA2363" s="2"/>
      <c r="AB2363" s="2"/>
      <c r="AC2363" s="4"/>
      <c r="AD2363" s="2"/>
      <c r="AE2363" s="2"/>
    </row>
    <row r="2364" spans="1:31" ht="15" x14ac:dyDescent="0.25">
      <c r="A2364" s="2"/>
      <c r="B2364" s="3"/>
      <c r="C2364" s="4"/>
      <c r="D2364" s="4"/>
      <c r="E2364" s="2"/>
      <c r="F2364" s="2"/>
      <c r="G2364" s="2"/>
      <c r="H2364" s="2"/>
      <c r="I2364" s="4"/>
      <c r="J2364" s="2"/>
      <c r="K2364" s="2"/>
      <c r="L2364" s="2"/>
      <c r="M2364" s="2"/>
      <c r="N2364" s="2"/>
      <c r="O2364" s="2"/>
      <c r="P2364" s="2"/>
      <c r="Q2364" s="3"/>
      <c r="R2364" s="3"/>
      <c r="S2364" s="3"/>
      <c r="T2364" s="3"/>
      <c r="U2364" s="2"/>
      <c r="V2364" s="2"/>
      <c r="W2364" s="2"/>
      <c r="X2364" s="4"/>
      <c r="Y2364" s="2"/>
      <c r="Z2364" s="2"/>
      <c r="AA2364" s="2"/>
      <c r="AB2364" s="2"/>
      <c r="AC2364" s="4"/>
      <c r="AD2364" s="2"/>
      <c r="AE2364" s="2"/>
    </row>
    <row r="2365" spans="1:31" ht="15" x14ac:dyDescent="0.25">
      <c r="A2365" s="2"/>
      <c r="B2365" s="3"/>
      <c r="C2365" s="4"/>
      <c r="D2365" s="4"/>
      <c r="E2365" s="2"/>
      <c r="F2365" s="2"/>
      <c r="G2365" s="2"/>
      <c r="H2365" s="2"/>
      <c r="I2365" s="4"/>
      <c r="J2365" s="2"/>
      <c r="K2365" s="2"/>
      <c r="L2365" s="2"/>
      <c r="M2365" s="2"/>
      <c r="N2365" s="2"/>
      <c r="O2365" s="2"/>
      <c r="P2365" s="2"/>
      <c r="Q2365" s="3"/>
      <c r="R2365" s="3"/>
      <c r="S2365" s="3"/>
      <c r="T2365" s="3"/>
      <c r="U2365" s="2"/>
      <c r="V2365" s="2"/>
      <c r="W2365" s="2"/>
      <c r="X2365" s="4"/>
      <c r="Y2365" s="2"/>
      <c r="Z2365" s="2"/>
      <c r="AA2365" s="2"/>
      <c r="AB2365" s="2"/>
      <c r="AC2365" s="4"/>
      <c r="AD2365" s="2"/>
      <c r="AE2365" s="2"/>
    </row>
    <row r="2366" spans="1:31" ht="15" x14ac:dyDescent="0.25">
      <c r="A2366" s="2"/>
      <c r="B2366" s="3"/>
      <c r="C2366" s="4"/>
      <c r="D2366" s="4"/>
      <c r="E2366" s="2"/>
      <c r="F2366" s="2"/>
      <c r="G2366" s="2"/>
      <c r="H2366" s="2"/>
      <c r="I2366" s="4"/>
      <c r="J2366" s="2"/>
      <c r="K2366" s="2"/>
      <c r="L2366" s="2"/>
      <c r="M2366" s="2"/>
      <c r="N2366" s="2"/>
      <c r="O2366" s="2"/>
      <c r="P2366" s="2"/>
      <c r="Q2366" s="3"/>
      <c r="R2366" s="3"/>
      <c r="S2366" s="3"/>
      <c r="T2366" s="3"/>
      <c r="U2366" s="2"/>
      <c r="V2366" s="2"/>
      <c r="W2366" s="2"/>
      <c r="X2366" s="4"/>
      <c r="Y2366" s="2"/>
      <c r="Z2366" s="2"/>
      <c r="AA2366" s="2"/>
      <c r="AB2366" s="2"/>
      <c r="AC2366" s="4"/>
      <c r="AD2366" s="2"/>
      <c r="AE2366" s="2"/>
    </row>
    <row r="2367" spans="1:31" ht="15" x14ac:dyDescent="0.25">
      <c r="A2367" s="2"/>
      <c r="B2367" s="3"/>
      <c r="C2367" s="4"/>
      <c r="D2367" s="4"/>
      <c r="E2367" s="2"/>
      <c r="F2367" s="2"/>
      <c r="G2367" s="2"/>
      <c r="H2367" s="2"/>
      <c r="I2367" s="4"/>
      <c r="J2367" s="2"/>
      <c r="K2367" s="2"/>
      <c r="L2367" s="2"/>
      <c r="M2367" s="2"/>
      <c r="N2367" s="2"/>
      <c r="O2367" s="2"/>
      <c r="P2367" s="2"/>
      <c r="Q2367" s="3"/>
      <c r="R2367" s="3"/>
      <c r="S2367" s="3"/>
      <c r="T2367" s="3"/>
      <c r="U2367" s="2"/>
      <c r="V2367" s="2"/>
      <c r="W2367" s="2"/>
      <c r="X2367" s="4"/>
      <c r="Y2367" s="2"/>
      <c r="Z2367" s="2"/>
      <c r="AA2367" s="2"/>
      <c r="AB2367" s="2"/>
      <c r="AC2367" s="4"/>
      <c r="AD2367" s="2"/>
      <c r="AE2367" s="2"/>
    </row>
    <row r="2368" spans="1:31" ht="15" x14ac:dyDescent="0.25">
      <c r="A2368" s="2"/>
      <c r="B2368" s="3"/>
      <c r="C2368" s="4"/>
      <c r="D2368" s="4"/>
      <c r="E2368" s="2"/>
      <c r="F2368" s="2"/>
      <c r="G2368" s="2"/>
      <c r="H2368" s="2"/>
      <c r="I2368" s="4"/>
      <c r="J2368" s="2"/>
      <c r="K2368" s="2"/>
      <c r="L2368" s="2"/>
      <c r="M2368" s="2"/>
      <c r="N2368" s="2"/>
      <c r="O2368" s="2"/>
      <c r="P2368" s="2"/>
      <c r="Q2368" s="3"/>
      <c r="R2368" s="3"/>
      <c r="S2368" s="3"/>
      <c r="T2368" s="3"/>
      <c r="U2368" s="2"/>
      <c r="V2368" s="2"/>
      <c r="W2368" s="2"/>
      <c r="X2368" s="4"/>
      <c r="Y2368" s="2"/>
      <c r="Z2368" s="2"/>
      <c r="AA2368" s="2"/>
      <c r="AB2368" s="2"/>
      <c r="AC2368" s="4"/>
      <c r="AD2368" s="2"/>
      <c r="AE2368" s="2"/>
    </row>
    <row r="2369" spans="1:31" ht="15" x14ac:dyDescent="0.25">
      <c r="A2369" s="2"/>
      <c r="B2369" s="3"/>
      <c r="C2369" s="4"/>
      <c r="D2369" s="4"/>
      <c r="E2369" s="2"/>
      <c r="F2369" s="2"/>
      <c r="G2369" s="2"/>
      <c r="H2369" s="2"/>
      <c r="I2369" s="4"/>
      <c r="J2369" s="2"/>
      <c r="K2369" s="2"/>
      <c r="L2369" s="2"/>
      <c r="M2369" s="2"/>
      <c r="N2369" s="2"/>
      <c r="O2369" s="2"/>
      <c r="P2369" s="2"/>
      <c r="Q2369" s="3"/>
      <c r="R2369" s="3"/>
      <c r="S2369" s="3"/>
      <c r="T2369" s="3"/>
      <c r="U2369" s="2"/>
      <c r="V2369" s="2"/>
      <c r="W2369" s="2"/>
      <c r="X2369" s="4"/>
      <c r="Y2369" s="2"/>
      <c r="Z2369" s="2"/>
      <c r="AA2369" s="2"/>
      <c r="AB2369" s="2"/>
      <c r="AC2369" s="4"/>
      <c r="AD2369" s="2"/>
      <c r="AE2369" s="2"/>
    </row>
    <row r="2370" spans="1:31" ht="15" x14ac:dyDescent="0.25">
      <c r="A2370" s="2"/>
      <c r="B2370" s="3"/>
      <c r="C2370" s="4"/>
      <c r="D2370" s="4"/>
      <c r="E2370" s="2"/>
      <c r="F2370" s="2"/>
      <c r="G2370" s="2"/>
      <c r="H2370" s="2"/>
      <c r="I2370" s="4"/>
      <c r="J2370" s="2"/>
      <c r="K2370" s="2"/>
      <c r="L2370" s="2"/>
      <c r="M2370" s="2"/>
      <c r="N2370" s="2"/>
      <c r="O2370" s="2"/>
      <c r="P2370" s="2"/>
      <c r="Q2370" s="3"/>
      <c r="R2370" s="3"/>
      <c r="S2370" s="3"/>
      <c r="T2370" s="3"/>
      <c r="U2370" s="2"/>
      <c r="V2370" s="2"/>
      <c r="W2370" s="2"/>
      <c r="X2370" s="4"/>
      <c r="Y2370" s="2"/>
      <c r="Z2370" s="2"/>
      <c r="AA2370" s="2"/>
      <c r="AB2370" s="2"/>
      <c r="AC2370" s="4"/>
      <c r="AD2370" s="2"/>
      <c r="AE2370" s="2"/>
    </row>
    <row r="2371" spans="1:31" ht="15" x14ac:dyDescent="0.25">
      <c r="A2371" s="2"/>
      <c r="B2371" s="3"/>
      <c r="C2371" s="4"/>
      <c r="D2371" s="4"/>
      <c r="E2371" s="2"/>
      <c r="F2371" s="2"/>
      <c r="G2371" s="2"/>
      <c r="H2371" s="2"/>
      <c r="I2371" s="4"/>
      <c r="J2371" s="2"/>
      <c r="K2371" s="2"/>
      <c r="L2371" s="2"/>
      <c r="M2371" s="2"/>
      <c r="N2371" s="2"/>
      <c r="O2371" s="2"/>
      <c r="P2371" s="2"/>
      <c r="Q2371" s="3"/>
      <c r="R2371" s="3"/>
      <c r="S2371" s="3"/>
      <c r="T2371" s="3"/>
      <c r="U2371" s="2"/>
      <c r="V2371" s="2"/>
      <c r="W2371" s="2"/>
      <c r="X2371" s="4"/>
      <c r="Y2371" s="2"/>
      <c r="Z2371" s="2"/>
      <c r="AA2371" s="2"/>
      <c r="AB2371" s="2"/>
      <c r="AC2371" s="4"/>
      <c r="AD2371" s="2"/>
      <c r="AE2371" s="2"/>
    </row>
    <row r="2372" spans="1:31" ht="15" x14ac:dyDescent="0.25">
      <c r="A2372" s="2"/>
      <c r="B2372" s="3"/>
      <c r="C2372" s="4"/>
      <c r="D2372" s="4"/>
      <c r="E2372" s="2"/>
      <c r="F2372" s="2"/>
      <c r="G2372" s="2"/>
      <c r="H2372" s="2"/>
      <c r="I2372" s="4"/>
      <c r="J2372" s="2"/>
      <c r="K2372" s="2"/>
      <c r="L2372" s="2"/>
      <c r="M2372" s="2"/>
      <c r="N2372" s="2"/>
      <c r="O2372" s="2"/>
      <c r="P2372" s="2"/>
      <c r="Q2372" s="3"/>
      <c r="R2372" s="3"/>
      <c r="S2372" s="3"/>
      <c r="T2372" s="3"/>
      <c r="U2372" s="2"/>
      <c r="V2372" s="2"/>
      <c r="W2372" s="2"/>
      <c r="X2372" s="4"/>
      <c r="Y2372" s="2"/>
      <c r="Z2372" s="2"/>
      <c r="AA2372" s="2"/>
      <c r="AB2372" s="2"/>
      <c r="AC2372" s="4"/>
      <c r="AD2372" s="2"/>
      <c r="AE2372" s="2"/>
    </row>
    <row r="2373" spans="1:31" ht="15" x14ac:dyDescent="0.25">
      <c r="A2373" s="2"/>
      <c r="B2373" s="3"/>
      <c r="C2373" s="4"/>
      <c r="D2373" s="4"/>
      <c r="E2373" s="2"/>
      <c r="F2373" s="2"/>
      <c r="G2373" s="2"/>
      <c r="H2373" s="2"/>
      <c r="I2373" s="4"/>
      <c r="J2373" s="2"/>
      <c r="K2373" s="2"/>
      <c r="L2373" s="2"/>
      <c r="M2373" s="2"/>
      <c r="N2373" s="2"/>
      <c r="O2373" s="2"/>
      <c r="P2373" s="2"/>
      <c r="Q2373" s="3"/>
      <c r="R2373" s="3"/>
      <c r="S2373" s="3"/>
      <c r="T2373" s="3"/>
      <c r="U2373" s="2"/>
      <c r="V2373" s="2"/>
      <c r="W2373" s="2"/>
      <c r="X2373" s="4"/>
      <c r="Y2373" s="2"/>
      <c r="Z2373" s="2"/>
      <c r="AA2373" s="2"/>
      <c r="AB2373" s="2"/>
      <c r="AC2373" s="4"/>
      <c r="AD2373" s="2"/>
      <c r="AE2373" s="2"/>
    </row>
    <row r="2374" spans="1:31" ht="15" x14ac:dyDescent="0.25">
      <c r="A2374" s="2"/>
      <c r="B2374" s="3"/>
      <c r="C2374" s="4"/>
      <c r="D2374" s="4"/>
      <c r="E2374" s="2"/>
      <c r="F2374" s="2"/>
      <c r="G2374" s="2"/>
      <c r="H2374" s="2"/>
      <c r="I2374" s="4"/>
      <c r="J2374" s="2"/>
      <c r="K2374" s="2"/>
      <c r="L2374" s="2"/>
      <c r="M2374" s="2"/>
      <c r="N2374" s="2"/>
      <c r="O2374" s="2"/>
      <c r="P2374" s="2"/>
      <c r="Q2374" s="3"/>
      <c r="R2374" s="3"/>
      <c r="S2374" s="3"/>
      <c r="T2374" s="3"/>
      <c r="U2374" s="2"/>
      <c r="V2374" s="2"/>
      <c r="W2374" s="2"/>
      <c r="X2374" s="4"/>
      <c r="Y2374" s="2"/>
      <c r="Z2374" s="2"/>
      <c r="AA2374" s="2"/>
      <c r="AB2374" s="2"/>
      <c r="AC2374" s="4"/>
      <c r="AD2374" s="2"/>
      <c r="AE2374" s="2"/>
    </row>
    <row r="2375" spans="1:31" ht="15" x14ac:dyDescent="0.25">
      <c r="A2375" s="2"/>
      <c r="B2375" s="3"/>
      <c r="C2375" s="4"/>
      <c r="D2375" s="4"/>
      <c r="E2375" s="2"/>
      <c r="F2375" s="2"/>
      <c r="G2375" s="2"/>
      <c r="H2375" s="2"/>
      <c r="I2375" s="4"/>
      <c r="J2375" s="2"/>
      <c r="K2375" s="2"/>
      <c r="L2375" s="2"/>
      <c r="M2375" s="2"/>
      <c r="N2375" s="2"/>
      <c r="O2375" s="2"/>
      <c r="P2375" s="2"/>
      <c r="Q2375" s="3"/>
      <c r="R2375" s="3"/>
      <c r="S2375" s="3"/>
      <c r="T2375" s="3"/>
      <c r="U2375" s="2"/>
      <c r="V2375" s="2"/>
      <c r="W2375" s="2"/>
      <c r="X2375" s="4"/>
      <c r="Y2375" s="2"/>
      <c r="Z2375" s="2"/>
      <c r="AA2375" s="2"/>
      <c r="AB2375" s="2"/>
      <c r="AC2375" s="4"/>
      <c r="AD2375" s="2"/>
      <c r="AE2375" s="2"/>
    </row>
    <row r="2376" spans="1:31" ht="15" x14ac:dyDescent="0.25">
      <c r="A2376" s="2"/>
      <c r="B2376" s="3"/>
      <c r="C2376" s="4"/>
      <c r="D2376" s="4"/>
      <c r="E2376" s="2"/>
      <c r="F2376" s="2"/>
      <c r="G2376" s="2"/>
      <c r="H2376" s="2"/>
      <c r="I2376" s="4"/>
      <c r="J2376" s="2"/>
      <c r="K2376" s="2"/>
      <c r="L2376" s="2"/>
      <c r="M2376" s="2"/>
      <c r="N2376" s="2"/>
      <c r="O2376" s="2"/>
      <c r="P2376" s="2"/>
      <c r="Q2376" s="3"/>
      <c r="R2376" s="3"/>
      <c r="S2376" s="3"/>
      <c r="T2376" s="3"/>
      <c r="U2376" s="2"/>
      <c r="V2376" s="2"/>
      <c r="W2376" s="2"/>
      <c r="X2376" s="4"/>
      <c r="Y2376" s="2"/>
      <c r="Z2376" s="2"/>
      <c r="AA2376" s="2"/>
      <c r="AB2376" s="2"/>
      <c r="AC2376" s="4"/>
      <c r="AD2376" s="2"/>
      <c r="AE2376" s="2"/>
    </row>
    <row r="2377" spans="1:31" ht="15" x14ac:dyDescent="0.25">
      <c r="A2377" s="2"/>
      <c r="B2377" s="3"/>
      <c r="C2377" s="4"/>
      <c r="D2377" s="4"/>
      <c r="E2377" s="2"/>
      <c r="F2377" s="2"/>
      <c r="G2377" s="2"/>
      <c r="H2377" s="2"/>
      <c r="I2377" s="4"/>
      <c r="J2377" s="2"/>
      <c r="K2377" s="2"/>
      <c r="L2377" s="2"/>
      <c r="M2377" s="2"/>
      <c r="N2377" s="2"/>
      <c r="O2377" s="2"/>
      <c r="P2377" s="2"/>
      <c r="Q2377" s="3"/>
      <c r="R2377" s="3"/>
      <c r="S2377" s="3"/>
      <c r="T2377" s="3"/>
      <c r="U2377" s="2"/>
      <c r="V2377" s="2"/>
      <c r="W2377" s="2"/>
      <c r="X2377" s="4"/>
      <c r="Y2377" s="2"/>
      <c r="Z2377" s="2"/>
      <c r="AA2377" s="2"/>
      <c r="AB2377" s="2"/>
      <c r="AC2377" s="4"/>
      <c r="AD2377" s="2"/>
      <c r="AE2377" s="2"/>
    </row>
    <row r="2378" spans="1:31" ht="15" x14ac:dyDescent="0.25">
      <c r="A2378" s="2"/>
      <c r="B2378" s="3"/>
      <c r="C2378" s="4"/>
      <c r="D2378" s="4"/>
      <c r="E2378" s="2"/>
      <c r="F2378" s="2"/>
      <c r="G2378" s="2"/>
      <c r="H2378" s="2"/>
      <c r="I2378" s="4"/>
      <c r="J2378" s="2"/>
      <c r="K2378" s="2"/>
      <c r="L2378" s="2"/>
      <c r="M2378" s="2"/>
      <c r="N2378" s="2"/>
      <c r="O2378" s="2"/>
      <c r="P2378" s="2"/>
      <c r="Q2378" s="3"/>
      <c r="R2378" s="3"/>
      <c r="S2378" s="3"/>
      <c r="T2378" s="3"/>
      <c r="U2378" s="2"/>
      <c r="V2378" s="2"/>
      <c r="W2378" s="2"/>
      <c r="X2378" s="4"/>
      <c r="Y2378" s="2"/>
      <c r="Z2378" s="2"/>
      <c r="AA2378" s="2"/>
      <c r="AB2378" s="2"/>
      <c r="AC2378" s="4"/>
      <c r="AD2378" s="2"/>
      <c r="AE2378" s="2"/>
    </row>
    <row r="2379" spans="1:31" ht="15" x14ac:dyDescent="0.25">
      <c r="A2379" s="2"/>
      <c r="B2379" s="3"/>
      <c r="C2379" s="4"/>
      <c r="D2379" s="4"/>
      <c r="E2379" s="2"/>
      <c r="F2379" s="2"/>
      <c r="G2379" s="2"/>
      <c r="H2379" s="2"/>
      <c r="I2379" s="4"/>
      <c r="J2379" s="2"/>
      <c r="K2379" s="2"/>
      <c r="L2379" s="2"/>
      <c r="M2379" s="2"/>
      <c r="N2379" s="2"/>
      <c r="O2379" s="2"/>
      <c r="P2379" s="2"/>
      <c r="Q2379" s="3"/>
      <c r="R2379" s="3"/>
      <c r="S2379" s="3"/>
      <c r="T2379" s="3"/>
      <c r="U2379" s="2"/>
      <c r="V2379" s="2"/>
      <c r="W2379" s="2"/>
      <c r="X2379" s="4"/>
      <c r="Y2379" s="2"/>
      <c r="Z2379" s="2"/>
      <c r="AA2379" s="2"/>
      <c r="AB2379" s="2"/>
      <c r="AC2379" s="4"/>
      <c r="AD2379" s="2"/>
      <c r="AE2379" s="2"/>
    </row>
    <row r="2380" spans="1:31" ht="15" x14ac:dyDescent="0.25">
      <c r="A2380" s="2"/>
      <c r="B2380" s="3"/>
      <c r="C2380" s="4"/>
      <c r="D2380" s="4"/>
      <c r="E2380" s="2"/>
      <c r="F2380" s="2"/>
      <c r="G2380" s="2"/>
      <c r="H2380" s="2"/>
      <c r="I2380" s="4"/>
      <c r="J2380" s="2"/>
      <c r="K2380" s="2"/>
      <c r="L2380" s="2"/>
      <c r="M2380" s="2"/>
      <c r="N2380" s="2"/>
      <c r="O2380" s="2"/>
      <c r="P2380" s="2"/>
      <c r="Q2380" s="3"/>
      <c r="R2380" s="3"/>
      <c r="S2380" s="3"/>
      <c r="T2380" s="3"/>
      <c r="U2380" s="2"/>
      <c r="V2380" s="2"/>
      <c r="W2380" s="2"/>
      <c r="X2380" s="4"/>
      <c r="Y2380" s="2"/>
      <c r="Z2380" s="2"/>
      <c r="AA2380" s="2"/>
      <c r="AB2380" s="2"/>
      <c r="AC2380" s="4"/>
      <c r="AD2380" s="2"/>
      <c r="AE2380" s="2"/>
    </row>
    <row r="2381" spans="1:31" ht="15" x14ac:dyDescent="0.25">
      <c r="A2381" s="2"/>
      <c r="B2381" s="3"/>
      <c r="C2381" s="4"/>
      <c r="D2381" s="4"/>
      <c r="E2381" s="2"/>
      <c r="F2381" s="2"/>
      <c r="G2381" s="2"/>
      <c r="H2381" s="2"/>
      <c r="I2381" s="4"/>
      <c r="J2381" s="2"/>
      <c r="K2381" s="2"/>
      <c r="L2381" s="2"/>
      <c r="M2381" s="2"/>
      <c r="N2381" s="2"/>
      <c r="O2381" s="2"/>
      <c r="P2381" s="2"/>
      <c r="Q2381" s="3"/>
      <c r="R2381" s="3"/>
      <c r="S2381" s="3"/>
      <c r="T2381" s="3"/>
      <c r="U2381" s="2"/>
      <c r="V2381" s="2"/>
      <c r="W2381" s="2"/>
      <c r="X2381" s="4"/>
      <c r="Y2381" s="2"/>
      <c r="Z2381" s="2"/>
      <c r="AA2381" s="2"/>
      <c r="AB2381" s="2"/>
      <c r="AC2381" s="4"/>
      <c r="AD2381" s="2"/>
      <c r="AE2381" s="2"/>
    </row>
    <row r="2382" spans="1:31" ht="15" x14ac:dyDescent="0.25">
      <c r="A2382" s="2"/>
      <c r="B2382" s="3"/>
      <c r="C2382" s="4"/>
      <c r="D2382" s="4"/>
      <c r="E2382" s="2"/>
      <c r="F2382" s="2"/>
      <c r="G2382" s="2"/>
      <c r="H2382" s="2"/>
      <c r="I2382" s="4"/>
      <c r="J2382" s="2"/>
      <c r="K2382" s="2"/>
      <c r="L2382" s="2"/>
      <c r="M2382" s="2"/>
      <c r="N2382" s="2"/>
      <c r="O2382" s="2"/>
      <c r="P2382" s="2"/>
      <c r="Q2382" s="3"/>
      <c r="R2382" s="3"/>
      <c r="S2382" s="3"/>
      <c r="T2382" s="3"/>
      <c r="U2382" s="2"/>
      <c r="V2382" s="2"/>
      <c r="W2382" s="2"/>
      <c r="X2382" s="4"/>
      <c r="Y2382" s="2"/>
      <c r="Z2382" s="2"/>
      <c r="AA2382" s="2"/>
      <c r="AB2382" s="2"/>
      <c r="AC2382" s="4"/>
      <c r="AD2382" s="2"/>
      <c r="AE2382" s="2"/>
    </row>
    <row r="2383" spans="1:31" ht="15" x14ac:dyDescent="0.25">
      <c r="A2383" s="2"/>
      <c r="B2383" s="3"/>
      <c r="C2383" s="4"/>
      <c r="D2383" s="4"/>
      <c r="E2383" s="2"/>
      <c r="F2383" s="2"/>
      <c r="G2383" s="2"/>
      <c r="H2383" s="2"/>
      <c r="I2383" s="4"/>
      <c r="J2383" s="2"/>
      <c r="K2383" s="2"/>
      <c r="L2383" s="2"/>
      <c r="M2383" s="2"/>
      <c r="N2383" s="2"/>
      <c r="O2383" s="2"/>
      <c r="P2383" s="2"/>
      <c r="Q2383" s="3"/>
      <c r="R2383" s="3"/>
      <c r="S2383" s="3"/>
      <c r="T2383" s="3"/>
      <c r="U2383" s="2"/>
      <c r="V2383" s="2"/>
      <c r="W2383" s="2"/>
      <c r="X2383" s="4"/>
      <c r="Y2383" s="2"/>
      <c r="Z2383" s="2"/>
      <c r="AA2383" s="2"/>
      <c r="AB2383" s="2"/>
      <c r="AC2383" s="4"/>
      <c r="AD2383" s="2"/>
      <c r="AE2383" s="2"/>
    </row>
    <row r="2384" spans="1:31" ht="15" x14ac:dyDescent="0.25">
      <c r="A2384" s="2"/>
      <c r="B2384" s="3"/>
      <c r="C2384" s="4"/>
      <c r="D2384" s="4"/>
      <c r="E2384" s="2"/>
      <c r="F2384" s="2"/>
      <c r="G2384" s="2"/>
      <c r="H2384" s="2"/>
      <c r="I2384" s="4"/>
      <c r="J2384" s="2"/>
      <c r="K2384" s="2"/>
      <c r="L2384" s="2"/>
      <c r="M2384" s="2"/>
      <c r="N2384" s="2"/>
      <c r="O2384" s="2"/>
      <c r="P2384" s="2"/>
      <c r="Q2384" s="3"/>
      <c r="R2384" s="3"/>
      <c r="S2384" s="3"/>
      <c r="T2384" s="3"/>
      <c r="U2384" s="2"/>
      <c r="V2384" s="2"/>
      <c r="W2384" s="2"/>
      <c r="X2384" s="4"/>
      <c r="Y2384" s="2"/>
      <c r="Z2384" s="2"/>
      <c r="AA2384" s="2"/>
      <c r="AB2384" s="2"/>
      <c r="AC2384" s="4"/>
      <c r="AD2384" s="2"/>
      <c r="AE2384" s="2"/>
    </row>
    <row r="2385" spans="1:31" ht="15" x14ac:dyDescent="0.25">
      <c r="A2385" s="2"/>
      <c r="B2385" s="3"/>
      <c r="C2385" s="4"/>
      <c r="D2385" s="4"/>
      <c r="E2385" s="2"/>
      <c r="F2385" s="2"/>
      <c r="G2385" s="2"/>
      <c r="H2385" s="2"/>
      <c r="I2385" s="4"/>
      <c r="J2385" s="2"/>
      <c r="K2385" s="2"/>
      <c r="L2385" s="2"/>
      <c r="M2385" s="2"/>
      <c r="N2385" s="2"/>
      <c r="O2385" s="2"/>
      <c r="P2385" s="2"/>
      <c r="Q2385" s="3"/>
      <c r="R2385" s="3"/>
      <c r="S2385" s="3"/>
      <c r="T2385" s="3"/>
      <c r="U2385" s="2"/>
      <c r="V2385" s="2"/>
      <c r="W2385" s="2"/>
      <c r="X2385" s="4"/>
      <c r="Y2385" s="2"/>
      <c r="Z2385" s="2"/>
      <c r="AA2385" s="2"/>
      <c r="AB2385" s="2"/>
      <c r="AC2385" s="4"/>
      <c r="AD2385" s="2"/>
      <c r="AE2385" s="2"/>
    </row>
    <row r="2386" spans="1:31" ht="15" x14ac:dyDescent="0.25">
      <c r="A2386" s="2"/>
      <c r="B2386" s="3"/>
      <c r="C2386" s="4"/>
      <c r="D2386" s="4"/>
      <c r="E2386" s="2"/>
      <c r="F2386" s="2"/>
      <c r="G2386" s="2"/>
      <c r="H2386" s="2"/>
      <c r="I2386" s="4"/>
      <c r="J2386" s="2"/>
      <c r="K2386" s="2"/>
      <c r="L2386" s="2"/>
      <c r="M2386" s="2"/>
      <c r="N2386" s="2"/>
      <c r="O2386" s="2"/>
      <c r="P2386" s="2"/>
      <c r="Q2386" s="3"/>
      <c r="R2386" s="3"/>
      <c r="S2386" s="3"/>
      <c r="T2386" s="3"/>
      <c r="U2386" s="2"/>
      <c r="V2386" s="2"/>
      <c r="W2386" s="2"/>
      <c r="X2386" s="4"/>
      <c r="Y2386" s="2"/>
      <c r="Z2386" s="2"/>
      <c r="AA2386" s="2"/>
      <c r="AB2386" s="2"/>
      <c r="AC2386" s="4"/>
      <c r="AD2386" s="2"/>
      <c r="AE2386" s="2"/>
    </row>
    <row r="2387" spans="1:31" ht="15" x14ac:dyDescent="0.25">
      <c r="A2387" s="2"/>
      <c r="B2387" s="3"/>
      <c r="C2387" s="4"/>
      <c r="D2387" s="4"/>
      <c r="E2387" s="2"/>
      <c r="F2387" s="2"/>
      <c r="G2387" s="2"/>
      <c r="H2387" s="2"/>
      <c r="I2387" s="4"/>
      <c r="J2387" s="2"/>
      <c r="K2387" s="2"/>
      <c r="L2387" s="2"/>
      <c r="M2387" s="2"/>
      <c r="N2387" s="2"/>
      <c r="O2387" s="2"/>
      <c r="P2387" s="2"/>
      <c r="Q2387" s="3"/>
      <c r="R2387" s="3"/>
      <c r="S2387" s="3"/>
      <c r="T2387" s="3"/>
      <c r="U2387" s="2"/>
      <c r="V2387" s="2"/>
      <c r="W2387" s="2"/>
      <c r="X2387" s="4"/>
      <c r="Y2387" s="2"/>
      <c r="Z2387" s="2"/>
      <c r="AA2387" s="2"/>
      <c r="AB2387" s="2"/>
      <c r="AC2387" s="4"/>
      <c r="AD2387" s="2"/>
      <c r="AE2387" s="2"/>
    </row>
    <row r="2388" spans="1:31" ht="15" x14ac:dyDescent="0.25">
      <c r="A2388" s="2"/>
      <c r="B2388" s="3"/>
      <c r="C2388" s="4"/>
      <c r="D2388" s="4"/>
      <c r="E2388" s="2"/>
      <c r="F2388" s="2"/>
      <c r="G2388" s="2"/>
      <c r="H2388" s="2"/>
      <c r="I2388" s="4"/>
      <c r="J2388" s="2"/>
      <c r="K2388" s="2"/>
      <c r="L2388" s="2"/>
      <c r="M2388" s="2"/>
      <c r="N2388" s="2"/>
      <c r="O2388" s="2"/>
      <c r="P2388" s="2"/>
      <c r="Q2388" s="3"/>
      <c r="R2388" s="3"/>
      <c r="S2388" s="3"/>
      <c r="T2388" s="3"/>
      <c r="U2388" s="2"/>
      <c r="V2388" s="2"/>
      <c r="W2388" s="2"/>
      <c r="X2388" s="4"/>
      <c r="Y2388" s="2"/>
      <c r="Z2388" s="2"/>
      <c r="AA2388" s="2"/>
      <c r="AB2388" s="2"/>
      <c r="AC2388" s="4"/>
      <c r="AD2388" s="2"/>
      <c r="AE2388" s="2"/>
    </row>
    <row r="2389" spans="1:31" ht="15" x14ac:dyDescent="0.25">
      <c r="A2389" s="2"/>
      <c r="B2389" s="3"/>
      <c r="C2389" s="4"/>
      <c r="D2389" s="4"/>
      <c r="E2389" s="2"/>
      <c r="F2389" s="2"/>
      <c r="G2389" s="2"/>
      <c r="H2389" s="2"/>
      <c r="I2389" s="4"/>
      <c r="J2389" s="2"/>
      <c r="K2389" s="2"/>
      <c r="L2389" s="2"/>
      <c r="M2389" s="2"/>
      <c r="N2389" s="2"/>
      <c r="O2389" s="2"/>
      <c r="P2389" s="2"/>
      <c r="Q2389" s="3"/>
      <c r="R2389" s="3"/>
      <c r="S2389" s="3"/>
      <c r="T2389" s="3"/>
      <c r="U2389" s="2"/>
      <c r="V2389" s="2"/>
      <c r="W2389" s="2"/>
      <c r="X2389" s="4"/>
      <c r="Y2389" s="2"/>
      <c r="Z2389" s="2"/>
      <c r="AA2389" s="2"/>
      <c r="AB2389" s="2"/>
      <c r="AC2389" s="4"/>
      <c r="AD2389" s="2"/>
      <c r="AE2389" s="2"/>
    </row>
    <row r="2390" spans="1:31" ht="15" x14ac:dyDescent="0.25">
      <c r="A2390" s="2"/>
      <c r="B2390" s="3"/>
      <c r="C2390" s="4"/>
      <c r="D2390" s="4"/>
      <c r="E2390" s="2"/>
      <c r="F2390" s="2"/>
      <c r="G2390" s="2"/>
      <c r="H2390" s="2"/>
      <c r="I2390" s="4"/>
      <c r="J2390" s="2"/>
      <c r="K2390" s="2"/>
      <c r="L2390" s="2"/>
      <c r="M2390" s="2"/>
      <c r="N2390" s="2"/>
      <c r="O2390" s="2"/>
      <c r="P2390" s="2"/>
      <c r="Q2390" s="3"/>
      <c r="R2390" s="3"/>
      <c r="S2390" s="3"/>
      <c r="T2390" s="3"/>
      <c r="U2390" s="2"/>
      <c r="V2390" s="2"/>
      <c r="W2390" s="2"/>
      <c r="X2390" s="4"/>
      <c r="Y2390" s="2"/>
      <c r="Z2390" s="2"/>
      <c r="AA2390" s="2"/>
      <c r="AB2390" s="2"/>
      <c r="AC2390" s="4"/>
      <c r="AD2390" s="2"/>
      <c r="AE2390" s="2"/>
    </row>
    <row r="2391" spans="1:31" ht="15" x14ac:dyDescent="0.25">
      <c r="A2391" s="2"/>
      <c r="B2391" s="3"/>
      <c r="C2391" s="4"/>
      <c r="D2391" s="4"/>
      <c r="E2391" s="2"/>
      <c r="F2391" s="2"/>
      <c r="G2391" s="2"/>
      <c r="H2391" s="2"/>
      <c r="I2391" s="4"/>
      <c r="J2391" s="2"/>
      <c r="K2391" s="2"/>
      <c r="L2391" s="2"/>
      <c r="M2391" s="2"/>
      <c r="N2391" s="2"/>
      <c r="O2391" s="2"/>
      <c r="P2391" s="2"/>
      <c r="Q2391" s="3"/>
      <c r="R2391" s="3"/>
      <c r="S2391" s="3"/>
      <c r="T2391" s="3"/>
      <c r="U2391" s="2"/>
      <c r="V2391" s="2"/>
      <c r="W2391" s="2"/>
      <c r="X2391" s="4"/>
      <c r="Y2391" s="2"/>
      <c r="Z2391" s="2"/>
      <c r="AA2391" s="2"/>
      <c r="AB2391" s="2"/>
      <c r="AC2391" s="4"/>
      <c r="AD2391" s="2"/>
      <c r="AE2391" s="2"/>
    </row>
    <row r="2392" spans="1:31" ht="15" x14ac:dyDescent="0.25">
      <c r="A2392" s="2"/>
      <c r="B2392" s="3"/>
      <c r="C2392" s="4"/>
      <c r="D2392" s="4"/>
      <c r="E2392" s="2"/>
      <c r="F2392" s="2"/>
      <c r="G2392" s="2"/>
      <c r="H2392" s="2"/>
      <c r="I2392" s="4"/>
      <c r="J2392" s="2"/>
      <c r="K2392" s="2"/>
      <c r="L2392" s="2"/>
      <c r="M2392" s="2"/>
      <c r="N2392" s="2"/>
      <c r="O2392" s="2"/>
      <c r="P2392" s="2"/>
      <c r="Q2392" s="3"/>
      <c r="R2392" s="3"/>
      <c r="S2392" s="3"/>
      <c r="T2392" s="3"/>
      <c r="U2392" s="2"/>
      <c r="V2392" s="2"/>
      <c r="W2392" s="2"/>
      <c r="X2392" s="4"/>
      <c r="Y2392" s="2"/>
      <c r="Z2392" s="2"/>
      <c r="AA2392" s="2"/>
      <c r="AB2392" s="2"/>
      <c r="AC2392" s="4"/>
      <c r="AD2392" s="2"/>
      <c r="AE2392" s="2"/>
    </row>
    <row r="2393" spans="1:31" ht="15" x14ac:dyDescent="0.25">
      <c r="A2393" s="2"/>
      <c r="B2393" s="3"/>
      <c r="C2393" s="4"/>
      <c r="D2393" s="4"/>
      <c r="E2393" s="2"/>
      <c r="F2393" s="2"/>
      <c r="G2393" s="2"/>
      <c r="H2393" s="2"/>
      <c r="I2393" s="4"/>
      <c r="J2393" s="2"/>
      <c r="K2393" s="2"/>
      <c r="L2393" s="2"/>
      <c r="M2393" s="2"/>
      <c r="N2393" s="2"/>
      <c r="O2393" s="2"/>
      <c r="P2393" s="2"/>
      <c r="Q2393" s="3"/>
      <c r="R2393" s="3"/>
      <c r="S2393" s="3"/>
      <c r="T2393" s="3"/>
      <c r="U2393" s="2"/>
      <c r="V2393" s="2"/>
      <c r="W2393" s="2"/>
      <c r="X2393" s="4"/>
      <c r="Y2393" s="2"/>
      <c r="Z2393" s="2"/>
      <c r="AA2393" s="2"/>
      <c r="AB2393" s="2"/>
      <c r="AC2393" s="4"/>
      <c r="AD2393" s="2"/>
      <c r="AE2393" s="2"/>
    </row>
    <row r="2394" spans="1:31" ht="15" x14ac:dyDescent="0.25">
      <c r="A2394" s="2"/>
      <c r="B2394" s="3"/>
      <c r="C2394" s="4"/>
      <c r="D2394" s="4"/>
      <c r="E2394" s="2"/>
      <c r="F2394" s="2"/>
      <c r="G2394" s="2"/>
      <c r="H2394" s="2"/>
      <c r="I2394" s="4"/>
      <c r="J2394" s="2"/>
      <c r="K2394" s="2"/>
      <c r="L2394" s="2"/>
      <c r="M2394" s="2"/>
      <c r="N2394" s="2"/>
      <c r="O2394" s="2"/>
      <c r="P2394" s="2"/>
      <c r="Q2394" s="3"/>
      <c r="R2394" s="3"/>
      <c r="S2394" s="3"/>
      <c r="T2394" s="3"/>
      <c r="U2394" s="2"/>
      <c r="V2394" s="2"/>
      <c r="W2394" s="2"/>
      <c r="X2394" s="4"/>
      <c r="Y2394" s="2"/>
      <c r="Z2394" s="2"/>
      <c r="AA2394" s="2"/>
      <c r="AB2394" s="2"/>
      <c r="AC2394" s="4"/>
      <c r="AD2394" s="2"/>
      <c r="AE2394" s="2"/>
    </row>
    <row r="2395" spans="1:31" ht="15" x14ac:dyDescent="0.25">
      <c r="A2395" s="2"/>
      <c r="B2395" s="3"/>
      <c r="C2395" s="4"/>
      <c r="D2395" s="4"/>
      <c r="E2395" s="2"/>
      <c r="F2395" s="2"/>
      <c r="G2395" s="2"/>
      <c r="H2395" s="2"/>
      <c r="I2395" s="4"/>
      <c r="J2395" s="2"/>
      <c r="K2395" s="2"/>
      <c r="L2395" s="2"/>
      <c r="M2395" s="2"/>
      <c r="N2395" s="2"/>
      <c r="O2395" s="2"/>
      <c r="P2395" s="2"/>
      <c r="Q2395" s="3"/>
      <c r="R2395" s="3"/>
      <c r="S2395" s="3"/>
      <c r="T2395" s="3"/>
      <c r="U2395" s="2"/>
      <c r="V2395" s="2"/>
      <c r="W2395" s="2"/>
      <c r="X2395" s="4"/>
      <c r="Y2395" s="2"/>
      <c r="Z2395" s="2"/>
      <c r="AA2395" s="2"/>
      <c r="AB2395" s="2"/>
      <c r="AC2395" s="4"/>
      <c r="AD2395" s="2"/>
      <c r="AE2395" s="2"/>
    </row>
    <row r="2396" spans="1:31" ht="15" x14ac:dyDescent="0.25">
      <c r="A2396" s="2"/>
      <c r="B2396" s="3"/>
      <c r="C2396" s="4"/>
      <c r="D2396" s="4"/>
      <c r="E2396" s="2"/>
      <c r="F2396" s="2"/>
      <c r="G2396" s="2"/>
      <c r="H2396" s="2"/>
      <c r="I2396" s="4"/>
      <c r="J2396" s="2"/>
      <c r="K2396" s="2"/>
      <c r="L2396" s="2"/>
      <c r="M2396" s="2"/>
      <c r="N2396" s="2"/>
      <c r="O2396" s="2"/>
      <c r="P2396" s="2"/>
      <c r="Q2396" s="3"/>
      <c r="R2396" s="3"/>
      <c r="S2396" s="3"/>
      <c r="T2396" s="3"/>
      <c r="U2396" s="2"/>
      <c r="V2396" s="2"/>
      <c r="W2396" s="2"/>
      <c r="X2396" s="4"/>
      <c r="Y2396" s="2"/>
      <c r="Z2396" s="2"/>
      <c r="AA2396" s="2"/>
      <c r="AB2396" s="2"/>
      <c r="AC2396" s="4"/>
      <c r="AD2396" s="2"/>
      <c r="AE2396" s="2"/>
    </row>
    <row r="2397" spans="1:31" ht="15" x14ac:dyDescent="0.25">
      <c r="A2397" s="2"/>
      <c r="B2397" s="3"/>
      <c r="C2397" s="4"/>
      <c r="D2397" s="4"/>
      <c r="E2397" s="2"/>
      <c r="F2397" s="2"/>
      <c r="G2397" s="2"/>
      <c r="H2397" s="2"/>
      <c r="I2397" s="4"/>
      <c r="J2397" s="2"/>
      <c r="K2397" s="2"/>
      <c r="L2397" s="2"/>
      <c r="M2397" s="2"/>
      <c r="N2397" s="2"/>
      <c r="O2397" s="2"/>
      <c r="P2397" s="2"/>
      <c r="Q2397" s="3"/>
      <c r="R2397" s="3"/>
      <c r="S2397" s="3"/>
      <c r="T2397" s="3"/>
      <c r="U2397" s="2"/>
      <c r="V2397" s="2"/>
      <c r="W2397" s="2"/>
      <c r="X2397" s="4"/>
      <c r="Y2397" s="2"/>
      <c r="Z2397" s="2"/>
      <c r="AA2397" s="2"/>
      <c r="AB2397" s="2"/>
      <c r="AC2397" s="4"/>
      <c r="AD2397" s="2"/>
      <c r="AE2397" s="2"/>
    </row>
    <row r="2398" spans="1:31" ht="15" x14ac:dyDescent="0.25">
      <c r="A2398" s="2"/>
      <c r="B2398" s="3"/>
      <c r="C2398" s="4"/>
      <c r="D2398" s="4"/>
      <c r="E2398" s="2"/>
      <c r="F2398" s="2"/>
      <c r="G2398" s="2"/>
      <c r="H2398" s="2"/>
      <c r="I2398" s="4"/>
      <c r="J2398" s="2"/>
      <c r="K2398" s="2"/>
      <c r="L2398" s="2"/>
      <c r="M2398" s="2"/>
      <c r="N2398" s="2"/>
      <c r="O2398" s="2"/>
      <c r="P2398" s="2"/>
      <c r="Q2398" s="3"/>
      <c r="R2398" s="3"/>
      <c r="S2398" s="3"/>
      <c r="T2398" s="3"/>
      <c r="U2398" s="2"/>
      <c r="V2398" s="2"/>
      <c r="W2398" s="2"/>
      <c r="X2398" s="4"/>
      <c r="Y2398" s="2"/>
      <c r="Z2398" s="2"/>
      <c r="AA2398" s="2"/>
      <c r="AB2398" s="2"/>
      <c r="AC2398" s="4"/>
      <c r="AD2398" s="2"/>
      <c r="AE2398" s="2"/>
    </row>
    <row r="2399" spans="1:31" ht="15" x14ac:dyDescent="0.25">
      <c r="A2399" s="2"/>
      <c r="B2399" s="3"/>
      <c r="C2399" s="4"/>
      <c r="D2399" s="4"/>
      <c r="E2399" s="2"/>
      <c r="F2399" s="2"/>
      <c r="G2399" s="2"/>
      <c r="H2399" s="2"/>
      <c r="I2399" s="4"/>
      <c r="J2399" s="2"/>
      <c r="K2399" s="2"/>
      <c r="L2399" s="2"/>
      <c r="M2399" s="2"/>
      <c r="N2399" s="2"/>
      <c r="O2399" s="2"/>
      <c r="P2399" s="2"/>
      <c r="Q2399" s="3"/>
      <c r="R2399" s="3"/>
      <c r="S2399" s="3"/>
      <c r="T2399" s="3"/>
      <c r="U2399" s="2"/>
      <c r="V2399" s="2"/>
      <c r="W2399" s="2"/>
      <c r="X2399" s="4"/>
      <c r="Y2399" s="2"/>
      <c r="Z2399" s="2"/>
      <c r="AA2399" s="2"/>
      <c r="AB2399" s="2"/>
      <c r="AC2399" s="4"/>
      <c r="AD2399" s="2"/>
      <c r="AE2399" s="2"/>
    </row>
    <row r="2400" spans="1:31" ht="15" x14ac:dyDescent="0.25">
      <c r="A2400" s="2"/>
      <c r="B2400" s="3"/>
      <c r="C2400" s="4"/>
      <c r="D2400" s="4"/>
      <c r="E2400" s="2"/>
      <c r="F2400" s="2"/>
      <c r="G2400" s="2"/>
      <c r="H2400" s="2"/>
      <c r="I2400" s="4"/>
      <c r="J2400" s="2"/>
      <c r="K2400" s="2"/>
      <c r="L2400" s="2"/>
      <c r="M2400" s="2"/>
      <c r="N2400" s="2"/>
      <c r="O2400" s="2"/>
      <c r="P2400" s="2"/>
      <c r="Q2400" s="3"/>
      <c r="R2400" s="3"/>
      <c r="S2400" s="3"/>
      <c r="T2400" s="3"/>
      <c r="U2400" s="2"/>
      <c r="V2400" s="2"/>
      <c r="W2400" s="2"/>
      <c r="X2400" s="4"/>
      <c r="Y2400" s="2"/>
      <c r="Z2400" s="2"/>
      <c r="AA2400" s="2"/>
      <c r="AB2400" s="2"/>
      <c r="AC2400" s="4"/>
      <c r="AD2400" s="2"/>
      <c r="AE2400" s="2"/>
    </row>
    <row r="2401" spans="1:31" ht="15" x14ac:dyDescent="0.25">
      <c r="A2401" s="2"/>
      <c r="B2401" s="3"/>
      <c r="C2401" s="4"/>
      <c r="D2401" s="4"/>
      <c r="E2401" s="2"/>
      <c r="F2401" s="2"/>
      <c r="G2401" s="2"/>
      <c r="H2401" s="2"/>
      <c r="I2401" s="4"/>
      <c r="J2401" s="2"/>
      <c r="K2401" s="2"/>
      <c r="L2401" s="2"/>
      <c r="M2401" s="2"/>
      <c r="N2401" s="2"/>
      <c r="O2401" s="2"/>
      <c r="P2401" s="2"/>
      <c r="Q2401" s="3"/>
      <c r="R2401" s="3"/>
      <c r="S2401" s="3"/>
      <c r="T2401" s="3"/>
      <c r="U2401" s="2"/>
      <c r="V2401" s="2"/>
      <c r="W2401" s="2"/>
      <c r="X2401" s="4"/>
      <c r="Y2401" s="2"/>
      <c r="Z2401" s="2"/>
      <c r="AA2401" s="2"/>
      <c r="AB2401" s="2"/>
      <c r="AC2401" s="4"/>
      <c r="AD2401" s="2"/>
      <c r="AE2401" s="2"/>
    </row>
    <row r="2402" spans="1:31" ht="15" x14ac:dyDescent="0.25">
      <c r="A2402" s="2"/>
      <c r="B2402" s="3"/>
      <c r="C2402" s="4"/>
      <c r="D2402" s="4"/>
      <c r="E2402" s="2"/>
      <c r="F2402" s="2"/>
      <c r="G2402" s="2"/>
      <c r="H2402" s="2"/>
      <c r="I2402" s="4"/>
      <c r="J2402" s="2"/>
      <c r="K2402" s="2"/>
      <c r="L2402" s="2"/>
      <c r="M2402" s="2"/>
      <c r="N2402" s="2"/>
      <c r="O2402" s="2"/>
      <c r="P2402" s="2"/>
      <c r="Q2402" s="3"/>
      <c r="R2402" s="3"/>
      <c r="S2402" s="3"/>
      <c r="T2402" s="3"/>
      <c r="U2402" s="2"/>
      <c r="V2402" s="2"/>
      <c r="W2402" s="2"/>
      <c r="X2402" s="4"/>
      <c r="Y2402" s="2"/>
      <c r="Z2402" s="2"/>
      <c r="AA2402" s="2"/>
      <c r="AB2402" s="2"/>
      <c r="AC2402" s="4"/>
      <c r="AD2402" s="2"/>
      <c r="AE2402" s="2"/>
    </row>
    <row r="2403" spans="1:31" ht="15" x14ac:dyDescent="0.25">
      <c r="A2403" s="2"/>
      <c r="B2403" s="3"/>
      <c r="C2403" s="4"/>
      <c r="D2403" s="4"/>
      <c r="E2403" s="2"/>
      <c r="F2403" s="2"/>
      <c r="G2403" s="2"/>
      <c r="H2403" s="2"/>
      <c r="I2403" s="4"/>
      <c r="J2403" s="2"/>
      <c r="K2403" s="2"/>
      <c r="L2403" s="2"/>
      <c r="M2403" s="2"/>
      <c r="N2403" s="2"/>
      <c r="O2403" s="2"/>
      <c r="P2403" s="2"/>
      <c r="Q2403" s="3"/>
      <c r="R2403" s="3"/>
      <c r="S2403" s="3"/>
      <c r="T2403" s="3"/>
      <c r="U2403" s="2"/>
      <c r="V2403" s="2"/>
      <c r="W2403" s="2"/>
      <c r="X2403" s="4"/>
      <c r="Y2403" s="2"/>
      <c r="Z2403" s="2"/>
      <c r="AA2403" s="2"/>
      <c r="AB2403" s="2"/>
      <c r="AC2403" s="4"/>
      <c r="AD2403" s="2"/>
      <c r="AE2403" s="2"/>
    </row>
    <row r="2404" spans="1:31" ht="15" x14ac:dyDescent="0.25">
      <c r="A2404" s="2"/>
      <c r="B2404" s="3"/>
      <c r="C2404" s="4"/>
      <c r="D2404" s="4"/>
      <c r="E2404" s="2"/>
      <c r="F2404" s="2"/>
      <c r="G2404" s="2"/>
      <c r="H2404" s="2"/>
      <c r="I2404" s="4"/>
      <c r="J2404" s="2"/>
      <c r="K2404" s="2"/>
      <c r="L2404" s="2"/>
      <c r="M2404" s="2"/>
      <c r="N2404" s="2"/>
      <c r="O2404" s="2"/>
      <c r="P2404" s="2"/>
      <c r="Q2404" s="3"/>
      <c r="R2404" s="3"/>
      <c r="S2404" s="3"/>
      <c r="T2404" s="3"/>
      <c r="U2404" s="2"/>
      <c r="V2404" s="2"/>
      <c r="W2404" s="2"/>
      <c r="X2404" s="4"/>
      <c r="Y2404" s="2"/>
      <c r="Z2404" s="2"/>
      <c r="AA2404" s="2"/>
      <c r="AB2404" s="2"/>
      <c r="AC2404" s="4"/>
      <c r="AD2404" s="2"/>
      <c r="AE2404" s="2"/>
    </row>
    <row r="2405" spans="1:31" ht="15" x14ac:dyDescent="0.25">
      <c r="A2405" s="2"/>
      <c r="B2405" s="3"/>
      <c r="C2405" s="4"/>
      <c r="D2405" s="4"/>
      <c r="E2405" s="2"/>
      <c r="F2405" s="2"/>
      <c r="G2405" s="2"/>
      <c r="H2405" s="2"/>
      <c r="I2405" s="4"/>
      <c r="J2405" s="2"/>
      <c r="K2405" s="2"/>
      <c r="L2405" s="2"/>
      <c r="M2405" s="2"/>
      <c r="N2405" s="2"/>
      <c r="O2405" s="2"/>
      <c r="P2405" s="2"/>
      <c r="Q2405" s="3"/>
      <c r="R2405" s="3"/>
      <c r="S2405" s="3"/>
      <c r="T2405" s="3"/>
      <c r="U2405" s="2"/>
      <c r="V2405" s="2"/>
      <c r="W2405" s="2"/>
      <c r="X2405" s="4"/>
      <c r="Y2405" s="2"/>
      <c r="Z2405" s="2"/>
      <c r="AA2405" s="2"/>
      <c r="AB2405" s="2"/>
      <c r="AC2405" s="4"/>
      <c r="AD2405" s="2"/>
      <c r="AE2405" s="2"/>
    </row>
    <row r="2406" spans="1:31" ht="15" x14ac:dyDescent="0.25">
      <c r="A2406" s="2"/>
      <c r="B2406" s="3"/>
      <c r="C2406" s="4"/>
      <c r="D2406" s="4"/>
      <c r="E2406" s="2"/>
      <c r="F2406" s="2"/>
      <c r="G2406" s="2"/>
      <c r="H2406" s="2"/>
      <c r="I2406" s="4"/>
      <c r="J2406" s="2"/>
      <c r="K2406" s="2"/>
      <c r="L2406" s="2"/>
      <c r="M2406" s="2"/>
      <c r="N2406" s="2"/>
      <c r="O2406" s="2"/>
      <c r="P2406" s="2"/>
      <c r="Q2406" s="3"/>
      <c r="R2406" s="3"/>
      <c r="S2406" s="3"/>
      <c r="T2406" s="3"/>
      <c r="U2406" s="2"/>
      <c r="V2406" s="2"/>
      <c r="W2406" s="2"/>
      <c r="X2406" s="4"/>
      <c r="Y2406" s="2"/>
      <c r="Z2406" s="2"/>
      <c r="AA2406" s="2"/>
      <c r="AB2406" s="2"/>
      <c r="AC2406" s="4"/>
      <c r="AD2406" s="2"/>
      <c r="AE2406" s="2"/>
    </row>
    <row r="2407" spans="1:31" ht="15" x14ac:dyDescent="0.25">
      <c r="A2407" s="2"/>
      <c r="B2407" s="3"/>
      <c r="C2407" s="4"/>
      <c r="D2407" s="4"/>
      <c r="E2407" s="2"/>
      <c r="F2407" s="2"/>
      <c r="G2407" s="2"/>
      <c r="H2407" s="2"/>
      <c r="I2407" s="4"/>
      <c r="J2407" s="2"/>
      <c r="K2407" s="2"/>
      <c r="L2407" s="2"/>
      <c r="M2407" s="2"/>
      <c r="N2407" s="2"/>
      <c r="O2407" s="2"/>
      <c r="P2407" s="2"/>
      <c r="Q2407" s="3"/>
      <c r="R2407" s="3"/>
      <c r="S2407" s="3"/>
      <c r="T2407" s="3"/>
      <c r="U2407" s="2"/>
      <c r="V2407" s="2"/>
      <c r="W2407" s="2"/>
      <c r="X2407" s="4"/>
      <c r="Y2407" s="2"/>
      <c r="Z2407" s="2"/>
      <c r="AA2407" s="2"/>
      <c r="AB2407" s="2"/>
      <c r="AC2407" s="4"/>
      <c r="AD2407" s="2"/>
      <c r="AE2407" s="2"/>
    </row>
    <row r="2408" spans="1:31" ht="15" x14ac:dyDescent="0.25">
      <c r="A2408" s="2"/>
      <c r="B2408" s="3"/>
      <c r="C2408" s="4"/>
      <c r="D2408" s="4"/>
      <c r="E2408" s="2"/>
      <c r="F2408" s="2"/>
      <c r="G2408" s="2"/>
      <c r="H2408" s="2"/>
      <c r="I2408" s="4"/>
      <c r="J2408" s="2"/>
      <c r="K2408" s="2"/>
      <c r="L2408" s="2"/>
      <c r="M2408" s="2"/>
      <c r="N2408" s="2"/>
      <c r="O2408" s="2"/>
      <c r="P2408" s="2"/>
      <c r="Q2408" s="3"/>
      <c r="R2408" s="3"/>
      <c r="S2408" s="3"/>
      <c r="T2408" s="3"/>
      <c r="U2408" s="2"/>
      <c r="V2408" s="2"/>
      <c r="W2408" s="2"/>
      <c r="X2408" s="4"/>
      <c r="Y2408" s="2"/>
      <c r="Z2408" s="2"/>
      <c r="AA2408" s="2"/>
      <c r="AB2408" s="2"/>
      <c r="AC2408" s="4"/>
      <c r="AD2408" s="2"/>
      <c r="AE2408" s="2"/>
    </row>
    <row r="2409" spans="1:31" ht="15" x14ac:dyDescent="0.25">
      <c r="A2409" s="2"/>
      <c r="B2409" s="3"/>
      <c r="C2409" s="4"/>
      <c r="D2409" s="4"/>
      <c r="E2409" s="2"/>
      <c r="F2409" s="2"/>
      <c r="G2409" s="2"/>
      <c r="H2409" s="2"/>
      <c r="I2409" s="4"/>
      <c r="J2409" s="2"/>
      <c r="K2409" s="2"/>
      <c r="L2409" s="2"/>
      <c r="M2409" s="2"/>
      <c r="N2409" s="2"/>
      <c r="O2409" s="2"/>
      <c r="P2409" s="2"/>
      <c r="Q2409" s="3"/>
      <c r="R2409" s="3"/>
      <c r="S2409" s="3"/>
      <c r="T2409" s="3"/>
      <c r="U2409" s="2"/>
      <c r="V2409" s="2"/>
      <c r="W2409" s="2"/>
      <c r="X2409" s="4"/>
      <c r="Y2409" s="2"/>
      <c r="Z2409" s="2"/>
      <c r="AA2409" s="2"/>
      <c r="AB2409" s="2"/>
      <c r="AC2409" s="4"/>
      <c r="AD2409" s="2"/>
      <c r="AE2409" s="2"/>
    </row>
    <row r="2410" spans="1:31" ht="15" x14ac:dyDescent="0.25">
      <c r="A2410" s="2"/>
      <c r="B2410" s="3"/>
      <c r="C2410" s="4"/>
      <c r="D2410" s="4"/>
      <c r="E2410" s="2"/>
      <c r="F2410" s="2"/>
      <c r="G2410" s="2"/>
      <c r="H2410" s="2"/>
      <c r="I2410" s="4"/>
      <c r="J2410" s="2"/>
      <c r="K2410" s="2"/>
      <c r="L2410" s="2"/>
      <c r="M2410" s="2"/>
      <c r="N2410" s="2"/>
      <c r="O2410" s="2"/>
      <c r="P2410" s="2"/>
      <c r="Q2410" s="3"/>
      <c r="R2410" s="3"/>
      <c r="S2410" s="3"/>
      <c r="T2410" s="3"/>
      <c r="U2410" s="2"/>
      <c r="V2410" s="2"/>
      <c r="W2410" s="2"/>
      <c r="X2410" s="4"/>
      <c r="Y2410" s="2"/>
      <c r="Z2410" s="2"/>
      <c r="AA2410" s="2"/>
      <c r="AB2410" s="2"/>
      <c r="AC2410" s="4"/>
      <c r="AD2410" s="2"/>
      <c r="AE2410" s="2"/>
    </row>
    <row r="2411" spans="1:31" ht="15" x14ac:dyDescent="0.25">
      <c r="A2411" s="2"/>
      <c r="B2411" s="3"/>
      <c r="C2411" s="4"/>
      <c r="D2411" s="4"/>
      <c r="E2411" s="2"/>
      <c r="F2411" s="2"/>
      <c r="G2411" s="2"/>
      <c r="H2411" s="2"/>
      <c r="I2411" s="4"/>
      <c r="J2411" s="2"/>
      <c r="K2411" s="2"/>
      <c r="L2411" s="2"/>
      <c r="M2411" s="2"/>
      <c r="N2411" s="2"/>
      <c r="O2411" s="2"/>
      <c r="P2411" s="2"/>
      <c r="Q2411" s="3"/>
      <c r="R2411" s="3"/>
      <c r="S2411" s="3"/>
      <c r="T2411" s="3"/>
      <c r="U2411" s="2"/>
      <c r="V2411" s="2"/>
      <c r="W2411" s="2"/>
      <c r="X2411" s="4"/>
      <c r="Y2411" s="2"/>
      <c r="Z2411" s="2"/>
      <c r="AA2411" s="2"/>
      <c r="AB2411" s="2"/>
      <c r="AC2411" s="4"/>
      <c r="AD2411" s="2"/>
      <c r="AE2411" s="2"/>
    </row>
    <row r="2412" spans="1:31" ht="15" x14ac:dyDescent="0.25">
      <c r="A2412" s="2"/>
      <c r="B2412" s="3"/>
      <c r="C2412" s="4"/>
      <c r="D2412" s="4"/>
      <c r="E2412" s="2"/>
      <c r="F2412" s="2"/>
      <c r="G2412" s="2"/>
      <c r="H2412" s="2"/>
      <c r="I2412" s="4"/>
      <c r="J2412" s="2"/>
      <c r="K2412" s="2"/>
      <c r="L2412" s="2"/>
      <c r="M2412" s="2"/>
      <c r="N2412" s="2"/>
      <c r="O2412" s="2"/>
      <c r="P2412" s="2"/>
      <c r="Q2412" s="3"/>
      <c r="R2412" s="3"/>
      <c r="S2412" s="3"/>
      <c r="T2412" s="3"/>
      <c r="U2412" s="2"/>
      <c r="V2412" s="2"/>
      <c r="W2412" s="2"/>
      <c r="X2412" s="4"/>
      <c r="Y2412" s="2"/>
      <c r="Z2412" s="2"/>
      <c r="AA2412" s="2"/>
      <c r="AB2412" s="2"/>
      <c r="AC2412" s="4"/>
      <c r="AD2412" s="2"/>
      <c r="AE2412" s="2"/>
    </row>
    <row r="2413" spans="1:31" ht="15" x14ac:dyDescent="0.25">
      <c r="A2413" s="2"/>
      <c r="B2413" s="3"/>
      <c r="C2413" s="4"/>
      <c r="D2413" s="4"/>
      <c r="E2413" s="2"/>
      <c r="F2413" s="2"/>
      <c r="G2413" s="2"/>
      <c r="H2413" s="2"/>
      <c r="I2413" s="4"/>
      <c r="J2413" s="2"/>
      <c r="K2413" s="2"/>
      <c r="L2413" s="2"/>
      <c r="M2413" s="2"/>
      <c r="N2413" s="2"/>
      <c r="O2413" s="2"/>
      <c r="P2413" s="2"/>
      <c r="Q2413" s="3"/>
      <c r="R2413" s="3"/>
      <c r="S2413" s="3"/>
      <c r="T2413" s="3"/>
      <c r="U2413" s="2"/>
      <c r="V2413" s="2"/>
      <c r="W2413" s="2"/>
      <c r="X2413" s="4"/>
      <c r="Y2413" s="2"/>
      <c r="Z2413" s="2"/>
      <c r="AA2413" s="2"/>
      <c r="AB2413" s="2"/>
      <c r="AC2413" s="4"/>
      <c r="AD2413" s="2"/>
      <c r="AE2413" s="2"/>
    </row>
    <row r="2414" spans="1:31" ht="15" x14ac:dyDescent="0.25">
      <c r="A2414" s="2"/>
      <c r="B2414" s="3"/>
      <c r="C2414" s="4"/>
      <c r="D2414" s="4"/>
      <c r="E2414" s="2"/>
      <c r="F2414" s="2"/>
      <c r="G2414" s="2"/>
      <c r="H2414" s="2"/>
      <c r="I2414" s="4"/>
      <c r="J2414" s="2"/>
      <c r="K2414" s="2"/>
      <c r="L2414" s="2"/>
      <c r="M2414" s="2"/>
      <c r="N2414" s="2"/>
      <c r="O2414" s="2"/>
      <c r="P2414" s="2"/>
      <c r="Q2414" s="3"/>
      <c r="R2414" s="3"/>
      <c r="S2414" s="3"/>
      <c r="T2414" s="3"/>
      <c r="U2414" s="2"/>
      <c r="V2414" s="2"/>
      <c r="W2414" s="2"/>
      <c r="X2414" s="4"/>
      <c r="Y2414" s="2"/>
      <c r="Z2414" s="2"/>
      <c r="AA2414" s="2"/>
      <c r="AB2414" s="2"/>
      <c r="AC2414" s="4"/>
      <c r="AD2414" s="2"/>
      <c r="AE2414" s="2"/>
    </row>
    <row r="2415" spans="1:31" ht="15" x14ac:dyDescent="0.25">
      <c r="A2415" s="2"/>
      <c r="B2415" s="3"/>
      <c r="C2415" s="4"/>
      <c r="D2415" s="4"/>
      <c r="E2415" s="2"/>
      <c r="F2415" s="2"/>
      <c r="G2415" s="2"/>
      <c r="H2415" s="2"/>
      <c r="I2415" s="4"/>
      <c r="J2415" s="2"/>
      <c r="K2415" s="2"/>
      <c r="L2415" s="2"/>
      <c r="M2415" s="2"/>
      <c r="N2415" s="2"/>
      <c r="O2415" s="2"/>
      <c r="P2415" s="2"/>
      <c r="Q2415" s="3"/>
      <c r="R2415" s="3"/>
      <c r="S2415" s="3"/>
      <c r="T2415" s="3"/>
      <c r="U2415" s="2"/>
      <c r="V2415" s="2"/>
      <c r="W2415" s="2"/>
      <c r="X2415" s="4"/>
      <c r="Y2415" s="2"/>
      <c r="Z2415" s="2"/>
      <c r="AA2415" s="2"/>
      <c r="AB2415" s="2"/>
      <c r="AC2415" s="4"/>
      <c r="AD2415" s="2"/>
      <c r="AE2415" s="2"/>
    </row>
    <row r="2416" spans="1:31" ht="15" x14ac:dyDescent="0.25">
      <c r="A2416" s="2"/>
      <c r="B2416" s="3"/>
      <c r="C2416" s="4"/>
      <c r="D2416" s="4"/>
      <c r="E2416" s="2"/>
      <c r="F2416" s="2"/>
      <c r="G2416" s="2"/>
      <c r="H2416" s="2"/>
      <c r="I2416" s="4"/>
      <c r="J2416" s="2"/>
      <c r="K2416" s="2"/>
      <c r="L2416" s="2"/>
      <c r="M2416" s="2"/>
      <c r="N2416" s="2"/>
      <c r="O2416" s="2"/>
      <c r="P2416" s="2"/>
      <c r="Q2416" s="3"/>
      <c r="R2416" s="3"/>
      <c r="S2416" s="3"/>
      <c r="T2416" s="3"/>
      <c r="U2416" s="2"/>
      <c r="V2416" s="2"/>
      <c r="W2416" s="2"/>
      <c r="X2416" s="4"/>
      <c r="Y2416" s="2"/>
      <c r="Z2416" s="2"/>
      <c r="AA2416" s="2"/>
      <c r="AB2416" s="2"/>
      <c r="AC2416" s="4"/>
      <c r="AD2416" s="2"/>
      <c r="AE2416" s="2"/>
    </row>
    <row r="2417" spans="1:31" ht="15" x14ac:dyDescent="0.25">
      <c r="A2417" s="2"/>
      <c r="B2417" s="3"/>
      <c r="C2417" s="4"/>
      <c r="D2417" s="4"/>
      <c r="E2417" s="2"/>
      <c r="F2417" s="2"/>
      <c r="G2417" s="2"/>
      <c r="H2417" s="2"/>
      <c r="I2417" s="4"/>
      <c r="J2417" s="2"/>
      <c r="K2417" s="2"/>
      <c r="L2417" s="2"/>
      <c r="M2417" s="2"/>
      <c r="N2417" s="2"/>
      <c r="O2417" s="2"/>
      <c r="P2417" s="2"/>
      <c r="Q2417" s="3"/>
      <c r="R2417" s="3"/>
      <c r="S2417" s="3"/>
      <c r="T2417" s="3"/>
      <c r="U2417" s="2"/>
      <c r="V2417" s="2"/>
      <c r="W2417" s="2"/>
      <c r="X2417" s="4"/>
      <c r="Y2417" s="2"/>
      <c r="Z2417" s="2"/>
      <c r="AA2417" s="2"/>
      <c r="AB2417" s="2"/>
      <c r="AC2417" s="4"/>
      <c r="AD2417" s="2"/>
      <c r="AE2417" s="2"/>
    </row>
    <row r="2418" spans="1:31" ht="15" x14ac:dyDescent="0.25">
      <c r="A2418" s="2"/>
      <c r="B2418" s="3"/>
      <c r="C2418" s="4"/>
      <c r="D2418" s="4"/>
      <c r="E2418" s="2"/>
      <c r="F2418" s="2"/>
      <c r="G2418" s="2"/>
      <c r="H2418" s="2"/>
      <c r="I2418" s="4"/>
      <c r="J2418" s="2"/>
      <c r="K2418" s="2"/>
      <c r="L2418" s="2"/>
      <c r="M2418" s="2"/>
      <c r="N2418" s="2"/>
      <c r="O2418" s="2"/>
      <c r="P2418" s="2"/>
      <c r="Q2418" s="3"/>
      <c r="R2418" s="3"/>
      <c r="S2418" s="3"/>
      <c r="T2418" s="3"/>
      <c r="U2418" s="2"/>
      <c r="V2418" s="2"/>
      <c r="W2418" s="2"/>
      <c r="X2418" s="4"/>
      <c r="Y2418" s="2"/>
      <c r="Z2418" s="2"/>
      <c r="AA2418" s="2"/>
      <c r="AB2418" s="2"/>
      <c r="AC2418" s="4"/>
      <c r="AD2418" s="2"/>
      <c r="AE2418" s="2"/>
    </row>
    <row r="2419" spans="1:31" ht="15" x14ac:dyDescent="0.25">
      <c r="A2419" s="2"/>
      <c r="B2419" s="3"/>
      <c r="C2419" s="4"/>
      <c r="D2419" s="4"/>
      <c r="E2419" s="2"/>
      <c r="F2419" s="2"/>
      <c r="G2419" s="2"/>
      <c r="H2419" s="2"/>
      <c r="I2419" s="4"/>
      <c r="J2419" s="2"/>
      <c r="K2419" s="2"/>
      <c r="L2419" s="2"/>
      <c r="M2419" s="2"/>
      <c r="N2419" s="2"/>
      <c r="O2419" s="2"/>
      <c r="P2419" s="2"/>
      <c r="Q2419" s="3"/>
      <c r="R2419" s="3"/>
      <c r="S2419" s="3"/>
      <c r="T2419" s="3"/>
      <c r="U2419" s="2"/>
      <c r="V2419" s="2"/>
      <c r="W2419" s="2"/>
      <c r="X2419" s="4"/>
      <c r="Y2419" s="2"/>
      <c r="Z2419" s="2"/>
      <c r="AA2419" s="2"/>
      <c r="AB2419" s="2"/>
      <c r="AC2419" s="4"/>
      <c r="AD2419" s="2"/>
      <c r="AE2419" s="2"/>
    </row>
    <row r="2420" spans="1:31" ht="15" x14ac:dyDescent="0.25">
      <c r="A2420" s="2"/>
      <c r="B2420" s="3"/>
      <c r="C2420" s="4"/>
      <c r="D2420" s="4"/>
      <c r="E2420" s="2"/>
      <c r="F2420" s="2"/>
      <c r="G2420" s="2"/>
      <c r="H2420" s="2"/>
      <c r="I2420" s="4"/>
      <c r="J2420" s="2"/>
      <c r="K2420" s="2"/>
      <c r="L2420" s="2"/>
      <c r="M2420" s="2"/>
      <c r="N2420" s="2"/>
      <c r="O2420" s="2"/>
      <c r="P2420" s="2"/>
      <c r="Q2420" s="3"/>
      <c r="R2420" s="3"/>
      <c r="S2420" s="3"/>
      <c r="T2420" s="3"/>
      <c r="U2420" s="2"/>
      <c r="V2420" s="2"/>
      <c r="W2420" s="2"/>
      <c r="X2420" s="4"/>
      <c r="Y2420" s="2"/>
      <c r="Z2420" s="2"/>
      <c r="AA2420" s="2"/>
      <c r="AB2420" s="2"/>
      <c r="AC2420" s="4"/>
      <c r="AD2420" s="2"/>
      <c r="AE2420" s="2"/>
    </row>
    <row r="2421" spans="1:31" ht="15" x14ac:dyDescent="0.25">
      <c r="A2421" s="2"/>
      <c r="B2421" s="3"/>
      <c r="C2421" s="4"/>
      <c r="D2421" s="4"/>
      <c r="E2421" s="2"/>
      <c r="F2421" s="2"/>
      <c r="G2421" s="2"/>
      <c r="H2421" s="2"/>
      <c r="I2421" s="4"/>
      <c r="J2421" s="2"/>
      <c r="K2421" s="2"/>
      <c r="L2421" s="2"/>
      <c r="M2421" s="2"/>
      <c r="N2421" s="2"/>
      <c r="O2421" s="2"/>
      <c r="P2421" s="2"/>
      <c r="Q2421" s="3"/>
      <c r="R2421" s="3"/>
      <c r="S2421" s="3"/>
      <c r="T2421" s="3"/>
      <c r="U2421" s="2"/>
      <c r="V2421" s="2"/>
      <c r="W2421" s="2"/>
      <c r="X2421" s="4"/>
      <c r="Y2421" s="2"/>
      <c r="Z2421" s="2"/>
      <c r="AA2421" s="2"/>
      <c r="AB2421" s="2"/>
      <c r="AC2421" s="4"/>
      <c r="AD2421" s="2"/>
      <c r="AE2421" s="2"/>
    </row>
    <row r="2422" spans="1:31" ht="15" x14ac:dyDescent="0.25">
      <c r="A2422" s="2"/>
      <c r="B2422" s="3"/>
      <c r="C2422" s="4"/>
      <c r="D2422" s="4"/>
      <c r="E2422" s="2"/>
      <c r="F2422" s="2"/>
      <c r="G2422" s="2"/>
      <c r="H2422" s="2"/>
      <c r="I2422" s="4"/>
      <c r="J2422" s="2"/>
      <c r="K2422" s="2"/>
      <c r="L2422" s="2"/>
      <c r="M2422" s="2"/>
      <c r="N2422" s="2"/>
      <c r="O2422" s="2"/>
      <c r="P2422" s="2"/>
      <c r="Q2422" s="3"/>
      <c r="R2422" s="3"/>
      <c r="S2422" s="3"/>
      <c r="T2422" s="3"/>
      <c r="U2422" s="2"/>
      <c r="V2422" s="2"/>
      <c r="W2422" s="2"/>
      <c r="X2422" s="4"/>
      <c r="Y2422" s="2"/>
      <c r="Z2422" s="2"/>
      <c r="AA2422" s="2"/>
      <c r="AB2422" s="2"/>
      <c r="AC2422" s="4"/>
      <c r="AD2422" s="2"/>
      <c r="AE2422" s="2"/>
    </row>
    <row r="2423" spans="1:31" ht="15" x14ac:dyDescent="0.25">
      <c r="A2423" s="2"/>
      <c r="B2423" s="3"/>
      <c r="C2423" s="4"/>
      <c r="D2423" s="4"/>
      <c r="E2423" s="2"/>
      <c r="F2423" s="2"/>
      <c r="G2423" s="2"/>
      <c r="H2423" s="2"/>
      <c r="I2423" s="4"/>
      <c r="J2423" s="2"/>
      <c r="K2423" s="2"/>
      <c r="L2423" s="2"/>
      <c r="M2423" s="2"/>
      <c r="N2423" s="2"/>
      <c r="O2423" s="2"/>
      <c r="P2423" s="2"/>
      <c r="Q2423" s="3"/>
      <c r="R2423" s="3"/>
      <c r="S2423" s="3"/>
      <c r="T2423" s="3"/>
      <c r="U2423" s="2"/>
      <c r="V2423" s="2"/>
      <c r="W2423" s="2"/>
      <c r="X2423" s="4"/>
      <c r="Y2423" s="2"/>
      <c r="Z2423" s="2"/>
      <c r="AA2423" s="2"/>
      <c r="AB2423" s="2"/>
      <c r="AC2423" s="4"/>
      <c r="AD2423" s="2"/>
      <c r="AE2423" s="2"/>
    </row>
    <row r="2424" spans="1:31" ht="15" x14ac:dyDescent="0.25">
      <c r="A2424" s="2"/>
      <c r="B2424" s="3"/>
      <c r="C2424" s="4"/>
      <c r="D2424" s="4"/>
      <c r="E2424" s="2"/>
      <c r="F2424" s="2"/>
      <c r="G2424" s="2"/>
      <c r="H2424" s="2"/>
      <c r="I2424" s="4"/>
      <c r="J2424" s="2"/>
      <c r="K2424" s="2"/>
      <c r="L2424" s="2"/>
      <c r="M2424" s="2"/>
      <c r="N2424" s="2"/>
      <c r="O2424" s="2"/>
      <c r="P2424" s="2"/>
      <c r="Q2424" s="3"/>
      <c r="R2424" s="3"/>
      <c r="S2424" s="3"/>
      <c r="T2424" s="3"/>
      <c r="U2424" s="2"/>
      <c r="V2424" s="2"/>
      <c r="W2424" s="2"/>
      <c r="X2424" s="4"/>
      <c r="Y2424" s="2"/>
      <c r="Z2424" s="2"/>
      <c r="AA2424" s="2"/>
      <c r="AB2424" s="2"/>
      <c r="AC2424" s="4"/>
      <c r="AD2424" s="2"/>
      <c r="AE2424" s="2"/>
    </row>
    <row r="2425" spans="1:31" ht="15" x14ac:dyDescent="0.25">
      <c r="A2425" s="2"/>
      <c r="B2425" s="3"/>
      <c r="C2425" s="4"/>
      <c r="D2425" s="4"/>
      <c r="E2425" s="2"/>
      <c r="F2425" s="2"/>
      <c r="G2425" s="2"/>
      <c r="H2425" s="2"/>
      <c r="I2425" s="4"/>
      <c r="J2425" s="2"/>
      <c r="K2425" s="2"/>
      <c r="L2425" s="2"/>
      <c r="M2425" s="2"/>
      <c r="N2425" s="2"/>
      <c r="O2425" s="2"/>
      <c r="P2425" s="2"/>
      <c r="Q2425" s="3"/>
      <c r="R2425" s="3"/>
      <c r="S2425" s="3"/>
      <c r="T2425" s="3"/>
      <c r="U2425" s="2"/>
      <c r="V2425" s="2"/>
      <c r="W2425" s="2"/>
      <c r="X2425" s="4"/>
      <c r="Y2425" s="2"/>
      <c r="Z2425" s="2"/>
      <c r="AA2425" s="2"/>
      <c r="AB2425" s="2"/>
      <c r="AC2425" s="4"/>
      <c r="AD2425" s="2"/>
      <c r="AE2425" s="2"/>
    </row>
    <row r="2426" spans="1:31" ht="15" x14ac:dyDescent="0.25">
      <c r="A2426" s="2"/>
      <c r="B2426" s="3"/>
      <c r="C2426" s="4"/>
      <c r="D2426" s="4"/>
      <c r="E2426" s="2"/>
      <c r="F2426" s="2"/>
      <c r="G2426" s="2"/>
      <c r="H2426" s="2"/>
      <c r="I2426" s="4"/>
      <c r="J2426" s="2"/>
      <c r="K2426" s="2"/>
      <c r="L2426" s="2"/>
      <c r="M2426" s="2"/>
      <c r="N2426" s="2"/>
      <c r="O2426" s="2"/>
      <c r="P2426" s="2"/>
      <c r="Q2426" s="3"/>
      <c r="R2426" s="3"/>
      <c r="S2426" s="3"/>
      <c r="T2426" s="3"/>
      <c r="U2426" s="2"/>
      <c r="V2426" s="2"/>
      <c r="W2426" s="2"/>
      <c r="X2426" s="4"/>
      <c r="Y2426" s="2"/>
      <c r="Z2426" s="2"/>
      <c r="AA2426" s="2"/>
      <c r="AB2426" s="2"/>
      <c r="AC2426" s="4"/>
      <c r="AD2426" s="2"/>
      <c r="AE2426" s="2"/>
    </row>
    <row r="2427" spans="1:31" ht="15" x14ac:dyDescent="0.25">
      <c r="A2427" s="2"/>
      <c r="B2427" s="3"/>
      <c r="C2427" s="4"/>
      <c r="D2427" s="4"/>
      <c r="E2427" s="2"/>
      <c r="F2427" s="2"/>
      <c r="G2427" s="2"/>
      <c r="H2427" s="2"/>
      <c r="I2427" s="4"/>
      <c r="J2427" s="2"/>
      <c r="K2427" s="2"/>
      <c r="L2427" s="2"/>
      <c r="M2427" s="2"/>
      <c r="N2427" s="2"/>
      <c r="O2427" s="2"/>
      <c r="P2427" s="2"/>
      <c r="Q2427" s="3"/>
      <c r="R2427" s="3"/>
      <c r="S2427" s="3"/>
      <c r="T2427" s="3"/>
      <c r="U2427" s="2"/>
      <c r="V2427" s="2"/>
      <c r="W2427" s="2"/>
      <c r="X2427" s="4"/>
      <c r="Y2427" s="2"/>
      <c r="Z2427" s="2"/>
      <c r="AA2427" s="2"/>
      <c r="AB2427" s="2"/>
      <c r="AC2427" s="4"/>
      <c r="AD2427" s="2"/>
      <c r="AE2427" s="2"/>
    </row>
    <row r="2428" spans="1:31" ht="15" x14ac:dyDescent="0.25">
      <c r="A2428" s="2"/>
      <c r="B2428" s="3"/>
      <c r="C2428" s="4"/>
      <c r="D2428" s="4"/>
      <c r="E2428" s="2"/>
      <c r="F2428" s="2"/>
      <c r="G2428" s="2"/>
      <c r="H2428" s="2"/>
      <c r="I2428" s="4"/>
      <c r="J2428" s="2"/>
      <c r="K2428" s="2"/>
      <c r="L2428" s="2"/>
      <c r="M2428" s="2"/>
      <c r="N2428" s="2"/>
      <c r="O2428" s="2"/>
      <c r="P2428" s="2"/>
      <c r="Q2428" s="3"/>
      <c r="R2428" s="3"/>
      <c r="S2428" s="3"/>
      <c r="T2428" s="3"/>
      <c r="U2428" s="2"/>
      <c r="V2428" s="2"/>
      <c r="W2428" s="2"/>
      <c r="X2428" s="4"/>
      <c r="Y2428" s="2"/>
      <c r="Z2428" s="2"/>
      <c r="AA2428" s="2"/>
      <c r="AB2428" s="2"/>
      <c r="AC2428" s="4"/>
      <c r="AD2428" s="2"/>
      <c r="AE2428" s="2"/>
    </row>
    <row r="2429" spans="1:31" ht="15" x14ac:dyDescent="0.25">
      <c r="A2429" s="2"/>
      <c r="B2429" s="3"/>
      <c r="C2429" s="4"/>
      <c r="D2429" s="4"/>
      <c r="E2429" s="2"/>
      <c r="F2429" s="2"/>
      <c r="G2429" s="2"/>
      <c r="H2429" s="2"/>
      <c r="I2429" s="4"/>
      <c r="J2429" s="2"/>
      <c r="K2429" s="2"/>
      <c r="L2429" s="2"/>
      <c r="M2429" s="2"/>
      <c r="N2429" s="2"/>
      <c r="O2429" s="2"/>
      <c r="P2429" s="2"/>
      <c r="Q2429" s="3"/>
      <c r="R2429" s="3"/>
      <c r="S2429" s="3"/>
      <c r="T2429" s="3"/>
      <c r="U2429" s="2"/>
      <c r="V2429" s="2"/>
      <c r="W2429" s="2"/>
      <c r="X2429" s="4"/>
      <c r="Y2429" s="2"/>
      <c r="Z2429" s="2"/>
      <c r="AA2429" s="2"/>
      <c r="AB2429" s="2"/>
      <c r="AC2429" s="4"/>
      <c r="AD2429" s="2"/>
      <c r="AE2429" s="2"/>
    </row>
    <row r="2430" spans="1:31" ht="15" x14ac:dyDescent="0.25">
      <c r="A2430" s="2"/>
      <c r="B2430" s="3"/>
      <c r="C2430" s="4"/>
      <c r="D2430" s="4"/>
      <c r="E2430" s="2"/>
      <c r="F2430" s="2"/>
      <c r="G2430" s="2"/>
      <c r="H2430" s="2"/>
      <c r="I2430" s="4"/>
      <c r="J2430" s="2"/>
      <c r="K2430" s="2"/>
      <c r="L2430" s="2"/>
      <c r="M2430" s="2"/>
      <c r="N2430" s="2"/>
      <c r="O2430" s="2"/>
      <c r="P2430" s="2"/>
      <c r="Q2430" s="3"/>
      <c r="R2430" s="3"/>
      <c r="S2430" s="3"/>
      <c r="T2430" s="3"/>
      <c r="U2430" s="2"/>
      <c r="V2430" s="2"/>
      <c r="W2430" s="2"/>
      <c r="X2430" s="4"/>
      <c r="Y2430" s="2"/>
      <c r="Z2430" s="2"/>
      <c r="AA2430" s="2"/>
      <c r="AB2430" s="2"/>
      <c r="AC2430" s="4"/>
      <c r="AD2430" s="2"/>
      <c r="AE2430" s="2"/>
    </row>
    <row r="2431" spans="1:31" ht="15" x14ac:dyDescent="0.25">
      <c r="A2431" s="2"/>
      <c r="B2431" s="3"/>
      <c r="C2431" s="4"/>
      <c r="D2431" s="4"/>
      <c r="E2431" s="2"/>
      <c r="F2431" s="2"/>
      <c r="G2431" s="2"/>
      <c r="H2431" s="2"/>
      <c r="I2431" s="4"/>
      <c r="J2431" s="2"/>
      <c r="K2431" s="2"/>
      <c r="L2431" s="2"/>
      <c r="M2431" s="2"/>
      <c r="N2431" s="2"/>
      <c r="O2431" s="2"/>
      <c r="P2431" s="2"/>
      <c r="Q2431" s="3"/>
      <c r="R2431" s="3"/>
      <c r="S2431" s="3"/>
      <c r="T2431" s="3"/>
      <c r="U2431" s="2"/>
      <c r="V2431" s="2"/>
      <c r="W2431" s="2"/>
      <c r="X2431" s="4"/>
      <c r="Y2431" s="2"/>
      <c r="Z2431" s="2"/>
      <c r="AA2431" s="2"/>
      <c r="AB2431" s="2"/>
      <c r="AC2431" s="4"/>
      <c r="AD2431" s="2"/>
      <c r="AE2431" s="2"/>
    </row>
    <row r="2432" spans="1:31" ht="15" x14ac:dyDescent="0.25">
      <c r="A2432" s="2"/>
      <c r="B2432" s="3"/>
      <c r="C2432" s="4"/>
      <c r="D2432" s="4"/>
      <c r="E2432" s="2"/>
      <c r="F2432" s="2"/>
      <c r="G2432" s="2"/>
      <c r="H2432" s="2"/>
      <c r="I2432" s="4"/>
      <c r="J2432" s="2"/>
      <c r="K2432" s="2"/>
      <c r="L2432" s="2"/>
      <c r="M2432" s="2"/>
      <c r="N2432" s="2"/>
      <c r="O2432" s="2"/>
      <c r="P2432" s="2"/>
      <c r="Q2432" s="3"/>
      <c r="R2432" s="3"/>
      <c r="S2432" s="3"/>
      <c r="T2432" s="3"/>
      <c r="U2432" s="2"/>
      <c r="V2432" s="2"/>
      <c r="W2432" s="2"/>
      <c r="X2432" s="4"/>
      <c r="Y2432" s="2"/>
      <c r="Z2432" s="2"/>
      <c r="AA2432" s="2"/>
      <c r="AB2432" s="2"/>
      <c r="AC2432" s="4"/>
      <c r="AD2432" s="2"/>
      <c r="AE2432" s="2"/>
    </row>
    <row r="2433" spans="1:31" ht="15" x14ac:dyDescent="0.25">
      <c r="A2433" s="2"/>
      <c r="B2433" s="3"/>
      <c r="C2433" s="4"/>
      <c r="D2433" s="4"/>
      <c r="E2433" s="2"/>
      <c r="F2433" s="2"/>
      <c r="G2433" s="2"/>
      <c r="H2433" s="2"/>
      <c r="I2433" s="4"/>
      <c r="J2433" s="2"/>
      <c r="K2433" s="2"/>
      <c r="L2433" s="2"/>
      <c r="M2433" s="2"/>
      <c r="N2433" s="2"/>
      <c r="O2433" s="2"/>
      <c r="P2433" s="2"/>
      <c r="Q2433" s="3"/>
      <c r="R2433" s="3"/>
      <c r="S2433" s="3"/>
      <c r="T2433" s="3"/>
      <c r="U2433" s="2"/>
      <c r="V2433" s="2"/>
      <c r="W2433" s="2"/>
      <c r="X2433" s="4"/>
      <c r="Y2433" s="2"/>
      <c r="Z2433" s="2"/>
      <c r="AA2433" s="2"/>
      <c r="AB2433" s="2"/>
      <c r="AC2433" s="4"/>
      <c r="AD2433" s="2"/>
      <c r="AE2433" s="2"/>
    </row>
    <row r="2434" spans="1:31" ht="15" x14ac:dyDescent="0.25">
      <c r="A2434" s="2"/>
      <c r="B2434" s="3"/>
      <c r="C2434" s="4"/>
      <c r="D2434" s="4"/>
      <c r="E2434" s="2"/>
      <c r="F2434" s="2"/>
      <c r="G2434" s="2"/>
      <c r="H2434" s="2"/>
      <c r="I2434" s="4"/>
      <c r="J2434" s="2"/>
      <c r="K2434" s="2"/>
      <c r="L2434" s="2"/>
      <c r="M2434" s="2"/>
      <c r="N2434" s="2"/>
      <c r="O2434" s="2"/>
      <c r="P2434" s="2"/>
      <c r="Q2434" s="3"/>
      <c r="R2434" s="3"/>
      <c r="S2434" s="3"/>
      <c r="T2434" s="3"/>
      <c r="U2434" s="2"/>
      <c r="V2434" s="2"/>
      <c r="W2434" s="2"/>
      <c r="X2434" s="4"/>
      <c r="Y2434" s="2"/>
      <c r="Z2434" s="2"/>
      <c r="AA2434" s="2"/>
      <c r="AB2434" s="2"/>
      <c r="AC2434" s="4"/>
      <c r="AD2434" s="2"/>
      <c r="AE2434" s="2"/>
    </row>
    <row r="2435" spans="1:31" ht="15" x14ac:dyDescent="0.25">
      <c r="A2435" s="2"/>
      <c r="B2435" s="3"/>
      <c r="C2435" s="4"/>
      <c r="D2435" s="4"/>
      <c r="E2435" s="2"/>
      <c r="F2435" s="2"/>
      <c r="G2435" s="2"/>
      <c r="H2435" s="2"/>
      <c r="I2435" s="4"/>
      <c r="J2435" s="2"/>
      <c r="K2435" s="2"/>
      <c r="L2435" s="2"/>
      <c r="M2435" s="2"/>
      <c r="N2435" s="2"/>
      <c r="O2435" s="2"/>
      <c r="P2435" s="2"/>
      <c r="Q2435" s="3"/>
      <c r="R2435" s="3"/>
      <c r="S2435" s="3"/>
      <c r="T2435" s="3"/>
      <c r="U2435" s="2"/>
      <c r="V2435" s="2"/>
      <c r="W2435" s="2"/>
      <c r="X2435" s="4"/>
      <c r="Y2435" s="2"/>
      <c r="Z2435" s="2"/>
      <c r="AA2435" s="2"/>
      <c r="AB2435" s="2"/>
      <c r="AC2435" s="4"/>
      <c r="AD2435" s="2"/>
      <c r="AE2435" s="2"/>
    </row>
    <row r="2436" spans="1:31" ht="15" x14ac:dyDescent="0.25">
      <c r="A2436" s="2"/>
      <c r="B2436" s="3"/>
      <c r="C2436" s="4"/>
      <c r="D2436" s="4"/>
      <c r="E2436" s="2"/>
      <c r="F2436" s="2"/>
      <c r="G2436" s="2"/>
      <c r="H2436" s="2"/>
      <c r="I2436" s="4"/>
      <c r="J2436" s="2"/>
      <c r="K2436" s="2"/>
      <c r="L2436" s="2"/>
      <c r="M2436" s="2"/>
      <c r="N2436" s="2"/>
      <c r="O2436" s="2"/>
      <c r="P2436" s="2"/>
      <c r="Q2436" s="3"/>
      <c r="R2436" s="3"/>
      <c r="S2436" s="3"/>
      <c r="T2436" s="3"/>
      <c r="U2436" s="2"/>
      <c r="V2436" s="2"/>
      <c r="W2436" s="2"/>
      <c r="X2436" s="4"/>
      <c r="Y2436" s="2"/>
      <c r="Z2436" s="2"/>
      <c r="AA2436" s="2"/>
      <c r="AB2436" s="2"/>
      <c r="AC2436" s="4"/>
      <c r="AD2436" s="2"/>
      <c r="AE2436" s="2"/>
    </row>
    <row r="2437" spans="1:31" ht="15" x14ac:dyDescent="0.25">
      <c r="A2437" s="2"/>
      <c r="B2437" s="3"/>
      <c r="C2437" s="4"/>
      <c r="D2437" s="4"/>
      <c r="E2437" s="2"/>
      <c r="F2437" s="2"/>
      <c r="G2437" s="2"/>
      <c r="H2437" s="2"/>
      <c r="I2437" s="4"/>
      <c r="J2437" s="2"/>
      <c r="K2437" s="2"/>
      <c r="L2437" s="2"/>
      <c r="M2437" s="2"/>
      <c r="N2437" s="2"/>
      <c r="O2437" s="2"/>
      <c r="P2437" s="2"/>
      <c r="Q2437" s="3"/>
      <c r="R2437" s="3"/>
      <c r="S2437" s="3"/>
      <c r="T2437" s="3"/>
      <c r="U2437" s="2"/>
      <c r="V2437" s="2"/>
      <c r="W2437" s="2"/>
      <c r="X2437" s="4"/>
      <c r="Y2437" s="2"/>
      <c r="Z2437" s="2"/>
      <c r="AA2437" s="2"/>
      <c r="AB2437" s="2"/>
      <c r="AC2437" s="4"/>
      <c r="AD2437" s="2"/>
      <c r="AE2437" s="2"/>
    </row>
    <row r="2438" spans="1:31" ht="15" x14ac:dyDescent="0.25">
      <c r="A2438" s="2"/>
      <c r="B2438" s="3"/>
      <c r="C2438" s="4"/>
      <c r="D2438" s="4"/>
      <c r="E2438" s="2"/>
      <c r="F2438" s="2"/>
      <c r="G2438" s="2"/>
      <c r="H2438" s="2"/>
      <c r="I2438" s="4"/>
      <c r="J2438" s="2"/>
      <c r="K2438" s="2"/>
      <c r="L2438" s="2"/>
      <c r="M2438" s="2"/>
      <c r="N2438" s="2"/>
      <c r="O2438" s="2"/>
      <c r="P2438" s="2"/>
      <c r="Q2438" s="3"/>
      <c r="R2438" s="3"/>
      <c r="S2438" s="3"/>
      <c r="T2438" s="3"/>
      <c r="U2438" s="2"/>
      <c r="V2438" s="2"/>
      <c r="W2438" s="2"/>
      <c r="X2438" s="4"/>
      <c r="Y2438" s="2"/>
      <c r="Z2438" s="2"/>
      <c r="AA2438" s="2"/>
      <c r="AB2438" s="2"/>
      <c r="AC2438" s="4"/>
      <c r="AD2438" s="2"/>
      <c r="AE2438" s="2"/>
    </row>
    <row r="2439" spans="1:31" ht="15" x14ac:dyDescent="0.25">
      <c r="A2439" s="2"/>
      <c r="B2439" s="3"/>
      <c r="C2439" s="4"/>
      <c r="D2439" s="4"/>
      <c r="E2439" s="2"/>
      <c r="F2439" s="2"/>
      <c r="G2439" s="2"/>
      <c r="H2439" s="2"/>
      <c r="I2439" s="4"/>
      <c r="J2439" s="2"/>
      <c r="K2439" s="2"/>
      <c r="L2439" s="2"/>
      <c r="M2439" s="2"/>
      <c r="N2439" s="2"/>
      <c r="O2439" s="2"/>
      <c r="P2439" s="2"/>
      <c r="Q2439" s="3"/>
      <c r="R2439" s="3"/>
      <c r="S2439" s="3"/>
      <c r="T2439" s="3"/>
      <c r="U2439" s="2"/>
      <c r="V2439" s="2"/>
      <c r="W2439" s="2"/>
      <c r="X2439" s="4"/>
      <c r="Y2439" s="2"/>
      <c r="Z2439" s="2"/>
      <c r="AA2439" s="2"/>
      <c r="AB2439" s="2"/>
      <c r="AC2439" s="4"/>
      <c r="AD2439" s="2"/>
      <c r="AE2439" s="2"/>
    </row>
    <row r="2440" spans="1:31" ht="15" x14ac:dyDescent="0.25">
      <c r="A2440" s="2"/>
      <c r="B2440" s="3"/>
      <c r="C2440" s="4"/>
      <c r="D2440" s="4"/>
      <c r="E2440" s="2"/>
      <c r="F2440" s="2"/>
      <c r="G2440" s="2"/>
      <c r="H2440" s="2"/>
      <c r="I2440" s="4"/>
      <c r="J2440" s="2"/>
      <c r="K2440" s="2"/>
      <c r="L2440" s="2"/>
      <c r="M2440" s="2"/>
      <c r="N2440" s="2"/>
      <c r="O2440" s="2"/>
      <c r="P2440" s="2"/>
      <c r="Q2440" s="3"/>
      <c r="R2440" s="3"/>
      <c r="S2440" s="3"/>
      <c r="T2440" s="3"/>
      <c r="U2440" s="2"/>
      <c r="V2440" s="2"/>
      <c r="W2440" s="2"/>
      <c r="X2440" s="4"/>
      <c r="Y2440" s="2"/>
      <c r="Z2440" s="2"/>
      <c r="AA2440" s="2"/>
      <c r="AB2440" s="2"/>
      <c r="AC2440" s="4"/>
      <c r="AD2440" s="2"/>
      <c r="AE2440" s="2"/>
    </row>
    <row r="2441" spans="1:31" ht="15" x14ac:dyDescent="0.25">
      <c r="A2441" s="2"/>
      <c r="B2441" s="3"/>
      <c r="C2441" s="4"/>
      <c r="D2441" s="4"/>
      <c r="E2441" s="2"/>
      <c r="F2441" s="2"/>
      <c r="G2441" s="2"/>
      <c r="H2441" s="2"/>
      <c r="I2441" s="4"/>
      <c r="J2441" s="2"/>
      <c r="K2441" s="2"/>
      <c r="L2441" s="2"/>
      <c r="M2441" s="2"/>
      <c r="N2441" s="2"/>
      <c r="O2441" s="2"/>
      <c r="P2441" s="2"/>
      <c r="Q2441" s="3"/>
      <c r="R2441" s="3"/>
      <c r="S2441" s="3"/>
      <c r="T2441" s="3"/>
      <c r="U2441" s="2"/>
      <c r="V2441" s="2"/>
      <c r="W2441" s="2"/>
      <c r="X2441" s="4"/>
      <c r="Y2441" s="2"/>
      <c r="Z2441" s="2"/>
      <c r="AA2441" s="2"/>
      <c r="AB2441" s="2"/>
      <c r="AC2441" s="4"/>
      <c r="AD2441" s="2"/>
      <c r="AE2441" s="2"/>
    </row>
    <row r="2442" spans="1:31" ht="15" x14ac:dyDescent="0.25">
      <c r="A2442" s="2"/>
      <c r="B2442" s="3"/>
      <c r="C2442" s="4"/>
      <c r="D2442" s="4"/>
      <c r="E2442" s="2"/>
      <c r="F2442" s="2"/>
      <c r="G2442" s="2"/>
      <c r="H2442" s="2"/>
      <c r="I2442" s="4"/>
      <c r="J2442" s="2"/>
      <c r="K2442" s="2"/>
      <c r="L2442" s="2"/>
      <c r="M2442" s="2"/>
      <c r="N2442" s="2"/>
      <c r="O2442" s="2"/>
      <c r="P2442" s="2"/>
      <c r="Q2442" s="3"/>
      <c r="R2442" s="3"/>
      <c r="S2442" s="3"/>
      <c r="T2442" s="3"/>
      <c r="U2442" s="2"/>
      <c r="V2442" s="2"/>
      <c r="W2442" s="2"/>
      <c r="X2442" s="4"/>
      <c r="Y2442" s="2"/>
      <c r="Z2442" s="2"/>
      <c r="AA2442" s="2"/>
      <c r="AB2442" s="2"/>
      <c r="AC2442" s="4"/>
      <c r="AD2442" s="2"/>
      <c r="AE2442" s="2"/>
    </row>
    <row r="2443" spans="1:31" ht="15" x14ac:dyDescent="0.25">
      <c r="A2443" s="2"/>
      <c r="B2443" s="3"/>
      <c r="C2443" s="4"/>
      <c r="D2443" s="4"/>
      <c r="E2443" s="2"/>
      <c r="F2443" s="2"/>
      <c r="G2443" s="2"/>
      <c r="H2443" s="2"/>
      <c r="I2443" s="4"/>
      <c r="J2443" s="2"/>
      <c r="K2443" s="2"/>
      <c r="L2443" s="2"/>
      <c r="M2443" s="2"/>
      <c r="N2443" s="2"/>
      <c r="O2443" s="2"/>
      <c r="P2443" s="2"/>
      <c r="Q2443" s="3"/>
      <c r="R2443" s="3"/>
      <c r="S2443" s="3"/>
      <c r="T2443" s="3"/>
      <c r="U2443" s="2"/>
      <c r="V2443" s="2"/>
      <c r="W2443" s="2"/>
      <c r="X2443" s="4"/>
      <c r="Y2443" s="2"/>
      <c r="Z2443" s="2"/>
      <c r="AA2443" s="2"/>
      <c r="AB2443" s="2"/>
      <c r="AC2443" s="4"/>
      <c r="AD2443" s="2"/>
      <c r="AE2443" s="2"/>
    </row>
    <row r="2444" spans="1:31" ht="15" x14ac:dyDescent="0.25">
      <c r="A2444" s="2"/>
      <c r="B2444" s="3"/>
      <c r="C2444" s="4"/>
      <c r="D2444" s="4"/>
      <c r="E2444" s="2"/>
      <c r="F2444" s="2"/>
      <c r="G2444" s="2"/>
      <c r="H2444" s="2"/>
      <c r="I2444" s="4"/>
      <c r="J2444" s="2"/>
      <c r="K2444" s="2"/>
      <c r="L2444" s="2"/>
      <c r="M2444" s="2"/>
      <c r="N2444" s="2"/>
      <c r="O2444" s="2"/>
      <c r="P2444" s="2"/>
      <c r="Q2444" s="3"/>
      <c r="R2444" s="3"/>
      <c r="S2444" s="3"/>
      <c r="T2444" s="3"/>
      <c r="U2444" s="2"/>
      <c r="V2444" s="2"/>
      <c r="W2444" s="2"/>
      <c r="X2444" s="4"/>
      <c r="Y2444" s="2"/>
      <c r="Z2444" s="2"/>
      <c r="AA2444" s="2"/>
      <c r="AB2444" s="2"/>
      <c r="AC2444" s="4"/>
      <c r="AD2444" s="2"/>
      <c r="AE2444" s="2"/>
    </row>
    <row r="2445" spans="1:31" ht="15" x14ac:dyDescent="0.25">
      <c r="A2445" s="2"/>
      <c r="B2445" s="3"/>
      <c r="C2445" s="4"/>
      <c r="D2445" s="4"/>
      <c r="E2445" s="2"/>
      <c r="F2445" s="2"/>
      <c r="G2445" s="2"/>
      <c r="H2445" s="2"/>
      <c r="I2445" s="4"/>
      <c r="J2445" s="2"/>
      <c r="K2445" s="2"/>
      <c r="L2445" s="2"/>
      <c r="M2445" s="2"/>
      <c r="N2445" s="2"/>
      <c r="O2445" s="2"/>
      <c r="P2445" s="2"/>
      <c r="Q2445" s="3"/>
      <c r="R2445" s="3"/>
      <c r="S2445" s="3"/>
      <c r="T2445" s="3"/>
      <c r="U2445" s="2"/>
      <c r="V2445" s="2"/>
      <c r="W2445" s="2"/>
      <c r="X2445" s="4"/>
      <c r="Y2445" s="2"/>
      <c r="Z2445" s="2"/>
      <c r="AA2445" s="2"/>
      <c r="AB2445" s="2"/>
      <c r="AC2445" s="4"/>
      <c r="AD2445" s="2"/>
      <c r="AE2445" s="2"/>
    </row>
    <row r="2446" spans="1:31" ht="15" x14ac:dyDescent="0.25">
      <c r="A2446" s="2"/>
      <c r="B2446" s="3"/>
      <c r="C2446" s="4"/>
      <c r="D2446" s="4"/>
      <c r="E2446" s="2"/>
      <c r="F2446" s="2"/>
      <c r="G2446" s="2"/>
      <c r="H2446" s="2"/>
      <c r="I2446" s="4"/>
      <c r="J2446" s="2"/>
      <c r="K2446" s="2"/>
      <c r="L2446" s="2"/>
      <c r="M2446" s="2"/>
      <c r="N2446" s="2"/>
      <c r="O2446" s="2"/>
      <c r="P2446" s="2"/>
      <c r="Q2446" s="3"/>
      <c r="R2446" s="3"/>
      <c r="S2446" s="3"/>
      <c r="T2446" s="3"/>
      <c r="U2446" s="2"/>
      <c r="V2446" s="2"/>
      <c r="W2446" s="2"/>
      <c r="X2446" s="4"/>
      <c r="Y2446" s="2"/>
      <c r="Z2446" s="2"/>
      <c r="AA2446" s="2"/>
      <c r="AB2446" s="2"/>
      <c r="AC2446" s="4"/>
      <c r="AD2446" s="2"/>
      <c r="AE2446" s="2"/>
    </row>
    <row r="2447" spans="1:31" ht="15" x14ac:dyDescent="0.25">
      <c r="A2447" s="2"/>
      <c r="B2447" s="3"/>
      <c r="C2447" s="4"/>
      <c r="D2447" s="4"/>
      <c r="E2447" s="2"/>
      <c r="F2447" s="2"/>
      <c r="G2447" s="2"/>
      <c r="H2447" s="2"/>
      <c r="I2447" s="4"/>
      <c r="J2447" s="2"/>
      <c r="K2447" s="2"/>
      <c r="L2447" s="2"/>
      <c r="M2447" s="2"/>
      <c r="N2447" s="2"/>
      <c r="O2447" s="2"/>
      <c r="P2447" s="2"/>
      <c r="Q2447" s="3"/>
      <c r="R2447" s="3"/>
      <c r="S2447" s="3"/>
      <c r="T2447" s="3"/>
      <c r="U2447" s="2"/>
      <c r="V2447" s="2"/>
      <c r="W2447" s="2"/>
      <c r="X2447" s="4"/>
      <c r="Y2447" s="2"/>
      <c r="Z2447" s="2"/>
      <c r="AA2447" s="2"/>
      <c r="AB2447" s="2"/>
      <c r="AC2447" s="4"/>
      <c r="AD2447" s="2"/>
      <c r="AE2447" s="2"/>
    </row>
    <row r="2448" spans="1:31" ht="15" x14ac:dyDescent="0.25">
      <c r="A2448" s="2"/>
      <c r="B2448" s="3"/>
      <c r="C2448" s="4"/>
      <c r="D2448" s="4"/>
      <c r="E2448" s="2"/>
      <c r="F2448" s="2"/>
      <c r="G2448" s="2"/>
      <c r="H2448" s="2"/>
      <c r="I2448" s="4"/>
      <c r="J2448" s="2"/>
      <c r="K2448" s="2"/>
      <c r="L2448" s="2"/>
      <c r="M2448" s="2"/>
      <c r="N2448" s="2"/>
      <c r="O2448" s="2"/>
      <c r="P2448" s="2"/>
      <c r="Q2448" s="3"/>
      <c r="R2448" s="3"/>
      <c r="S2448" s="3"/>
      <c r="T2448" s="3"/>
      <c r="U2448" s="2"/>
      <c r="V2448" s="2"/>
      <c r="W2448" s="2"/>
      <c r="X2448" s="4"/>
      <c r="Y2448" s="2"/>
      <c r="Z2448" s="2"/>
      <c r="AA2448" s="2"/>
      <c r="AB2448" s="2"/>
      <c r="AC2448" s="4"/>
      <c r="AD2448" s="2"/>
      <c r="AE2448" s="2"/>
    </row>
    <row r="2449" spans="1:31" ht="15" x14ac:dyDescent="0.25">
      <c r="A2449" s="2"/>
      <c r="B2449" s="3"/>
      <c r="C2449" s="4"/>
      <c r="D2449" s="4"/>
      <c r="E2449" s="2"/>
      <c r="F2449" s="2"/>
      <c r="G2449" s="2"/>
      <c r="H2449" s="2"/>
      <c r="I2449" s="4"/>
      <c r="J2449" s="2"/>
      <c r="K2449" s="2"/>
      <c r="L2449" s="2"/>
      <c r="M2449" s="2"/>
      <c r="N2449" s="2"/>
      <c r="O2449" s="2"/>
      <c r="P2449" s="2"/>
      <c r="Q2449" s="3"/>
      <c r="R2449" s="3"/>
      <c r="S2449" s="3"/>
      <c r="T2449" s="3"/>
      <c r="U2449" s="2"/>
      <c r="V2449" s="2"/>
      <c r="W2449" s="2"/>
      <c r="X2449" s="4"/>
      <c r="Y2449" s="2"/>
      <c r="Z2449" s="2"/>
      <c r="AA2449" s="2"/>
      <c r="AB2449" s="2"/>
      <c r="AC2449" s="4"/>
      <c r="AD2449" s="2"/>
      <c r="AE2449" s="2"/>
    </row>
    <row r="2450" spans="1:31" ht="15" x14ac:dyDescent="0.25">
      <c r="A2450" s="2"/>
      <c r="B2450" s="3"/>
      <c r="C2450" s="4"/>
      <c r="D2450" s="4"/>
      <c r="E2450" s="2"/>
      <c r="F2450" s="2"/>
      <c r="G2450" s="2"/>
      <c r="H2450" s="2"/>
      <c r="I2450" s="4"/>
      <c r="J2450" s="2"/>
      <c r="K2450" s="2"/>
      <c r="L2450" s="2"/>
      <c r="M2450" s="2"/>
      <c r="N2450" s="2"/>
      <c r="O2450" s="2"/>
      <c r="P2450" s="2"/>
      <c r="Q2450" s="3"/>
      <c r="R2450" s="3"/>
      <c r="S2450" s="3"/>
      <c r="T2450" s="3"/>
      <c r="U2450" s="2"/>
      <c r="V2450" s="2"/>
      <c r="W2450" s="2"/>
      <c r="X2450" s="4"/>
      <c r="Y2450" s="2"/>
      <c r="Z2450" s="2"/>
      <c r="AA2450" s="2"/>
      <c r="AB2450" s="2"/>
      <c r="AC2450" s="4"/>
      <c r="AD2450" s="2"/>
      <c r="AE2450" s="2"/>
    </row>
    <row r="2451" spans="1:31" ht="15" x14ac:dyDescent="0.25">
      <c r="A2451" s="2"/>
      <c r="B2451" s="3"/>
      <c r="C2451" s="4"/>
      <c r="D2451" s="4"/>
      <c r="E2451" s="2"/>
      <c r="F2451" s="2"/>
      <c r="G2451" s="2"/>
      <c r="H2451" s="2"/>
      <c r="I2451" s="4"/>
      <c r="J2451" s="2"/>
      <c r="K2451" s="2"/>
      <c r="L2451" s="2"/>
      <c r="M2451" s="2"/>
      <c r="N2451" s="2"/>
      <c r="O2451" s="2"/>
      <c r="P2451" s="2"/>
      <c r="Q2451" s="3"/>
      <c r="R2451" s="3"/>
      <c r="S2451" s="3"/>
      <c r="T2451" s="3"/>
      <c r="U2451" s="2"/>
      <c r="V2451" s="2"/>
      <c r="W2451" s="2"/>
      <c r="X2451" s="4"/>
      <c r="Y2451" s="2"/>
      <c r="Z2451" s="2"/>
      <c r="AA2451" s="2"/>
      <c r="AB2451" s="2"/>
      <c r="AC2451" s="4"/>
      <c r="AD2451" s="2"/>
      <c r="AE2451" s="2"/>
    </row>
    <row r="2452" spans="1:31" ht="15" x14ac:dyDescent="0.25">
      <c r="A2452" s="2"/>
      <c r="B2452" s="3"/>
      <c r="C2452" s="4"/>
      <c r="D2452" s="4"/>
      <c r="E2452" s="2"/>
      <c r="F2452" s="2"/>
      <c r="G2452" s="2"/>
      <c r="H2452" s="2"/>
      <c r="I2452" s="4"/>
      <c r="J2452" s="2"/>
      <c r="K2452" s="2"/>
      <c r="L2452" s="2"/>
      <c r="M2452" s="2"/>
      <c r="N2452" s="2"/>
      <c r="O2452" s="2"/>
      <c r="P2452" s="2"/>
      <c r="Q2452" s="3"/>
      <c r="R2452" s="3"/>
      <c r="S2452" s="3"/>
      <c r="T2452" s="3"/>
      <c r="U2452" s="2"/>
      <c r="V2452" s="2"/>
      <c r="W2452" s="2"/>
      <c r="X2452" s="4"/>
      <c r="Y2452" s="2"/>
      <c r="Z2452" s="2"/>
      <c r="AA2452" s="2"/>
      <c r="AB2452" s="2"/>
      <c r="AC2452" s="4"/>
      <c r="AD2452" s="2"/>
      <c r="AE2452" s="2"/>
    </row>
    <row r="2453" spans="1:31" ht="15" x14ac:dyDescent="0.25">
      <c r="A2453" s="2"/>
      <c r="B2453" s="3"/>
      <c r="C2453" s="4"/>
      <c r="D2453" s="4"/>
      <c r="E2453" s="2"/>
      <c r="F2453" s="2"/>
      <c r="G2453" s="2"/>
      <c r="H2453" s="2"/>
      <c r="I2453" s="4"/>
      <c r="J2453" s="2"/>
      <c r="K2453" s="2"/>
      <c r="L2453" s="2"/>
      <c r="M2453" s="2"/>
      <c r="N2453" s="2"/>
      <c r="O2453" s="2"/>
      <c r="P2453" s="2"/>
      <c r="Q2453" s="3"/>
      <c r="R2453" s="3"/>
      <c r="S2453" s="3"/>
      <c r="T2453" s="3"/>
      <c r="U2453" s="2"/>
      <c r="V2453" s="2"/>
      <c r="W2453" s="2"/>
      <c r="X2453" s="4"/>
      <c r="Y2453" s="2"/>
      <c r="Z2453" s="2"/>
      <c r="AA2453" s="2"/>
      <c r="AB2453" s="2"/>
      <c r="AC2453" s="4"/>
      <c r="AD2453" s="2"/>
      <c r="AE2453" s="2"/>
    </row>
    <row r="2454" spans="1:31" ht="15" x14ac:dyDescent="0.25">
      <c r="A2454" s="2"/>
      <c r="B2454" s="3"/>
      <c r="C2454" s="4"/>
      <c r="D2454" s="4"/>
      <c r="E2454" s="2"/>
      <c r="F2454" s="2"/>
      <c r="G2454" s="2"/>
      <c r="H2454" s="2"/>
      <c r="I2454" s="4"/>
      <c r="J2454" s="2"/>
      <c r="K2454" s="2"/>
      <c r="L2454" s="2"/>
      <c r="M2454" s="2"/>
      <c r="N2454" s="2"/>
      <c r="O2454" s="2"/>
      <c r="P2454" s="2"/>
      <c r="Q2454" s="3"/>
      <c r="R2454" s="3"/>
      <c r="S2454" s="3"/>
      <c r="T2454" s="3"/>
      <c r="U2454" s="2"/>
      <c r="V2454" s="2"/>
      <c r="W2454" s="2"/>
      <c r="X2454" s="4"/>
      <c r="Y2454" s="2"/>
      <c r="Z2454" s="2"/>
      <c r="AA2454" s="2"/>
      <c r="AB2454" s="2"/>
      <c r="AC2454" s="4"/>
      <c r="AD2454" s="2"/>
      <c r="AE2454" s="2"/>
    </row>
    <row r="2455" spans="1:31" ht="15" x14ac:dyDescent="0.25">
      <c r="A2455" s="2"/>
      <c r="B2455" s="3"/>
      <c r="C2455" s="4"/>
      <c r="D2455" s="4"/>
      <c r="E2455" s="2"/>
      <c r="F2455" s="2"/>
      <c r="G2455" s="2"/>
      <c r="H2455" s="2"/>
      <c r="I2455" s="4"/>
      <c r="J2455" s="2"/>
      <c r="K2455" s="2"/>
      <c r="L2455" s="2"/>
      <c r="M2455" s="2"/>
      <c r="N2455" s="2"/>
      <c r="O2455" s="2"/>
      <c r="P2455" s="2"/>
      <c r="Q2455" s="3"/>
      <c r="R2455" s="3"/>
      <c r="S2455" s="3"/>
      <c r="T2455" s="3"/>
      <c r="U2455" s="2"/>
      <c r="V2455" s="2"/>
      <c r="W2455" s="2"/>
      <c r="X2455" s="4"/>
      <c r="Y2455" s="2"/>
      <c r="Z2455" s="2"/>
      <c r="AA2455" s="2"/>
      <c r="AB2455" s="2"/>
      <c r="AC2455" s="4"/>
      <c r="AD2455" s="2"/>
      <c r="AE2455" s="2"/>
    </row>
    <row r="2456" spans="1:31" ht="15" x14ac:dyDescent="0.25">
      <c r="A2456" s="2"/>
      <c r="B2456" s="3"/>
      <c r="C2456" s="4"/>
      <c r="D2456" s="4"/>
      <c r="E2456" s="2"/>
      <c r="F2456" s="2"/>
      <c r="G2456" s="2"/>
      <c r="H2456" s="2"/>
      <c r="I2456" s="4"/>
      <c r="J2456" s="2"/>
      <c r="K2456" s="2"/>
      <c r="L2456" s="2"/>
      <c r="M2456" s="2"/>
      <c r="N2456" s="2"/>
      <c r="O2456" s="2"/>
      <c r="P2456" s="2"/>
      <c r="Q2456" s="3"/>
      <c r="R2456" s="3"/>
      <c r="S2456" s="3"/>
      <c r="T2456" s="3"/>
      <c r="U2456" s="2"/>
      <c r="V2456" s="2"/>
      <c r="W2456" s="2"/>
      <c r="X2456" s="4"/>
      <c r="Y2456" s="2"/>
      <c r="Z2456" s="2"/>
      <c r="AA2456" s="2"/>
      <c r="AB2456" s="2"/>
      <c r="AC2456" s="4"/>
      <c r="AD2456" s="2"/>
      <c r="AE2456" s="2"/>
    </row>
    <row r="2457" spans="1:31" ht="15" x14ac:dyDescent="0.25">
      <c r="A2457" s="2"/>
      <c r="B2457" s="3"/>
      <c r="C2457" s="4"/>
      <c r="D2457" s="4"/>
      <c r="E2457" s="2"/>
      <c r="F2457" s="2"/>
      <c r="G2457" s="2"/>
      <c r="H2457" s="2"/>
      <c r="I2457" s="4"/>
      <c r="J2457" s="2"/>
      <c r="K2457" s="2"/>
      <c r="L2457" s="2"/>
      <c r="M2457" s="2"/>
      <c r="N2457" s="2"/>
      <c r="O2457" s="2"/>
      <c r="P2457" s="2"/>
      <c r="Q2457" s="3"/>
      <c r="R2457" s="3"/>
      <c r="S2457" s="3"/>
      <c r="T2457" s="3"/>
      <c r="U2457" s="2"/>
      <c r="V2457" s="2"/>
      <c r="W2457" s="2"/>
      <c r="X2457" s="4"/>
      <c r="Y2457" s="2"/>
      <c r="Z2457" s="2"/>
      <c r="AA2457" s="2"/>
      <c r="AB2457" s="2"/>
      <c r="AC2457" s="4"/>
      <c r="AD2457" s="2"/>
      <c r="AE2457" s="2"/>
    </row>
    <row r="2458" spans="1:31" ht="15" x14ac:dyDescent="0.25">
      <c r="A2458" s="2"/>
      <c r="B2458" s="3"/>
      <c r="C2458" s="4"/>
      <c r="D2458" s="4"/>
      <c r="E2458" s="2"/>
      <c r="F2458" s="2"/>
      <c r="G2458" s="2"/>
      <c r="H2458" s="2"/>
      <c r="I2458" s="4"/>
      <c r="J2458" s="2"/>
      <c r="K2458" s="2"/>
      <c r="L2458" s="2"/>
      <c r="M2458" s="2"/>
      <c r="N2458" s="2"/>
      <c r="O2458" s="2"/>
      <c r="P2458" s="2"/>
      <c r="Q2458" s="3"/>
      <c r="R2458" s="3"/>
      <c r="S2458" s="3"/>
      <c r="T2458" s="3"/>
      <c r="U2458" s="2"/>
      <c r="V2458" s="2"/>
      <c r="W2458" s="2"/>
      <c r="X2458" s="4"/>
      <c r="Y2458" s="2"/>
      <c r="Z2458" s="2"/>
      <c r="AA2458" s="2"/>
      <c r="AB2458" s="2"/>
      <c r="AC2458" s="4"/>
      <c r="AD2458" s="2"/>
      <c r="AE2458" s="2"/>
    </row>
    <row r="2459" spans="1:31" ht="15" x14ac:dyDescent="0.25">
      <c r="A2459" s="2"/>
      <c r="B2459" s="3"/>
      <c r="C2459" s="4"/>
      <c r="D2459" s="4"/>
      <c r="E2459" s="2"/>
      <c r="F2459" s="2"/>
      <c r="G2459" s="2"/>
      <c r="H2459" s="2"/>
      <c r="I2459" s="4"/>
      <c r="J2459" s="2"/>
      <c r="K2459" s="2"/>
      <c r="L2459" s="2"/>
      <c r="M2459" s="2"/>
      <c r="N2459" s="2"/>
      <c r="O2459" s="2"/>
      <c r="P2459" s="2"/>
      <c r="Q2459" s="3"/>
      <c r="R2459" s="3"/>
      <c r="S2459" s="3"/>
      <c r="T2459" s="3"/>
      <c r="U2459" s="2"/>
      <c r="V2459" s="2"/>
      <c r="W2459" s="2"/>
      <c r="X2459" s="4"/>
      <c r="Y2459" s="2"/>
      <c r="Z2459" s="2"/>
      <c r="AA2459" s="2"/>
      <c r="AB2459" s="2"/>
      <c r="AC2459" s="4"/>
      <c r="AD2459" s="2"/>
      <c r="AE2459" s="2"/>
    </row>
    <row r="2460" spans="1:31" ht="15" x14ac:dyDescent="0.25">
      <c r="A2460" s="2"/>
      <c r="B2460" s="3"/>
      <c r="C2460" s="4"/>
      <c r="D2460" s="4"/>
      <c r="E2460" s="2"/>
      <c r="F2460" s="2"/>
      <c r="G2460" s="2"/>
      <c r="H2460" s="2"/>
      <c r="I2460" s="4"/>
      <c r="J2460" s="2"/>
      <c r="K2460" s="2"/>
      <c r="L2460" s="2"/>
      <c r="M2460" s="2"/>
      <c r="N2460" s="2"/>
      <c r="O2460" s="2"/>
      <c r="P2460" s="2"/>
      <c r="Q2460" s="3"/>
      <c r="R2460" s="3"/>
      <c r="S2460" s="3"/>
      <c r="T2460" s="3"/>
      <c r="U2460" s="2"/>
      <c r="V2460" s="2"/>
      <c r="W2460" s="2"/>
      <c r="X2460" s="4"/>
      <c r="Y2460" s="2"/>
      <c r="Z2460" s="2"/>
      <c r="AA2460" s="2"/>
      <c r="AB2460" s="2"/>
      <c r="AC2460" s="4"/>
      <c r="AD2460" s="2"/>
      <c r="AE2460" s="2"/>
    </row>
    <row r="2461" spans="1:31" ht="15" x14ac:dyDescent="0.25">
      <c r="A2461" s="2"/>
      <c r="B2461" s="3"/>
      <c r="C2461" s="4"/>
      <c r="D2461" s="4"/>
      <c r="E2461" s="2"/>
      <c r="F2461" s="2"/>
      <c r="G2461" s="2"/>
      <c r="H2461" s="2"/>
      <c r="I2461" s="4"/>
      <c r="J2461" s="2"/>
      <c r="K2461" s="2"/>
      <c r="L2461" s="2"/>
      <c r="M2461" s="2"/>
      <c r="N2461" s="2"/>
      <c r="O2461" s="2"/>
      <c r="P2461" s="2"/>
      <c r="Q2461" s="3"/>
      <c r="R2461" s="3"/>
      <c r="S2461" s="3"/>
      <c r="T2461" s="3"/>
      <c r="U2461" s="2"/>
      <c r="V2461" s="2"/>
      <c r="W2461" s="2"/>
      <c r="X2461" s="4"/>
      <c r="Y2461" s="2"/>
      <c r="Z2461" s="2"/>
      <c r="AA2461" s="2"/>
      <c r="AB2461" s="2"/>
      <c r="AC2461" s="4"/>
      <c r="AD2461" s="2"/>
      <c r="AE2461" s="2"/>
    </row>
    <row r="2462" spans="1:31" ht="15" x14ac:dyDescent="0.25">
      <c r="A2462" s="2"/>
      <c r="B2462" s="3"/>
      <c r="C2462" s="4"/>
      <c r="D2462" s="4"/>
      <c r="E2462" s="2"/>
      <c r="F2462" s="2"/>
      <c r="G2462" s="2"/>
      <c r="H2462" s="2"/>
      <c r="I2462" s="4"/>
      <c r="J2462" s="2"/>
      <c r="K2462" s="2"/>
      <c r="L2462" s="2"/>
      <c r="M2462" s="2"/>
      <c r="N2462" s="2"/>
      <c r="O2462" s="2"/>
      <c r="P2462" s="2"/>
      <c r="Q2462" s="3"/>
      <c r="R2462" s="3"/>
      <c r="S2462" s="3"/>
      <c r="T2462" s="3"/>
      <c r="U2462" s="2"/>
      <c r="V2462" s="2"/>
      <c r="W2462" s="2"/>
      <c r="X2462" s="4"/>
      <c r="Y2462" s="2"/>
      <c r="Z2462" s="2"/>
      <c r="AA2462" s="2"/>
      <c r="AB2462" s="2"/>
      <c r="AC2462" s="4"/>
      <c r="AD2462" s="2"/>
      <c r="AE2462" s="2"/>
    </row>
    <row r="2463" spans="1:31" ht="15" x14ac:dyDescent="0.25">
      <c r="A2463" s="2"/>
      <c r="B2463" s="3"/>
      <c r="C2463" s="4"/>
      <c r="D2463" s="4"/>
      <c r="E2463" s="2"/>
      <c r="F2463" s="2"/>
      <c r="G2463" s="2"/>
      <c r="H2463" s="2"/>
      <c r="I2463" s="4"/>
      <c r="J2463" s="2"/>
      <c r="K2463" s="2"/>
      <c r="L2463" s="2"/>
      <c r="M2463" s="2"/>
      <c r="N2463" s="2"/>
      <c r="O2463" s="2"/>
      <c r="P2463" s="2"/>
      <c r="Q2463" s="3"/>
      <c r="R2463" s="3"/>
      <c r="S2463" s="3"/>
      <c r="T2463" s="3"/>
      <c r="U2463" s="2"/>
      <c r="V2463" s="2"/>
      <c r="W2463" s="2"/>
      <c r="X2463" s="4"/>
      <c r="Y2463" s="2"/>
      <c r="Z2463" s="2"/>
      <c r="AA2463" s="2"/>
      <c r="AB2463" s="2"/>
      <c r="AC2463" s="4"/>
      <c r="AD2463" s="2"/>
      <c r="AE2463" s="2"/>
    </row>
    <row r="2464" spans="1:31" ht="15" x14ac:dyDescent="0.25">
      <c r="A2464" s="2"/>
      <c r="B2464" s="3"/>
      <c r="C2464" s="4"/>
      <c r="D2464" s="4"/>
      <c r="E2464" s="2"/>
      <c r="F2464" s="2"/>
      <c r="G2464" s="2"/>
      <c r="H2464" s="2"/>
      <c r="I2464" s="4"/>
      <c r="J2464" s="2"/>
      <c r="K2464" s="2"/>
      <c r="L2464" s="2"/>
      <c r="M2464" s="2"/>
      <c r="N2464" s="2"/>
      <c r="O2464" s="2"/>
      <c r="P2464" s="2"/>
      <c r="Q2464" s="3"/>
      <c r="R2464" s="3"/>
      <c r="S2464" s="3"/>
      <c r="T2464" s="3"/>
      <c r="U2464" s="2"/>
      <c r="V2464" s="2"/>
      <c r="W2464" s="2"/>
      <c r="X2464" s="4"/>
      <c r="Y2464" s="2"/>
      <c r="Z2464" s="2"/>
      <c r="AA2464" s="2"/>
      <c r="AB2464" s="2"/>
      <c r="AC2464" s="4"/>
      <c r="AD2464" s="2"/>
      <c r="AE2464" s="2"/>
    </row>
    <row r="2465" spans="1:31" ht="15" x14ac:dyDescent="0.25">
      <c r="A2465" s="2"/>
      <c r="B2465" s="3"/>
      <c r="C2465" s="4"/>
      <c r="D2465" s="4"/>
      <c r="E2465" s="2"/>
      <c r="F2465" s="2"/>
      <c r="G2465" s="2"/>
      <c r="H2465" s="2"/>
      <c r="I2465" s="4"/>
      <c r="J2465" s="2"/>
      <c r="K2465" s="2"/>
      <c r="L2465" s="2"/>
      <c r="M2465" s="2"/>
      <c r="N2465" s="2"/>
      <c r="O2465" s="2"/>
      <c r="P2465" s="2"/>
      <c r="Q2465" s="3"/>
      <c r="R2465" s="3"/>
      <c r="S2465" s="3"/>
      <c r="T2465" s="3"/>
      <c r="U2465" s="2"/>
      <c r="V2465" s="2"/>
      <c r="W2465" s="2"/>
      <c r="X2465" s="4"/>
      <c r="Y2465" s="2"/>
      <c r="Z2465" s="2"/>
      <c r="AA2465" s="2"/>
      <c r="AB2465" s="2"/>
      <c r="AC2465" s="4"/>
      <c r="AD2465" s="2"/>
      <c r="AE2465" s="2"/>
    </row>
    <row r="2466" spans="1:31" ht="15" x14ac:dyDescent="0.25">
      <c r="A2466" s="2"/>
      <c r="B2466" s="3"/>
      <c r="C2466" s="4"/>
      <c r="D2466" s="4"/>
      <c r="E2466" s="2"/>
      <c r="F2466" s="2"/>
      <c r="G2466" s="2"/>
      <c r="H2466" s="2"/>
      <c r="I2466" s="4"/>
      <c r="J2466" s="2"/>
      <c r="K2466" s="2"/>
      <c r="L2466" s="2"/>
      <c r="M2466" s="2"/>
      <c r="N2466" s="2"/>
      <c r="O2466" s="2"/>
      <c r="P2466" s="2"/>
      <c r="Q2466" s="3"/>
      <c r="R2466" s="3"/>
      <c r="S2466" s="3"/>
      <c r="T2466" s="3"/>
      <c r="U2466" s="2"/>
      <c r="V2466" s="2"/>
      <c r="W2466" s="2"/>
      <c r="X2466" s="4"/>
      <c r="Y2466" s="2"/>
      <c r="Z2466" s="2"/>
      <c r="AA2466" s="2"/>
      <c r="AB2466" s="2"/>
      <c r="AC2466" s="4"/>
      <c r="AD2466" s="2"/>
      <c r="AE2466" s="2"/>
    </row>
    <row r="2467" spans="1:31" ht="15" x14ac:dyDescent="0.25">
      <c r="A2467" s="2"/>
      <c r="B2467" s="3"/>
      <c r="C2467" s="4"/>
      <c r="D2467" s="4"/>
      <c r="E2467" s="2"/>
      <c r="F2467" s="2"/>
      <c r="G2467" s="2"/>
      <c r="H2467" s="2"/>
      <c r="I2467" s="4"/>
      <c r="J2467" s="2"/>
      <c r="K2467" s="2"/>
      <c r="L2467" s="2"/>
      <c r="M2467" s="2"/>
      <c r="N2467" s="2"/>
      <c r="O2467" s="2"/>
      <c r="P2467" s="2"/>
      <c r="Q2467" s="3"/>
      <c r="R2467" s="3"/>
      <c r="S2467" s="3"/>
      <c r="T2467" s="3"/>
      <c r="U2467" s="2"/>
      <c r="V2467" s="2"/>
      <c r="W2467" s="2"/>
      <c r="X2467" s="4"/>
      <c r="Y2467" s="2"/>
      <c r="Z2467" s="2"/>
      <c r="AA2467" s="2"/>
      <c r="AB2467" s="2"/>
      <c r="AC2467" s="4"/>
      <c r="AD2467" s="2"/>
      <c r="AE2467" s="2"/>
    </row>
    <row r="2468" spans="1:31" ht="15" x14ac:dyDescent="0.25">
      <c r="A2468" s="2"/>
      <c r="B2468" s="3"/>
      <c r="C2468" s="4"/>
      <c r="D2468" s="4"/>
      <c r="E2468" s="2"/>
      <c r="F2468" s="2"/>
      <c r="G2468" s="2"/>
      <c r="H2468" s="2"/>
      <c r="I2468" s="4"/>
      <c r="J2468" s="2"/>
      <c r="K2468" s="2"/>
      <c r="L2468" s="2"/>
      <c r="M2468" s="2"/>
      <c r="N2468" s="2"/>
      <c r="O2468" s="2"/>
      <c r="P2468" s="2"/>
      <c r="Q2468" s="3"/>
      <c r="R2468" s="3"/>
      <c r="S2468" s="3"/>
      <c r="T2468" s="3"/>
      <c r="U2468" s="2"/>
      <c r="V2468" s="2"/>
      <c r="W2468" s="2"/>
      <c r="X2468" s="4"/>
      <c r="Y2468" s="2"/>
      <c r="Z2468" s="2"/>
      <c r="AA2468" s="2"/>
      <c r="AB2468" s="2"/>
      <c r="AC2468" s="4"/>
      <c r="AD2468" s="2"/>
      <c r="AE2468" s="2"/>
    </row>
    <row r="2469" spans="1:31" ht="15" x14ac:dyDescent="0.25">
      <c r="A2469" s="2"/>
      <c r="B2469" s="3"/>
      <c r="C2469" s="4"/>
      <c r="D2469" s="4"/>
      <c r="E2469" s="2"/>
      <c r="F2469" s="2"/>
      <c r="G2469" s="2"/>
      <c r="H2469" s="2"/>
      <c r="I2469" s="4"/>
      <c r="J2469" s="2"/>
      <c r="K2469" s="2"/>
      <c r="L2469" s="2"/>
      <c r="M2469" s="2"/>
      <c r="N2469" s="2"/>
      <c r="O2469" s="2"/>
      <c r="P2469" s="2"/>
      <c r="Q2469" s="3"/>
      <c r="R2469" s="3"/>
      <c r="S2469" s="3"/>
      <c r="T2469" s="3"/>
      <c r="U2469" s="2"/>
      <c r="V2469" s="2"/>
      <c r="W2469" s="2"/>
      <c r="X2469" s="4"/>
      <c r="Y2469" s="2"/>
      <c r="Z2469" s="2"/>
      <c r="AA2469" s="2"/>
      <c r="AB2469" s="2"/>
      <c r="AC2469" s="4"/>
      <c r="AD2469" s="2"/>
      <c r="AE2469" s="2"/>
    </row>
    <row r="2470" spans="1:31" ht="15" x14ac:dyDescent="0.25">
      <c r="A2470" s="2"/>
      <c r="B2470" s="3"/>
      <c r="C2470" s="4"/>
      <c r="D2470" s="4"/>
      <c r="E2470" s="2"/>
      <c r="F2470" s="2"/>
      <c r="G2470" s="2"/>
      <c r="H2470" s="2"/>
      <c r="I2470" s="4"/>
      <c r="J2470" s="2"/>
      <c r="K2470" s="2"/>
      <c r="L2470" s="2"/>
      <c r="M2470" s="2"/>
      <c r="N2470" s="2"/>
      <c r="O2470" s="2"/>
      <c r="P2470" s="2"/>
      <c r="Q2470" s="3"/>
      <c r="R2470" s="3"/>
      <c r="S2470" s="3"/>
      <c r="T2470" s="3"/>
      <c r="U2470" s="2"/>
      <c r="V2470" s="2"/>
      <c r="W2470" s="2"/>
      <c r="X2470" s="4"/>
      <c r="Y2470" s="2"/>
      <c r="Z2470" s="2"/>
      <c r="AA2470" s="2"/>
      <c r="AB2470" s="2"/>
      <c r="AC2470" s="4"/>
      <c r="AD2470" s="2"/>
      <c r="AE2470" s="2"/>
    </row>
    <row r="2471" spans="1:31" ht="15" x14ac:dyDescent="0.25">
      <c r="A2471" s="2"/>
      <c r="B2471" s="3"/>
      <c r="C2471" s="4"/>
      <c r="D2471" s="4"/>
      <c r="E2471" s="2"/>
      <c r="F2471" s="2"/>
      <c r="G2471" s="2"/>
      <c r="H2471" s="2"/>
      <c r="I2471" s="4"/>
      <c r="J2471" s="2"/>
      <c r="K2471" s="2"/>
      <c r="L2471" s="2"/>
      <c r="M2471" s="2"/>
      <c r="N2471" s="2"/>
      <c r="O2471" s="2"/>
      <c r="P2471" s="2"/>
      <c r="Q2471" s="3"/>
      <c r="R2471" s="3"/>
      <c r="S2471" s="3"/>
      <c r="T2471" s="3"/>
      <c r="U2471" s="2"/>
      <c r="V2471" s="2"/>
      <c r="W2471" s="2"/>
      <c r="X2471" s="4"/>
      <c r="Y2471" s="2"/>
      <c r="Z2471" s="2"/>
      <c r="AA2471" s="2"/>
      <c r="AB2471" s="2"/>
      <c r="AC2471" s="4"/>
      <c r="AD2471" s="2"/>
      <c r="AE2471" s="2"/>
    </row>
    <row r="2472" spans="1:31" ht="15" x14ac:dyDescent="0.25">
      <c r="A2472" s="2"/>
      <c r="B2472" s="3"/>
      <c r="C2472" s="4"/>
      <c r="D2472" s="4"/>
      <c r="E2472" s="2"/>
      <c r="F2472" s="2"/>
      <c r="G2472" s="2"/>
      <c r="H2472" s="2"/>
      <c r="I2472" s="4"/>
      <c r="J2472" s="2"/>
      <c r="K2472" s="2"/>
      <c r="L2472" s="2"/>
      <c r="M2472" s="2"/>
      <c r="N2472" s="2"/>
      <c r="O2472" s="2"/>
      <c r="P2472" s="2"/>
      <c r="Q2472" s="3"/>
      <c r="R2472" s="3"/>
      <c r="S2472" s="3"/>
      <c r="T2472" s="3"/>
      <c r="U2472" s="2"/>
      <c r="V2472" s="2"/>
      <c r="W2472" s="2"/>
      <c r="X2472" s="4"/>
      <c r="Y2472" s="2"/>
      <c r="Z2472" s="2"/>
      <c r="AA2472" s="2"/>
      <c r="AB2472" s="2"/>
      <c r="AC2472" s="4"/>
      <c r="AD2472" s="2"/>
      <c r="AE2472" s="2"/>
    </row>
    <row r="2473" spans="1:31" ht="15" x14ac:dyDescent="0.25">
      <c r="A2473" s="2"/>
      <c r="B2473" s="3"/>
      <c r="C2473" s="4"/>
      <c r="D2473" s="4"/>
      <c r="E2473" s="2"/>
      <c r="F2473" s="2"/>
      <c r="G2473" s="2"/>
      <c r="H2473" s="2"/>
      <c r="I2473" s="4"/>
      <c r="J2473" s="2"/>
      <c r="K2473" s="2"/>
      <c r="L2473" s="2"/>
      <c r="M2473" s="2"/>
      <c r="N2473" s="2"/>
      <c r="O2473" s="2"/>
      <c r="P2473" s="2"/>
      <c r="Q2473" s="3"/>
      <c r="R2473" s="3"/>
      <c r="S2473" s="3"/>
      <c r="T2473" s="3"/>
      <c r="U2473" s="2"/>
      <c r="V2473" s="2"/>
      <c r="W2473" s="2"/>
      <c r="X2473" s="4"/>
      <c r="Y2473" s="2"/>
      <c r="Z2473" s="2"/>
      <c r="AA2473" s="2"/>
      <c r="AB2473" s="2"/>
      <c r="AC2473" s="4"/>
      <c r="AD2473" s="2"/>
      <c r="AE2473" s="2"/>
    </row>
    <row r="2474" spans="1:31" ht="15" x14ac:dyDescent="0.25">
      <c r="A2474" s="2"/>
      <c r="B2474" s="3"/>
      <c r="C2474" s="4"/>
      <c r="D2474" s="4"/>
      <c r="E2474" s="2"/>
      <c r="F2474" s="2"/>
      <c r="G2474" s="2"/>
      <c r="H2474" s="2"/>
      <c r="I2474" s="4"/>
      <c r="J2474" s="2"/>
      <c r="K2474" s="2"/>
      <c r="L2474" s="2"/>
      <c r="M2474" s="2"/>
      <c r="N2474" s="2"/>
      <c r="O2474" s="2"/>
      <c r="P2474" s="2"/>
      <c r="Q2474" s="3"/>
      <c r="R2474" s="3"/>
      <c r="S2474" s="3"/>
      <c r="T2474" s="3"/>
      <c r="U2474" s="2"/>
      <c r="V2474" s="2"/>
      <c r="W2474" s="2"/>
      <c r="X2474" s="4"/>
      <c r="Y2474" s="2"/>
      <c r="Z2474" s="2"/>
      <c r="AA2474" s="2"/>
      <c r="AB2474" s="2"/>
      <c r="AC2474" s="4"/>
      <c r="AD2474" s="2"/>
      <c r="AE2474" s="2"/>
    </row>
    <row r="2475" spans="1:31" ht="15" x14ac:dyDescent="0.25">
      <c r="A2475" s="2"/>
      <c r="B2475" s="3"/>
      <c r="C2475" s="4"/>
      <c r="D2475" s="4"/>
      <c r="E2475" s="2"/>
      <c r="F2475" s="2"/>
      <c r="G2475" s="2"/>
      <c r="H2475" s="2"/>
      <c r="I2475" s="4"/>
      <c r="J2475" s="2"/>
      <c r="K2475" s="2"/>
      <c r="L2475" s="2"/>
      <c r="M2475" s="2"/>
      <c r="N2475" s="2"/>
      <c r="O2475" s="2"/>
      <c r="P2475" s="2"/>
      <c r="Q2475" s="3"/>
      <c r="R2475" s="3"/>
      <c r="S2475" s="3"/>
      <c r="T2475" s="3"/>
      <c r="U2475" s="2"/>
      <c r="V2475" s="2"/>
      <c r="W2475" s="2"/>
      <c r="X2475" s="4"/>
      <c r="Y2475" s="2"/>
      <c r="Z2475" s="2"/>
      <c r="AA2475" s="2"/>
      <c r="AB2475" s="2"/>
      <c r="AC2475" s="4"/>
      <c r="AD2475" s="2"/>
      <c r="AE2475" s="2"/>
    </row>
    <row r="2476" spans="1:31" ht="15" x14ac:dyDescent="0.25">
      <c r="A2476" s="2"/>
      <c r="B2476" s="3"/>
      <c r="C2476" s="4"/>
      <c r="D2476" s="4"/>
      <c r="E2476" s="2"/>
      <c r="F2476" s="2"/>
      <c r="G2476" s="2"/>
      <c r="H2476" s="2"/>
      <c r="I2476" s="4"/>
      <c r="J2476" s="2"/>
      <c r="K2476" s="2"/>
      <c r="L2476" s="2"/>
      <c r="M2476" s="2"/>
      <c r="N2476" s="2"/>
      <c r="O2476" s="2"/>
      <c r="P2476" s="2"/>
      <c r="Q2476" s="3"/>
      <c r="R2476" s="3"/>
      <c r="S2476" s="3"/>
      <c r="T2476" s="3"/>
      <c r="U2476" s="2"/>
      <c r="V2476" s="2"/>
      <c r="W2476" s="2"/>
      <c r="X2476" s="4"/>
      <c r="Y2476" s="2"/>
      <c r="Z2476" s="2"/>
      <c r="AA2476" s="2"/>
      <c r="AB2476" s="2"/>
      <c r="AC2476" s="4"/>
      <c r="AD2476" s="2"/>
      <c r="AE2476" s="2"/>
    </row>
    <row r="2477" spans="1:31" ht="15" x14ac:dyDescent="0.25">
      <c r="A2477" s="2"/>
      <c r="B2477" s="3"/>
      <c r="C2477" s="4"/>
      <c r="D2477" s="4"/>
      <c r="E2477" s="2"/>
      <c r="F2477" s="2"/>
      <c r="G2477" s="2"/>
      <c r="H2477" s="2"/>
      <c r="I2477" s="4"/>
      <c r="J2477" s="2"/>
      <c r="K2477" s="2"/>
      <c r="L2477" s="2"/>
      <c r="M2477" s="2"/>
      <c r="N2477" s="2"/>
      <c r="O2477" s="2"/>
      <c r="P2477" s="2"/>
      <c r="Q2477" s="3"/>
      <c r="R2477" s="3"/>
      <c r="S2477" s="3"/>
      <c r="T2477" s="3"/>
      <c r="U2477" s="2"/>
      <c r="V2477" s="2"/>
      <c r="W2477" s="2"/>
      <c r="X2477" s="4"/>
      <c r="Y2477" s="2"/>
      <c r="Z2477" s="2"/>
      <c r="AA2477" s="2"/>
      <c r="AB2477" s="2"/>
      <c r="AC2477" s="4"/>
      <c r="AD2477" s="2"/>
      <c r="AE2477" s="2"/>
    </row>
    <row r="2478" spans="1:31" ht="15" x14ac:dyDescent="0.25">
      <c r="A2478" s="2"/>
      <c r="B2478" s="3"/>
      <c r="C2478" s="4"/>
      <c r="D2478" s="4"/>
      <c r="E2478" s="2"/>
      <c r="F2478" s="2"/>
      <c r="G2478" s="2"/>
      <c r="H2478" s="2"/>
      <c r="I2478" s="4"/>
      <c r="J2478" s="2"/>
      <c r="K2478" s="2"/>
      <c r="L2478" s="2"/>
      <c r="M2478" s="2"/>
      <c r="N2478" s="2"/>
      <c r="O2478" s="2"/>
      <c r="P2478" s="2"/>
      <c r="Q2478" s="3"/>
      <c r="R2478" s="3"/>
      <c r="S2478" s="3"/>
      <c r="T2478" s="3"/>
      <c r="U2478" s="2"/>
      <c r="V2478" s="2"/>
      <c r="W2478" s="2"/>
      <c r="X2478" s="4"/>
      <c r="Y2478" s="2"/>
      <c r="Z2478" s="2"/>
      <c r="AA2478" s="2"/>
      <c r="AB2478" s="2"/>
      <c r="AC2478" s="4"/>
      <c r="AD2478" s="2"/>
      <c r="AE2478" s="2"/>
    </row>
    <row r="2479" spans="1:31" ht="15" x14ac:dyDescent="0.25">
      <c r="A2479" s="2"/>
      <c r="B2479" s="3"/>
      <c r="C2479" s="4"/>
      <c r="D2479" s="4"/>
      <c r="E2479" s="2"/>
      <c r="F2479" s="2"/>
      <c r="G2479" s="2"/>
      <c r="H2479" s="2"/>
      <c r="I2479" s="4"/>
      <c r="J2479" s="2"/>
      <c r="K2479" s="2"/>
      <c r="L2479" s="2"/>
      <c r="M2479" s="2"/>
      <c r="N2479" s="2"/>
      <c r="O2479" s="2"/>
      <c r="P2479" s="2"/>
      <c r="Q2479" s="3"/>
      <c r="R2479" s="3"/>
      <c r="S2479" s="3"/>
      <c r="T2479" s="3"/>
      <c r="U2479" s="2"/>
      <c r="V2479" s="2"/>
      <c r="W2479" s="2"/>
      <c r="X2479" s="4"/>
      <c r="Y2479" s="2"/>
      <c r="Z2479" s="2"/>
      <c r="AA2479" s="2"/>
      <c r="AB2479" s="2"/>
      <c r="AC2479" s="4"/>
      <c r="AD2479" s="2"/>
      <c r="AE2479" s="2"/>
    </row>
    <row r="2480" spans="1:31" ht="15" x14ac:dyDescent="0.25">
      <c r="A2480" s="2"/>
      <c r="B2480" s="3"/>
      <c r="C2480" s="4"/>
      <c r="D2480" s="4"/>
      <c r="E2480" s="2"/>
      <c r="F2480" s="2"/>
      <c r="G2480" s="2"/>
      <c r="H2480" s="2"/>
      <c r="I2480" s="4"/>
      <c r="J2480" s="2"/>
      <c r="K2480" s="2"/>
      <c r="L2480" s="2"/>
      <c r="M2480" s="2"/>
      <c r="N2480" s="2"/>
      <c r="O2480" s="2"/>
      <c r="P2480" s="2"/>
      <c r="Q2480" s="3"/>
      <c r="R2480" s="3"/>
      <c r="S2480" s="3"/>
      <c r="T2480" s="3"/>
      <c r="U2480" s="2"/>
      <c r="V2480" s="2"/>
      <c r="W2480" s="2"/>
      <c r="X2480" s="4"/>
      <c r="Y2480" s="2"/>
      <c r="Z2480" s="2"/>
      <c r="AA2480" s="2"/>
      <c r="AB2480" s="2"/>
      <c r="AC2480" s="4"/>
      <c r="AD2480" s="2"/>
      <c r="AE2480" s="2"/>
    </row>
    <row r="2481" spans="1:31" ht="15" x14ac:dyDescent="0.25">
      <c r="A2481" s="2"/>
      <c r="B2481" s="3"/>
      <c r="C2481" s="4"/>
      <c r="D2481" s="4"/>
      <c r="E2481" s="2"/>
      <c r="F2481" s="2"/>
      <c r="G2481" s="2"/>
      <c r="H2481" s="2"/>
      <c r="I2481" s="4"/>
      <c r="J2481" s="2"/>
      <c r="K2481" s="2"/>
      <c r="L2481" s="2"/>
      <c r="M2481" s="2"/>
      <c r="N2481" s="2"/>
      <c r="O2481" s="2"/>
      <c r="P2481" s="2"/>
      <c r="Q2481" s="3"/>
      <c r="R2481" s="3"/>
      <c r="S2481" s="3"/>
      <c r="T2481" s="3"/>
      <c r="U2481" s="2"/>
      <c r="V2481" s="2"/>
      <c r="W2481" s="2"/>
      <c r="X2481" s="4"/>
      <c r="Y2481" s="2"/>
      <c r="Z2481" s="2"/>
      <c r="AA2481" s="2"/>
      <c r="AB2481" s="2"/>
      <c r="AC2481" s="4"/>
      <c r="AD2481" s="2"/>
      <c r="AE2481" s="2"/>
    </row>
    <row r="2482" spans="1:31" ht="15" x14ac:dyDescent="0.25">
      <c r="A2482" s="2"/>
      <c r="B2482" s="3"/>
      <c r="C2482" s="4"/>
      <c r="D2482" s="4"/>
      <c r="E2482" s="2"/>
      <c r="F2482" s="2"/>
      <c r="G2482" s="2"/>
      <c r="H2482" s="2"/>
      <c r="I2482" s="4"/>
      <c r="J2482" s="2"/>
      <c r="K2482" s="2"/>
      <c r="L2482" s="2"/>
      <c r="M2482" s="2"/>
      <c r="N2482" s="2"/>
      <c r="O2482" s="2"/>
      <c r="P2482" s="2"/>
      <c r="Q2482" s="3"/>
      <c r="R2482" s="3"/>
      <c r="S2482" s="3"/>
      <c r="T2482" s="3"/>
      <c r="U2482" s="2"/>
      <c r="V2482" s="2"/>
      <c r="W2482" s="2"/>
      <c r="X2482" s="4"/>
      <c r="Y2482" s="2"/>
      <c r="Z2482" s="2"/>
      <c r="AA2482" s="2"/>
      <c r="AB2482" s="2"/>
      <c r="AC2482" s="4"/>
      <c r="AD2482" s="2"/>
      <c r="AE2482" s="2"/>
    </row>
    <row r="2483" spans="1:31" ht="15" x14ac:dyDescent="0.25">
      <c r="A2483" s="2"/>
      <c r="B2483" s="3"/>
      <c r="C2483" s="4"/>
      <c r="D2483" s="4"/>
      <c r="E2483" s="2"/>
      <c r="F2483" s="2"/>
      <c r="G2483" s="2"/>
      <c r="H2483" s="2"/>
      <c r="I2483" s="4"/>
      <c r="J2483" s="2"/>
      <c r="K2483" s="2"/>
      <c r="L2483" s="2"/>
      <c r="M2483" s="2"/>
      <c r="N2483" s="2"/>
      <c r="O2483" s="2"/>
      <c r="P2483" s="2"/>
      <c r="Q2483" s="3"/>
      <c r="R2483" s="3"/>
      <c r="S2483" s="3"/>
      <c r="T2483" s="3"/>
      <c r="U2483" s="2"/>
      <c r="V2483" s="2"/>
      <c r="W2483" s="2"/>
      <c r="X2483" s="4"/>
      <c r="Y2483" s="2"/>
      <c r="Z2483" s="2"/>
      <c r="AA2483" s="2"/>
      <c r="AB2483" s="2"/>
      <c r="AC2483" s="4"/>
      <c r="AD2483" s="2"/>
      <c r="AE2483" s="2"/>
    </row>
    <row r="2484" spans="1:31" ht="15" x14ac:dyDescent="0.25">
      <c r="A2484" s="2"/>
      <c r="B2484" s="3"/>
      <c r="C2484" s="4"/>
      <c r="D2484" s="4"/>
      <c r="E2484" s="2"/>
      <c r="F2484" s="2"/>
      <c r="G2484" s="2"/>
      <c r="H2484" s="2"/>
      <c r="I2484" s="4"/>
      <c r="J2484" s="2"/>
      <c r="K2484" s="2"/>
      <c r="L2484" s="2"/>
      <c r="M2484" s="2"/>
      <c r="N2484" s="2"/>
      <c r="O2484" s="2"/>
      <c r="P2484" s="2"/>
      <c r="Q2484" s="3"/>
      <c r="R2484" s="3"/>
      <c r="S2484" s="3"/>
      <c r="T2484" s="3"/>
      <c r="U2484" s="2"/>
      <c r="V2484" s="2"/>
      <c r="W2484" s="2"/>
      <c r="X2484" s="4"/>
      <c r="Y2484" s="2"/>
      <c r="Z2484" s="2"/>
      <c r="AA2484" s="2"/>
      <c r="AB2484" s="2"/>
      <c r="AC2484" s="4"/>
      <c r="AD2484" s="2"/>
      <c r="AE2484" s="2"/>
    </row>
    <row r="2485" spans="1:31" ht="15" x14ac:dyDescent="0.25">
      <c r="A2485" s="2"/>
      <c r="B2485" s="3"/>
      <c r="C2485" s="4"/>
      <c r="D2485" s="4"/>
      <c r="E2485" s="2"/>
      <c r="F2485" s="2"/>
      <c r="G2485" s="2"/>
      <c r="H2485" s="2"/>
      <c r="I2485" s="4"/>
      <c r="J2485" s="2"/>
      <c r="K2485" s="2"/>
      <c r="L2485" s="2"/>
      <c r="M2485" s="2"/>
      <c r="N2485" s="2"/>
      <c r="O2485" s="2"/>
      <c r="P2485" s="2"/>
      <c r="Q2485" s="3"/>
      <c r="R2485" s="3"/>
      <c r="S2485" s="3"/>
      <c r="T2485" s="3"/>
      <c r="U2485" s="2"/>
      <c r="V2485" s="2"/>
      <c r="W2485" s="2"/>
      <c r="X2485" s="4"/>
      <c r="Y2485" s="2"/>
      <c r="Z2485" s="2"/>
      <c r="AA2485" s="2"/>
      <c r="AB2485" s="2"/>
      <c r="AC2485" s="4"/>
      <c r="AD2485" s="2"/>
      <c r="AE2485" s="2"/>
    </row>
    <row r="2486" spans="1:31" ht="15" x14ac:dyDescent="0.25">
      <c r="A2486" s="2"/>
      <c r="B2486" s="3"/>
      <c r="C2486" s="4"/>
      <c r="D2486" s="4"/>
      <c r="E2486" s="2"/>
      <c r="F2486" s="2"/>
      <c r="G2486" s="2"/>
      <c r="H2486" s="2"/>
      <c r="I2486" s="4"/>
      <c r="J2486" s="2"/>
      <c r="K2486" s="2"/>
      <c r="L2486" s="2"/>
      <c r="M2486" s="2"/>
      <c r="N2486" s="2"/>
      <c r="O2486" s="2"/>
      <c r="P2486" s="2"/>
      <c r="Q2486" s="3"/>
      <c r="R2486" s="3"/>
      <c r="S2486" s="3"/>
      <c r="T2486" s="3"/>
      <c r="U2486" s="2"/>
      <c r="V2486" s="2"/>
      <c r="W2486" s="2"/>
      <c r="X2486" s="4"/>
      <c r="Y2486" s="2"/>
      <c r="Z2486" s="2"/>
      <c r="AA2486" s="2"/>
      <c r="AB2486" s="2"/>
      <c r="AC2486" s="4"/>
      <c r="AD2486" s="2"/>
      <c r="AE2486" s="2"/>
    </row>
    <row r="2487" spans="1:31" ht="15" x14ac:dyDescent="0.25">
      <c r="A2487" s="2"/>
      <c r="B2487" s="3"/>
      <c r="C2487" s="4"/>
      <c r="D2487" s="4"/>
      <c r="E2487" s="2"/>
      <c r="F2487" s="2"/>
      <c r="G2487" s="2"/>
      <c r="H2487" s="2"/>
      <c r="I2487" s="4"/>
      <c r="J2487" s="2"/>
      <c r="K2487" s="2"/>
      <c r="L2487" s="2"/>
      <c r="M2487" s="2"/>
      <c r="N2487" s="2"/>
      <c r="O2487" s="2"/>
      <c r="P2487" s="2"/>
      <c r="Q2487" s="3"/>
      <c r="R2487" s="3"/>
      <c r="S2487" s="3"/>
      <c r="T2487" s="3"/>
      <c r="U2487" s="2"/>
      <c r="V2487" s="2"/>
      <c r="W2487" s="2"/>
      <c r="X2487" s="4"/>
      <c r="Y2487" s="2"/>
      <c r="Z2487" s="2"/>
      <c r="AA2487" s="2"/>
      <c r="AB2487" s="2"/>
      <c r="AC2487" s="4"/>
      <c r="AD2487" s="2"/>
      <c r="AE2487" s="2"/>
    </row>
    <row r="2488" spans="1:31" ht="15" x14ac:dyDescent="0.25">
      <c r="A2488" s="2"/>
      <c r="B2488" s="3"/>
      <c r="C2488" s="4"/>
      <c r="D2488" s="4"/>
      <c r="E2488" s="2"/>
      <c r="F2488" s="2"/>
      <c r="G2488" s="2"/>
      <c r="H2488" s="2"/>
      <c r="I2488" s="4"/>
      <c r="J2488" s="2"/>
      <c r="K2488" s="2"/>
      <c r="L2488" s="2"/>
      <c r="M2488" s="2"/>
      <c r="N2488" s="2"/>
      <c r="O2488" s="2"/>
      <c r="P2488" s="2"/>
      <c r="Q2488" s="3"/>
      <c r="R2488" s="3"/>
      <c r="S2488" s="3"/>
      <c r="T2488" s="3"/>
      <c r="U2488" s="2"/>
      <c r="V2488" s="2"/>
      <c r="W2488" s="2"/>
      <c r="X2488" s="4"/>
      <c r="Y2488" s="2"/>
      <c r="Z2488" s="2"/>
      <c r="AA2488" s="2"/>
      <c r="AB2488" s="2"/>
      <c r="AC2488" s="4"/>
      <c r="AD2488" s="2"/>
      <c r="AE2488" s="2"/>
    </row>
    <row r="2489" spans="1:31" ht="15" x14ac:dyDescent="0.25">
      <c r="A2489" s="2"/>
      <c r="B2489" s="3"/>
      <c r="C2489" s="4"/>
      <c r="D2489" s="4"/>
      <c r="E2489" s="2"/>
      <c r="F2489" s="2"/>
      <c r="G2489" s="2"/>
      <c r="H2489" s="2"/>
      <c r="I2489" s="4"/>
      <c r="J2489" s="2"/>
      <c r="K2489" s="2"/>
      <c r="L2489" s="2"/>
      <c r="M2489" s="2"/>
      <c r="N2489" s="2"/>
      <c r="O2489" s="2"/>
      <c r="P2489" s="2"/>
      <c r="Q2489" s="3"/>
      <c r="R2489" s="3"/>
      <c r="S2489" s="3"/>
      <c r="T2489" s="3"/>
      <c r="U2489" s="2"/>
      <c r="V2489" s="2"/>
      <c r="W2489" s="2"/>
      <c r="X2489" s="4"/>
      <c r="Y2489" s="2"/>
      <c r="Z2489" s="2"/>
      <c r="AA2489" s="2"/>
      <c r="AB2489" s="2"/>
      <c r="AC2489" s="4"/>
      <c r="AD2489" s="2"/>
      <c r="AE2489" s="2"/>
    </row>
    <row r="2490" spans="1:31" ht="15" x14ac:dyDescent="0.25">
      <c r="A2490" s="2"/>
      <c r="B2490" s="3"/>
      <c r="C2490" s="4"/>
      <c r="D2490" s="4"/>
      <c r="E2490" s="2"/>
      <c r="F2490" s="2"/>
      <c r="G2490" s="2"/>
      <c r="H2490" s="2"/>
      <c r="I2490" s="4"/>
      <c r="J2490" s="2"/>
      <c r="K2490" s="2"/>
      <c r="L2490" s="2"/>
      <c r="M2490" s="2"/>
      <c r="N2490" s="2"/>
      <c r="O2490" s="2"/>
      <c r="P2490" s="2"/>
      <c r="Q2490" s="3"/>
      <c r="R2490" s="3"/>
      <c r="S2490" s="3"/>
      <c r="T2490" s="3"/>
      <c r="U2490" s="2"/>
      <c r="V2490" s="2"/>
      <c r="W2490" s="2"/>
      <c r="X2490" s="4"/>
      <c r="Y2490" s="2"/>
      <c r="Z2490" s="2"/>
      <c r="AA2490" s="2"/>
      <c r="AB2490" s="2"/>
      <c r="AC2490" s="4"/>
      <c r="AD2490" s="2"/>
      <c r="AE2490" s="2"/>
    </row>
    <row r="2491" spans="1:31" ht="15" x14ac:dyDescent="0.25">
      <c r="A2491" s="2"/>
      <c r="B2491" s="3"/>
      <c r="C2491" s="4"/>
      <c r="D2491" s="4"/>
      <c r="E2491" s="2"/>
      <c r="F2491" s="2"/>
      <c r="G2491" s="2"/>
      <c r="H2491" s="2"/>
      <c r="I2491" s="4"/>
      <c r="J2491" s="2"/>
      <c r="K2491" s="2"/>
      <c r="L2491" s="2"/>
      <c r="M2491" s="2"/>
      <c r="N2491" s="2"/>
      <c r="O2491" s="2"/>
      <c r="P2491" s="2"/>
      <c r="Q2491" s="3"/>
      <c r="R2491" s="3"/>
      <c r="S2491" s="3"/>
      <c r="T2491" s="3"/>
      <c r="U2491" s="2"/>
      <c r="V2491" s="2"/>
      <c r="W2491" s="2"/>
      <c r="X2491" s="4"/>
      <c r="Y2491" s="2"/>
      <c r="Z2491" s="2"/>
      <c r="AA2491" s="2"/>
      <c r="AB2491" s="2"/>
      <c r="AC2491" s="4"/>
      <c r="AD2491" s="2"/>
      <c r="AE2491" s="2"/>
    </row>
    <row r="2492" spans="1:31" ht="15" x14ac:dyDescent="0.25">
      <c r="A2492" s="2"/>
      <c r="B2492" s="3"/>
      <c r="C2492" s="4"/>
      <c r="D2492" s="4"/>
      <c r="E2492" s="2"/>
      <c r="F2492" s="2"/>
      <c r="G2492" s="2"/>
      <c r="H2492" s="2"/>
      <c r="I2492" s="4"/>
      <c r="J2492" s="2"/>
      <c r="K2492" s="2"/>
      <c r="L2492" s="2"/>
      <c r="M2492" s="2"/>
      <c r="N2492" s="2"/>
      <c r="O2492" s="2"/>
      <c r="P2492" s="2"/>
      <c r="Q2492" s="3"/>
      <c r="R2492" s="3"/>
      <c r="S2492" s="3"/>
      <c r="T2492" s="3"/>
      <c r="U2492" s="2"/>
      <c r="V2492" s="2"/>
      <c r="W2492" s="2"/>
      <c r="X2492" s="4"/>
      <c r="Y2492" s="2"/>
      <c r="Z2492" s="2"/>
      <c r="AA2492" s="2"/>
      <c r="AB2492" s="2"/>
      <c r="AC2492" s="4"/>
      <c r="AD2492" s="2"/>
      <c r="AE2492" s="2"/>
    </row>
    <row r="2493" spans="1:31" ht="15" x14ac:dyDescent="0.25">
      <c r="A2493" s="2"/>
      <c r="B2493" s="3"/>
      <c r="C2493" s="4"/>
      <c r="D2493" s="4"/>
      <c r="E2493" s="2"/>
      <c r="F2493" s="2"/>
      <c r="G2493" s="2"/>
      <c r="H2493" s="2"/>
      <c r="I2493" s="4"/>
      <c r="J2493" s="2"/>
      <c r="K2493" s="2"/>
      <c r="L2493" s="2"/>
      <c r="M2493" s="2"/>
      <c r="N2493" s="2"/>
      <c r="O2493" s="2"/>
      <c r="P2493" s="2"/>
      <c r="Q2493" s="3"/>
      <c r="R2493" s="3"/>
      <c r="S2493" s="3"/>
      <c r="T2493" s="3"/>
      <c r="U2493" s="2"/>
      <c r="V2493" s="2"/>
      <c r="W2493" s="2"/>
      <c r="X2493" s="4"/>
      <c r="Y2493" s="2"/>
      <c r="Z2493" s="2"/>
      <c r="AA2493" s="2"/>
      <c r="AB2493" s="2"/>
      <c r="AC2493" s="4"/>
      <c r="AD2493" s="2"/>
      <c r="AE2493" s="2"/>
    </row>
    <row r="2494" spans="1:31" ht="15" x14ac:dyDescent="0.25">
      <c r="A2494" s="2"/>
      <c r="B2494" s="3"/>
      <c r="C2494" s="4"/>
      <c r="D2494" s="4"/>
      <c r="E2494" s="2"/>
      <c r="F2494" s="2"/>
      <c r="G2494" s="2"/>
      <c r="H2494" s="2"/>
      <c r="I2494" s="4"/>
      <c r="J2494" s="2"/>
      <c r="K2494" s="2"/>
      <c r="L2494" s="2"/>
      <c r="M2494" s="2"/>
      <c r="N2494" s="2"/>
      <c r="O2494" s="2"/>
      <c r="P2494" s="2"/>
      <c r="Q2494" s="3"/>
      <c r="R2494" s="3"/>
      <c r="S2494" s="3"/>
      <c r="T2494" s="3"/>
      <c r="U2494" s="2"/>
      <c r="V2494" s="2"/>
      <c r="W2494" s="2"/>
      <c r="X2494" s="4"/>
      <c r="Y2494" s="2"/>
      <c r="Z2494" s="2"/>
      <c r="AA2494" s="2"/>
      <c r="AB2494" s="2"/>
      <c r="AC2494" s="4"/>
      <c r="AD2494" s="2"/>
      <c r="AE2494" s="2"/>
    </row>
    <row r="2495" spans="1:31" ht="15" x14ac:dyDescent="0.25">
      <c r="A2495" s="2"/>
      <c r="B2495" s="3"/>
      <c r="C2495" s="4"/>
      <c r="D2495" s="4"/>
      <c r="E2495" s="2"/>
      <c r="F2495" s="2"/>
      <c r="G2495" s="2"/>
      <c r="H2495" s="2"/>
      <c r="I2495" s="4"/>
      <c r="J2495" s="2"/>
      <c r="K2495" s="2"/>
      <c r="L2495" s="2"/>
      <c r="M2495" s="2"/>
      <c r="N2495" s="2"/>
      <c r="O2495" s="2"/>
      <c r="P2495" s="2"/>
      <c r="Q2495" s="3"/>
      <c r="R2495" s="3"/>
      <c r="S2495" s="3"/>
      <c r="T2495" s="3"/>
      <c r="U2495" s="2"/>
      <c r="V2495" s="2"/>
      <c r="W2495" s="2"/>
      <c r="X2495" s="4"/>
      <c r="Y2495" s="2"/>
      <c r="Z2495" s="2"/>
      <c r="AA2495" s="2"/>
      <c r="AB2495" s="2"/>
      <c r="AC2495" s="4"/>
      <c r="AD2495" s="2"/>
      <c r="AE2495" s="2"/>
    </row>
    <row r="2496" spans="1:31" ht="15" x14ac:dyDescent="0.25">
      <c r="A2496" s="2"/>
      <c r="B2496" s="3"/>
      <c r="C2496" s="4"/>
      <c r="D2496" s="4"/>
      <c r="E2496" s="2"/>
      <c r="F2496" s="2"/>
      <c r="G2496" s="2"/>
      <c r="H2496" s="2"/>
      <c r="I2496" s="4"/>
      <c r="J2496" s="2"/>
      <c r="K2496" s="2"/>
      <c r="L2496" s="2"/>
      <c r="M2496" s="2"/>
      <c r="N2496" s="2"/>
      <c r="O2496" s="2"/>
      <c r="P2496" s="2"/>
      <c r="Q2496" s="3"/>
      <c r="R2496" s="3"/>
      <c r="S2496" s="3"/>
      <c r="T2496" s="3"/>
      <c r="U2496" s="2"/>
      <c r="V2496" s="2"/>
      <c r="W2496" s="2"/>
      <c r="X2496" s="4"/>
      <c r="Y2496" s="2"/>
      <c r="Z2496" s="2"/>
      <c r="AA2496" s="2"/>
      <c r="AB2496" s="2"/>
      <c r="AC2496" s="4"/>
      <c r="AD2496" s="2"/>
      <c r="AE2496" s="2"/>
    </row>
    <row r="2497" spans="1:31" ht="15" x14ac:dyDescent="0.25">
      <c r="A2497" s="2"/>
      <c r="B2497" s="3"/>
      <c r="C2497" s="4"/>
      <c r="D2497" s="4"/>
      <c r="E2497" s="2"/>
      <c r="F2497" s="2"/>
      <c r="G2497" s="2"/>
      <c r="H2497" s="2"/>
      <c r="I2497" s="4"/>
      <c r="J2497" s="2"/>
      <c r="K2497" s="2"/>
      <c r="L2497" s="2"/>
      <c r="M2497" s="2"/>
      <c r="N2497" s="2"/>
      <c r="O2497" s="2"/>
      <c r="P2497" s="2"/>
      <c r="Q2497" s="3"/>
      <c r="R2497" s="3"/>
      <c r="S2497" s="3"/>
      <c r="T2497" s="3"/>
      <c r="U2497" s="2"/>
      <c r="V2497" s="2"/>
      <c r="W2497" s="2"/>
      <c r="X2497" s="4"/>
      <c r="Y2497" s="2"/>
      <c r="Z2497" s="2"/>
      <c r="AA2497" s="2"/>
      <c r="AB2497" s="2"/>
      <c r="AC2497" s="4"/>
      <c r="AD2497" s="2"/>
      <c r="AE2497" s="2"/>
    </row>
    <row r="2498" spans="1:31" ht="15" x14ac:dyDescent="0.25">
      <c r="A2498" s="2"/>
      <c r="B2498" s="3"/>
      <c r="C2498" s="4"/>
      <c r="D2498" s="4"/>
      <c r="E2498" s="2"/>
      <c r="F2498" s="2"/>
      <c r="G2498" s="2"/>
      <c r="H2498" s="2"/>
      <c r="I2498" s="4"/>
      <c r="J2498" s="2"/>
      <c r="K2498" s="2"/>
      <c r="L2498" s="2"/>
      <c r="M2498" s="2"/>
      <c r="N2498" s="2"/>
      <c r="O2498" s="2"/>
      <c r="P2498" s="2"/>
      <c r="Q2498" s="3"/>
      <c r="R2498" s="3"/>
      <c r="S2498" s="3"/>
      <c r="T2498" s="3"/>
      <c r="U2498" s="2"/>
      <c r="V2498" s="2"/>
      <c r="W2498" s="2"/>
      <c r="X2498" s="4"/>
      <c r="Y2498" s="2"/>
      <c r="Z2498" s="2"/>
      <c r="AA2498" s="2"/>
      <c r="AB2498" s="2"/>
      <c r="AC2498" s="4"/>
      <c r="AD2498" s="2"/>
      <c r="AE2498" s="2"/>
    </row>
    <row r="2499" spans="1:31" ht="15" x14ac:dyDescent="0.25">
      <c r="A2499" s="2"/>
      <c r="B2499" s="3"/>
      <c r="C2499" s="4"/>
      <c r="D2499" s="4"/>
      <c r="E2499" s="2"/>
      <c r="F2499" s="2"/>
      <c r="G2499" s="2"/>
      <c r="H2499" s="2"/>
      <c r="I2499" s="4"/>
      <c r="J2499" s="2"/>
      <c r="K2499" s="2"/>
      <c r="L2499" s="2"/>
      <c r="M2499" s="2"/>
      <c r="N2499" s="2"/>
      <c r="O2499" s="2"/>
      <c r="P2499" s="2"/>
      <c r="Q2499" s="3"/>
      <c r="R2499" s="3"/>
      <c r="S2499" s="3"/>
      <c r="T2499" s="3"/>
      <c r="U2499" s="2"/>
      <c r="V2499" s="2"/>
      <c r="W2499" s="2"/>
      <c r="X2499" s="4"/>
      <c r="Y2499" s="2"/>
      <c r="Z2499" s="2"/>
      <c r="AA2499" s="2"/>
      <c r="AB2499" s="2"/>
      <c r="AC2499" s="4"/>
      <c r="AD2499" s="2"/>
      <c r="AE2499" s="2"/>
    </row>
    <row r="2500" spans="1:31" ht="15" x14ac:dyDescent="0.25">
      <c r="A2500" s="2"/>
      <c r="B2500" s="3"/>
      <c r="C2500" s="4"/>
      <c r="D2500" s="4"/>
      <c r="E2500" s="2"/>
      <c r="F2500" s="2"/>
      <c r="G2500" s="2"/>
      <c r="H2500" s="2"/>
      <c r="I2500" s="4"/>
      <c r="J2500" s="2"/>
      <c r="K2500" s="2"/>
      <c r="L2500" s="2"/>
      <c r="M2500" s="2"/>
      <c r="N2500" s="2"/>
      <c r="O2500" s="2"/>
      <c r="P2500" s="2"/>
      <c r="Q2500" s="3"/>
      <c r="R2500" s="3"/>
      <c r="S2500" s="3"/>
      <c r="T2500" s="3"/>
      <c r="U2500" s="2"/>
      <c r="V2500" s="2"/>
      <c r="W2500" s="2"/>
      <c r="X2500" s="4"/>
      <c r="Y2500" s="2"/>
      <c r="Z2500" s="2"/>
      <c r="AA2500" s="2"/>
      <c r="AB2500" s="2"/>
      <c r="AC2500" s="4"/>
      <c r="AD2500" s="2"/>
      <c r="AE2500" s="2"/>
    </row>
    <row r="2501" spans="1:31" ht="15" x14ac:dyDescent="0.25">
      <c r="A2501" s="2"/>
      <c r="B2501" s="3"/>
      <c r="C2501" s="4"/>
      <c r="D2501" s="4"/>
      <c r="E2501" s="2"/>
      <c r="F2501" s="2"/>
      <c r="G2501" s="2"/>
      <c r="H2501" s="2"/>
      <c r="I2501" s="4"/>
      <c r="J2501" s="2"/>
      <c r="K2501" s="2"/>
      <c r="L2501" s="2"/>
      <c r="M2501" s="2"/>
      <c r="N2501" s="2"/>
      <c r="O2501" s="2"/>
      <c r="P2501" s="2"/>
      <c r="Q2501" s="3"/>
      <c r="R2501" s="3"/>
      <c r="S2501" s="3"/>
      <c r="T2501" s="3"/>
      <c r="U2501" s="2"/>
      <c r="V2501" s="2"/>
      <c r="W2501" s="2"/>
      <c r="X2501" s="4"/>
      <c r="Y2501" s="2"/>
      <c r="Z2501" s="2"/>
      <c r="AA2501" s="2"/>
      <c r="AB2501" s="2"/>
      <c r="AC2501" s="4"/>
      <c r="AD2501" s="2"/>
      <c r="AE2501" s="2"/>
    </row>
    <row r="2502" spans="1:31" ht="15" x14ac:dyDescent="0.25">
      <c r="A2502" s="2"/>
      <c r="B2502" s="3"/>
      <c r="C2502" s="4"/>
      <c r="D2502" s="4"/>
      <c r="E2502" s="2"/>
      <c r="F2502" s="2"/>
      <c r="G2502" s="2"/>
      <c r="H2502" s="2"/>
      <c r="I2502" s="4"/>
      <c r="J2502" s="2"/>
      <c r="K2502" s="2"/>
      <c r="L2502" s="2"/>
      <c r="M2502" s="2"/>
      <c r="N2502" s="2"/>
      <c r="O2502" s="2"/>
      <c r="P2502" s="2"/>
      <c r="Q2502" s="3"/>
      <c r="R2502" s="3"/>
      <c r="S2502" s="3"/>
      <c r="T2502" s="3"/>
      <c r="U2502" s="2"/>
      <c r="V2502" s="2"/>
      <c r="W2502" s="2"/>
      <c r="X2502" s="4"/>
      <c r="Y2502" s="2"/>
      <c r="Z2502" s="2"/>
      <c r="AA2502" s="2"/>
      <c r="AB2502" s="2"/>
      <c r="AC2502" s="4"/>
      <c r="AD2502" s="2"/>
      <c r="AE2502" s="2"/>
    </row>
    <row r="2503" spans="1:31" ht="15" x14ac:dyDescent="0.25">
      <c r="A2503" s="2"/>
      <c r="B2503" s="3"/>
      <c r="C2503" s="4"/>
      <c r="D2503" s="4"/>
      <c r="E2503" s="2"/>
      <c r="F2503" s="2"/>
      <c r="G2503" s="2"/>
      <c r="H2503" s="2"/>
      <c r="I2503" s="4"/>
      <c r="J2503" s="2"/>
      <c r="K2503" s="2"/>
      <c r="L2503" s="2"/>
      <c r="M2503" s="2"/>
      <c r="N2503" s="2"/>
      <c r="O2503" s="2"/>
      <c r="P2503" s="2"/>
      <c r="Q2503" s="3"/>
      <c r="R2503" s="3"/>
      <c r="S2503" s="3"/>
      <c r="T2503" s="3"/>
      <c r="U2503" s="2"/>
      <c r="V2503" s="2"/>
      <c r="W2503" s="2"/>
      <c r="X2503" s="4"/>
      <c r="Y2503" s="2"/>
      <c r="Z2503" s="2"/>
      <c r="AA2503" s="2"/>
      <c r="AB2503" s="2"/>
      <c r="AC2503" s="4"/>
      <c r="AD2503" s="2"/>
      <c r="AE2503" s="2"/>
    </row>
    <row r="2504" spans="1:31" ht="15" x14ac:dyDescent="0.25">
      <c r="A2504" s="2"/>
      <c r="B2504" s="3"/>
      <c r="C2504" s="4"/>
      <c r="D2504" s="4"/>
      <c r="E2504" s="2"/>
      <c r="F2504" s="2"/>
      <c r="G2504" s="2"/>
      <c r="H2504" s="2"/>
      <c r="I2504" s="4"/>
      <c r="J2504" s="2"/>
      <c r="K2504" s="2"/>
      <c r="L2504" s="2"/>
      <c r="M2504" s="2"/>
      <c r="N2504" s="2"/>
      <c r="O2504" s="2"/>
      <c r="P2504" s="2"/>
      <c r="Q2504" s="3"/>
      <c r="R2504" s="3"/>
      <c r="S2504" s="3"/>
      <c r="T2504" s="3"/>
      <c r="U2504" s="2"/>
      <c r="V2504" s="2"/>
      <c r="W2504" s="2"/>
      <c r="X2504" s="4"/>
      <c r="Y2504" s="2"/>
      <c r="Z2504" s="2"/>
      <c r="AA2504" s="2"/>
      <c r="AB2504" s="2"/>
      <c r="AC2504" s="4"/>
      <c r="AD2504" s="2"/>
      <c r="AE2504" s="2"/>
    </row>
    <row r="2505" spans="1:31" ht="15" x14ac:dyDescent="0.25">
      <c r="A2505" s="2"/>
      <c r="B2505" s="3"/>
      <c r="C2505" s="4"/>
      <c r="D2505" s="4"/>
      <c r="E2505" s="2"/>
      <c r="F2505" s="2"/>
      <c r="G2505" s="2"/>
      <c r="H2505" s="2"/>
      <c r="I2505" s="4"/>
      <c r="J2505" s="2"/>
      <c r="K2505" s="2"/>
      <c r="L2505" s="2"/>
      <c r="M2505" s="2"/>
      <c r="N2505" s="2"/>
      <c r="O2505" s="2"/>
      <c r="P2505" s="2"/>
      <c r="Q2505" s="3"/>
      <c r="R2505" s="3"/>
      <c r="S2505" s="3"/>
      <c r="T2505" s="3"/>
      <c r="U2505" s="2"/>
      <c r="V2505" s="2"/>
      <c r="W2505" s="2"/>
      <c r="X2505" s="4"/>
      <c r="Y2505" s="2"/>
      <c r="Z2505" s="2"/>
      <c r="AA2505" s="2"/>
      <c r="AB2505" s="2"/>
      <c r="AC2505" s="4"/>
      <c r="AD2505" s="2"/>
      <c r="AE2505" s="2"/>
    </row>
    <row r="2506" spans="1:31" ht="15" x14ac:dyDescent="0.25">
      <c r="A2506" s="2"/>
      <c r="B2506" s="3"/>
      <c r="C2506" s="4"/>
      <c r="D2506" s="4"/>
      <c r="E2506" s="2"/>
      <c r="F2506" s="2"/>
      <c r="G2506" s="2"/>
      <c r="H2506" s="2"/>
      <c r="I2506" s="4"/>
      <c r="J2506" s="2"/>
      <c r="K2506" s="2"/>
      <c r="L2506" s="2"/>
      <c r="M2506" s="2"/>
      <c r="N2506" s="2"/>
      <c r="O2506" s="2"/>
      <c r="P2506" s="2"/>
      <c r="Q2506" s="3"/>
      <c r="R2506" s="3"/>
      <c r="S2506" s="3"/>
      <c r="T2506" s="3"/>
      <c r="U2506" s="2"/>
      <c r="V2506" s="2"/>
      <c r="W2506" s="2"/>
      <c r="X2506" s="4"/>
      <c r="Y2506" s="2"/>
      <c r="Z2506" s="2"/>
      <c r="AA2506" s="2"/>
      <c r="AB2506" s="2"/>
      <c r="AC2506" s="4"/>
      <c r="AD2506" s="2"/>
      <c r="AE2506" s="2"/>
    </row>
    <row r="2507" spans="1:31" ht="15" x14ac:dyDescent="0.25">
      <c r="A2507" s="2"/>
      <c r="B2507" s="3"/>
      <c r="C2507" s="4"/>
      <c r="D2507" s="4"/>
      <c r="E2507" s="2"/>
      <c r="F2507" s="2"/>
      <c r="G2507" s="2"/>
      <c r="H2507" s="2"/>
      <c r="I2507" s="4"/>
      <c r="J2507" s="2"/>
      <c r="K2507" s="2"/>
      <c r="L2507" s="2"/>
      <c r="M2507" s="2"/>
      <c r="N2507" s="2"/>
      <c r="O2507" s="2"/>
      <c r="P2507" s="2"/>
      <c r="Q2507" s="3"/>
      <c r="R2507" s="3"/>
      <c r="S2507" s="3"/>
      <c r="T2507" s="3"/>
      <c r="U2507" s="2"/>
      <c r="V2507" s="2"/>
      <c r="W2507" s="2"/>
      <c r="X2507" s="4"/>
      <c r="Y2507" s="2"/>
      <c r="Z2507" s="2"/>
      <c r="AA2507" s="2"/>
      <c r="AB2507" s="2"/>
      <c r="AC2507" s="4"/>
      <c r="AD2507" s="2"/>
      <c r="AE2507" s="2"/>
    </row>
    <row r="2508" spans="1:31" ht="15" x14ac:dyDescent="0.25">
      <c r="A2508" s="2"/>
      <c r="B2508" s="3"/>
      <c r="C2508" s="4"/>
      <c r="D2508" s="4"/>
      <c r="E2508" s="2"/>
      <c r="F2508" s="2"/>
      <c r="G2508" s="2"/>
      <c r="H2508" s="2"/>
      <c r="I2508" s="4"/>
      <c r="J2508" s="2"/>
      <c r="K2508" s="2"/>
      <c r="L2508" s="2"/>
      <c r="M2508" s="2"/>
      <c r="N2508" s="2"/>
      <c r="O2508" s="2"/>
      <c r="P2508" s="2"/>
      <c r="Q2508" s="3"/>
      <c r="R2508" s="3"/>
      <c r="S2508" s="3"/>
      <c r="T2508" s="3"/>
      <c r="U2508" s="2"/>
      <c r="V2508" s="2"/>
      <c r="W2508" s="2"/>
      <c r="X2508" s="4"/>
      <c r="Y2508" s="2"/>
      <c r="Z2508" s="2"/>
      <c r="AA2508" s="2"/>
      <c r="AB2508" s="2"/>
      <c r="AC2508" s="4"/>
      <c r="AD2508" s="2"/>
      <c r="AE2508" s="2"/>
    </row>
    <row r="2509" spans="1:31" ht="15" x14ac:dyDescent="0.25">
      <c r="A2509" s="2"/>
      <c r="B2509" s="3"/>
      <c r="C2509" s="4"/>
      <c r="D2509" s="4"/>
      <c r="E2509" s="2"/>
      <c r="F2509" s="2"/>
      <c r="G2509" s="2"/>
      <c r="H2509" s="2"/>
      <c r="I2509" s="4"/>
      <c r="J2509" s="2"/>
      <c r="K2509" s="2"/>
      <c r="L2509" s="2"/>
      <c r="M2509" s="2"/>
      <c r="N2509" s="2"/>
      <c r="O2509" s="2"/>
      <c r="P2509" s="2"/>
      <c r="Q2509" s="3"/>
      <c r="R2509" s="3"/>
      <c r="S2509" s="3"/>
      <c r="T2509" s="3"/>
      <c r="U2509" s="2"/>
      <c r="V2509" s="2"/>
      <c r="W2509" s="2"/>
      <c r="X2509" s="4"/>
      <c r="Y2509" s="2"/>
      <c r="Z2509" s="2"/>
      <c r="AA2509" s="2"/>
      <c r="AB2509" s="2"/>
      <c r="AC2509" s="4"/>
      <c r="AD2509" s="2"/>
      <c r="AE2509" s="2"/>
    </row>
    <row r="2510" spans="1:31" ht="15" x14ac:dyDescent="0.25">
      <c r="A2510" s="2"/>
      <c r="B2510" s="3"/>
      <c r="C2510" s="4"/>
      <c r="D2510" s="4"/>
      <c r="E2510" s="2"/>
      <c r="F2510" s="2"/>
      <c r="G2510" s="2"/>
      <c r="H2510" s="2"/>
      <c r="I2510" s="4"/>
      <c r="J2510" s="2"/>
      <c r="K2510" s="2"/>
      <c r="L2510" s="2"/>
      <c r="M2510" s="2"/>
      <c r="N2510" s="2"/>
      <c r="O2510" s="2"/>
      <c r="P2510" s="2"/>
      <c r="Q2510" s="3"/>
      <c r="R2510" s="3"/>
      <c r="S2510" s="3"/>
      <c r="T2510" s="3"/>
      <c r="U2510" s="2"/>
      <c r="V2510" s="2"/>
      <c r="W2510" s="2"/>
      <c r="X2510" s="4"/>
      <c r="Y2510" s="2"/>
      <c r="Z2510" s="2"/>
      <c r="AA2510" s="2"/>
      <c r="AB2510" s="2"/>
      <c r="AC2510" s="4"/>
      <c r="AD2510" s="2"/>
      <c r="AE2510" s="2"/>
    </row>
    <row r="2511" spans="1:31" ht="15" x14ac:dyDescent="0.25">
      <c r="A2511" s="2"/>
      <c r="B2511" s="3"/>
      <c r="C2511" s="4"/>
      <c r="D2511" s="4"/>
      <c r="E2511" s="2"/>
      <c r="F2511" s="2"/>
      <c r="G2511" s="2"/>
      <c r="H2511" s="2"/>
      <c r="I2511" s="4"/>
      <c r="J2511" s="2"/>
      <c r="K2511" s="2"/>
      <c r="L2511" s="2"/>
      <c r="M2511" s="2"/>
      <c r="N2511" s="2"/>
      <c r="O2511" s="2"/>
      <c r="P2511" s="2"/>
      <c r="Q2511" s="3"/>
      <c r="R2511" s="3"/>
      <c r="S2511" s="3"/>
      <c r="T2511" s="3"/>
      <c r="U2511" s="2"/>
      <c r="V2511" s="2"/>
      <c r="W2511" s="2"/>
      <c r="X2511" s="4"/>
      <c r="Y2511" s="2"/>
      <c r="Z2511" s="2"/>
      <c r="AA2511" s="2"/>
      <c r="AB2511" s="2"/>
      <c r="AC2511" s="4"/>
      <c r="AD2511" s="2"/>
      <c r="AE2511" s="2"/>
    </row>
    <row r="2512" spans="1:31" ht="15" x14ac:dyDescent="0.25">
      <c r="A2512" s="2"/>
      <c r="B2512" s="3"/>
      <c r="C2512" s="4"/>
      <c r="D2512" s="4"/>
      <c r="E2512" s="2"/>
      <c r="F2512" s="2"/>
      <c r="G2512" s="2"/>
      <c r="H2512" s="2"/>
      <c r="I2512" s="4"/>
      <c r="J2512" s="2"/>
      <c r="K2512" s="2"/>
      <c r="L2512" s="2"/>
      <c r="M2512" s="2"/>
      <c r="N2512" s="2"/>
      <c r="O2512" s="2"/>
      <c r="P2512" s="2"/>
      <c r="Q2512" s="3"/>
      <c r="R2512" s="3"/>
      <c r="S2512" s="3"/>
      <c r="T2512" s="3"/>
      <c r="U2512" s="2"/>
      <c r="V2512" s="2"/>
      <c r="W2512" s="2"/>
      <c r="X2512" s="4"/>
      <c r="Y2512" s="2"/>
      <c r="Z2512" s="2"/>
      <c r="AA2512" s="2"/>
      <c r="AB2512" s="2"/>
      <c r="AC2512" s="4"/>
      <c r="AD2512" s="2"/>
      <c r="AE2512" s="2"/>
    </row>
    <row r="2513" spans="1:31" ht="15" x14ac:dyDescent="0.25">
      <c r="A2513" s="2"/>
      <c r="B2513" s="3"/>
      <c r="C2513" s="4"/>
      <c r="D2513" s="4"/>
      <c r="E2513" s="2"/>
      <c r="F2513" s="2"/>
      <c r="G2513" s="2"/>
      <c r="H2513" s="2"/>
      <c r="I2513" s="4"/>
      <c r="J2513" s="2"/>
      <c r="K2513" s="2"/>
      <c r="L2513" s="2"/>
      <c r="M2513" s="2"/>
      <c r="N2513" s="2"/>
      <c r="O2513" s="2"/>
      <c r="P2513" s="2"/>
      <c r="Q2513" s="3"/>
      <c r="R2513" s="3"/>
      <c r="S2513" s="3"/>
      <c r="T2513" s="3"/>
      <c r="U2513" s="2"/>
      <c r="V2513" s="2"/>
      <c r="W2513" s="2"/>
      <c r="X2513" s="4"/>
      <c r="Y2513" s="2"/>
      <c r="Z2513" s="2"/>
      <c r="AA2513" s="2"/>
      <c r="AB2513" s="2"/>
      <c r="AC2513" s="4"/>
      <c r="AD2513" s="2"/>
      <c r="AE2513" s="2"/>
    </row>
    <row r="2514" spans="1:31" ht="15" x14ac:dyDescent="0.25">
      <c r="A2514" s="2"/>
      <c r="B2514" s="3"/>
      <c r="C2514" s="4"/>
      <c r="D2514" s="4"/>
      <c r="E2514" s="2"/>
      <c r="F2514" s="2"/>
      <c r="G2514" s="2"/>
      <c r="H2514" s="2"/>
      <c r="I2514" s="4"/>
      <c r="J2514" s="2"/>
      <c r="K2514" s="2"/>
      <c r="L2514" s="2"/>
      <c r="M2514" s="2"/>
      <c r="N2514" s="2"/>
      <c r="O2514" s="2"/>
      <c r="P2514" s="2"/>
      <c r="Q2514" s="3"/>
      <c r="R2514" s="3"/>
      <c r="S2514" s="3"/>
      <c r="T2514" s="3"/>
      <c r="U2514" s="2"/>
      <c r="V2514" s="2"/>
      <c r="W2514" s="2"/>
      <c r="X2514" s="4"/>
      <c r="Y2514" s="2"/>
      <c r="Z2514" s="2"/>
      <c r="AA2514" s="2"/>
      <c r="AB2514" s="2"/>
      <c r="AC2514" s="4"/>
      <c r="AD2514" s="2"/>
      <c r="AE2514" s="2"/>
    </row>
    <row r="2515" spans="1:31" ht="15" x14ac:dyDescent="0.25">
      <c r="A2515" s="2"/>
      <c r="B2515" s="3"/>
      <c r="C2515" s="4"/>
      <c r="D2515" s="4"/>
      <c r="E2515" s="2"/>
      <c r="F2515" s="2"/>
      <c r="G2515" s="2"/>
      <c r="H2515" s="2"/>
      <c r="I2515" s="4"/>
      <c r="J2515" s="2"/>
      <c r="K2515" s="2"/>
      <c r="L2515" s="2"/>
      <c r="M2515" s="2"/>
      <c r="N2515" s="2"/>
      <c r="O2515" s="2"/>
      <c r="P2515" s="2"/>
      <c r="Q2515" s="3"/>
      <c r="R2515" s="3"/>
      <c r="S2515" s="3"/>
      <c r="T2515" s="3"/>
      <c r="U2515" s="2"/>
      <c r="V2515" s="2"/>
      <c r="W2515" s="2"/>
      <c r="X2515" s="4"/>
      <c r="Y2515" s="2"/>
      <c r="Z2515" s="2"/>
      <c r="AA2515" s="2"/>
      <c r="AB2515" s="2"/>
      <c r="AC2515" s="4"/>
      <c r="AD2515" s="2"/>
      <c r="AE2515" s="2"/>
    </row>
    <row r="2516" spans="1:31" ht="15" x14ac:dyDescent="0.25">
      <c r="A2516" s="2"/>
      <c r="B2516" s="3"/>
      <c r="C2516" s="4"/>
      <c r="D2516" s="4"/>
      <c r="E2516" s="2"/>
      <c r="F2516" s="2"/>
      <c r="G2516" s="2"/>
      <c r="H2516" s="2"/>
      <c r="I2516" s="4"/>
      <c r="J2516" s="2"/>
      <c r="K2516" s="2"/>
      <c r="L2516" s="2"/>
      <c r="M2516" s="2"/>
      <c r="N2516" s="2"/>
      <c r="O2516" s="2"/>
      <c r="P2516" s="2"/>
      <c r="Q2516" s="3"/>
      <c r="R2516" s="3"/>
      <c r="S2516" s="3"/>
      <c r="T2516" s="3"/>
      <c r="U2516" s="2"/>
      <c r="V2516" s="2"/>
      <c r="W2516" s="2"/>
      <c r="X2516" s="4"/>
      <c r="Y2516" s="2"/>
      <c r="Z2516" s="2"/>
      <c r="AA2516" s="2"/>
      <c r="AB2516" s="2"/>
      <c r="AC2516" s="4"/>
      <c r="AD2516" s="2"/>
      <c r="AE2516" s="2"/>
    </row>
    <row r="2517" spans="1:31" ht="15" x14ac:dyDescent="0.25">
      <c r="A2517" s="2"/>
      <c r="B2517" s="3"/>
      <c r="C2517" s="4"/>
      <c r="D2517" s="4"/>
      <c r="E2517" s="2"/>
      <c r="F2517" s="2"/>
      <c r="G2517" s="2"/>
      <c r="H2517" s="2"/>
      <c r="I2517" s="4"/>
      <c r="J2517" s="2"/>
      <c r="K2517" s="2"/>
      <c r="L2517" s="2"/>
      <c r="M2517" s="2"/>
      <c r="N2517" s="2"/>
      <c r="O2517" s="2"/>
      <c r="P2517" s="2"/>
      <c r="Q2517" s="3"/>
      <c r="R2517" s="3"/>
      <c r="S2517" s="3"/>
      <c r="T2517" s="3"/>
      <c r="U2517" s="2"/>
      <c r="V2517" s="2"/>
      <c r="W2517" s="2"/>
      <c r="X2517" s="4"/>
      <c r="Y2517" s="2"/>
      <c r="Z2517" s="2"/>
      <c r="AA2517" s="2"/>
      <c r="AB2517" s="2"/>
      <c r="AC2517" s="4"/>
      <c r="AD2517" s="2"/>
      <c r="AE2517" s="2"/>
    </row>
    <row r="2518" spans="1:31" ht="15" x14ac:dyDescent="0.25">
      <c r="A2518" s="2"/>
      <c r="B2518" s="3"/>
      <c r="C2518" s="4"/>
      <c r="D2518" s="4"/>
      <c r="E2518" s="2"/>
      <c r="F2518" s="2"/>
      <c r="G2518" s="2"/>
      <c r="H2518" s="2"/>
      <c r="I2518" s="4"/>
      <c r="J2518" s="2"/>
      <c r="K2518" s="2"/>
      <c r="L2518" s="2"/>
      <c r="M2518" s="2"/>
      <c r="N2518" s="2"/>
      <c r="O2518" s="2"/>
      <c r="P2518" s="2"/>
      <c r="Q2518" s="3"/>
      <c r="R2518" s="3"/>
      <c r="S2518" s="3"/>
      <c r="T2518" s="3"/>
      <c r="U2518" s="2"/>
      <c r="V2518" s="2"/>
      <c r="W2518" s="2"/>
      <c r="X2518" s="4"/>
      <c r="Y2518" s="2"/>
      <c r="Z2518" s="2"/>
      <c r="AA2518" s="2"/>
      <c r="AB2518" s="2"/>
      <c r="AC2518" s="4"/>
      <c r="AD2518" s="2"/>
      <c r="AE2518" s="2"/>
    </row>
    <row r="2519" spans="1:31" ht="15" x14ac:dyDescent="0.25">
      <c r="A2519" s="2"/>
      <c r="B2519" s="3"/>
      <c r="C2519" s="4"/>
      <c r="D2519" s="4"/>
      <c r="E2519" s="2"/>
      <c r="F2519" s="2"/>
      <c r="G2519" s="2"/>
      <c r="H2519" s="2"/>
      <c r="I2519" s="4"/>
      <c r="J2519" s="2"/>
      <c r="K2519" s="2"/>
      <c r="L2519" s="2"/>
      <c r="M2519" s="2"/>
      <c r="N2519" s="2"/>
      <c r="O2519" s="2"/>
      <c r="P2519" s="2"/>
      <c r="Q2519" s="3"/>
      <c r="R2519" s="3"/>
      <c r="S2519" s="3"/>
      <c r="T2519" s="3"/>
      <c r="U2519" s="2"/>
      <c r="V2519" s="2"/>
      <c r="W2519" s="2"/>
      <c r="X2519" s="4"/>
      <c r="Y2519" s="2"/>
      <c r="Z2519" s="2"/>
      <c r="AA2519" s="2"/>
      <c r="AB2519" s="2"/>
      <c r="AC2519" s="4"/>
      <c r="AD2519" s="2"/>
      <c r="AE2519" s="2"/>
    </row>
    <row r="2520" spans="1:31" ht="15" x14ac:dyDescent="0.25">
      <c r="A2520" s="2"/>
      <c r="B2520" s="3"/>
      <c r="C2520" s="4"/>
      <c r="D2520" s="4"/>
      <c r="E2520" s="2"/>
      <c r="F2520" s="2"/>
      <c r="G2520" s="2"/>
      <c r="H2520" s="2"/>
      <c r="I2520" s="4"/>
      <c r="J2520" s="2"/>
      <c r="K2520" s="2"/>
      <c r="L2520" s="2"/>
      <c r="M2520" s="2"/>
      <c r="N2520" s="2"/>
      <c r="O2520" s="2"/>
      <c r="P2520" s="2"/>
      <c r="Q2520" s="3"/>
      <c r="R2520" s="3"/>
      <c r="S2520" s="3"/>
      <c r="T2520" s="3"/>
      <c r="U2520" s="2"/>
      <c r="V2520" s="2"/>
      <c r="W2520" s="2"/>
      <c r="X2520" s="4"/>
      <c r="Y2520" s="2"/>
      <c r="Z2520" s="2"/>
      <c r="AA2520" s="2"/>
      <c r="AB2520" s="2"/>
      <c r="AC2520" s="4"/>
      <c r="AD2520" s="2"/>
      <c r="AE2520" s="2"/>
    </row>
    <row r="2521" spans="1:31" ht="15" x14ac:dyDescent="0.25">
      <c r="A2521" s="2"/>
      <c r="B2521" s="3"/>
      <c r="C2521" s="4"/>
      <c r="D2521" s="4"/>
      <c r="E2521" s="2"/>
      <c r="F2521" s="2"/>
      <c r="G2521" s="2"/>
      <c r="H2521" s="2"/>
      <c r="I2521" s="4"/>
      <c r="J2521" s="2"/>
      <c r="K2521" s="2"/>
      <c r="L2521" s="2"/>
      <c r="M2521" s="2"/>
      <c r="N2521" s="2"/>
      <c r="O2521" s="2"/>
      <c r="P2521" s="2"/>
      <c r="Q2521" s="3"/>
      <c r="R2521" s="3"/>
      <c r="S2521" s="3"/>
      <c r="T2521" s="3"/>
      <c r="U2521" s="2"/>
      <c r="V2521" s="2"/>
      <c r="W2521" s="2"/>
      <c r="X2521" s="4"/>
      <c r="Y2521" s="2"/>
      <c r="Z2521" s="2"/>
      <c r="AA2521" s="2"/>
      <c r="AB2521" s="2"/>
      <c r="AC2521" s="4"/>
      <c r="AD2521" s="2"/>
      <c r="AE2521" s="2"/>
    </row>
    <row r="2522" spans="1:31" ht="15" x14ac:dyDescent="0.25">
      <c r="A2522" s="2"/>
      <c r="B2522" s="3"/>
      <c r="C2522" s="4"/>
      <c r="D2522" s="4"/>
      <c r="E2522" s="2"/>
      <c r="F2522" s="2"/>
      <c r="G2522" s="2"/>
      <c r="H2522" s="2"/>
      <c r="I2522" s="4"/>
      <c r="J2522" s="2"/>
      <c r="K2522" s="2"/>
      <c r="L2522" s="2"/>
      <c r="M2522" s="2"/>
      <c r="N2522" s="2"/>
      <c r="O2522" s="2"/>
      <c r="P2522" s="2"/>
      <c r="Q2522" s="3"/>
      <c r="R2522" s="3"/>
      <c r="S2522" s="3"/>
      <c r="T2522" s="3"/>
      <c r="U2522" s="2"/>
      <c r="V2522" s="2"/>
      <c r="W2522" s="2"/>
      <c r="X2522" s="4"/>
      <c r="Y2522" s="2"/>
      <c r="Z2522" s="2"/>
      <c r="AA2522" s="2"/>
      <c r="AB2522" s="2"/>
      <c r="AC2522" s="4"/>
      <c r="AD2522" s="2"/>
      <c r="AE2522" s="2"/>
    </row>
    <row r="2523" spans="1:31" ht="15" x14ac:dyDescent="0.25">
      <c r="A2523" s="2"/>
      <c r="B2523" s="3"/>
      <c r="C2523" s="4"/>
      <c r="D2523" s="4"/>
      <c r="E2523" s="2"/>
      <c r="F2523" s="2"/>
      <c r="G2523" s="2"/>
      <c r="H2523" s="2"/>
      <c r="I2523" s="4"/>
      <c r="J2523" s="2"/>
      <c r="K2523" s="2"/>
      <c r="L2523" s="2"/>
      <c r="M2523" s="2"/>
      <c r="N2523" s="2"/>
      <c r="O2523" s="2"/>
      <c r="P2523" s="2"/>
      <c r="Q2523" s="3"/>
      <c r="R2523" s="3"/>
      <c r="S2523" s="3"/>
      <c r="T2523" s="3"/>
      <c r="U2523" s="2"/>
      <c r="V2523" s="2"/>
      <c r="W2523" s="2"/>
      <c r="X2523" s="4"/>
      <c r="Y2523" s="2"/>
      <c r="Z2523" s="2"/>
      <c r="AA2523" s="2"/>
      <c r="AB2523" s="2"/>
      <c r="AC2523" s="4"/>
      <c r="AD2523" s="2"/>
      <c r="AE2523" s="2"/>
    </row>
    <row r="2524" spans="1:31" ht="15" x14ac:dyDescent="0.25">
      <c r="A2524" s="2"/>
      <c r="B2524" s="3"/>
      <c r="C2524" s="4"/>
      <c r="D2524" s="4"/>
      <c r="E2524" s="2"/>
      <c r="F2524" s="2"/>
      <c r="G2524" s="2"/>
      <c r="H2524" s="2"/>
      <c r="I2524" s="4"/>
      <c r="J2524" s="2"/>
      <c r="K2524" s="2"/>
      <c r="L2524" s="2"/>
      <c r="M2524" s="2"/>
      <c r="N2524" s="2"/>
      <c r="O2524" s="2"/>
      <c r="P2524" s="2"/>
      <c r="Q2524" s="3"/>
      <c r="R2524" s="3"/>
      <c r="S2524" s="3"/>
      <c r="T2524" s="3"/>
      <c r="U2524" s="2"/>
      <c r="V2524" s="2"/>
      <c r="W2524" s="2"/>
      <c r="X2524" s="4"/>
      <c r="Y2524" s="2"/>
      <c r="Z2524" s="2"/>
      <c r="AA2524" s="2"/>
      <c r="AB2524" s="2"/>
      <c r="AC2524" s="4"/>
      <c r="AD2524" s="2"/>
      <c r="AE2524" s="2"/>
    </row>
    <row r="2525" spans="1:31" ht="15" x14ac:dyDescent="0.25">
      <c r="A2525" s="2"/>
      <c r="B2525" s="3"/>
      <c r="C2525" s="4"/>
      <c r="D2525" s="4"/>
      <c r="E2525" s="2"/>
      <c r="F2525" s="2"/>
      <c r="G2525" s="2"/>
      <c r="H2525" s="2"/>
      <c r="I2525" s="4"/>
      <c r="J2525" s="2"/>
      <c r="K2525" s="2"/>
      <c r="L2525" s="2"/>
      <c r="M2525" s="2"/>
      <c r="N2525" s="2"/>
      <c r="O2525" s="2"/>
      <c r="P2525" s="2"/>
      <c r="Q2525" s="3"/>
      <c r="R2525" s="3"/>
      <c r="S2525" s="3"/>
      <c r="T2525" s="3"/>
      <c r="U2525" s="2"/>
      <c r="V2525" s="2"/>
      <c r="W2525" s="2"/>
      <c r="X2525" s="4"/>
      <c r="Y2525" s="2"/>
      <c r="Z2525" s="2"/>
      <c r="AA2525" s="2"/>
      <c r="AB2525" s="2"/>
      <c r="AC2525" s="4"/>
      <c r="AD2525" s="2"/>
      <c r="AE2525" s="2"/>
    </row>
    <row r="2526" spans="1:31" ht="15" x14ac:dyDescent="0.25">
      <c r="A2526" s="2"/>
      <c r="B2526" s="3"/>
      <c r="C2526" s="4"/>
      <c r="D2526" s="4"/>
      <c r="E2526" s="2"/>
      <c r="F2526" s="2"/>
      <c r="G2526" s="2"/>
      <c r="H2526" s="2"/>
      <c r="I2526" s="4"/>
      <c r="J2526" s="2"/>
      <c r="K2526" s="2"/>
      <c r="L2526" s="2"/>
      <c r="M2526" s="2"/>
      <c r="N2526" s="2"/>
      <c r="O2526" s="2"/>
      <c r="P2526" s="2"/>
      <c r="Q2526" s="3"/>
      <c r="R2526" s="3"/>
      <c r="S2526" s="3"/>
      <c r="T2526" s="3"/>
      <c r="U2526" s="2"/>
      <c r="V2526" s="2"/>
      <c r="W2526" s="2"/>
      <c r="X2526" s="4"/>
      <c r="Y2526" s="2"/>
      <c r="Z2526" s="2"/>
      <c r="AA2526" s="2"/>
      <c r="AB2526" s="2"/>
      <c r="AC2526" s="4"/>
      <c r="AD2526" s="2"/>
      <c r="AE2526" s="2"/>
    </row>
    <row r="2527" spans="1:31" ht="15" x14ac:dyDescent="0.25">
      <c r="A2527" s="2"/>
      <c r="B2527" s="3"/>
      <c r="C2527" s="4"/>
      <c r="D2527" s="4"/>
      <c r="E2527" s="2"/>
      <c r="F2527" s="2"/>
      <c r="G2527" s="2"/>
      <c r="H2527" s="2"/>
      <c r="I2527" s="4"/>
      <c r="J2527" s="2"/>
      <c r="K2527" s="2"/>
      <c r="L2527" s="2"/>
      <c r="M2527" s="2"/>
      <c r="N2527" s="2"/>
      <c r="O2527" s="2"/>
      <c r="P2527" s="2"/>
      <c r="Q2527" s="3"/>
      <c r="R2527" s="3"/>
      <c r="S2527" s="3"/>
      <c r="T2527" s="3"/>
      <c r="U2527" s="2"/>
      <c r="V2527" s="2"/>
      <c r="W2527" s="2"/>
      <c r="X2527" s="4"/>
      <c r="Y2527" s="2"/>
      <c r="Z2527" s="2"/>
      <c r="AA2527" s="2"/>
      <c r="AB2527" s="2"/>
      <c r="AC2527" s="4"/>
      <c r="AD2527" s="2"/>
      <c r="AE2527" s="2"/>
    </row>
    <row r="2528" spans="1:31" ht="15" x14ac:dyDescent="0.25">
      <c r="A2528" s="2"/>
      <c r="B2528" s="3"/>
      <c r="C2528" s="4"/>
      <c r="D2528" s="4"/>
      <c r="E2528" s="2"/>
      <c r="F2528" s="2"/>
      <c r="G2528" s="2"/>
      <c r="H2528" s="2"/>
      <c r="I2528" s="4"/>
      <c r="J2528" s="2"/>
      <c r="K2528" s="2"/>
      <c r="L2528" s="2"/>
      <c r="M2528" s="2"/>
      <c r="N2528" s="2"/>
      <c r="O2528" s="2"/>
      <c r="P2528" s="2"/>
      <c r="Q2528" s="3"/>
      <c r="R2528" s="3"/>
      <c r="S2528" s="3"/>
      <c r="T2528" s="3"/>
      <c r="U2528" s="2"/>
      <c r="V2528" s="2"/>
      <c r="W2528" s="2"/>
      <c r="X2528" s="4"/>
      <c r="Y2528" s="2"/>
      <c r="Z2528" s="2"/>
      <c r="AA2528" s="2"/>
      <c r="AB2528" s="2"/>
      <c r="AC2528" s="4"/>
      <c r="AD2528" s="2"/>
      <c r="AE2528" s="2"/>
    </row>
    <row r="2529" spans="1:31" ht="15" x14ac:dyDescent="0.25">
      <c r="A2529" s="2"/>
      <c r="B2529" s="3"/>
      <c r="C2529" s="4"/>
      <c r="D2529" s="4"/>
      <c r="E2529" s="2"/>
      <c r="F2529" s="2"/>
      <c r="G2529" s="2"/>
      <c r="H2529" s="2"/>
      <c r="I2529" s="4"/>
      <c r="J2529" s="2"/>
      <c r="K2529" s="2"/>
      <c r="L2529" s="2"/>
      <c r="M2529" s="2"/>
      <c r="N2529" s="2"/>
      <c r="O2529" s="2"/>
      <c r="P2529" s="2"/>
      <c r="Q2529" s="3"/>
      <c r="R2529" s="3"/>
      <c r="S2529" s="3"/>
      <c r="T2529" s="3"/>
      <c r="U2529" s="2"/>
      <c r="V2529" s="2"/>
      <c r="W2529" s="2"/>
      <c r="X2529" s="4"/>
      <c r="Y2529" s="2"/>
      <c r="Z2529" s="2"/>
      <c r="AA2529" s="2"/>
      <c r="AB2529" s="2"/>
      <c r="AC2529" s="4"/>
      <c r="AD2529" s="2"/>
      <c r="AE2529" s="2"/>
    </row>
    <row r="2530" spans="1:31" ht="15" x14ac:dyDescent="0.25">
      <c r="A2530" s="2"/>
      <c r="B2530" s="3"/>
      <c r="C2530" s="4"/>
      <c r="D2530" s="4"/>
      <c r="E2530" s="2"/>
      <c r="F2530" s="2"/>
      <c r="G2530" s="2"/>
      <c r="H2530" s="2"/>
      <c r="I2530" s="4"/>
      <c r="J2530" s="2"/>
      <c r="K2530" s="2"/>
      <c r="L2530" s="2"/>
      <c r="M2530" s="2"/>
      <c r="N2530" s="2"/>
      <c r="O2530" s="2"/>
      <c r="P2530" s="2"/>
      <c r="Q2530" s="3"/>
      <c r="R2530" s="3"/>
      <c r="S2530" s="3"/>
      <c r="T2530" s="3"/>
      <c r="U2530" s="2"/>
      <c r="V2530" s="2"/>
      <c r="W2530" s="2"/>
      <c r="X2530" s="4"/>
      <c r="Y2530" s="2"/>
      <c r="Z2530" s="2"/>
      <c r="AA2530" s="2"/>
      <c r="AB2530" s="2"/>
      <c r="AC2530" s="4"/>
      <c r="AD2530" s="2"/>
      <c r="AE2530" s="2"/>
    </row>
    <row r="2531" spans="1:31" ht="15" x14ac:dyDescent="0.25">
      <c r="A2531" s="2"/>
      <c r="B2531" s="3"/>
      <c r="C2531" s="4"/>
      <c r="D2531" s="4"/>
      <c r="E2531" s="2"/>
      <c r="F2531" s="2"/>
      <c r="G2531" s="2"/>
      <c r="H2531" s="2"/>
      <c r="I2531" s="4"/>
      <c r="J2531" s="2"/>
      <c r="K2531" s="2"/>
      <c r="L2531" s="2"/>
      <c r="M2531" s="2"/>
      <c r="N2531" s="2"/>
      <c r="O2531" s="2"/>
      <c r="P2531" s="2"/>
      <c r="Q2531" s="3"/>
      <c r="R2531" s="3"/>
      <c r="S2531" s="3"/>
      <c r="T2531" s="3"/>
      <c r="U2531" s="2"/>
      <c r="V2531" s="2"/>
      <c r="W2531" s="2"/>
      <c r="X2531" s="4"/>
      <c r="Y2531" s="2"/>
      <c r="Z2531" s="2"/>
      <c r="AA2531" s="2"/>
      <c r="AB2531" s="2"/>
      <c r="AC2531" s="4"/>
      <c r="AD2531" s="2"/>
      <c r="AE2531" s="2"/>
    </row>
    <row r="2532" spans="1:31" ht="15" x14ac:dyDescent="0.25">
      <c r="A2532" s="2"/>
      <c r="B2532" s="3"/>
      <c r="C2532" s="4"/>
      <c r="D2532" s="4"/>
      <c r="E2532" s="2"/>
      <c r="F2532" s="2"/>
      <c r="G2532" s="2"/>
      <c r="H2532" s="2"/>
      <c r="I2532" s="4"/>
      <c r="J2532" s="2"/>
      <c r="K2532" s="2"/>
      <c r="L2532" s="2"/>
      <c r="M2532" s="2"/>
      <c r="N2532" s="2"/>
      <c r="O2532" s="2"/>
      <c r="P2532" s="2"/>
      <c r="Q2532" s="3"/>
      <c r="R2532" s="3"/>
      <c r="S2532" s="3"/>
      <c r="T2532" s="3"/>
      <c r="U2532" s="2"/>
      <c r="V2532" s="2"/>
      <c r="W2532" s="2"/>
      <c r="X2532" s="4"/>
      <c r="Y2532" s="2"/>
      <c r="Z2532" s="2"/>
      <c r="AA2532" s="2"/>
      <c r="AB2532" s="2"/>
      <c r="AC2532" s="4"/>
      <c r="AD2532" s="2"/>
      <c r="AE2532" s="2"/>
    </row>
    <row r="2533" spans="1:31" ht="15" x14ac:dyDescent="0.25">
      <c r="A2533" s="2"/>
      <c r="B2533" s="3"/>
      <c r="C2533" s="4"/>
      <c r="D2533" s="4"/>
      <c r="E2533" s="2"/>
      <c r="F2533" s="2"/>
      <c r="G2533" s="2"/>
      <c r="H2533" s="2"/>
      <c r="I2533" s="4"/>
      <c r="J2533" s="2"/>
      <c r="K2533" s="2"/>
      <c r="L2533" s="2"/>
      <c r="M2533" s="2"/>
      <c r="N2533" s="2"/>
      <c r="O2533" s="2"/>
      <c r="P2533" s="2"/>
      <c r="Q2533" s="3"/>
      <c r="R2533" s="3"/>
      <c r="S2533" s="3"/>
      <c r="T2533" s="3"/>
      <c r="U2533" s="2"/>
      <c r="V2533" s="2"/>
      <c r="W2533" s="2"/>
      <c r="X2533" s="4"/>
      <c r="Y2533" s="2"/>
      <c r="Z2533" s="2"/>
      <c r="AA2533" s="2"/>
      <c r="AB2533" s="2"/>
      <c r="AC2533" s="4"/>
      <c r="AD2533" s="2"/>
      <c r="AE2533" s="2"/>
    </row>
    <row r="2534" spans="1:31" ht="15" x14ac:dyDescent="0.25">
      <c r="A2534" s="2"/>
      <c r="B2534" s="3"/>
      <c r="C2534" s="4"/>
      <c r="D2534" s="4"/>
      <c r="E2534" s="2"/>
      <c r="F2534" s="2"/>
      <c r="G2534" s="2"/>
      <c r="H2534" s="2"/>
      <c r="I2534" s="4"/>
      <c r="J2534" s="2"/>
      <c r="K2534" s="2"/>
      <c r="L2534" s="2"/>
      <c r="M2534" s="2"/>
      <c r="N2534" s="2"/>
      <c r="O2534" s="2"/>
      <c r="P2534" s="2"/>
      <c r="Q2534" s="3"/>
      <c r="R2534" s="3"/>
      <c r="S2534" s="3"/>
      <c r="T2534" s="3"/>
      <c r="U2534" s="2"/>
      <c r="V2534" s="2"/>
      <c r="W2534" s="2"/>
      <c r="X2534" s="4"/>
      <c r="Y2534" s="2"/>
      <c r="Z2534" s="2"/>
      <c r="AA2534" s="2"/>
      <c r="AB2534" s="2"/>
      <c r="AC2534" s="4"/>
      <c r="AD2534" s="2"/>
      <c r="AE2534" s="2"/>
    </row>
    <row r="2535" spans="1:31" ht="15" x14ac:dyDescent="0.25">
      <c r="A2535" s="2"/>
      <c r="B2535" s="3"/>
      <c r="C2535" s="4"/>
      <c r="D2535" s="4"/>
      <c r="E2535" s="2"/>
      <c r="F2535" s="2"/>
      <c r="G2535" s="2"/>
      <c r="H2535" s="2"/>
      <c r="I2535" s="4"/>
      <c r="J2535" s="2"/>
      <c r="K2535" s="2"/>
      <c r="L2535" s="2"/>
      <c r="M2535" s="2"/>
      <c r="N2535" s="2"/>
      <c r="O2535" s="2"/>
      <c r="P2535" s="2"/>
      <c r="Q2535" s="3"/>
      <c r="R2535" s="3"/>
      <c r="S2535" s="3"/>
      <c r="T2535" s="3"/>
      <c r="U2535" s="2"/>
      <c r="V2535" s="2"/>
      <c r="W2535" s="2"/>
      <c r="X2535" s="4"/>
      <c r="Y2535" s="2"/>
      <c r="Z2535" s="2"/>
      <c r="AA2535" s="2"/>
      <c r="AB2535" s="2"/>
      <c r="AC2535" s="4"/>
      <c r="AD2535" s="2"/>
      <c r="AE2535" s="2"/>
    </row>
    <row r="2536" spans="1:31" ht="15" x14ac:dyDescent="0.25">
      <c r="A2536" s="2"/>
      <c r="B2536" s="3"/>
      <c r="C2536" s="4"/>
      <c r="D2536" s="4"/>
      <c r="E2536" s="2"/>
      <c r="F2536" s="2"/>
      <c r="G2536" s="2"/>
      <c r="H2536" s="2"/>
      <c r="I2536" s="4"/>
      <c r="J2536" s="2"/>
      <c r="K2536" s="2"/>
      <c r="L2536" s="2"/>
      <c r="M2536" s="2"/>
      <c r="N2536" s="2"/>
      <c r="O2536" s="2"/>
      <c r="P2536" s="2"/>
      <c r="Q2536" s="3"/>
      <c r="R2536" s="3"/>
      <c r="S2536" s="3"/>
      <c r="T2536" s="3"/>
      <c r="U2536" s="2"/>
      <c r="V2536" s="2"/>
      <c r="W2536" s="2"/>
      <c r="X2536" s="4"/>
      <c r="Y2536" s="2"/>
      <c r="Z2536" s="2"/>
      <c r="AA2536" s="2"/>
      <c r="AB2536" s="2"/>
      <c r="AC2536" s="4"/>
      <c r="AD2536" s="2"/>
      <c r="AE2536" s="2"/>
    </row>
    <row r="2537" spans="1:31" ht="15" x14ac:dyDescent="0.25">
      <c r="A2537" s="2"/>
      <c r="B2537" s="3"/>
      <c r="C2537" s="4"/>
      <c r="D2537" s="4"/>
      <c r="E2537" s="2"/>
      <c r="F2537" s="2"/>
      <c r="G2537" s="2"/>
      <c r="H2537" s="2"/>
      <c r="I2537" s="4"/>
      <c r="J2537" s="2"/>
      <c r="K2537" s="2"/>
      <c r="L2537" s="2"/>
      <c r="M2537" s="2"/>
      <c r="N2537" s="2"/>
      <c r="O2537" s="2"/>
      <c r="P2537" s="2"/>
      <c r="Q2537" s="3"/>
      <c r="R2537" s="3"/>
      <c r="S2537" s="3"/>
      <c r="T2537" s="3"/>
      <c r="U2537" s="2"/>
      <c r="V2537" s="2"/>
      <c r="W2537" s="2"/>
      <c r="X2537" s="4"/>
      <c r="Y2537" s="2"/>
      <c r="Z2537" s="2"/>
      <c r="AA2537" s="2"/>
      <c r="AB2537" s="2"/>
      <c r="AC2537" s="4"/>
      <c r="AD2537" s="2"/>
      <c r="AE2537" s="2"/>
    </row>
    <row r="2538" spans="1:31" ht="15" x14ac:dyDescent="0.25">
      <c r="A2538" s="2"/>
      <c r="B2538" s="3"/>
      <c r="C2538" s="4"/>
      <c r="D2538" s="4"/>
      <c r="E2538" s="2"/>
      <c r="F2538" s="2"/>
      <c r="G2538" s="2"/>
      <c r="H2538" s="2"/>
      <c r="I2538" s="4"/>
      <c r="J2538" s="2"/>
      <c r="K2538" s="2"/>
      <c r="L2538" s="2"/>
      <c r="M2538" s="2"/>
      <c r="N2538" s="2"/>
      <c r="O2538" s="2"/>
      <c r="P2538" s="2"/>
      <c r="Q2538" s="3"/>
      <c r="R2538" s="3"/>
      <c r="S2538" s="3"/>
      <c r="T2538" s="3"/>
      <c r="U2538" s="2"/>
      <c r="V2538" s="2"/>
      <c r="W2538" s="2"/>
      <c r="X2538" s="4"/>
      <c r="Y2538" s="2"/>
      <c r="Z2538" s="2"/>
      <c r="AA2538" s="2"/>
      <c r="AB2538" s="2"/>
      <c r="AC2538" s="4"/>
      <c r="AD2538" s="2"/>
      <c r="AE2538" s="2"/>
    </row>
    <row r="2539" spans="1:31" ht="15" x14ac:dyDescent="0.25">
      <c r="A2539" s="2"/>
      <c r="B2539" s="3"/>
      <c r="C2539" s="4"/>
      <c r="D2539" s="4"/>
      <c r="E2539" s="2"/>
      <c r="F2539" s="2"/>
      <c r="G2539" s="2"/>
      <c r="H2539" s="2"/>
      <c r="I2539" s="4"/>
      <c r="J2539" s="2"/>
      <c r="K2539" s="2"/>
      <c r="L2539" s="2"/>
      <c r="M2539" s="2"/>
      <c r="N2539" s="2"/>
      <c r="O2539" s="2"/>
      <c r="P2539" s="2"/>
      <c r="Q2539" s="3"/>
      <c r="R2539" s="3"/>
      <c r="S2539" s="3"/>
      <c r="T2539" s="3"/>
      <c r="U2539" s="2"/>
      <c r="V2539" s="2"/>
      <c r="W2539" s="2"/>
      <c r="X2539" s="4"/>
      <c r="Y2539" s="2"/>
      <c r="Z2539" s="2"/>
      <c r="AA2539" s="2"/>
      <c r="AB2539" s="2"/>
      <c r="AC2539" s="4"/>
      <c r="AD2539" s="2"/>
      <c r="AE2539" s="2"/>
    </row>
    <row r="2540" spans="1:31" ht="15" x14ac:dyDescent="0.25">
      <c r="A2540" s="2"/>
      <c r="B2540" s="3"/>
      <c r="C2540" s="4"/>
      <c r="D2540" s="4"/>
      <c r="E2540" s="2"/>
      <c r="F2540" s="2"/>
      <c r="G2540" s="2"/>
      <c r="H2540" s="2"/>
      <c r="I2540" s="4"/>
      <c r="J2540" s="2"/>
      <c r="K2540" s="2"/>
      <c r="L2540" s="2"/>
      <c r="M2540" s="2"/>
      <c r="N2540" s="2"/>
      <c r="O2540" s="2"/>
      <c r="P2540" s="2"/>
      <c r="Q2540" s="3"/>
      <c r="R2540" s="3"/>
      <c r="S2540" s="3"/>
      <c r="T2540" s="3"/>
      <c r="U2540" s="2"/>
      <c r="V2540" s="2"/>
      <c r="W2540" s="2"/>
      <c r="X2540" s="4"/>
      <c r="Y2540" s="2"/>
      <c r="Z2540" s="2"/>
      <c r="AA2540" s="2"/>
      <c r="AB2540" s="2"/>
      <c r="AC2540" s="4"/>
      <c r="AD2540" s="2"/>
      <c r="AE2540" s="2"/>
    </row>
    <row r="2541" spans="1:31" ht="15" x14ac:dyDescent="0.25">
      <c r="A2541" s="2"/>
      <c r="B2541" s="3"/>
      <c r="C2541" s="4"/>
      <c r="D2541" s="4"/>
      <c r="E2541" s="2"/>
      <c r="F2541" s="2"/>
      <c r="G2541" s="2"/>
      <c r="H2541" s="2"/>
      <c r="I2541" s="4"/>
      <c r="J2541" s="2"/>
      <c r="K2541" s="2"/>
      <c r="L2541" s="2"/>
      <c r="M2541" s="2"/>
      <c r="N2541" s="2"/>
      <c r="O2541" s="2"/>
      <c r="P2541" s="2"/>
      <c r="Q2541" s="3"/>
      <c r="R2541" s="3"/>
      <c r="S2541" s="3"/>
      <c r="T2541" s="3"/>
      <c r="U2541" s="2"/>
      <c r="V2541" s="2"/>
      <c r="W2541" s="2"/>
      <c r="X2541" s="4"/>
      <c r="Y2541" s="2"/>
      <c r="Z2541" s="2"/>
      <c r="AA2541" s="2"/>
      <c r="AB2541" s="2"/>
      <c r="AC2541" s="4"/>
      <c r="AD2541" s="2"/>
      <c r="AE2541" s="2"/>
    </row>
    <row r="2542" spans="1:31" ht="15" x14ac:dyDescent="0.25">
      <c r="A2542" s="2"/>
      <c r="B2542" s="3"/>
      <c r="C2542" s="4"/>
      <c r="D2542" s="4"/>
      <c r="E2542" s="2"/>
      <c r="F2542" s="2"/>
      <c r="G2542" s="2"/>
      <c r="H2542" s="2"/>
      <c r="I2542" s="4"/>
      <c r="J2542" s="2"/>
      <c r="K2542" s="2"/>
      <c r="L2542" s="2"/>
      <c r="M2542" s="2"/>
      <c r="N2542" s="2"/>
      <c r="O2542" s="2"/>
      <c r="P2542" s="2"/>
      <c r="Q2542" s="3"/>
      <c r="R2542" s="3"/>
      <c r="S2542" s="3"/>
      <c r="T2542" s="3"/>
      <c r="U2542" s="2"/>
      <c r="V2542" s="2"/>
      <c r="W2542" s="2"/>
      <c r="X2542" s="4"/>
      <c r="Y2542" s="2"/>
      <c r="Z2542" s="2"/>
      <c r="AA2542" s="2"/>
      <c r="AB2542" s="2"/>
      <c r="AC2542" s="4"/>
      <c r="AD2542" s="2"/>
      <c r="AE2542" s="2"/>
    </row>
    <row r="2543" spans="1:31" ht="15" x14ac:dyDescent="0.25">
      <c r="A2543" s="2"/>
      <c r="B2543" s="3"/>
      <c r="C2543" s="4"/>
      <c r="D2543" s="4"/>
      <c r="E2543" s="2"/>
      <c r="F2543" s="2"/>
      <c r="G2543" s="2"/>
      <c r="H2543" s="2"/>
      <c r="I2543" s="4"/>
      <c r="J2543" s="2"/>
      <c r="K2543" s="2"/>
      <c r="L2543" s="2"/>
      <c r="M2543" s="2"/>
      <c r="N2543" s="2"/>
      <c r="O2543" s="2"/>
      <c r="P2543" s="2"/>
      <c r="Q2543" s="3"/>
      <c r="R2543" s="3"/>
      <c r="S2543" s="3"/>
      <c r="T2543" s="3"/>
      <c r="U2543" s="2"/>
      <c r="V2543" s="2"/>
      <c r="W2543" s="2"/>
      <c r="X2543" s="4"/>
      <c r="Y2543" s="2"/>
      <c r="Z2543" s="2"/>
      <c r="AA2543" s="2"/>
      <c r="AB2543" s="2"/>
      <c r="AC2543" s="4"/>
      <c r="AD2543" s="2"/>
      <c r="AE2543" s="2"/>
    </row>
    <row r="2544" spans="1:31" ht="15" x14ac:dyDescent="0.25">
      <c r="A2544" s="2"/>
      <c r="B2544" s="3"/>
      <c r="C2544" s="4"/>
      <c r="D2544" s="4"/>
      <c r="E2544" s="2"/>
      <c r="F2544" s="2"/>
      <c r="G2544" s="2"/>
      <c r="H2544" s="2"/>
      <c r="I2544" s="4"/>
      <c r="J2544" s="2"/>
      <c r="K2544" s="2"/>
      <c r="L2544" s="2"/>
      <c r="M2544" s="2"/>
      <c r="N2544" s="2"/>
      <c r="O2544" s="2"/>
      <c r="P2544" s="2"/>
      <c r="Q2544" s="3"/>
      <c r="R2544" s="3"/>
      <c r="S2544" s="3"/>
      <c r="T2544" s="3"/>
      <c r="U2544" s="2"/>
      <c r="V2544" s="2"/>
      <c r="W2544" s="2"/>
      <c r="X2544" s="4"/>
      <c r="Y2544" s="2"/>
      <c r="Z2544" s="2"/>
      <c r="AA2544" s="2"/>
      <c r="AB2544" s="2"/>
      <c r="AC2544" s="4"/>
      <c r="AD2544" s="2"/>
      <c r="AE2544" s="2"/>
    </row>
    <row r="2545" spans="1:31" ht="15" x14ac:dyDescent="0.25">
      <c r="A2545" s="2"/>
      <c r="B2545" s="3"/>
      <c r="C2545" s="4"/>
      <c r="D2545" s="4"/>
      <c r="E2545" s="2"/>
      <c r="F2545" s="2"/>
      <c r="G2545" s="2"/>
      <c r="H2545" s="2"/>
      <c r="I2545" s="4"/>
      <c r="J2545" s="2"/>
      <c r="K2545" s="2"/>
      <c r="L2545" s="2"/>
      <c r="M2545" s="2"/>
      <c r="N2545" s="2"/>
      <c r="O2545" s="2"/>
      <c r="P2545" s="2"/>
      <c r="Q2545" s="3"/>
      <c r="R2545" s="3"/>
      <c r="S2545" s="3"/>
      <c r="T2545" s="3"/>
      <c r="U2545" s="2"/>
      <c r="V2545" s="2"/>
      <c r="W2545" s="2"/>
      <c r="X2545" s="4"/>
      <c r="Y2545" s="2"/>
      <c r="Z2545" s="2"/>
      <c r="AA2545" s="2"/>
      <c r="AB2545" s="2"/>
      <c r="AC2545" s="4"/>
      <c r="AD2545" s="2"/>
      <c r="AE2545" s="2"/>
    </row>
    <row r="2546" spans="1:31" ht="15" x14ac:dyDescent="0.25">
      <c r="A2546" s="2"/>
      <c r="B2546" s="3"/>
      <c r="C2546" s="4"/>
      <c r="D2546" s="4"/>
      <c r="E2546" s="2"/>
      <c r="F2546" s="2"/>
      <c r="G2546" s="2"/>
      <c r="H2546" s="2"/>
      <c r="I2546" s="4"/>
      <c r="J2546" s="2"/>
      <c r="K2546" s="2"/>
      <c r="L2546" s="2"/>
      <c r="M2546" s="2"/>
      <c r="N2546" s="2"/>
      <c r="O2546" s="2"/>
      <c r="P2546" s="2"/>
      <c r="Q2546" s="3"/>
      <c r="R2546" s="3"/>
      <c r="S2546" s="3"/>
      <c r="T2546" s="3"/>
      <c r="U2546" s="2"/>
      <c r="V2546" s="2"/>
      <c r="W2546" s="2"/>
      <c r="X2546" s="4"/>
      <c r="Y2546" s="2"/>
      <c r="Z2546" s="2"/>
      <c r="AA2546" s="2"/>
      <c r="AB2546" s="2"/>
      <c r="AC2546" s="4"/>
      <c r="AD2546" s="2"/>
      <c r="AE2546" s="2"/>
    </row>
    <row r="2547" spans="1:31" ht="15" x14ac:dyDescent="0.25">
      <c r="A2547" s="2"/>
      <c r="B2547" s="3"/>
      <c r="C2547" s="4"/>
      <c r="D2547" s="4"/>
      <c r="E2547" s="2"/>
      <c r="F2547" s="2"/>
      <c r="G2547" s="2"/>
      <c r="H2547" s="2"/>
      <c r="I2547" s="4"/>
      <c r="J2547" s="2"/>
      <c r="K2547" s="2"/>
      <c r="L2547" s="2"/>
      <c r="M2547" s="2"/>
      <c r="N2547" s="2"/>
      <c r="O2547" s="2"/>
      <c r="P2547" s="2"/>
      <c r="Q2547" s="3"/>
      <c r="R2547" s="3"/>
      <c r="S2547" s="3"/>
      <c r="T2547" s="3"/>
      <c r="U2547" s="2"/>
      <c r="V2547" s="2"/>
      <c r="W2547" s="2"/>
      <c r="X2547" s="4"/>
      <c r="Y2547" s="2"/>
      <c r="Z2547" s="2"/>
      <c r="AA2547" s="2"/>
      <c r="AB2547" s="2"/>
      <c r="AC2547" s="4"/>
      <c r="AD2547" s="2"/>
      <c r="AE2547" s="2"/>
    </row>
    <row r="2548" spans="1:31" ht="15" x14ac:dyDescent="0.25">
      <c r="A2548" s="2"/>
      <c r="B2548" s="3"/>
      <c r="C2548" s="4"/>
      <c r="D2548" s="4"/>
      <c r="E2548" s="2"/>
      <c r="F2548" s="2"/>
      <c r="G2548" s="2"/>
      <c r="H2548" s="2"/>
      <c r="I2548" s="4"/>
      <c r="J2548" s="2"/>
      <c r="K2548" s="2"/>
      <c r="L2548" s="2"/>
      <c r="M2548" s="2"/>
      <c r="N2548" s="2"/>
      <c r="O2548" s="2"/>
      <c r="P2548" s="2"/>
      <c r="Q2548" s="3"/>
      <c r="R2548" s="3"/>
      <c r="S2548" s="3"/>
      <c r="T2548" s="3"/>
      <c r="U2548" s="2"/>
      <c r="V2548" s="2"/>
      <c r="W2548" s="2"/>
      <c r="X2548" s="4"/>
      <c r="Y2548" s="2"/>
      <c r="Z2548" s="2"/>
      <c r="AA2548" s="2"/>
      <c r="AB2548" s="2"/>
      <c r="AC2548" s="4"/>
      <c r="AD2548" s="2"/>
      <c r="AE2548" s="2"/>
    </row>
    <row r="2549" spans="1:31" ht="15" x14ac:dyDescent="0.25">
      <c r="A2549" s="2"/>
      <c r="B2549" s="3"/>
      <c r="C2549" s="4"/>
      <c r="D2549" s="4"/>
      <c r="E2549" s="2"/>
      <c r="F2549" s="2"/>
      <c r="G2549" s="2"/>
      <c r="H2549" s="2"/>
      <c r="I2549" s="4"/>
      <c r="J2549" s="2"/>
      <c r="K2549" s="2"/>
      <c r="L2549" s="2"/>
      <c r="M2549" s="2"/>
      <c r="N2549" s="2"/>
      <c r="O2549" s="2"/>
      <c r="P2549" s="2"/>
      <c r="Q2549" s="3"/>
      <c r="R2549" s="3"/>
      <c r="S2549" s="3"/>
      <c r="T2549" s="3"/>
      <c r="U2549" s="2"/>
      <c r="V2549" s="2"/>
      <c r="W2549" s="2"/>
      <c r="X2549" s="4"/>
      <c r="Y2549" s="2"/>
      <c r="Z2549" s="2"/>
      <c r="AA2549" s="2"/>
      <c r="AB2549" s="2"/>
      <c r="AC2549" s="4"/>
      <c r="AD2549" s="2"/>
      <c r="AE2549" s="2"/>
    </row>
    <row r="2550" spans="1:31" ht="15" x14ac:dyDescent="0.25">
      <c r="A2550" s="2"/>
      <c r="B2550" s="3"/>
      <c r="C2550" s="4"/>
      <c r="D2550" s="4"/>
      <c r="E2550" s="2"/>
      <c r="F2550" s="2"/>
      <c r="G2550" s="2"/>
      <c r="H2550" s="2"/>
      <c r="I2550" s="4"/>
      <c r="J2550" s="2"/>
      <c r="K2550" s="2"/>
      <c r="L2550" s="2"/>
      <c r="M2550" s="2"/>
      <c r="N2550" s="2"/>
      <c r="O2550" s="2"/>
      <c r="P2550" s="2"/>
      <c r="Q2550" s="3"/>
      <c r="R2550" s="3"/>
      <c r="S2550" s="3"/>
      <c r="T2550" s="3"/>
      <c r="U2550" s="2"/>
      <c r="V2550" s="2"/>
      <c r="W2550" s="2"/>
      <c r="X2550" s="4"/>
      <c r="Y2550" s="2"/>
      <c r="Z2550" s="2"/>
      <c r="AA2550" s="2"/>
      <c r="AB2550" s="2"/>
      <c r="AC2550" s="4"/>
      <c r="AD2550" s="2"/>
      <c r="AE2550" s="2"/>
    </row>
    <row r="2551" spans="1:31" ht="15" x14ac:dyDescent="0.25">
      <c r="A2551" s="2"/>
      <c r="B2551" s="3"/>
      <c r="C2551" s="4"/>
      <c r="D2551" s="4"/>
      <c r="E2551" s="2"/>
      <c r="F2551" s="2"/>
      <c r="G2551" s="2"/>
      <c r="H2551" s="2"/>
      <c r="I2551" s="4"/>
      <c r="J2551" s="2"/>
      <c r="K2551" s="2"/>
      <c r="L2551" s="2"/>
      <c r="M2551" s="2"/>
      <c r="N2551" s="2"/>
      <c r="O2551" s="2"/>
      <c r="P2551" s="2"/>
      <c r="Q2551" s="3"/>
      <c r="R2551" s="3"/>
      <c r="S2551" s="3"/>
      <c r="T2551" s="3"/>
      <c r="U2551" s="2"/>
      <c r="V2551" s="2"/>
      <c r="W2551" s="2"/>
      <c r="X2551" s="4"/>
      <c r="Y2551" s="2"/>
      <c r="Z2551" s="2"/>
      <c r="AA2551" s="2"/>
      <c r="AB2551" s="2"/>
      <c r="AC2551" s="4"/>
      <c r="AD2551" s="2"/>
      <c r="AE2551" s="2"/>
    </row>
    <row r="2552" spans="1:31" ht="15" x14ac:dyDescent="0.25">
      <c r="A2552" s="2"/>
      <c r="B2552" s="3"/>
      <c r="C2552" s="4"/>
      <c r="D2552" s="4"/>
      <c r="E2552" s="2"/>
      <c r="F2552" s="2"/>
      <c r="G2552" s="2"/>
      <c r="H2552" s="2"/>
      <c r="I2552" s="4"/>
      <c r="J2552" s="2"/>
      <c r="K2552" s="2"/>
      <c r="L2552" s="2"/>
      <c r="M2552" s="2"/>
      <c r="N2552" s="2"/>
      <c r="O2552" s="2"/>
      <c r="P2552" s="2"/>
      <c r="Q2552" s="3"/>
      <c r="R2552" s="3"/>
      <c r="S2552" s="3"/>
      <c r="T2552" s="3"/>
      <c r="U2552" s="2"/>
      <c r="V2552" s="2"/>
      <c r="W2552" s="2"/>
      <c r="X2552" s="4"/>
      <c r="Y2552" s="2"/>
      <c r="Z2552" s="2"/>
      <c r="AA2552" s="2"/>
      <c r="AB2552" s="2"/>
      <c r="AC2552" s="4"/>
      <c r="AD2552" s="2"/>
      <c r="AE2552" s="2"/>
    </row>
    <row r="2553" spans="1:31" ht="15" x14ac:dyDescent="0.25">
      <c r="A2553" s="2"/>
      <c r="B2553" s="3"/>
      <c r="C2553" s="4"/>
      <c r="D2553" s="4"/>
      <c r="E2553" s="2"/>
      <c r="F2553" s="2"/>
      <c r="G2553" s="2"/>
      <c r="H2553" s="2"/>
      <c r="I2553" s="4"/>
      <c r="J2553" s="2"/>
      <c r="K2553" s="2"/>
      <c r="L2553" s="2"/>
      <c r="M2553" s="2"/>
      <c r="N2553" s="2"/>
      <c r="O2553" s="2"/>
      <c r="P2553" s="2"/>
      <c r="Q2553" s="3"/>
      <c r="R2553" s="3"/>
      <c r="S2553" s="3"/>
      <c r="T2553" s="3"/>
      <c r="U2553" s="2"/>
      <c r="V2553" s="2"/>
      <c r="W2553" s="2"/>
      <c r="X2553" s="4"/>
      <c r="Y2553" s="2"/>
      <c r="Z2553" s="2"/>
      <c r="AA2553" s="2"/>
      <c r="AB2553" s="2"/>
      <c r="AC2553" s="4"/>
      <c r="AD2553" s="2"/>
      <c r="AE2553" s="2"/>
    </row>
    <row r="2554" spans="1:31" ht="15" x14ac:dyDescent="0.25">
      <c r="A2554" s="2"/>
      <c r="B2554" s="3"/>
      <c r="C2554" s="4"/>
      <c r="D2554" s="4"/>
      <c r="E2554" s="2"/>
      <c r="F2554" s="2"/>
      <c r="G2554" s="2"/>
      <c r="H2554" s="2"/>
      <c r="I2554" s="4"/>
      <c r="J2554" s="2"/>
      <c r="K2554" s="2"/>
      <c r="L2554" s="2"/>
      <c r="M2554" s="2"/>
      <c r="N2554" s="2"/>
      <c r="O2554" s="2"/>
      <c r="P2554" s="2"/>
      <c r="Q2554" s="3"/>
      <c r="R2554" s="3"/>
      <c r="S2554" s="3"/>
      <c r="T2554" s="3"/>
      <c r="U2554" s="2"/>
      <c r="V2554" s="2"/>
      <c r="W2554" s="2"/>
      <c r="X2554" s="4"/>
      <c r="Y2554" s="2"/>
      <c r="Z2554" s="2"/>
      <c r="AA2554" s="2"/>
      <c r="AB2554" s="2"/>
      <c r="AC2554" s="4"/>
      <c r="AD2554" s="2"/>
      <c r="AE2554" s="2"/>
    </row>
    <row r="2555" spans="1:31" ht="15" x14ac:dyDescent="0.25">
      <c r="A2555" s="2"/>
      <c r="B2555" s="3"/>
      <c r="C2555" s="4"/>
      <c r="D2555" s="4"/>
      <c r="E2555" s="2"/>
      <c r="F2555" s="2"/>
      <c r="G2555" s="2"/>
      <c r="H2555" s="2"/>
      <c r="I2555" s="4"/>
      <c r="J2555" s="2"/>
      <c r="K2555" s="2"/>
      <c r="L2555" s="2"/>
      <c r="M2555" s="2"/>
      <c r="N2555" s="2"/>
      <c r="O2555" s="2"/>
      <c r="P2555" s="2"/>
      <c r="Q2555" s="3"/>
      <c r="R2555" s="3"/>
      <c r="S2555" s="3"/>
      <c r="T2555" s="3"/>
      <c r="U2555" s="2"/>
      <c r="V2555" s="2"/>
      <c r="W2555" s="2"/>
      <c r="X2555" s="4"/>
      <c r="Y2555" s="2"/>
      <c r="Z2555" s="2"/>
      <c r="AA2555" s="2"/>
      <c r="AB2555" s="2"/>
      <c r="AC2555" s="4"/>
      <c r="AD2555" s="2"/>
      <c r="AE2555" s="2"/>
    </row>
    <row r="2556" spans="1:31" ht="15" x14ac:dyDescent="0.25">
      <c r="A2556" s="2"/>
      <c r="B2556" s="3"/>
      <c r="C2556" s="4"/>
      <c r="D2556" s="4"/>
      <c r="E2556" s="2"/>
      <c r="F2556" s="2"/>
      <c r="G2556" s="2"/>
      <c r="H2556" s="2"/>
      <c r="I2556" s="4"/>
      <c r="J2556" s="2"/>
      <c r="K2556" s="2"/>
      <c r="L2556" s="2"/>
      <c r="M2556" s="2"/>
      <c r="N2556" s="2"/>
      <c r="O2556" s="2"/>
      <c r="P2556" s="2"/>
      <c r="Q2556" s="3"/>
      <c r="R2556" s="3"/>
      <c r="S2556" s="3"/>
      <c r="T2556" s="3"/>
      <c r="U2556" s="2"/>
      <c r="V2556" s="2"/>
      <c r="W2556" s="2"/>
      <c r="X2556" s="4"/>
      <c r="Y2556" s="2"/>
      <c r="Z2556" s="2"/>
      <c r="AA2556" s="2"/>
      <c r="AB2556" s="2"/>
      <c r="AC2556" s="4"/>
      <c r="AD2556" s="2"/>
      <c r="AE2556" s="2"/>
    </row>
    <row r="2557" spans="1:31" ht="15" x14ac:dyDescent="0.25">
      <c r="A2557" s="2"/>
      <c r="B2557" s="3"/>
      <c r="C2557" s="4"/>
      <c r="D2557" s="4"/>
      <c r="E2557" s="2"/>
      <c r="F2557" s="2"/>
      <c r="G2557" s="2"/>
      <c r="H2557" s="2"/>
      <c r="I2557" s="4"/>
      <c r="J2557" s="2"/>
      <c r="K2557" s="2"/>
      <c r="L2557" s="2"/>
      <c r="M2557" s="2"/>
      <c r="N2557" s="2"/>
      <c r="O2557" s="2"/>
      <c r="P2557" s="2"/>
      <c r="Q2557" s="3"/>
      <c r="R2557" s="3"/>
      <c r="S2557" s="3"/>
      <c r="T2557" s="3"/>
      <c r="U2557" s="2"/>
      <c r="V2557" s="2"/>
      <c r="W2557" s="2"/>
      <c r="X2557" s="4"/>
      <c r="Y2557" s="2"/>
      <c r="Z2557" s="2"/>
      <c r="AA2557" s="2"/>
      <c r="AB2557" s="2"/>
      <c r="AC2557" s="4"/>
      <c r="AD2557" s="2"/>
      <c r="AE2557" s="2"/>
    </row>
    <row r="2558" spans="1:31" ht="15" x14ac:dyDescent="0.25">
      <c r="A2558" s="2"/>
      <c r="B2558" s="3"/>
      <c r="C2558" s="4"/>
      <c r="D2558" s="4"/>
      <c r="E2558" s="2"/>
      <c r="F2558" s="2"/>
      <c r="G2558" s="2"/>
      <c r="H2558" s="2"/>
      <c r="I2558" s="4"/>
      <c r="J2558" s="2"/>
      <c r="K2558" s="2"/>
      <c r="L2558" s="2"/>
      <c r="M2558" s="2"/>
      <c r="N2558" s="2"/>
      <c r="O2558" s="2"/>
      <c r="P2558" s="2"/>
      <c r="Q2558" s="3"/>
      <c r="R2558" s="3"/>
      <c r="S2558" s="3"/>
      <c r="T2558" s="3"/>
      <c r="U2558" s="2"/>
      <c r="V2558" s="2"/>
      <c r="W2558" s="2"/>
      <c r="X2558" s="4"/>
      <c r="Y2558" s="2"/>
      <c r="Z2558" s="2"/>
      <c r="AA2558" s="2"/>
      <c r="AB2558" s="2"/>
      <c r="AC2558" s="4"/>
      <c r="AD2558" s="2"/>
      <c r="AE2558" s="2"/>
    </row>
    <row r="2559" spans="1:31" ht="15" x14ac:dyDescent="0.25">
      <c r="A2559" s="2"/>
      <c r="B2559" s="3"/>
      <c r="C2559" s="4"/>
      <c r="D2559" s="4"/>
      <c r="E2559" s="2"/>
      <c r="F2559" s="2"/>
      <c r="G2559" s="2"/>
      <c r="H2559" s="2"/>
      <c r="I2559" s="4"/>
      <c r="J2559" s="2"/>
      <c r="K2559" s="2"/>
      <c r="L2559" s="2"/>
      <c r="M2559" s="2"/>
      <c r="N2559" s="2"/>
      <c r="O2559" s="2"/>
      <c r="P2559" s="2"/>
      <c r="Q2559" s="3"/>
      <c r="R2559" s="3"/>
      <c r="S2559" s="3"/>
      <c r="T2559" s="3"/>
      <c r="U2559" s="2"/>
      <c r="V2559" s="2"/>
      <c r="W2559" s="2"/>
      <c r="X2559" s="4"/>
      <c r="Y2559" s="2"/>
      <c r="Z2559" s="2"/>
      <c r="AA2559" s="2"/>
      <c r="AB2559" s="2"/>
      <c r="AC2559" s="4"/>
      <c r="AD2559" s="2"/>
      <c r="AE2559" s="2"/>
    </row>
    <row r="2560" spans="1:31" ht="15" x14ac:dyDescent="0.25">
      <c r="A2560" s="2"/>
      <c r="B2560" s="3"/>
      <c r="C2560" s="4"/>
      <c r="D2560" s="4"/>
      <c r="E2560" s="2"/>
      <c r="F2560" s="2"/>
      <c r="G2560" s="2"/>
      <c r="H2560" s="2"/>
      <c r="I2560" s="4"/>
      <c r="J2560" s="2"/>
      <c r="K2560" s="2"/>
      <c r="L2560" s="2"/>
      <c r="M2560" s="2"/>
      <c r="N2560" s="2"/>
      <c r="O2560" s="2"/>
      <c r="P2560" s="2"/>
      <c r="Q2560" s="3"/>
      <c r="R2560" s="3"/>
      <c r="S2560" s="3"/>
      <c r="T2560" s="3"/>
      <c r="U2560" s="2"/>
      <c r="V2560" s="2"/>
      <c r="W2560" s="2"/>
      <c r="X2560" s="4"/>
      <c r="Y2560" s="2"/>
      <c r="Z2560" s="2"/>
      <c r="AA2560" s="2"/>
      <c r="AB2560" s="2"/>
      <c r="AC2560" s="4"/>
      <c r="AD2560" s="2"/>
      <c r="AE2560" s="2"/>
    </row>
    <row r="2561" spans="1:31" ht="15" x14ac:dyDescent="0.25">
      <c r="A2561" s="2"/>
      <c r="B2561" s="3"/>
      <c r="C2561" s="4"/>
      <c r="D2561" s="4"/>
      <c r="E2561" s="2"/>
      <c r="F2561" s="2"/>
      <c r="G2561" s="2"/>
      <c r="H2561" s="2"/>
      <c r="I2561" s="4"/>
      <c r="J2561" s="2"/>
      <c r="K2561" s="2"/>
      <c r="L2561" s="2"/>
      <c r="M2561" s="2"/>
      <c r="N2561" s="2"/>
      <c r="O2561" s="2"/>
      <c r="P2561" s="2"/>
      <c r="Q2561" s="3"/>
      <c r="R2561" s="3"/>
      <c r="S2561" s="3"/>
      <c r="T2561" s="3"/>
      <c r="U2561" s="2"/>
      <c r="V2561" s="2"/>
      <c r="W2561" s="2"/>
      <c r="X2561" s="4"/>
      <c r="Y2561" s="2"/>
      <c r="Z2561" s="2"/>
      <c r="AA2561" s="2"/>
      <c r="AB2561" s="2"/>
      <c r="AC2561" s="4"/>
      <c r="AD2561" s="2"/>
      <c r="AE2561" s="2"/>
    </row>
    <row r="2562" spans="1:31" ht="15" x14ac:dyDescent="0.25">
      <c r="A2562" s="2"/>
      <c r="B2562" s="3"/>
      <c r="C2562" s="4"/>
      <c r="D2562" s="4"/>
      <c r="E2562" s="2"/>
      <c r="F2562" s="2"/>
      <c r="G2562" s="2"/>
      <c r="H2562" s="2"/>
      <c r="I2562" s="4"/>
      <c r="J2562" s="2"/>
      <c r="K2562" s="2"/>
      <c r="L2562" s="2"/>
      <c r="M2562" s="2"/>
      <c r="N2562" s="2"/>
      <c r="O2562" s="2"/>
      <c r="P2562" s="2"/>
      <c r="Q2562" s="3"/>
      <c r="R2562" s="3"/>
      <c r="S2562" s="3"/>
      <c r="T2562" s="3"/>
      <c r="U2562" s="2"/>
      <c r="V2562" s="2"/>
      <c r="W2562" s="2"/>
      <c r="X2562" s="4"/>
      <c r="Y2562" s="2"/>
      <c r="Z2562" s="2"/>
      <c r="AA2562" s="2"/>
      <c r="AB2562" s="2"/>
      <c r="AC2562" s="4"/>
      <c r="AD2562" s="2"/>
      <c r="AE2562" s="2"/>
    </row>
    <row r="2563" spans="1:31" ht="15" x14ac:dyDescent="0.25">
      <c r="A2563" s="2"/>
      <c r="B2563" s="3"/>
      <c r="C2563" s="4"/>
      <c r="D2563" s="4"/>
      <c r="E2563" s="2"/>
      <c r="F2563" s="2"/>
      <c r="G2563" s="2"/>
      <c r="H2563" s="2"/>
      <c r="I2563" s="4"/>
      <c r="J2563" s="2"/>
      <c r="K2563" s="2"/>
      <c r="L2563" s="2"/>
      <c r="M2563" s="2"/>
      <c r="N2563" s="2"/>
      <c r="O2563" s="2"/>
      <c r="P2563" s="2"/>
      <c r="Q2563" s="3"/>
      <c r="R2563" s="3"/>
      <c r="S2563" s="3"/>
      <c r="T2563" s="3"/>
      <c r="U2563" s="2"/>
      <c r="V2563" s="2"/>
      <c r="W2563" s="2"/>
      <c r="X2563" s="4"/>
      <c r="Y2563" s="2"/>
      <c r="Z2563" s="2"/>
      <c r="AA2563" s="2"/>
      <c r="AB2563" s="2"/>
      <c r="AC2563" s="4"/>
      <c r="AD2563" s="2"/>
      <c r="AE2563" s="2"/>
    </row>
    <row r="2564" spans="1:31" ht="15" x14ac:dyDescent="0.25">
      <c r="A2564" s="2"/>
      <c r="B2564" s="3"/>
      <c r="C2564" s="4"/>
      <c r="D2564" s="4"/>
      <c r="E2564" s="2"/>
      <c r="F2564" s="2"/>
      <c r="G2564" s="2"/>
      <c r="H2564" s="2"/>
      <c r="I2564" s="4"/>
      <c r="J2564" s="2"/>
      <c r="K2564" s="2"/>
      <c r="L2564" s="2"/>
      <c r="M2564" s="2"/>
      <c r="N2564" s="2"/>
      <c r="O2564" s="2"/>
      <c r="P2564" s="2"/>
      <c r="Q2564" s="3"/>
      <c r="R2564" s="3"/>
      <c r="S2564" s="3"/>
      <c r="T2564" s="3"/>
      <c r="U2564" s="2"/>
      <c r="V2564" s="2"/>
      <c r="W2564" s="2"/>
      <c r="X2564" s="4"/>
      <c r="Y2564" s="2"/>
      <c r="Z2564" s="2"/>
      <c r="AA2564" s="2"/>
      <c r="AB2564" s="2"/>
      <c r="AC2564" s="4"/>
      <c r="AD2564" s="2"/>
      <c r="AE2564" s="2"/>
    </row>
    <row r="2565" spans="1:31" ht="15" x14ac:dyDescent="0.25">
      <c r="A2565" s="2"/>
      <c r="B2565" s="3"/>
      <c r="C2565" s="4"/>
      <c r="D2565" s="4"/>
      <c r="E2565" s="2"/>
      <c r="F2565" s="2"/>
      <c r="G2565" s="2"/>
      <c r="H2565" s="2"/>
      <c r="I2565" s="4"/>
      <c r="J2565" s="2"/>
      <c r="K2565" s="2"/>
      <c r="L2565" s="2"/>
      <c r="M2565" s="2"/>
      <c r="N2565" s="2"/>
      <c r="O2565" s="2"/>
      <c r="P2565" s="2"/>
      <c r="Q2565" s="3"/>
      <c r="R2565" s="3"/>
      <c r="S2565" s="3"/>
      <c r="T2565" s="3"/>
      <c r="U2565" s="2"/>
      <c r="V2565" s="2"/>
      <c r="W2565" s="2"/>
      <c r="X2565" s="4"/>
      <c r="Y2565" s="2"/>
      <c r="Z2565" s="2"/>
      <c r="AA2565" s="2"/>
      <c r="AB2565" s="2"/>
      <c r="AC2565" s="4"/>
      <c r="AD2565" s="2"/>
      <c r="AE2565" s="2"/>
    </row>
    <row r="2566" spans="1:31" ht="15" x14ac:dyDescent="0.25">
      <c r="A2566" s="2"/>
      <c r="B2566" s="3"/>
      <c r="C2566" s="4"/>
      <c r="D2566" s="4"/>
      <c r="E2566" s="2"/>
      <c r="F2566" s="2"/>
      <c r="G2566" s="2"/>
      <c r="H2566" s="2"/>
      <c r="I2566" s="4"/>
      <c r="J2566" s="2"/>
      <c r="K2566" s="2"/>
      <c r="L2566" s="2"/>
      <c r="M2566" s="2"/>
      <c r="N2566" s="2"/>
      <c r="O2566" s="2"/>
      <c r="P2566" s="2"/>
      <c r="Q2566" s="3"/>
      <c r="R2566" s="3"/>
      <c r="S2566" s="3"/>
      <c r="T2566" s="3"/>
      <c r="U2566" s="2"/>
      <c r="V2566" s="2"/>
      <c r="W2566" s="2"/>
      <c r="X2566" s="4"/>
      <c r="Y2566" s="2"/>
      <c r="Z2566" s="2"/>
      <c r="AA2566" s="2"/>
      <c r="AB2566" s="2"/>
      <c r="AC2566" s="4"/>
      <c r="AD2566" s="2"/>
      <c r="AE2566" s="2"/>
    </row>
    <row r="2567" spans="1:31" ht="15" x14ac:dyDescent="0.25">
      <c r="A2567" s="2"/>
      <c r="B2567" s="3"/>
      <c r="C2567" s="4"/>
      <c r="D2567" s="4"/>
      <c r="E2567" s="2"/>
      <c r="F2567" s="2"/>
      <c r="G2567" s="2"/>
      <c r="H2567" s="2"/>
      <c r="I2567" s="4"/>
      <c r="J2567" s="2"/>
      <c r="K2567" s="2"/>
      <c r="L2567" s="2"/>
      <c r="M2567" s="2"/>
      <c r="N2567" s="2"/>
      <c r="O2567" s="2"/>
      <c r="P2567" s="2"/>
      <c r="Q2567" s="3"/>
      <c r="R2567" s="3"/>
      <c r="S2567" s="3"/>
      <c r="T2567" s="3"/>
      <c r="U2567" s="2"/>
      <c r="V2567" s="2"/>
      <c r="W2567" s="2"/>
      <c r="X2567" s="4"/>
      <c r="Y2567" s="2"/>
      <c r="Z2567" s="2"/>
      <c r="AA2567" s="2"/>
      <c r="AB2567" s="2"/>
      <c r="AC2567" s="4"/>
      <c r="AD2567" s="2"/>
      <c r="AE2567" s="2"/>
    </row>
    <row r="2568" spans="1:31" ht="15" x14ac:dyDescent="0.25">
      <c r="A2568" s="2"/>
      <c r="B2568" s="3"/>
      <c r="C2568" s="4"/>
      <c r="D2568" s="4"/>
      <c r="E2568" s="2"/>
      <c r="F2568" s="2"/>
      <c r="G2568" s="2"/>
      <c r="H2568" s="2"/>
      <c r="I2568" s="4"/>
      <c r="J2568" s="2"/>
      <c r="K2568" s="2"/>
      <c r="L2568" s="2"/>
      <c r="M2568" s="2"/>
      <c r="N2568" s="2"/>
      <c r="O2568" s="2"/>
      <c r="P2568" s="2"/>
      <c r="Q2568" s="3"/>
      <c r="R2568" s="3"/>
      <c r="S2568" s="3"/>
      <c r="T2568" s="3"/>
      <c r="U2568" s="2"/>
      <c r="V2568" s="2"/>
      <c r="W2568" s="2"/>
      <c r="X2568" s="4"/>
      <c r="Y2568" s="2"/>
      <c r="Z2568" s="2"/>
      <c r="AA2568" s="2"/>
      <c r="AB2568" s="2"/>
      <c r="AC2568" s="4"/>
      <c r="AD2568" s="2"/>
      <c r="AE2568" s="2"/>
    </row>
    <row r="2569" spans="1:31" ht="15" x14ac:dyDescent="0.25">
      <c r="A2569" s="2"/>
      <c r="B2569" s="3"/>
      <c r="C2569" s="4"/>
      <c r="D2569" s="4"/>
      <c r="E2569" s="2"/>
      <c r="F2569" s="2"/>
      <c r="G2569" s="2"/>
      <c r="H2569" s="2"/>
      <c r="I2569" s="4"/>
      <c r="J2569" s="2"/>
      <c r="K2569" s="2"/>
      <c r="L2569" s="2"/>
      <c r="M2569" s="2"/>
      <c r="N2569" s="2"/>
      <c r="O2569" s="2"/>
      <c r="P2569" s="2"/>
      <c r="Q2569" s="3"/>
      <c r="R2569" s="3"/>
      <c r="S2569" s="3"/>
      <c r="T2569" s="3"/>
      <c r="U2569" s="2"/>
      <c r="V2569" s="2"/>
      <c r="W2569" s="2"/>
      <c r="X2569" s="4"/>
      <c r="Y2569" s="2"/>
      <c r="Z2569" s="2"/>
      <c r="AA2569" s="2"/>
      <c r="AB2569" s="2"/>
      <c r="AC2569" s="4"/>
      <c r="AD2569" s="2"/>
      <c r="AE2569" s="2"/>
    </row>
    <row r="2570" spans="1:31" ht="15" x14ac:dyDescent="0.25">
      <c r="A2570" s="2"/>
      <c r="B2570" s="3"/>
      <c r="C2570" s="4"/>
      <c r="D2570" s="4"/>
      <c r="E2570" s="2"/>
      <c r="F2570" s="2"/>
      <c r="G2570" s="2"/>
      <c r="H2570" s="2"/>
      <c r="I2570" s="4"/>
      <c r="J2570" s="2"/>
      <c r="K2570" s="2"/>
      <c r="L2570" s="2"/>
      <c r="M2570" s="2"/>
      <c r="N2570" s="2"/>
      <c r="O2570" s="2"/>
      <c r="P2570" s="2"/>
      <c r="Q2570" s="3"/>
      <c r="R2570" s="3"/>
      <c r="S2570" s="3"/>
      <c r="T2570" s="3"/>
      <c r="U2570" s="2"/>
      <c r="V2570" s="2"/>
      <c r="W2570" s="2"/>
      <c r="X2570" s="4"/>
      <c r="Y2570" s="2"/>
      <c r="Z2570" s="2"/>
      <c r="AA2570" s="2"/>
      <c r="AB2570" s="2"/>
      <c r="AC2570" s="4"/>
      <c r="AD2570" s="2"/>
      <c r="AE2570" s="2"/>
    </row>
    <row r="2571" spans="1:31" ht="15" x14ac:dyDescent="0.25">
      <c r="A2571" s="2"/>
      <c r="B2571" s="3"/>
      <c r="C2571" s="4"/>
      <c r="D2571" s="4"/>
      <c r="E2571" s="2"/>
      <c r="F2571" s="2"/>
      <c r="G2571" s="2"/>
      <c r="H2571" s="2"/>
      <c r="I2571" s="4"/>
      <c r="J2571" s="2"/>
      <c r="K2571" s="2"/>
      <c r="L2571" s="2"/>
      <c r="M2571" s="2"/>
      <c r="N2571" s="2"/>
      <c r="O2571" s="2"/>
      <c r="P2571" s="2"/>
      <c r="Q2571" s="3"/>
      <c r="R2571" s="3"/>
      <c r="S2571" s="3"/>
      <c r="T2571" s="3"/>
      <c r="U2571" s="2"/>
      <c r="V2571" s="2"/>
      <c r="W2571" s="2"/>
      <c r="X2571" s="4"/>
      <c r="Y2571" s="2"/>
      <c r="Z2571" s="2"/>
      <c r="AA2571" s="2"/>
      <c r="AB2571" s="2"/>
      <c r="AC2571" s="4"/>
      <c r="AD2571" s="2"/>
      <c r="AE2571" s="2"/>
    </row>
    <row r="2572" spans="1:31" ht="15" x14ac:dyDescent="0.25">
      <c r="A2572" s="2"/>
      <c r="B2572" s="3"/>
      <c r="C2572" s="4"/>
      <c r="D2572" s="4"/>
      <c r="E2572" s="2"/>
      <c r="F2572" s="2"/>
      <c r="G2572" s="2"/>
      <c r="H2572" s="2"/>
      <c r="I2572" s="4"/>
      <c r="J2572" s="2"/>
      <c r="K2572" s="2"/>
      <c r="L2572" s="2"/>
      <c r="M2572" s="2"/>
      <c r="N2572" s="2"/>
      <c r="O2572" s="2"/>
      <c r="P2572" s="2"/>
      <c r="Q2572" s="3"/>
      <c r="R2572" s="3"/>
      <c r="S2572" s="3"/>
      <c r="T2572" s="3"/>
      <c r="U2572" s="2"/>
      <c r="V2572" s="2"/>
      <c r="W2572" s="2"/>
      <c r="X2572" s="4"/>
      <c r="Y2572" s="2"/>
      <c r="Z2572" s="2"/>
      <c r="AA2572" s="2"/>
      <c r="AB2572" s="2"/>
      <c r="AC2572" s="4"/>
      <c r="AD2572" s="2"/>
      <c r="AE2572" s="2"/>
    </row>
    <row r="2573" spans="1:31" ht="15" x14ac:dyDescent="0.25">
      <c r="A2573" s="2"/>
      <c r="B2573" s="3"/>
      <c r="C2573" s="4"/>
      <c r="D2573" s="4"/>
      <c r="E2573" s="2"/>
      <c r="F2573" s="2"/>
      <c r="G2573" s="2"/>
      <c r="H2573" s="2"/>
      <c r="I2573" s="4"/>
      <c r="J2573" s="2"/>
      <c r="K2573" s="2"/>
      <c r="L2573" s="2"/>
      <c r="M2573" s="2"/>
      <c r="N2573" s="2"/>
      <c r="O2573" s="2"/>
      <c r="P2573" s="2"/>
      <c r="Q2573" s="3"/>
      <c r="R2573" s="3"/>
      <c r="S2573" s="3"/>
      <c r="T2573" s="3"/>
      <c r="U2573" s="2"/>
      <c r="V2573" s="2"/>
      <c r="W2573" s="2"/>
      <c r="X2573" s="4"/>
      <c r="Y2573" s="2"/>
      <c r="Z2573" s="2"/>
      <c r="AA2573" s="2"/>
      <c r="AB2573" s="2"/>
      <c r="AC2573" s="4"/>
      <c r="AD2573" s="2"/>
      <c r="AE2573" s="2"/>
    </row>
    <row r="2574" spans="1:31" ht="15" x14ac:dyDescent="0.25">
      <c r="A2574" s="2"/>
      <c r="B2574" s="3"/>
      <c r="C2574" s="4"/>
      <c r="D2574" s="4"/>
      <c r="E2574" s="2"/>
      <c r="F2574" s="2"/>
      <c r="G2574" s="2"/>
      <c r="H2574" s="2"/>
      <c r="I2574" s="4"/>
      <c r="J2574" s="2"/>
      <c r="K2574" s="2"/>
      <c r="L2574" s="2"/>
      <c r="M2574" s="2"/>
      <c r="N2574" s="2"/>
      <c r="O2574" s="2"/>
      <c r="P2574" s="2"/>
      <c r="Q2574" s="3"/>
      <c r="R2574" s="3"/>
      <c r="S2574" s="3"/>
      <c r="T2574" s="3"/>
      <c r="U2574" s="2"/>
      <c r="V2574" s="2"/>
      <c r="W2574" s="2"/>
      <c r="X2574" s="4"/>
      <c r="Y2574" s="2"/>
      <c r="Z2574" s="2"/>
      <c r="AA2574" s="2"/>
      <c r="AB2574" s="2"/>
      <c r="AC2574" s="4"/>
      <c r="AD2574" s="2"/>
      <c r="AE2574" s="2"/>
    </row>
    <row r="2575" spans="1:31" ht="15" x14ac:dyDescent="0.25">
      <c r="A2575" s="2"/>
      <c r="B2575" s="3"/>
      <c r="C2575" s="4"/>
      <c r="D2575" s="4"/>
      <c r="E2575" s="2"/>
      <c r="F2575" s="2"/>
      <c r="G2575" s="2"/>
      <c r="H2575" s="2"/>
      <c r="I2575" s="4"/>
      <c r="J2575" s="2"/>
      <c r="K2575" s="2"/>
      <c r="L2575" s="2"/>
      <c r="M2575" s="2"/>
      <c r="N2575" s="2"/>
      <c r="O2575" s="2"/>
      <c r="P2575" s="2"/>
      <c r="Q2575" s="3"/>
      <c r="R2575" s="3"/>
      <c r="S2575" s="3"/>
      <c r="T2575" s="3"/>
      <c r="U2575" s="2"/>
      <c r="V2575" s="2"/>
      <c r="W2575" s="2"/>
      <c r="X2575" s="4"/>
      <c r="Y2575" s="2"/>
      <c r="Z2575" s="2"/>
      <c r="AA2575" s="2"/>
      <c r="AB2575" s="2"/>
      <c r="AC2575" s="4"/>
      <c r="AD2575" s="2"/>
      <c r="AE2575" s="2"/>
    </row>
    <row r="2576" spans="1:31" ht="15" x14ac:dyDescent="0.25">
      <c r="A2576" s="2"/>
      <c r="B2576" s="3"/>
      <c r="C2576" s="4"/>
      <c r="D2576" s="4"/>
      <c r="E2576" s="2"/>
      <c r="F2576" s="2"/>
      <c r="G2576" s="2"/>
      <c r="H2576" s="2"/>
      <c r="I2576" s="4"/>
      <c r="J2576" s="2"/>
      <c r="K2576" s="2"/>
      <c r="L2576" s="2"/>
      <c r="M2576" s="2"/>
      <c r="N2576" s="2"/>
      <c r="O2576" s="2"/>
      <c r="P2576" s="2"/>
      <c r="Q2576" s="3"/>
      <c r="R2576" s="3"/>
      <c r="S2576" s="3"/>
      <c r="T2576" s="3"/>
      <c r="U2576" s="2"/>
      <c r="V2576" s="2"/>
      <c r="W2576" s="2"/>
      <c r="X2576" s="4"/>
      <c r="Y2576" s="2"/>
      <c r="Z2576" s="2"/>
      <c r="AA2576" s="2"/>
      <c r="AB2576" s="2"/>
      <c r="AC2576" s="4"/>
      <c r="AD2576" s="2"/>
      <c r="AE2576" s="2"/>
    </row>
    <row r="2577" spans="1:31" ht="15" x14ac:dyDescent="0.25">
      <c r="A2577" s="2"/>
      <c r="B2577" s="3"/>
      <c r="C2577" s="4"/>
      <c r="D2577" s="4"/>
      <c r="E2577" s="2"/>
      <c r="F2577" s="2"/>
      <c r="G2577" s="2"/>
      <c r="H2577" s="2"/>
      <c r="I2577" s="4"/>
      <c r="J2577" s="2"/>
      <c r="K2577" s="2"/>
      <c r="L2577" s="2"/>
      <c r="M2577" s="2"/>
      <c r="N2577" s="2"/>
      <c r="O2577" s="2"/>
      <c r="P2577" s="2"/>
      <c r="Q2577" s="3"/>
      <c r="R2577" s="3"/>
      <c r="S2577" s="3"/>
      <c r="T2577" s="3"/>
      <c r="U2577" s="2"/>
      <c r="V2577" s="2"/>
      <c r="W2577" s="2"/>
      <c r="X2577" s="4"/>
      <c r="Y2577" s="2"/>
      <c r="Z2577" s="2"/>
      <c r="AA2577" s="2"/>
      <c r="AB2577" s="2"/>
      <c r="AC2577" s="4"/>
      <c r="AD2577" s="2"/>
      <c r="AE2577" s="2"/>
    </row>
    <row r="2578" spans="1:31" ht="15" x14ac:dyDescent="0.25">
      <c r="A2578" s="2"/>
      <c r="B2578" s="3"/>
      <c r="C2578" s="4"/>
      <c r="D2578" s="4"/>
      <c r="E2578" s="2"/>
      <c r="F2578" s="2"/>
      <c r="G2578" s="2"/>
      <c r="H2578" s="2"/>
      <c r="I2578" s="4"/>
      <c r="J2578" s="2"/>
      <c r="K2578" s="2"/>
      <c r="L2578" s="2"/>
      <c r="M2578" s="2"/>
      <c r="N2578" s="2"/>
      <c r="O2578" s="2"/>
      <c r="P2578" s="2"/>
      <c r="Q2578" s="3"/>
      <c r="R2578" s="3"/>
      <c r="S2578" s="3"/>
      <c r="T2578" s="3"/>
      <c r="U2578" s="2"/>
      <c r="V2578" s="2"/>
      <c r="W2578" s="2"/>
      <c r="X2578" s="4"/>
      <c r="Y2578" s="2"/>
      <c r="Z2578" s="2"/>
      <c r="AA2578" s="2"/>
      <c r="AB2578" s="2"/>
      <c r="AC2578" s="4"/>
      <c r="AD2578" s="2"/>
      <c r="AE2578" s="2"/>
    </row>
    <row r="2579" spans="1:31" ht="15" x14ac:dyDescent="0.25">
      <c r="A2579" s="2"/>
      <c r="B2579" s="3"/>
      <c r="C2579" s="4"/>
      <c r="D2579" s="4"/>
      <c r="E2579" s="2"/>
      <c r="F2579" s="2"/>
      <c r="G2579" s="2"/>
      <c r="H2579" s="2"/>
      <c r="I2579" s="4"/>
      <c r="J2579" s="2"/>
      <c r="K2579" s="2"/>
      <c r="L2579" s="2"/>
      <c r="M2579" s="2"/>
      <c r="N2579" s="2"/>
      <c r="O2579" s="2"/>
      <c r="P2579" s="2"/>
      <c r="Q2579" s="3"/>
      <c r="R2579" s="3"/>
      <c r="S2579" s="3"/>
      <c r="T2579" s="3"/>
      <c r="U2579" s="2"/>
      <c r="V2579" s="2"/>
      <c r="W2579" s="2"/>
      <c r="X2579" s="4"/>
      <c r="Y2579" s="2"/>
      <c r="Z2579" s="2"/>
      <c r="AA2579" s="2"/>
      <c r="AB2579" s="2"/>
      <c r="AC2579" s="4"/>
      <c r="AD2579" s="2"/>
      <c r="AE2579" s="2"/>
    </row>
    <row r="2580" spans="1:31" ht="15" x14ac:dyDescent="0.25">
      <c r="A2580" s="2"/>
      <c r="B2580" s="3"/>
      <c r="C2580" s="4"/>
      <c r="D2580" s="4"/>
      <c r="E2580" s="2"/>
      <c r="F2580" s="2"/>
      <c r="G2580" s="2"/>
      <c r="H2580" s="2"/>
      <c r="I2580" s="4"/>
      <c r="J2580" s="2"/>
      <c r="K2580" s="2"/>
      <c r="L2580" s="2"/>
      <c r="M2580" s="2"/>
      <c r="N2580" s="2"/>
      <c r="O2580" s="2"/>
      <c r="P2580" s="2"/>
      <c r="Q2580" s="3"/>
      <c r="R2580" s="3"/>
      <c r="S2580" s="3"/>
      <c r="T2580" s="3"/>
      <c r="U2580" s="2"/>
      <c r="V2580" s="2"/>
      <c r="W2580" s="2"/>
      <c r="X2580" s="4"/>
      <c r="Y2580" s="2"/>
      <c r="Z2580" s="2"/>
      <c r="AA2580" s="2"/>
      <c r="AB2580" s="2"/>
      <c r="AC2580" s="4"/>
      <c r="AD2580" s="2"/>
      <c r="AE2580" s="2"/>
    </row>
    <row r="2581" spans="1:31" ht="15" x14ac:dyDescent="0.25">
      <c r="A2581" s="2"/>
      <c r="B2581" s="3"/>
      <c r="C2581" s="4"/>
      <c r="D2581" s="4"/>
      <c r="E2581" s="2"/>
      <c r="F2581" s="2"/>
      <c r="G2581" s="2"/>
      <c r="H2581" s="2"/>
      <c r="I2581" s="4"/>
      <c r="J2581" s="2"/>
      <c r="K2581" s="2"/>
      <c r="L2581" s="2"/>
      <c r="M2581" s="2"/>
      <c r="N2581" s="2"/>
      <c r="O2581" s="2"/>
      <c r="P2581" s="2"/>
      <c r="Q2581" s="3"/>
      <c r="R2581" s="3"/>
      <c r="S2581" s="3"/>
      <c r="T2581" s="3"/>
      <c r="U2581" s="2"/>
      <c r="V2581" s="2"/>
      <c r="W2581" s="2"/>
      <c r="X2581" s="4"/>
      <c r="Y2581" s="2"/>
      <c r="Z2581" s="2"/>
      <c r="AA2581" s="2"/>
      <c r="AB2581" s="2"/>
      <c r="AC2581" s="4"/>
      <c r="AD2581" s="2"/>
      <c r="AE2581" s="2"/>
    </row>
    <row r="2582" spans="1:31" ht="15" x14ac:dyDescent="0.25">
      <c r="A2582" s="2"/>
      <c r="B2582" s="3"/>
      <c r="C2582" s="4"/>
      <c r="D2582" s="4"/>
      <c r="E2582" s="2"/>
      <c r="F2582" s="2"/>
      <c r="G2582" s="2"/>
      <c r="H2582" s="2"/>
      <c r="I2582" s="4"/>
      <c r="J2582" s="2"/>
      <c r="K2582" s="2"/>
      <c r="L2582" s="2"/>
      <c r="M2582" s="2"/>
      <c r="N2582" s="2"/>
      <c r="O2582" s="2"/>
      <c r="P2582" s="2"/>
      <c r="Q2582" s="3"/>
      <c r="R2582" s="3"/>
      <c r="S2582" s="3"/>
      <c r="T2582" s="3"/>
      <c r="U2582" s="2"/>
      <c r="V2582" s="2"/>
      <c r="W2582" s="2"/>
      <c r="X2582" s="4"/>
      <c r="Y2582" s="2"/>
      <c r="Z2582" s="2"/>
      <c r="AA2582" s="2"/>
      <c r="AB2582" s="2"/>
      <c r="AC2582" s="4"/>
      <c r="AD2582" s="2"/>
      <c r="AE2582" s="2"/>
    </row>
    <row r="2583" spans="1:31" ht="15" x14ac:dyDescent="0.25">
      <c r="A2583" s="2"/>
      <c r="B2583" s="3"/>
      <c r="C2583" s="4"/>
      <c r="D2583" s="4"/>
      <c r="E2583" s="2"/>
      <c r="F2583" s="2"/>
      <c r="G2583" s="2"/>
      <c r="H2583" s="2"/>
      <c r="I2583" s="4"/>
      <c r="J2583" s="2"/>
      <c r="K2583" s="2"/>
      <c r="L2583" s="2"/>
      <c r="M2583" s="2"/>
      <c r="N2583" s="2"/>
      <c r="O2583" s="2"/>
      <c r="P2583" s="2"/>
      <c r="Q2583" s="3"/>
      <c r="R2583" s="3"/>
      <c r="S2583" s="3"/>
      <c r="T2583" s="3"/>
      <c r="U2583" s="2"/>
      <c r="V2583" s="2"/>
      <c r="W2583" s="2"/>
      <c r="X2583" s="4"/>
      <c r="Y2583" s="2"/>
      <c r="Z2583" s="2"/>
      <c r="AA2583" s="2"/>
      <c r="AB2583" s="2"/>
      <c r="AC2583" s="4"/>
      <c r="AD2583" s="2"/>
      <c r="AE2583" s="2"/>
    </row>
    <row r="2584" spans="1:31" ht="15" x14ac:dyDescent="0.25">
      <c r="A2584" s="2"/>
      <c r="B2584" s="3"/>
      <c r="C2584" s="4"/>
      <c r="D2584" s="4"/>
      <c r="E2584" s="2"/>
      <c r="F2584" s="2"/>
      <c r="G2584" s="2"/>
      <c r="H2584" s="2"/>
      <c r="I2584" s="4"/>
      <c r="J2584" s="2"/>
      <c r="K2584" s="2"/>
      <c r="L2584" s="2"/>
      <c r="M2584" s="2"/>
      <c r="N2584" s="2"/>
      <c r="O2584" s="2"/>
      <c r="P2584" s="2"/>
      <c r="Q2584" s="3"/>
      <c r="R2584" s="3"/>
      <c r="S2584" s="3"/>
      <c r="T2584" s="3"/>
      <c r="U2584" s="2"/>
      <c r="V2584" s="2"/>
      <c r="W2584" s="2"/>
      <c r="X2584" s="4"/>
      <c r="Y2584" s="2"/>
      <c r="Z2584" s="2"/>
      <c r="AA2584" s="2"/>
      <c r="AB2584" s="2"/>
      <c r="AC2584" s="4"/>
      <c r="AD2584" s="2"/>
      <c r="AE2584" s="2"/>
    </row>
    <row r="2585" spans="1:31" ht="15" x14ac:dyDescent="0.25">
      <c r="A2585" s="2"/>
      <c r="B2585" s="3"/>
      <c r="C2585" s="4"/>
      <c r="D2585" s="4"/>
      <c r="E2585" s="2"/>
      <c r="F2585" s="2"/>
      <c r="G2585" s="2"/>
      <c r="H2585" s="2"/>
      <c r="I2585" s="4"/>
      <c r="J2585" s="2"/>
      <c r="K2585" s="2"/>
      <c r="L2585" s="2"/>
      <c r="M2585" s="2"/>
      <c r="N2585" s="2"/>
      <c r="O2585" s="2"/>
      <c r="P2585" s="2"/>
      <c r="Q2585" s="3"/>
      <c r="R2585" s="3"/>
      <c r="S2585" s="3"/>
      <c r="T2585" s="3"/>
      <c r="U2585" s="2"/>
      <c r="V2585" s="2"/>
      <c r="W2585" s="2"/>
      <c r="X2585" s="4"/>
      <c r="Y2585" s="2"/>
      <c r="Z2585" s="2"/>
      <c r="AA2585" s="2"/>
      <c r="AB2585" s="2"/>
      <c r="AC2585" s="4"/>
      <c r="AD2585" s="2"/>
      <c r="AE2585" s="2"/>
    </row>
    <row r="2586" spans="1:31" ht="15" x14ac:dyDescent="0.25">
      <c r="A2586" s="2"/>
      <c r="B2586" s="3"/>
      <c r="C2586" s="4"/>
      <c r="D2586" s="4"/>
      <c r="E2586" s="2"/>
      <c r="F2586" s="2"/>
      <c r="G2586" s="2"/>
      <c r="H2586" s="2"/>
      <c r="I2586" s="4"/>
      <c r="J2586" s="2"/>
      <c r="K2586" s="2"/>
      <c r="L2586" s="2"/>
      <c r="M2586" s="2"/>
      <c r="N2586" s="2"/>
      <c r="O2586" s="2"/>
      <c r="P2586" s="2"/>
      <c r="Q2586" s="3"/>
      <c r="R2586" s="3"/>
      <c r="S2586" s="3"/>
      <c r="T2586" s="3"/>
      <c r="U2586" s="2"/>
      <c r="V2586" s="2"/>
      <c r="W2586" s="2"/>
      <c r="X2586" s="4"/>
      <c r="Y2586" s="2"/>
      <c r="Z2586" s="2"/>
      <c r="AA2586" s="2"/>
      <c r="AB2586" s="2"/>
      <c r="AC2586" s="4"/>
      <c r="AD2586" s="2"/>
      <c r="AE2586" s="2"/>
    </row>
    <row r="2587" spans="1:31" ht="15" x14ac:dyDescent="0.25">
      <c r="A2587" s="2"/>
      <c r="B2587" s="3"/>
      <c r="C2587" s="4"/>
      <c r="D2587" s="4"/>
      <c r="E2587" s="2"/>
      <c r="F2587" s="2"/>
      <c r="G2587" s="2"/>
      <c r="H2587" s="2"/>
      <c r="I2587" s="4"/>
      <c r="J2587" s="2"/>
      <c r="K2587" s="2"/>
      <c r="L2587" s="2"/>
      <c r="M2587" s="2"/>
      <c r="N2587" s="2"/>
      <c r="O2587" s="2"/>
      <c r="P2587" s="2"/>
      <c r="Q2587" s="3"/>
      <c r="R2587" s="3"/>
      <c r="S2587" s="3"/>
      <c r="T2587" s="3"/>
      <c r="U2587" s="2"/>
      <c r="V2587" s="2"/>
      <c r="W2587" s="2"/>
      <c r="X2587" s="4"/>
      <c r="Y2587" s="2"/>
      <c r="Z2587" s="2"/>
      <c r="AA2587" s="2"/>
      <c r="AB2587" s="2"/>
      <c r="AC2587" s="4"/>
      <c r="AD2587" s="2"/>
      <c r="AE2587" s="2"/>
    </row>
    <row r="2588" spans="1:31" ht="15" x14ac:dyDescent="0.25">
      <c r="A2588" s="2"/>
      <c r="B2588" s="3"/>
      <c r="C2588" s="4"/>
      <c r="D2588" s="4"/>
      <c r="E2588" s="2"/>
      <c r="F2588" s="2"/>
      <c r="G2588" s="2"/>
      <c r="H2588" s="2"/>
      <c r="I2588" s="4"/>
      <c r="J2588" s="2"/>
      <c r="K2588" s="2"/>
      <c r="L2588" s="2"/>
      <c r="M2588" s="2"/>
      <c r="N2588" s="2"/>
      <c r="O2588" s="2"/>
      <c r="P2588" s="2"/>
      <c r="Q2588" s="3"/>
      <c r="R2588" s="3"/>
      <c r="S2588" s="3"/>
      <c r="T2588" s="3"/>
      <c r="U2588" s="2"/>
      <c r="V2588" s="2"/>
      <c r="W2588" s="2"/>
      <c r="X2588" s="4"/>
      <c r="Y2588" s="2"/>
      <c r="Z2588" s="2"/>
      <c r="AA2588" s="2"/>
      <c r="AB2588" s="2"/>
      <c r="AC2588" s="4"/>
      <c r="AD2588" s="2"/>
      <c r="AE2588" s="2"/>
    </row>
    <row r="2589" spans="1:31" ht="15" x14ac:dyDescent="0.25">
      <c r="A2589" s="2"/>
      <c r="B2589" s="3"/>
      <c r="C2589" s="4"/>
      <c r="D2589" s="4"/>
      <c r="E2589" s="2"/>
      <c r="F2589" s="2"/>
      <c r="G2589" s="2"/>
      <c r="H2589" s="2"/>
      <c r="I2589" s="4"/>
      <c r="J2589" s="2"/>
      <c r="K2589" s="2"/>
      <c r="L2589" s="2"/>
      <c r="M2589" s="2"/>
      <c r="N2589" s="2"/>
      <c r="O2589" s="2"/>
      <c r="P2589" s="2"/>
      <c r="Q2589" s="3"/>
      <c r="R2589" s="3"/>
      <c r="S2589" s="3"/>
      <c r="T2589" s="3"/>
      <c r="U2589" s="2"/>
      <c r="V2589" s="2"/>
      <c r="W2589" s="2"/>
      <c r="X2589" s="4"/>
      <c r="Y2589" s="2"/>
      <c r="Z2589" s="2"/>
      <c r="AA2589" s="2"/>
      <c r="AB2589" s="2"/>
      <c r="AC2589" s="4"/>
      <c r="AD2589" s="2"/>
      <c r="AE2589" s="2"/>
    </row>
    <row r="2590" spans="1:31" ht="15" x14ac:dyDescent="0.25">
      <c r="A2590" s="2"/>
      <c r="B2590" s="3"/>
      <c r="C2590" s="4"/>
      <c r="D2590" s="4"/>
      <c r="E2590" s="2"/>
      <c r="F2590" s="2"/>
      <c r="G2590" s="2"/>
      <c r="H2590" s="2"/>
      <c r="I2590" s="4"/>
      <c r="J2590" s="2"/>
      <c r="K2590" s="2"/>
      <c r="L2590" s="2"/>
      <c r="M2590" s="2"/>
      <c r="N2590" s="2"/>
      <c r="O2590" s="2"/>
      <c r="P2590" s="2"/>
      <c r="Q2590" s="3"/>
      <c r="R2590" s="3"/>
      <c r="S2590" s="3"/>
      <c r="T2590" s="3"/>
      <c r="U2590" s="2"/>
      <c r="V2590" s="2"/>
      <c r="W2590" s="2"/>
      <c r="X2590" s="4"/>
      <c r="Y2590" s="2"/>
      <c r="Z2590" s="2"/>
      <c r="AA2590" s="2"/>
      <c r="AB2590" s="2"/>
      <c r="AC2590" s="4"/>
      <c r="AD2590" s="2"/>
      <c r="AE2590" s="2"/>
    </row>
    <row r="2591" spans="1:31" ht="15" x14ac:dyDescent="0.25">
      <c r="A2591" s="2"/>
      <c r="B2591" s="3"/>
      <c r="C2591" s="4"/>
      <c r="D2591" s="4"/>
      <c r="E2591" s="2"/>
      <c r="F2591" s="2"/>
      <c r="G2591" s="2"/>
      <c r="H2591" s="2"/>
      <c r="I2591" s="4"/>
      <c r="J2591" s="2"/>
      <c r="K2591" s="2"/>
      <c r="L2591" s="2"/>
      <c r="M2591" s="2"/>
      <c r="N2591" s="2"/>
      <c r="O2591" s="2"/>
      <c r="P2591" s="2"/>
      <c r="Q2591" s="3"/>
      <c r="R2591" s="3"/>
      <c r="S2591" s="3"/>
      <c r="T2591" s="3"/>
      <c r="U2591" s="2"/>
      <c r="V2591" s="2"/>
      <c r="W2591" s="2"/>
      <c r="X2591" s="4"/>
      <c r="Y2591" s="2"/>
      <c r="Z2591" s="2"/>
      <c r="AA2591" s="2"/>
      <c r="AB2591" s="2"/>
      <c r="AC2591" s="4"/>
      <c r="AD2591" s="2"/>
      <c r="AE2591" s="2"/>
    </row>
    <row r="2592" spans="1:31" ht="15" x14ac:dyDescent="0.25">
      <c r="A2592" s="2"/>
      <c r="B2592" s="3"/>
      <c r="C2592" s="4"/>
      <c r="D2592" s="4"/>
      <c r="E2592" s="2"/>
      <c r="F2592" s="2"/>
      <c r="G2592" s="2"/>
      <c r="H2592" s="2"/>
      <c r="I2592" s="4"/>
      <c r="J2592" s="2"/>
      <c r="K2592" s="2"/>
      <c r="L2592" s="2"/>
      <c r="M2592" s="2"/>
      <c r="N2592" s="2"/>
      <c r="O2592" s="2"/>
      <c r="P2592" s="2"/>
      <c r="Q2592" s="3"/>
      <c r="R2592" s="3"/>
      <c r="S2592" s="3"/>
      <c r="T2592" s="3"/>
      <c r="U2592" s="2"/>
      <c r="V2592" s="2"/>
      <c r="W2592" s="2"/>
      <c r="X2592" s="4"/>
      <c r="Y2592" s="2"/>
      <c r="Z2592" s="2"/>
      <c r="AA2592" s="2"/>
      <c r="AB2592" s="2"/>
      <c r="AC2592" s="4"/>
      <c r="AD2592" s="2"/>
      <c r="AE2592" s="2"/>
    </row>
    <row r="2593" spans="1:31" ht="15" x14ac:dyDescent="0.25">
      <c r="A2593" s="2"/>
      <c r="B2593" s="3"/>
      <c r="C2593" s="4"/>
      <c r="D2593" s="4"/>
      <c r="E2593" s="2"/>
      <c r="F2593" s="2"/>
      <c r="G2593" s="2"/>
      <c r="H2593" s="2"/>
      <c r="I2593" s="4"/>
      <c r="J2593" s="2"/>
      <c r="K2593" s="2"/>
      <c r="L2593" s="2"/>
      <c r="M2593" s="2"/>
      <c r="N2593" s="2"/>
      <c r="O2593" s="2"/>
      <c r="P2593" s="2"/>
      <c r="Q2593" s="3"/>
      <c r="R2593" s="3"/>
      <c r="S2593" s="3"/>
      <c r="T2593" s="3"/>
      <c r="U2593" s="2"/>
      <c r="V2593" s="2"/>
      <c r="W2593" s="2"/>
      <c r="X2593" s="4"/>
      <c r="Y2593" s="2"/>
      <c r="Z2593" s="2"/>
      <c r="AA2593" s="2"/>
      <c r="AB2593" s="2"/>
      <c r="AC2593" s="4"/>
      <c r="AD2593" s="2"/>
      <c r="AE2593" s="2"/>
    </row>
    <row r="2594" spans="1:31" ht="15" x14ac:dyDescent="0.25">
      <c r="A2594" s="2"/>
      <c r="B2594" s="3"/>
      <c r="C2594" s="4"/>
      <c r="D2594" s="4"/>
      <c r="E2594" s="2"/>
      <c r="F2594" s="2"/>
      <c r="G2594" s="2"/>
      <c r="H2594" s="2"/>
      <c r="I2594" s="4"/>
      <c r="J2594" s="2"/>
      <c r="K2594" s="2"/>
      <c r="L2594" s="2"/>
      <c r="M2594" s="2"/>
      <c r="N2594" s="2"/>
      <c r="O2594" s="2"/>
      <c r="P2594" s="2"/>
      <c r="Q2594" s="3"/>
      <c r="R2594" s="3"/>
      <c r="S2594" s="3"/>
      <c r="T2594" s="3"/>
      <c r="U2594" s="2"/>
      <c r="V2594" s="2"/>
      <c r="W2594" s="2"/>
      <c r="X2594" s="4"/>
      <c r="Y2594" s="2"/>
      <c r="Z2594" s="2"/>
      <c r="AA2594" s="2"/>
      <c r="AB2594" s="2"/>
      <c r="AC2594" s="4"/>
      <c r="AD2594" s="2"/>
      <c r="AE2594" s="2"/>
    </row>
    <row r="2595" spans="1:31" ht="15" x14ac:dyDescent="0.25">
      <c r="A2595" s="2"/>
      <c r="B2595" s="3"/>
      <c r="C2595" s="4"/>
      <c r="D2595" s="4"/>
      <c r="E2595" s="2"/>
      <c r="F2595" s="2"/>
      <c r="G2595" s="2"/>
      <c r="H2595" s="2"/>
      <c r="I2595" s="4"/>
      <c r="J2595" s="2"/>
      <c r="K2595" s="2"/>
      <c r="L2595" s="2"/>
      <c r="M2595" s="2"/>
      <c r="N2595" s="2"/>
      <c r="O2595" s="2"/>
      <c r="P2595" s="2"/>
      <c r="Q2595" s="3"/>
      <c r="R2595" s="3"/>
      <c r="S2595" s="3"/>
      <c r="T2595" s="3"/>
      <c r="U2595" s="2"/>
      <c r="V2595" s="2"/>
      <c r="W2595" s="2"/>
      <c r="X2595" s="4"/>
      <c r="Y2595" s="2"/>
      <c r="Z2595" s="2"/>
      <c r="AA2595" s="2"/>
      <c r="AB2595" s="2"/>
      <c r="AC2595" s="4"/>
      <c r="AD2595" s="2"/>
      <c r="AE2595" s="2"/>
    </row>
    <row r="2596" spans="1:31" ht="15" x14ac:dyDescent="0.25">
      <c r="A2596" s="2"/>
      <c r="B2596" s="3"/>
      <c r="C2596" s="4"/>
      <c r="D2596" s="4"/>
      <c r="E2596" s="2"/>
      <c r="F2596" s="2"/>
      <c r="G2596" s="2"/>
      <c r="H2596" s="2"/>
      <c r="I2596" s="4"/>
      <c r="J2596" s="2"/>
      <c r="K2596" s="2"/>
      <c r="L2596" s="2"/>
      <c r="M2596" s="2"/>
      <c r="N2596" s="2"/>
      <c r="O2596" s="2"/>
      <c r="P2596" s="2"/>
      <c r="Q2596" s="3"/>
      <c r="R2596" s="3"/>
      <c r="S2596" s="3"/>
      <c r="T2596" s="3"/>
      <c r="U2596" s="2"/>
      <c r="V2596" s="2"/>
      <c r="W2596" s="2"/>
      <c r="X2596" s="4"/>
      <c r="Y2596" s="2"/>
      <c r="Z2596" s="2"/>
      <c r="AA2596" s="2"/>
      <c r="AB2596" s="2"/>
      <c r="AC2596" s="4"/>
      <c r="AD2596" s="2"/>
      <c r="AE2596" s="2"/>
    </row>
    <row r="2597" spans="1:31" ht="15" x14ac:dyDescent="0.25">
      <c r="A2597" s="2"/>
      <c r="B2597" s="3"/>
      <c r="C2597" s="4"/>
      <c r="D2597" s="4"/>
      <c r="E2597" s="2"/>
      <c r="F2597" s="2"/>
      <c r="G2597" s="2"/>
      <c r="H2597" s="2"/>
      <c r="I2597" s="4"/>
      <c r="J2597" s="2"/>
      <c r="K2597" s="2"/>
      <c r="L2597" s="2"/>
      <c r="M2597" s="2"/>
      <c r="N2597" s="2"/>
      <c r="O2597" s="2"/>
      <c r="P2597" s="2"/>
      <c r="Q2597" s="3"/>
      <c r="R2597" s="3"/>
      <c r="S2597" s="3"/>
      <c r="T2597" s="3"/>
      <c r="U2597" s="2"/>
      <c r="V2597" s="2"/>
      <c r="W2597" s="2"/>
      <c r="X2597" s="4"/>
      <c r="Y2597" s="2"/>
      <c r="Z2597" s="2"/>
      <c r="AA2597" s="2"/>
      <c r="AB2597" s="2"/>
      <c r="AC2597" s="4"/>
      <c r="AD2597" s="2"/>
      <c r="AE2597" s="2"/>
    </row>
    <row r="2598" spans="1:31" ht="15" x14ac:dyDescent="0.25">
      <c r="A2598" s="2"/>
      <c r="B2598" s="3"/>
      <c r="C2598" s="4"/>
      <c r="D2598" s="4"/>
      <c r="E2598" s="2"/>
      <c r="F2598" s="2"/>
      <c r="G2598" s="2"/>
      <c r="H2598" s="2"/>
      <c r="I2598" s="4"/>
      <c r="J2598" s="2"/>
      <c r="K2598" s="2"/>
      <c r="L2598" s="2"/>
      <c r="M2598" s="2"/>
      <c r="N2598" s="2"/>
      <c r="O2598" s="2"/>
      <c r="P2598" s="2"/>
      <c r="Q2598" s="3"/>
      <c r="R2598" s="3"/>
      <c r="S2598" s="3"/>
      <c r="T2598" s="3"/>
      <c r="U2598" s="2"/>
      <c r="V2598" s="2"/>
      <c r="W2598" s="2"/>
      <c r="X2598" s="4"/>
      <c r="Y2598" s="2"/>
      <c r="Z2598" s="2"/>
      <c r="AA2598" s="2"/>
      <c r="AB2598" s="2"/>
      <c r="AC2598" s="4"/>
      <c r="AD2598" s="2"/>
      <c r="AE2598" s="2"/>
    </row>
    <row r="2599" spans="1:31" ht="15" x14ac:dyDescent="0.25">
      <c r="A2599" s="2"/>
      <c r="B2599" s="3"/>
      <c r="C2599" s="4"/>
      <c r="D2599" s="4"/>
      <c r="E2599" s="2"/>
      <c r="F2599" s="2"/>
      <c r="G2599" s="2"/>
      <c r="H2599" s="2"/>
      <c r="I2599" s="4"/>
      <c r="J2599" s="2"/>
      <c r="K2599" s="2"/>
      <c r="L2599" s="2"/>
      <c r="M2599" s="2"/>
      <c r="N2599" s="2"/>
      <c r="O2599" s="2"/>
      <c r="P2599" s="2"/>
      <c r="Q2599" s="3"/>
      <c r="R2599" s="3"/>
      <c r="S2599" s="3"/>
      <c r="T2599" s="3"/>
      <c r="U2599" s="2"/>
      <c r="V2599" s="2"/>
      <c r="W2599" s="2"/>
      <c r="X2599" s="4"/>
      <c r="Y2599" s="2"/>
      <c r="Z2599" s="2"/>
      <c r="AA2599" s="2"/>
      <c r="AB2599" s="2"/>
      <c r="AC2599" s="4"/>
      <c r="AD2599" s="2"/>
      <c r="AE2599" s="2"/>
    </row>
    <row r="2600" spans="1:31" ht="15" x14ac:dyDescent="0.25">
      <c r="A2600" s="2"/>
      <c r="B2600" s="3"/>
      <c r="C2600" s="4"/>
      <c r="D2600" s="4"/>
      <c r="E2600" s="2"/>
      <c r="F2600" s="2"/>
      <c r="G2600" s="2"/>
      <c r="H2600" s="2"/>
      <c r="I2600" s="4"/>
      <c r="J2600" s="2"/>
      <c r="K2600" s="2"/>
      <c r="L2600" s="2"/>
      <c r="M2600" s="2"/>
      <c r="N2600" s="2"/>
      <c r="O2600" s="2"/>
      <c r="P2600" s="2"/>
      <c r="Q2600" s="3"/>
      <c r="R2600" s="3"/>
      <c r="S2600" s="3"/>
      <c r="T2600" s="3"/>
      <c r="U2600" s="2"/>
      <c r="V2600" s="2"/>
      <c r="W2600" s="2"/>
      <c r="X2600" s="4"/>
      <c r="Y2600" s="2"/>
      <c r="Z2600" s="2"/>
      <c r="AA2600" s="2"/>
      <c r="AB2600" s="2"/>
      <c r="AC2600" s="4"/>
      <c r="AD2600" s="2"/>
      <c r="AE2600" s="2"/>
    </row>
    <row r="2601" spans="1:31" ht="15" x14ac:dyDescent="0.25">
      <c r="A2601" s="2"/>
      <c r="B2601" s="3"/>
      <c r="C2601" s="4"/>
      <c r="D2601" s="4"/>
      <c r="E2601" s="2"/>
      <c r="F2601" s="2"/>
      <c r="G2601" s="2"/>
      <c r="H2601" s="2"/>
      <c r="I2601" s="4"/>
      <c r="J2601" s="2"/>
      <c r="K2601" s="2"/>
      <c r="L2601" s="2"/>
      <c r="M2601" s="2"/>
      <c r="N2601" s="2"/>
      <c r="O2601" s="2"/>
      <c r="P2601" s="2"/>
      <c r="Q2601" s="3"/>
      <c r="R2601" s="3"/>
      <c r="S2601" s="3"/>
      <c r="T2601" s="3"/>
      <c r="U2601" s="2"/>
      <c r="V2601" s="2"/>
      <c r="W2601" s="2"/>
      <c r="X2601" s="4"/>
      <c r="Y2601" s="2"/>
      <c r="Z2601" s="2"/>
      <c r="AA2601" s="2"/>
      <c r="AB2601" s="2"/>
      <c r="AC2601" s="4"/>
      <c r="AD2601" s="2"/>
      <c r="AE2601" s="2"/>
    </row>
    <row r="2602" spans="1:31" ht="15" x14ac:dyDescent="0.25">
      <c r="A2602" s="2"/>
      <c r="B2602" s="3"/>
      <c r="C2602" s="4"/>
      <c r="D2602" s="4"/>
      <c r="E2602" s="2"/>
      <c r="F2602" s="2"/>
      <c r="G2602" s="2"/>
      <c r="H2602" s="2"/>
      <c r="I2602" s="4"/>
      <c r="J2602" s="2"/>
      <c r="K2602" s="2"/>
      <c r="L2602" s="2"/>
      <c r="M2602" s="2"/>
      <c r="N2602" s="2"/>
      <c r="O2602" s="2"/>
      <c r="P2602" s="2"/>
      <c r="Q2602" s="3"/>
      <c r="R2602" s="3"/>
      <c r="S2602" s="3"/>
      <c r="T2602" s="3"/>
      <c r="U2602" s="2"/>
      <c r="V2602" s="2"/>
      <c r="W2602" s="2"/>
      <c r="X2602" s="4"/>
      <c r="Y2602" s="2"/>
      <c r="Z2602" s="2"/>
      <c r="AA2602" s="2"/>
      <c r="AB2602" s="2"/>
      <c r="AC2602" s="4"/>
      <c r="AD2602" s="2"/>
      <c r="AE2602" s="2"/>
    </row>
    <row r="2603" spans="1:31" ht="15" x14ac:dyDescent="0.25">
      <c r="A2603" s="2"/>
      <c r="B2603" s="3"/>
      <c r="C2603" s="4"/>
      <c r="D2603" s="4"/>
      <c r="E2603" s="2"/>
      <c r="F2603" s="2"/>
      <c r="G2603" s="2"/>
      <c r="H2603" s="2"/>
      <c r="I2603" s="4"/>
      <c r="J2603" s="2"/>
      <c r="K2603" s="2"/>
      <c r="L2603" s="2"/>
      <c r="M2603" s="2"/>
      <c r="N2603" s="2"/>
      <c r="O2603" s="2"/>
      <c r="P2603" s="2"/>
      <c r="Q2603" s="3"/>
      <c r="R2603" s="3"/>
      <c r="S2603" s="3"/>
      <c r="T2603" s="3"/>
      <c r="U2603" s="2"/>
      <c r="V2603" s="2"/>
      <c r="W2603" s="2"/>
      <c r="X2603" s="4"/>
      <c r="Y2603" s="2"/>
      <c r="Z2603" s="2"/>
      <c r="AA2603" s="2"/>
      <c r="AB2603" s="2"/>
      <c r="AC2603" s="4"/>
      <c r="AD2603" s="2"/>
      <c r="AE2603" s="2"/>
    </row>
    <row r="2604" spans="1:31" ht="15" x14ac:dyDescent="0.25">
      <c r="A2604" s="2"/>
      <c r="B2604" s="3"/>
      <c r="C2604" s="4"/>
      <c r="D2604" s="4"/>
      <c r="E2604" s="2"/>
      <c r="F2604" s="2"/>
      <c r="G2604" s="2"/>
      <c r="H2604" s="2"/>
      <c r="I2604" s="4"/>
      <c r="J2604" s="2"/>
      <c r="K2604" s="2"/>
      <c r="L2604" s="2"/>
      <c r="M2604" s="2"/>
      <c r="N2604" s="2"/>
      <c r="O2604" s="2"/>
      <c r="P2604" s="2"/>
      <c r="Q2604" s="3"/>
      <c r="R2604" s="3"/>
      <c r="S2604" s="3"/>
      <c r="T2604" s="3"/>
      <c r="U2604" s="2"/>
      <c r="V2604" s="2"/>
      <c r="W2604" s="2"/>
      <c r="X2604" s="4"/>
      <c r="Y2604" s="2"/>
      <c r="Z2604" s="2"/>
      <c r="AA2604" s="2"/>
      <c r="AB2604" s="2"/>
      <c r="AC2604" s="4"/>
      <c r="AD2604" s="2"/>
      <c r="AE2604" s="2"/>
    </row>
    <row r="2605" spans="1:31" ht="15" x14ac:dyDescent="0.25">
      <c r="A2605" s="2"/>
      <c r="B2605" s="3"/>
      <c r="C2605" s="4"/>
      <c r="D2605" s="4"/>
      <c r="E2605" s="2"/>
      <c r="F2605" s="2"/>
      <c r="G2605" s="2"/>
      <c r="H2605" s="2"/>
      <c r="I2605" s="4"/>
      <c r="J2605" s="2"/>
      <c r="K2605" s="2"/>
      <c r="L2605" s="2"/>
      <c r="M2605" s="2"/>
      <c r="N2605" s="2"/>
      <c r="O2605" s="2"/>
      <c r="P2605" s="2"/>
      <c r="Q2605" s="3"/>
      <c r="R2605" s="3"/>
      <c r="S2605" s="3"/>
      <c r="T2605" s="3"/>
      <c r="U2605" s="2"/>
      <c r="V2605" s="2"/>
      <c r="W2605" s="2"/>
      <c r="X2605" s="4"/>
      <c r="Y2605" s="2"/>
      <c r="Z2605" s="2"/>
      <c r="AA2605" s="2"/>
      <c r="AB2605" s="2"/>
      <c r="AC2605" s="4"/>
      <c r="AD2605" s="2"/>
      <c r="AE2605" s="2"/>
    </row>
    <row r="2606" spans="1:31" ht="15" x14ac:dyDescent="0.25">
      <c r="A2606" s="2"/>
      <c r="B2606" s="3"/>
      <c r="C2606" s="4"/>
      <c r="D2606" s="4"/>
      <c r="E2606" s="2"/>
      <c r="F2606" s="2"/>
      <c r="G2606" s="2"/>
      <c r="H2606" s="2"/>
      <c r="I2606" s="4"/>
      <c r="J2606" s="2"/>
      <c r="K2606" s="2"/>
      <c r="L2606" s="2"/>
      <c r="M2606" s="2"/>
      <c r="N2606" s="2"/>
      <c r="O2606" s="2"/>
      <c r="P2606" s="2"/>
      <c r="Q2606" s="3"/>
      <c r="R2606" s="3"/>
      <c r="S2606" s="3"/>
      <c r="T2606" s="3"/>
      <c r="U2606" s="2"/>
      <c r="V2606" s="2"/>
      <c r="W2606" s="2"/>
      <c r="X2606" s="4"/>
      <c r="Y2606" s="2"/>
      <c r="Z2606" s="2"/>
      <c r="AA2606" s="2"/>
      <c r="AB2606" s="2"/>
      <c r="AC2606" s="4"/>
      <c r="AD2606" s="2"/>
      <c r="AE2606" s="2"/>
    </row>
    <row r="2607" spans="1:31" ht="15" x14ac:dyDescent="0.25">
      <c r="A2607" s="2"/>
      <c r="B2607" s="3"/>
      <c r="C2607" s="4"/>
      <c r="D2607" s="4"/>
      <c r="E2607" s="2"/>
      <c r="F2607" s="2"/>
      <c r="G2607" s="2"/>
      <c r="H2607" s="2"/>
      <c r="I2607" s="4"/>
      <c r="J2607" s="2"/>
      <c r="K2607" s="2"/>
      <c r="L2607" s="2"/>
      <c r="M2607" s="2"/>
      <c r="N2607" s="2"/>
      <c r="O2607" s="2"/>
      <c r="P2607" s="2"/>
      <c r="Q2607" s="3"/>
      <c r="R2607" s="3"/>
      <c r="S2607" s="3"/>
      <c r="T2607" s="3"/>
      <c r="U2607" s="2"/>
      <c r="V2607" s="2"/>
      <c r="W2607" s="2"/>
      <c r="X2607" s="4"/>
      <c r="Y2607" s="2"/>
      <c r="Z2607" s="2"/>
      <c r="AA2607" s="2"/>
      <c r="AB2607" s="2"/>
      <c r="AC2607" s="4"/>
      <c r="AD2607" s="2"/>
      <c r="AE2607" s="2"/>
    </row>
    <row r="2608" spans="1:31" ht="15" x14ac:dyDescent="0.25">
      <c r="A2608" s="2"/>
      <c r="B2608" s="3"/>
      <c r="C2608" s="4"/>
      <c r="D2608" s="4"/>
      <c r="E2608" s="2"/>
      <c r="F2608" s="2"/>
      <c r="G2608" s="2"/>
      <c r="H2608" s="2"/>
      <c r="I2608" s="4"/>
      <c r="J2608" s="2"/>
      <c r="K2608" s="2"/>
      <c r="L2608" s="2"/>
      <c r="M2608" s="2"/>
      <c r="N2608" s="2"/>
      <c r="O2608" s="2"/>
      <c r="P2608" s="2"/>
      <c r="Q2608" s="3"/>
      <c r="R2608" s="3"/>
      <c r="S2608" s="3"/>
      <c r="T2608" s="3"/>
      <c r="U2608" s="2"/>
      <c r="V2608" s="2"/>
      <c r="W2608" s="2"/>
      <c r="X2608" s="4"/>
      <c r="Y2608" s="2"/>
      <c r="Z2608" s="2"/>
      <c r="AA2608" s="2"/>
      <c r="AB2608" s="2"/>
      <c r="AC2608" s="4"/>
      <c r="AD2608" s="2"/>
      <c r="AE2608" s="2"/>
    </row>
    <row r="2609" spans="1:31" ht="15" x14ac:dyDescent="0.25">
      <c r="A2609" s="2"/>
      <c r="B2609" s="3"/>
      <c r="C2609" s="4"/>
      <c r="D2609" s="4"/>
      <c r="E2609" s="2"/>
      <c r="F2609" s="2"/>
      <c r="G2609" s="2"/>
      <c r="H2609" s="2"/>
      <c r="I2609" s="4"/>
      <c r="J2609" s="2"/>
      <c r="K2609" s="2"/>
      <c r="L2609" s="2"/>
      <c r="M2609" s="2"/>
      <c r="N2609" s="2"/>
      <c r="O2609" s="2"/>
      <c r="P2609" s="2"/>
      <c r="Q2609" s="3"/>
      <c r="R2609" s="3"/>
      <c r="S2609" s="3"/>
      <c r="T2609" s="3"/>
      <c r="U2609" s="2"/>
      <c r="V2609" s="2"/>
      <c r="W2609" s="2"/>
      <c r="X2609" s="4"/>
      <c r="Y2609" s="2"/>
      <c r="Z2609" s="2"/>
      <c r="AA2609" s="2"/>
      <c r="AB2609" s="2"/>
      <c r="AC2609" s="4"/>
      <c r="AD2609" s="2"/>
      <c r="AE2609" s="2"/>
    </row>
    <row r="2610" spans="1:31" ht="15" x14ac:dyDescent="0.25">
      <c r="A2610" s="2"/>
      <c r="B2610" s="3"/>
      <c r="C2610" s="4"/>
      <c r="D2610" s="4"/>
      <c r="E2610" s="2"/>
      <c r="F2610" s="2"/>
      <c r="G2610" s="2"/>
      <c r="H2610" s="2"/>
      <c r="I2610" s="4"/>
      <c r="J2610" s="2"/>
      <c r="K2610" s="2"/>
      <c r="L2610" s="2"/>
      <c r="M2610" s="2"/>
      <c r="N2610" s="2"/>
      <c r="O2610" s="2"/>
      <c r="P2610" s="2"/>
      <c r="Q2610" s="3"/>
      <c r="R2610" s="3"/>
      <c r="S2610" s="3"/>
      <c r="T2610" s="3"/>
      <c r="U2610" s="2"/>
      <c r="V2610" s="2"/>
      <c r="W2610" s="2"/>
      <c r="X2610" s="4"/>
      <c r="Y2610" s="2"/>
      <c r="Z2610" s="2"/>
      <c r="AA2610" s="2"/>
      <c r="AB2610" s="2"/>
      <c r="AC2610" s="4"/>
      <c r="AD2610" s="2"/>
      <c r="AE2610" s="2"/>
    </row>
    <row r="2611" spans="1:31" ht="15" x14ac:dyDescent="0.25">
      <c r="A2611" s="2"/>
      <c r="B2611" s="3"/>
      <c r="C2611" s="4"/>
      <c r="D2611" s="4"/>
      <c r="E2611" s="2"/>
      <c r="F2611" s="2"/>
      <c r="G2611" s="2"/>
      <c r="H2611" s="2"/>
      <c r="I2611" s="4"/>
      <c r="J2611" s="2"/>
      <c r="K2611" s="2"/>
      <c r="L2611" s="2"/>
      <c r="M2611" s="2"/>
      <c r="N2611" s="2"/>
      <c r="O2611" s="2"/>
      <c r="P2611" s="2"/>
      <c r="Q2611" s="3"/>
      <c r="R2611" s="3"/>
      <c r="S2611" s="3"/>
      <c r="T2611" s="3"/>
      <c r="U2611" s="2"/>
      <c r="V2611" s="2"/>
      <c r="W2611" s="2"/>
      <c r="X2611" s="4"/>
      <c r="Y2611" s="2"/>
      <c r="Z2611" s="2"/>
      <c r="AA2611" s="2"/>
      <c r="AB2611" s="2"/>
      <c r="AC2611" s="4"/>
      <c r="AD2611" s="2"/>
      <c r="AE2611" s="2"/>
    </row>
    <row r="2612" spans="1:31" ht="15" x14ac:dyDescent="0.25">
      <c r="A2612" s="2"/>
      <c r="B2612" s="3"/>
      <c r="C2612" s="4"/>
      <c r="D2612" s="4"/>
      <c r="E2612" s="2"/>
      <c r="F2612" s="2"/>
      <c r="G2612" s="2"/>
      <c r="H2612" s="2"/>
      <c r="I2612" s="4"/>
      <c r="J2612" s="2"/>
      <c r="K2612" s="2"/>
      <c r="L2612" s="2"/>
      <c r="M2612" s="2"/>
      <c r="N2612" s="2"/>
      <c r="O2612" s="2"/>
      <c r="P2612" s="2"/>
      <c r="Q2612" s="3"/>
      <c r="R2612" s="3"/>
      <c r="S2612" s="3"/>
      <c r="T2612" s="3"/>
      <c r="U2612" s="2"/>
      <c r="V2612" s="2"/>
      <c r="W2612" s="2"/>
      <c r="X2612" s="4"/>
      <c r="Y2612" s="2"/>
      <c r="Z2612" s="2"/>
      <c r="AA2612" s="2"/>
      <c r="AB2612" s="2"/>
      <c r="AC2612" s="4"/>
      <c r="AD2612" s="2"/>
      <c r="AE2612" s="2"/>
    </row>
    <row r="2613" spans="1:31" ht="15" x14ac:dyDescent="0.25">
      <c r="A2613" s="2"/>
      <c r="B2613" s="3"/>
      <c r="C2613" s="4"/>
      <c r="D2613" s="4"/>
      <c r="E2613" s="2"/>
      <c r="F2613" s="2"/>
      <c r="G2613" s="2"/>
      <c r="H2613" s="2"/>
      <c r="I2613" s="4"/>
      <c r="J2613" s="2"/>
      <c r="K2613" s="2"/>
      <c r="L2613" s="2"/>
      <c r="M2613" s="2"/>
      <c r="N2613" s="2"/>
      <c r="O2613" s="2"/>
      <c r="P2613" s="2"/>
      <c r="Q2613" s="3"/>
      <c r="R2613" s="3"/>
      <c r="S2613" s="3"/>
      <c r="T2613" s="3"/>
      <c r="U2613" s="2"/>
      <c r="V2613" s="2"/>
      <c r="W2613" s="2"/>
      <c r="X2613" s="4"/>
      <c r="Y2613" s="2"/>
      <c r="Z2613" s="2"/>
      <c r="AA2613" s="2"/>
      <c r="AB2613" s="2"/>
      <c r="AC2613" s="4"/>
      <c r="AD2613" s="2"/>
      <c r="AE2613" s="2"/>
    </row>
    <row r="2614" spans="1:31" ht="15" x14ac:dyDescent="0.25">
      <c r="A2614" s="2"/>
      <c r="B2614" s="3"/>
      <c r="C2614" s="4"/>
      <c r="D2614" s="4"/>
      <c r="E2614" s="2"/>
      <c r="F2614" s="2"/>
      <c r="G2614" s="2"/>
      <c r="H2614" s="2"/>
      <c r="I2614" s="4"/>
      <c r="J2614" s="2"/>
      <c r="K2614" s="2"/>
      <c r="L2614" s="2"/>
      <c r="M2614" s="2"/>
      <c r="N2614" s="2"/>
      <c r="O2614" s="2"/>
      <c r="P2614" s="2"/>
      <c r="Q2614" s="3"/>
      <c r="R2614" s="3"/>
      <c r="S2614" s="3"/>
      <c r="T2614" s="3"/>
      <c r="U2614" s="2"/>
      <c r="V2614" s="2"/>
      <c r="W2614" s="2"/>
      <c r="X2614" s="4"/>
      <c r="Y2614" s="2"/>
      <c r="Z2614" s="2"/>
      <c r="AA2614" s="2"/>
      <c r="AB2614" s="2"/>
      <c r="AC2614" s="4"/>
      <c r="AD2614" s="2"/>
      <c r="AE2614" s="2"/>
    </row>
    <row r="2615" spans="1:31" ht="15" x14ac:dyDescent="0.25">
      <c r="A2615" s="2"/>
      <c r="B2615" s="3"/>
      <c r="C2615" s="4"/>
      <c r="D2615" s="4"/>
      <c r="E2615" s="2"/>
      <c r="F2615" s="2"/>
      <c r="G2615" s="2"/>
      <c r="H2615" s="2"/>
      <c r="I2615" s="4"/>
      <c r="J2615" s="2"/>
      <c r="K2615" s="2"/>
      <c r="L2615" s="2"/>
      <c r="M2615" s="2"/>
      <c r="N2615" s="2"/>
      <c r="O2615" s="2"/>
      <c r="P2615" s="2"/>
      <c r="Q2615" s="3"/>
      <c r="R2615" s="3"/>
      <c r="S2615" s="3"/>
      <c r="T2615" s="3"/>
      <c r="U2615" s="2"/>
      <c r="V2615" s="2"/>
      <c r="W2615" s="2"/>
      <c r="X2615" s="4"/>
      <c r="Y2615" s="2"/>
      <c r="Z2615" s="2"/>
      <c r="AA2615" s="2"/>
      <c r="AB2615" s="2"/>
      <c r="AC2615" s="4"/>
      <c r="AD2615" s="2"/>
      <c r="AE2615" s="2"/>
    </row>
    <row r="2616" spans="1:31" ht="15" x14ac:dyDescent="0.25">
      <c r="A2616" s="2"/>
      <c r="B2616" s="3"/>
      <c r="C2616" s="4"/>
      <c r="D2616" s="4"/>
      <c r="E2616" s="2"/>
      <c r="F2616" s="2"/>
      <c r="G2616" s="2"/>
      <c r="H2616" s="2"/>
      <c r="I2616" s="4"/>
      <c r="J2616" s="2"/>
      <c r="K2616" s="2"/>
      <c r="L2616" s="2"/>
      <c r="M2616" s="2"/>
      <c r="N2616" s="2"/>
      <c r="O2616" s="2"/>
      <c r="P2616" s="2"/>
      <c r="Q2616" s="3"/>
      <c r="R2616" s="3"/>
      <c r="S2616" s="3"/>
      <c r="T2616" s="3"/>
      <c r="U2616" s="2"/>
      <c r="V2616" s="2"/>
      <c r="W2616" s="2"/>
      <c r="X2616" s="4"/>
      <c r="Y2616" s="2"/>
      <c r="Z2616" s="2"/>
      <c r="AA2616" s="2"/>
      <c r="AB2616" s="2"/>
      <c r="AC2616" s="4"/>
      <c r="AD2616" s="2"/>
      <c r="AE2616" s="2"/>
    </row>
    <row r="2617" spans="1:31" ht="15" x14ac:dyDescent="0.25">
      <c r="A2617" s="2"/>
      <c r="B2617" s="3"/>
      <c r="C2617" s="4"/>
      <c r="D2617" s="4"/>
      <c r="E2617" s="2"/>
      <c r="F2617" s="2"/>
      <c r="G2617" s="2"/>
      <c r="H2617" s="2"/>
      <c r="I2617" s="4"/>
      <c r="J2617" s="2"/>
      <c r="K2617" s="2"/>
      <c r="L2617" s="2"/>
      <c r="M2617" s="2"/>
      <c r="N2617" s="2"/>
      <c r="O2617" s="2"/>
      <c r="P2617" s="2"/>
      <c r="Q2617" s="3"/>
      <c r="R2617" s="3"/>
      <c r="S2617" s="3"/>
      <c r="T2617" s="3"/>
      <c r="U2617" s="2"/>
      <c r="V2617" s="2"/>
      <c r="W2617" s="2"/>
      <c r="X2617" s="4"/>
      <c r="Y2617" s="2"/>
      <c r="Z2617" s="2"/>
      <c r="AA2617" s="2"/>
      <c r="AB2617" s="2"/>
      <c r="AC2617" s="4"/>
      <c r="AD2617" s="2"/>
      <c r="AE2617" s="2"/>
    </row>
    <row r="2618" spans="1:31" ht="15" x14ac:dyDescent="0.25">
      <c r="A2618" s="2"/>
      <c r="B2618" s="3"/>
      <c r="C2618" s="4"/>
      <c r="D2618" s="4"/>
      <c r="E2618" s="2"/>
      <c r="F2618" s="2"/>
      <c r="G2618" s="2"/>
      <c r="H2618" s="2"/>
      <c r="I2618" s="4"/>
      <c r="J2618" s="2"/>
      <c r="K2618" s="2"/>
      <c r="L2618" s="2"/>
      <c r="M2618" s="2"/>
      <c r="N2618" s="2"/>
      <c r="O2618" s="2"/>
      <c r="P2618" s="2"/>
      <c r="Q2618" s="3"/>
      <c r="R2618" s="3"/>
      <c r="S2618" s="3"/>
      <c r="T2618" s="3"/>
      <c r="U2618" s="2"/>
      <c r="V2618" s="2"/>
      <c r="W2618" s="2"/>
      <c r="X2618" s="4"/>
      <c r="Y2618" s="2"/>
      <c r="Z2618" s="2"/>
      <c r="AA2618" s="2"/>
      <c r="AB2618" s="2"/>
      <c r="AC2618" s="4"/>
      <c r="AD2618" s="2"/>
      <c r="AE2618" s="2"/>
    </row>
    <row r="2619" spans="1:31" ht="15" x14ac:dyDescent="0.25">
      <c r="A2619" s="2"/>
      <c r="B2619" s="3"/>
      <c r="C2619" s="4"/>
      <c r="D2619" s="4"/>
      <c r="E2619" s="2"/>
      <c r="F2619" s="2"/>
      <c r="G2619" s="2"/>
      <c r="H2619" s="2"/>
      <c r="I2619" s="4"/>
      <c r="J2619" s="2"/>
      <c r="K2619" s="2"/>
      <c r="L2619" s="2"/>
      <c r="M2619" s="2"/>
      <c r="N2619" s="2"/>
      <c r="O2619" s="2"/>
      <c r="P2619" s="2"/>
      <c r="Q2619" s="3"/>
      <c r="R2619" s="3"/>
      <c r="S2619" s="3"/>
      <c r="T2619" s="3"/>
      <c r="U2619" s="2"/>
      <c r="V2619" s="2"/>
      <c r="W2619" s="2"/>
      <c r="X2619" s="4"/>
      <c r="Y2619" s="2"/>
      <c r="Z2619" s="2"/>
      <c r="AA2619" s="2"/>
      <c r="AB2619" s="2"/>
      <c r="AC2619" s="4"/>
      <c r="AD2619" s="2"/>
      <c r="AE2619" s="2"/>
    </row>
    <row r="2620" spans="1:31" ht="15" x14ac:dyDescent="0.25">
      <c r="A2620" s="2"/>
      <c r="B2620" s="3"/>
      <c r="C2620" s="4"/>
      <c r="D2620" s="4"/>
      <c r="E2620" s="2"/>
      <c r="F2620" s="2"/>
      <c r="G2620" s="2"/>
      <c r="H2620" s="2"/>
      <c r="I2620" s="4"/>
      <c r="J2620" s="2"/>
      <c r="K2620" s="2"/>
      <c r="L2620" s="2"/>
      <c r="M2620" s="2"/>
      <c r="N2620" s="2"/>
      <c r="O2620" s="2"/>
      <c r="P2620" s="2"/>
      <c r="Q2620" s="3"/>
      <c r="R2620" s="3"/>
      <c r="S2620" s="3"/>
      <c r="T2620" s="3"/>
      <c r="U2620" s="2"/>
      <c r="V2620" s="2"/>
      <c r="W2620" s="2"/>
      <c r="X2620" s="4"/>
      <c r="Y2620" s="2"/>
      <c r="Z2620" s="2"/>
      <c r="AA2620" s="2"/>
      <c r="AB2620" s="2"/>
      <c r="AC2620" s="4"/>
      <c r="AD2620" s="2"/>
      <c r="AE2620" s="2"/>
    </row>
    <row r="2621" spans="1:31" ht="15" x14ac:dyDescent="0.25">
      <c r="A2621" s="2"/>
      <c r="B2621" s="3"/>
      <c r="C2621" s="4"/>
      <c r="D2621" s="4"/>
      <c r="E2621" s="2"/>
      <c r="F2621" s="2"/>
      <c r="G2621" s="2"/>
      <c r="H2621" s="2"/>
      <c r="I2621" s="4"/>
      <c r="J2621" s="2"/>
      <c r="K2621" s="2"/>
      <c r="L2621" s="2"/>
      <c r="M2621" s="2"/>
      <c r="N2621" s="2"/>
      <c r="O2621" s="2"/>
      <c r="P2621" s="2"/>
      <c r="Q2621" s="3"/>
      <c r="R2621" s="3"/>
      <c r="S2621" s="3"/>
      <c r="T2621" s="3"/>
      <c r="U2621" s="2"/>
      <c r="V2621" s="2"/>
      <c r="W2621" s="2"/>
      <c r="X2621" s="4"/>
      <c r="Y2621" s="2"/>
      <c r="Z2621" s="2"/>
      <c r="AA2621" s="2"/>
      <c r="AB2621" s="2"/>
      <c r="AC2621" s="4"/>
      <c r="AD2621" s="2"/>
      <c r="AE2621" s="2"/>
    </row>
    <row r="2622" spans="1:31" ht="15" x14ac:dyDescent="0.25">
      <c r="A2622" s="2"/>
      <c r="B2622" s="3"/>
      <c r="C2622" s="4"/>
      <c r="D2622" s="4"/>
      <c r="E2622" s="2"/>
      <c r="F2622" s="2"/>
      <c r="G2622" s="2"/>
      <c r="H2622" s="2"/>
      <c r="I2622" s="4"/>
      <c r="J2622" s="2"/>
      <c r="K2622" s="2"/>
      <c r="L2622" s="2"/>
      <c r="M2622" s="2"/>
      <c r="N2622" s="2"/>
      <c r="O2622" s="2"/>
      <c r="P2622" s="2"/>
      <c r="Q2622" s="3"/>
      <c r="R2622" s="3"/>
      <c r="S2622" s="3"/>
      <c r="T2622" s="3"/>
      <c r="U2622" s="2"/>
      <c r="V2622" s="2"/>
      <c r="W2622" s="2"/>
      <c r="X2622" s="4"/>
      <c r="Y2622" s="2"/>
      <c r="Z2622" s="2"/>
      <c r="AA2622" s="2"/>
      <c r="AB2622" s="2"/>
      <c r="AC2622" s="4"/>
      <c r="AD2622" s="2"/>
      <c r="AE2622" s="2"/>
    </row>
    <row r="2623" spans="1:31" ht="15" x14ac:dyDescent="0.25">
      <c r="A2623" s="2"/>
      <c r="B2623" s="3"/>
      <c r="C2623" s="4"/>
      <c r="D2623" s="4"/>
      <c r="E2623" s="2"/>
      <c r="F2623" s="2"/>
      <c r="G2623" s="2"/>
      <c r="H2623" s="2"/>
      <c r="I2623" s="4"/>
      <c r="J2623" s="2"/>
      <c r="K2623" s="2"/>
      <c r="L2623" s="2"/>
      <c r="M2623" s="2"/>
      <c r="N2623" s="2"/>
      <c r="O2623" s="2"/>
      <c r="P2623" s="2"/>
      <c r="Q2623" s="3"/>
      <c r="R2623" s="3"/>
      <c r="S2623" s="3"/>
      <c r="T2623" s="3"/>
      <c r="U2623" s="2"/>
      <c r="V2623" s="2"/>
      <c r="W2623" s="2"/>
      <c r="X2623" s="4"/>
      <c r="Y2623" s="2"/>
      <c r="Z2623" s="2"/>
      <c r="AA2623" s="2"/>
      <c r="AB2623" s="2"/>
      <c r="AC2623" s="4"/>
      <c r="AD2623" s="2"/>
      <c r="AE2623" s="2"/>
    </row>
    <row r="2624" spans="1:31" ht="15" x14ac:dyDescent="0.25">
      <c r="A2624" s="2"/>
      <c r="B2624" s="3"/>
      <c r="C2624" s="4"/>
      <c r="D2624" s="4"/>
      <c r="E2624" s="2"/>
      <c r="F2624" s="2"/>
      <c r="G2624" s="2"/>
      <c r="H2624" s="2"/>
      <c r="I2624" s="4"/>
      <c r="J2624" s="2"/>
      <c r="K2624" s="2"/>
      <c r="L2624" s="2"/>
      <c r="M2624" s="2"/>
      <c r="N2624" s="2"/>
      <c r="O2624" s="2"/>
      <c r="P2624" s="2"/>
      <c r="Q2624" s="3"/>
      <c r="R2624" s="3"/>
      <c r="S2624" s="3"/>
      <c r="T2624" s="3"/>
      <c r="U2624" s="2"/>
      <c r="V2624" s="2"/>
      <c r="W2624" s="2"/>
      <c r="X2624" s="4"/>
      <c r="Y2624" s="2"/>
      <c r="Z2624" s="2"/>
      <c r="AA2624" s="2"/>
      <c r="AB2624" s="2"/>
      <c r="AC2624" s="4"/>
      <c r="AD2624" s="2"/>
      <c r="AE2624" s="2"/>
    </row>
    <row r="2625" spans="1:31" ht="15" x14ac:dyDescent="0.25">
      <c r="A2625" s="2"/>
      <c r="B2625" s="3"/>
      <c r="C2625" s="4"/>
      <c r="D2625" s="4"/>
      <c r="E2625" s="2"/>
      <c r="F2625" s="2"/>
      <c r="G2625" s="2"/>
      <c r="H2625" s="2"/>
      <c r="I2625" s="4"/>
      <c r="J2625" s="2"/>
      <c r="K2625" s="2"/>
      <c r="L2625" s="2"/>
      <c r="M2625" s="2"/>
      <c r="N2625" s="2"/>
      <c r="O2625" s="2"/>
      <c r="P2625" s="2"/>
      <c r="Q2625" s="3"/>
      <c r="R2625" s="3"/>
      <c r="S2625" s="3"/>
      <c r="T2625" s="3"/>
      <c r="U2625" s="2"/>
      <c r="V2625" s="2"/>
      <c r="W2625" s="2"/>
      <c r="X2625" s="4"/>
      <c r="Y2625" s="2"/>
      <c r="Z2625" s="2"/>
      <c r="AA2625" s="2"/>
      <c r="AB2625" s="2"/>
      <c r="AC2625" s="4"/>
      <c r="AD2625" s="2"/>
      <c r="AE2625" s="2"/>
    </row>
    <row r="2626" spans="1:31" ht="15" x14ac:dyDescent="0.25">
      <c r="A2626" s="2"/>
      <c r="B2626" s="3"/>
      <c r="C2626" s="4"/>
      <c r="D2626" s="4"/>
      <c r="E2626" s="2"/>
      <c r="F2626" s="2"/>
      <c r="G2626" s="2"/>
      <c r="H2626" s="2"/>
      <c r="I2626" s="4"/>
      <c r="J2626" s="2"/>
      <c r="K2626" s="2"/>
      <c r="L2626" s="2"/>
      <c r="M2626" s="2"/>
      <c r="N2626" s="2"/>
      <c r="O2626" s="2"/>
      <c r="P2626" s="2"/>
      <c r="Q2626" s="3"/>
      <c r="R2626" s="3"/>
      <c r="S2626" s="3"/>
      <c r="T2626" s="3"/>
      <c r="U2626" s="2"/>
      <c r="V2626" s="2"/>
      <c r="W2626" s="2"/>
      <c r="X2626" s="4"/>
      <c r="Y2626" s="2"/>
      <c r="Z2626" s="2"/>
      <c r="AA2626" s="2"/>
      <c r="AB2626" s="2"/>
      <c r="AC2626" s="4"/>
      <c r="AD2626" s="2"/>
      <c r="AE2626" s="2"/>
    </row>
    <row r="2627" spans="1:31" ht="15" x14ac:dyDescent="0.25">
      <c r="A2627" s="2"/>
      <c r="B2627" s="3"/>
      <c r="C2627" s="4"/>
      <c r="D2627" s="4"/>
      <c r="E2627" s="2"/>
      <c r="F2627" s="2"/>
      <c r="G2627" s="2"/>
      <c r="H2627" s="2"/>
      <c r="I2627" s="4"/>
      <c r="J2627" s="2"/>
      <c r="K2627" s="2"/>
      <c r="L2627" s="2"/>
      <c r="M2627" s="2"/>
      <c r="N2627" s="2"/>
      <c r="O2627" s="2"/>
      <c r="P2627" s="2"/>
      <c r="Q2627" s="3"/>
      <c r="R2627" s="3"/>
      <c r="S2627" s="3"/>
      <c r="T2627" s="3"/>
      <c r="U2627" s="2"/>
      <c r="V2627" s="2"/>
      <c r="W2627" s="2"/>
      <c r="X2627" s="4"/>
      <c r="Y2627" s="2"/>
      <c r="Z2627" s="2"/>
      <c r="AA2627" s="2"/>
      <c r="AB2627" s="2"/>
      <c r="AC2627" s="4"/>
      <c r="AD2627" s="2"/>
      <c r="AE2627" s="2"/>
    </row>
    <row r="2628" spans="1:31" ht="15" x14ac:dyDescent="0.25">
      <c r="A2628" s="2"/>
      <c r="B2628" s="3"/>
      <c r="C2628" s="4"/>
      <c r="D2628" s="4"/>
      <c r="E2628" s="2"/>
      <c r="F2628" s="2"/>
      <c r="G2628" s="2"/>
      <c r="H2628" s="2"/>
      <c r="I2628" s="4"/>
      <c r="J2628" s="2"/>
      <c r="K2628" s="2"/>
      <c r="L2628" s="2"/>
      <c r="M2628" s="2"/>
      <c r="N2628" s="2"/>
      <c r="O2628" s="2"/>
      <c r="P2628" s="2"/>
      <c r="Q2628" s="3"/>
      <c r="R2628" s="3"/>
      <c r="S2628" s="3"/>
      <c r="T2628" s="3"/>
      <c r="U2628" s="2"/>
      <c r="V2628" s="2"/>
      <c r="W2628" s="2"/>
      <c r="X2628" s="4"/>
      <c r="Y2628" s="2"/>
      <c r="Z2628" s="2"/>
      <c r="AA2628" s="2"/>
      <c r="AB2628" s="2"/>
      <c r="AC2628" s="4"/>
      <c r="AD2628" s="2"/>
      <c r="AE2628" s="2"/>
    </row>
    <row r="2629" spans="1:31" ht="15" x14ac:dyDescent="0.25">
      <c r="A2629" s="2"/>
      <c r="B2629" s="3"/>
      <c r="C2629" s="4"/>
      <c r="D2629" s="4"/>
      <c r="E2629" s="2"/>
      <c r="F2629" s="2"/>
      <c r="G2629" s="2"/>
      <c r="H2629" s="2"/>
      <c r="I2629" s="4"/>
      <c r="J2629" s="2"/>
      <c r="K2629" s="2"/>
      <c r="L2629" s="2"/>
      <c r="M2629" s="2"/>
      <c r="N2629" s="2"/>
      <c r="O2629" s="2"/>
      <c r="P2629" s="2"/>
      <c r="Q2629" s="3"/>
      <c r="R2629" s="3"/>
      <c r="S2629" s="3"/>
      <c r="T2629" s="3"/>
      <c r="U2629" s="2"/>
      <c r="V2629" s="2"/>
      <c r="W2629" s="2"/>
      <c r="X2629" s="4"/>
      <c r="Y2629" s="2"/>
      <c r="Z2629" s="2"/>
      <c r="AA2629" s="2"/>
      <c r="AB2629" s="2"/>
      <c r="AC2629" s="4"/>
      <c r="AD2629" s="2"/>
      <c r="AE2629" s="2"/>
    </row>
    <row r="2630" spans="1:31" ht="15" x14ac:dyDescent="0.25">
      <c r="A2630" s="2"/>
      <c r="B2630" s="3"/>
      <c r="C2630" s="4"/>
      <c r="D2630" s="4"/>
      <c r="E2630" s="2"/>
      <c r="F2630" s="2"/>
      <c r="G2630" s="2"/>
      <c r="H2630" s="2"/>
      <c r="I2630" s="4"/>
      <c r="J2630" s="2"/>
      <c r="K2630" s="2"/>
      <c r="L2630" s="2"/>
      <c r="M2630" s="2"/>
      <c r="N2630" s="2"/>
      <c r="O2630" s="2"/>
      <c r="P2630" s="2"/>
      <c r="Q2630" s="3"/>
      <c r="R2630" s="3"/>
      <c r="S2630" s="3"/>
      <c r="T2630" s="3"/>
      <c r="U2630" s="2"/>
      <c r="V2630" s="2"/>
      <c r="W2630" s="2"/>
      <c r="X2630" s="4"/>
      <c r="Y2630" s="2"/>
      <c r="Z2630" s="2"/>
      <c r="AA2630" s="2"/>
      <c r="AB2630" s="2"/>
      <c r="AC2630" s="4"/>
      <c r="AD2630" s="2"/>
      <c r="AE2630" s="2"/>
    </row>
    <row r="2631" spans="1:31" ht="15" x14ac:dyDescent="0.25">
      <c r="A2631" s="2"/>
      <c r="B2631" s="3"/>
      <c r="C2631" s="4"/>
      <c r="D2631" s="4"/>
      <c r="E2631" s="2"/>
      <c r="F2631" s="2"/>
      <c r="G2631" s="2"/>
      <c r="H2631" s="2"/>
      <c r="I2631" s="4"/>
      <c r="J2631" s="2"/>
      <c r="K2631" s="2"/>
      <c r="L2631" s="2"/>
      <c r="M2631" s="2"/>
      <c r="N2631" s="2"/>
      <c r="O2631" s="2"/>
      <c r="P2631" s="2"/>
      <c r="Q2631" s="3"/>
      <c r="R2631" s="3"/>
      <c r="S2631" s="3"/>
      <c r="T2631" s="3"/>
      <c r="U2631" s="2"/>
      <c r="V2631" s="2"/>
      <c r="W2631" s="2"/>
      <c r="X2631" s="4"/>
      <c r="Y2631" s="2"/>
      <c r="Z2631" s="2"/>
      <c r="AA2631" s="2"/>
      <c r="AB2631" s="2"/>
      <c r="AC2631" s="4"/>
      <c r="AD2631" s="2"/>
      <c r="AE2631" s="2"/>
    </row>
    <row r="2632" spans="1:31" ht="15" x14ac:dyDescent="0.25">
      <c r="A2632" s="2"/>
      <c r="B2632" s="3"/>
      <c r="C2632" s="4"/>
      <c r="D2632" s="4"/>
      <c r="E2632" s="2"/>
      <c r="F2632" s="2"/>
      <c r="G2632" s="2"/>
      <c r="H2632" s="2"/>
      <c r="I2632" s="4"/>
      <c r="J2632" s="2"/>
      <c r="K2632" s="2"/>
      <c r="L2632" s="2"/>
      <c r="M2632" s="2"/>
      <c r="N2632" s="2"/>
      <c r="O2632" s="2"/>
      <c r="P2632" s="2"/>
      <c r="Q2632" s="3"/>
      <c r="R2632" s="3"/>
      <c r="S2632" s="3"/>
      <c r="T2632" s="3"/>
      <c r="U2632" s="2"/>
      <c r="V2632" s="2"/>
      <c r="W2632" s="2"/>
      <c r="X2632" s="4"/>
      <c r="Y2632" s="2"/>
      <c r="Z2632" s="2"/>
      <c r="AA2632" s="2"/>
      <c r="AB2632" s="2"/>
      <c r="AC2632" s="4"/>
      <c r="AD2632" s="2"/>
      <c r="AE2632" s="2"/>
    </row>
    <row r="2633" spans="1:31" ht="15" x14ac:dyDescent="0.25">
      <c r="A2633" s="2"/>
      <c r="B2633" s="3"/>
      <c r="C2633" s="4"/>
      <c r="D2633" s="4"/>
      <c r="E2633" s="2"/>
      <c r="F2633" s="2"/>
      <c r="G2633" s="2"/>
      <c r="H2633" s="2"/>
      <c r="I2633" s="4"/>
      <c r="J2633" s="2"/>
      <c r="K2633" s="2"/>
      <c r="L2633" s="2"/>
      <c r="M2633" s="2"/>
      <c r="N2633" s="2"/>
      <c r="O2633" s="2"/>
      <c r="P2633" s="2"/>
      <c r="Q2633" s="3"/>
      <c r="R2633" s="3"/>
      <c r="S2633" s="3"/>
      <c r="T2633" s="3"/>
      <c r="U2633" s="2"/>
      <c r="V2633" s="2"/>
      <c r="W2633" s="2"/>
      <c r="X2633" s="4"/>
      <c r="Y2633" s="2"/>
      <c r="Z2633" s="2"/>
      <c r="AA2633" s="2"/>
      <c r="AB2633" s="2"/>
      <c r="AC2633" s="4"/>
      <c r="AD2633" s="2"/>
      <c r="AE2633" s="2"/>
    </row>
    <row r="2634" spans="1:31" ht="15" x14ac:dyDescent="0.25">
      <c r="A2634" s="2"/>
      <c r="B2634" s="3"/>
      <c r="C2634" s="4"/>
      <c r="D2634" s="4"/>
      <c r="E2634" s="2"/>
      <c r="F2634" s="2"/>
      <c r="G2634" s="2"/>
      <c r="H2634" s="2"/>
      <c r="I2634" s="4"/>
      <c r="J2634" s="2"/>
      <c r="K2634" s="2"/>
      <c r="L2634" s="2"/>
      <c r="M2634" s="2"/>
      <c r="N2634" s="2"/>
      <c r="O2634" s="2"/>
      <c r="P2634" s="2"/>
      <c r="Q2634" s="3"/>
      <c r="R2634" s="3"/>
      <c r="S2634" s="3"/>
      <c r="T2634" s="3"/>
      <c r="U2634" s="2"/>
      <c r="V2634" s="2"/>
      <c r="W2634" s="2"/>
      <c r="X2634" s="4"/>
      <c r="Y2634" s="2"/>
      <c r="Z2634" s="2"/>
      <c r="AA2634" s="2"/>
      <c r="AB2634" s="2"/>
      <c r="AC2634" s="4"/>
      <c r="AD2634" s="2"/>
      <c r="AE2634" s="2"/>
    </row>
    <row r="2635" spans="1:31" ht="15" x14ac:dyDescent="0.25">
      <c r="A2635" s="2"/>
      <c r="B2635" s="3"/>
      <c r="C2635" s="4"/>
      <c r="D2635" s="4"/>
      <c r="E2635" s="2"/>
      <c r="F2635" s="2"/>
      <c r="G2635" s="2"/>
      <c r="H2635" s="2"/>
      <c r="I2635" s="4"/>
      <c r="J2635" s="2"/>
      <c r="K2635" s="2"/>
      <c r="L2635" s="2"/>
      <c r="M2635" s="2"/>
      <c r="N2635" s="2"/>
      <c r="O2635" s="2"/>
      <c r="P2635" s="2"/>
      <c r="Q2635" s="3"/>
      <c r="R2635" s="3"/>
      <c r="S2635" s="3"/>
      <c r="T2635" s="3"/>
      <c r="U2635" s="2"/>
      <c r="V2635" s="2"/>
      <c r="W2635" s="2"/>
      <c r="X2635" s="4"/>
      <c r="Y2635" s="2"/>
      <c r="Z2635" s="2"/>
      <c r="AA2635" s="2"/>
      <c r="AB2635" s="2"/>
      <c r="AC2635" s="4"/>
      <c r="AD2635" s="2"/>
      <c r="AE2635" s="2"/>
    </row>
    <row r="2636" spans="1:31" ht="15" x14ac:dyDescent="0.25">
      <c r="A2636" s="2"/>
      <c r="B2636" s="3"/>
      <c r="C2636" s="4"/>
      <c r="D2636" s="4"/>
      <c r="E2636" s="2"/>
      <c r="F2636" s="2"/>
      <c r="G2636" s="2"/>
      <c r="H2636" s="2"/>
      <c r="I2636" s="4"/>
      <c r="J2636" s="2"/>
      <c r="K2636" s="2"/>
      <c r="L2636" s="2"/>
      <c r="M2636" s="2"/>
      <c r="N2636" s="2"/>
      <c r="O2636" s="2"/>
      <c r="P2636" s="2"/>
      <c r="Q2636" s="3"/>
      <c r="R2636" s="3"/>
      <c r="S2636" s="3"/>
      <c r="T2636" s="3"/>
      <c r="U2636" s="2"/>
      <c r="V2636" s="2"/>
      <c r="W2636" s="2"/>
      <c r="X2636" s="4"/>
      <c r="Y2636" s="2"/>
      <c r="Z2636" s="2"/>
      <c r="AA2636" s="2"/>
      <c r="AB2636" s="2"/>
      <c r="AC2636" s="4"/>
      <c r="AD2636" s="2"/>
      <c r="AE2636" s="2"/>
    </row>
    <row r="2637" spans="1:31" ht="15" x14ac:dyDescent="0.25">
      <c r="A2637" s="2"/>
      <c r="B2637" s="3"/>
      <c r="C2637" s="4"/>
      <c r="D2637" s="4"/>
      <c r="E2637" s="2"/>
      <c r="F2637" s="2"/>
      <c r="G2637" s="2"/>
      <c r="H2637" s="2"/>
      <c r="I2637" s="4"/>
      <c r="J2637" s="2"/>
      <c r="K2637" s="2"/>
      <c r="L2637" s="2"/>
      <c r="M2637" s="2"/>
      <c r="N2637" s="2"/>
      <c r="O2637" s="2"/>
      <c r="P2637" s="2"/>
      <c r="Q2637" s="3"/>
      <c r="R2637" s="3"/>
      <c r="S2637" s="3"/>
      <c r="T2637" s="3"/>
      <c r="U2637" s="2"/>
      <c r="V2637" s="2"/>
      <c r="W2637" s="2"/>
      <c r="X2637" s="4"/>
      <c r="Y2637" s="2"/>
      <c r="Z2637" s="2"/>
      <c r="AA2637" s="2"/>
      <c r="AB2637" s="2"/>
      <c r="AC2637" s="4"/>
      <c r="AD2637" s="2"/>
      <c r="AE2637" s="2"/>
    </row>
    <row r="2638" spans="1:31" ht="15" x14ac:dyDescent="0.25">
      <c r="A2638" s="2"/>
      <c r="B2638" s="3"/>
      <c r="C2638" s="4"/>
      <c r="D2638" s="4"/>
      <c r="E2638" s="2"/>
      <c r="F2638" s="2"/>
      <c r="G2638" s="2"/>
      <c r="H2638" s="2"/>
      <c r="I2638" s="4"/>
      <c r="J2638" s="2"/>
      <c r="K2638" s="2"/>
      <c r="L2638" s="2"/>
      <c r="M2638" s="2"/>
      <c r="N2638" s="2"/>
      <c r="O2638" s="2"/>
      <c r="P2638" s="2"/>
      <c r="Q2638" s="3"/>
      <c r="R2638" s="3"/>
      <c r="S2638" s="3"/>
      <c r="T2638" s="3"/>
      <c r="U2638" s="2"/>
      <c r="V2638" s="2"/>
      <c r="W2638" s="2"/>
      <c r="X2638" s="4"/>
      <c r="Y2638" s="2"/>
      <c r="Z2638" s="2"/>
      <c r="AA2638" s="2"/>
      <c r="AB2638" s="2"/>
      <c r="AC2638" s="4"/>
      <c r="AD2638" s="2"/>
      <c r="AE2638" s="2"/>
    </row>
    <row r="2639" spans="1:31" ht="15" x14ac:dyDescent="0.25">
      <c r="A2639" s="2"/>
      <c r="B2639" s="3"/>
      <c r="C2639" s="4"/>
      <c r="D2639" s="4"/>
      <c r="E2639" s="2"/>
      <c r="F2639" s="2"/>
      <c r="G2639" s="2"/>
      <c r="H2639" s="2"/>
      <c r="I2639" s="4"/>
      <c r="J2639" s="2"/>
      <c r="K2639" s="2"/>
      <c r="L2639" s="2"/>
      <c r="M2639" s="2"/>
      <c r="N2639" s="2"/>
      <c r="O2639" s="2"/>
      <c r="P2639" s="2"/>
      <c r="Q2639" s="3"/>
      <c r="R2639" s="3"/>
      <c r="S2639" s="3"/>
      <c r="T2639" s="3"/>
      <c r="U2639" s="2"/>
      <c r="V2639" s="2"/>
      <c r="W2639" s="2"/>
      <c r="X2639" s="4"/>
      <c r="Y2639" s="2"/>
      <c r="Z2639" s="2"/>
      <c r="AA2639" s="2"/>
      <c r="AB2639" s="2"/>
      <c r="AC2639" s="4"/>
      <c r="AD2639" s="2"/>
      <c r="AE2639" s="2"/>
    </row>
    <row r="2640" spans="1:31" ht="15" x14ac:dyDescent="0.25">
      <c r="A2640" s="2"/>
      <c r="B2640" s="3"/>
      <c r="C2640" s="4"/>
      <c r="D2640" s="4"/>
      <c r="E2640" s="2"/>
      <c r="F2640" s="2"/>
      <c r="G2640" s="2"/>
      <c r="H2640" s="2"/>
      <c r="I2640" s="4"/>
      <c r="J2640" s="2"/>
      <c r="K2640" s="2"/>
      <c r="L2640" s="2"/>
      <c r="M2640" s="2"/>
      <c r="N2640" s="2"/>
      <c r="O2640" s="2"/>
      <c r="P2640" s="2"/>
      <c r="Q2640" s="3"/>
      <c r="R2640" s="3"/>
      <c r="S2640" s="3"/>
      <c r="T2640" s="3"/>
      <c r="U2640" s="2"/>
      <c r="V2640" s="2"/>
      <c r="W2640" s="2"/>
      <c r="X2640" s="4"/>
      <c r="Y2640" s="2"/>
      <c r="Z2640" s="2"/>
      <c r="AA2640" s="2"/>
      <c r="AB2640" s="2"/>
      <c r="AC2640" s="4"/>
      <c r="AD2640" s="2"/>
      <c r="AE2640" s="2"/>
    </row>
    <row r="2641" spans="1:31" ht="15" x14ac:dyDescent="0.25">
      <c r="A2641" s="2"/>
      <c r="B2641" s="3"/>
      <c r="C2641" s="4"/>
      <c r="D2641" s="4"/>
      <c r="E2641" s="2"/>
      <c r="F2641" s="2"/>
      <c r="G2641" s="2"/>
      <c r="H2641" s="2"/>
      <c r="I2641" s="4"/>
      <c r="J2641" s="2"/>
      <c r="K2641" s="2"/>
      <c r="L2641" s="2"/>
      <c r="M2641" s="2"/>
      <c r="N2641" s="2"/>
      <c r="O2641" s="2"/>
      <c r="P2641" s="2"/>
      <c r="Q2641" s="3"/>
      <c r="R2641" s="3"/>
      <c r="S2641" s="3"/>
      <c r="T2641" s="3"/>
      <c r="U2641" s="2"/>
      <c r="V2641" s="2"/>
      <c r="W2641" s="2"/>
      <c r="X2641" s="4"/>
      <c r="Y2641" s="2"/>
      <c r="Z2641" s="2"/>
      <c r="AA2641" s="2"/>
      <c r="AB2641" s="2"/>
      <c r="AC2641" s="4"/>
      <c r="AD2641" s="2"/>
      <c r="AE2641" s="2"/>
    </row>
    <row r="2642" spans="1:31" ht="15" x14ac:dyDescent="0.25">
      <c r="A2642" s="2"/>
      <c r="B2642" s="3"/>
      <c r="C2642" s="4"/>
      <c r="D2642" s="4"/>
      <c r="E2642" s="2"/>
      <c r="F2642" s="2"/>
      <c r="G2642" s="2"/>
      <c r="H2642" s="2"/>
      <c r="I2642" s="4"/>
      <c r="J2642" s="2"/>
      <c r="K2642" s="2"/>
      <c r="L2642" s="2"/>
      <c r="M2642" s="2"/>
      <c r="N2642" s="2"/>
      <c r="O2642" s="2"/>
      <c r="P2642" s="2"/>
      <c r="Q2642" s="3"/>
      <c r="R2642" s="3"/>
      <c r="S2642" s="3"/>
      <c r="T2642" s="3"/>
      <c r="U2642" s="2"/>
      <c r="V2642" s="2"/>
      <c r="W2642" s="2"/>
      <c r="X2642" s="4"/>
      <c r="Y2642" s="2"/>
      <c r="Z2642" s="2"/>
      <c r="AA2642" s="2"/>
      <c r="AB2642" s="2"/>
      <c r="AC2642" s="4"/>
      <c r="AD2642" s="2"/>
      <c r="AE2642" s="2"/>
    </row>
    <row r="2643" spans="1:31" ht="15" x14ac:dyDescent="0.25">
      <c r="A2643" s="2"/>
      <c r="B2643" s="3"/>
      <c r="C2643" s="4"/>
      <c r="D2643" s="4"/>
      <c r="E2643" s="2"/>
      <c r="F2643" s="2"/>
      <c r="G2643" s="2"/>
      <c r="H2643" s="2"/>
      <c r="I2643" s="4"/>
      <c r="J2643" s="2"/>
      <c r="K2643" s="2"/>
      <c r="L2643" s="2"/>
      <c r="M2643" s="2"/>
      <c r="N2643" s="2"/>
      <c r="O2643" s="2"/>
      <c r="P2643" s="2"/>
      <c r="Q2643" s="3"/>
      <c r="R2643" s="3"/>
      <c r="S2643" s="3"/>
      <c r="T2643" s="3"/>
      <c r="U2643" s="2"/>
      <c r="V2643" s="2"/>
      <c r="W2643" s="2"/>
      <c r="X2643" s="4"/>
      <c r="Y2643" s="2"/>
      <c r="Z2643" s="2"/>
      <c r="AA2643" s="2"/>
      <c r="AB2643" s="2"/>
      <c r="AC2643" s="4"/>
      <c r="AD2643" s="2"/>
      <c r="AE2643" s="2"/>
    </row>
    <row r="2644" spans="1:31" ht="15" x14ac:dyDescent="0.25">
      <c r="A2644" s="2"/>
      <c r="B2644" s="3"/>
      <c r="C2644" s="4"/>
      <c r="D2644" s="4"/>
      <c r="E2644" s="2"/>
      <c r="F2644" s="2"/>
      <c r="G2644" s="2"/>
      <c r="H2644" s="2"/>
      <c r="I2644" s="4"/>
      <c r="J2644" s="2"/>
      <c r="K2644" s="2"/>
      <c r="L2644" s="2"/>
      <c r="M2644" s="2"/>
      <c r="N2644" s="2"/>
      <c r="O2644" s="2"/>
      <c r="P2644" s="2"/>
      <c r="Q2644" s="3"/>
      <c r="R2644" s="3"/>
      <c r="S2644" s="3"/>
      <c r="T2644" s="3"/>
      <c r="U2644" s="2"/>
      <c r="V2644" s="2"/>
      <c r="W2644" s="2"/>
      <c r="X2644" s="4"/>
      <c r="Y2644" s="2"/>
      <c r="Z2644" s="2"/>
      <c r="AA2644" s="2"/>
      <c r="AB2644" s="2"/>
      <c r="AC2644" s="4"/>
      <c r="AD2644" s="2"/>
      <c r="AE2644" s="2"/>
    </row>
    <row r="2645" spans="1:31" ht="15" x14ac:dyDescent="0.25">
      <c r="A2645" s="2"/>
      <c r="B2645" s="3"/>
      <c r="C2645" s="4"/>
      <c r="D2645" s="4"/>
      <c r="E2645" s="2"/>
      <c r="F2645" s="2"/>
      <c r="G2645" s="2"/>
      <c r="H2645" s="2"/>
      <c r="I2645" s="4"/>
      <c r="J2645" s="2"/>
      <c r="K2645" s="2"/>
      <c r="L2645" s="2"/>
      <c r="M2645" s="2"/>
      <c r="N2645" s="2"/>
      <c r="O2645" s="2"/>
      <c r="P2645" s="2"/>
      <c r="Q2645" s="3"/>
      <c r="R2645" s="3"/>
      <c r="S2645" s="3"/>
      <c r="T2645" s="3"/>
      <c r="U2645" s="2"/>
      <c r="V2645" s="2"/>
      <c r="W2645" s="2"/>
      <c r="X2645" s="4"/>
      <c r="Y2645" s="2"/>
      <c r="Z2645" s="2"/>
      <c r="AA2645" s="2"/>
      <c r="AB2645" s="2"/>
      <c r="AC2645" s="4"/>
      <c r="AD2645" s="2"/>
      <c r="AE2645" s="2"/>
    </row>
    <row r="2646" spans="1:31" ht="15" x14ac:dyDescent="0.25">
      <c r="A2646" s="2"/>
      <c r="B2646" s="3"/>
      <c r="C2646" s="4"/>
      <c r="D2646" s="4"/>
      <c r="E2646" s="2"/>
      <c r="F2646" s="2"/>
      <c r="G2646" s="2"/>
      <c r="H2646" s="2"/>
      <c r="I2646" s="4"/>
      <c r="J2646" s="2"/>
      <c r="K2646" s="2"/>
      <c r="L2646" s="2"/>
      <c r="M2646" s="2"/>
      <c r="N2646" s="2"/>
      <c r="O2646" s="2"/>
      <c r="P2646" s="2"/>
      <c r="Q2646" s="3"/>
      <c r="R2646" s="3"/>
      <c r="S2646" s="3"/>
      <c r="T2646" s="3"/>
      <c r="U2646" s="2"/>
      <c r="V2646" s="2"/>
      <c r="W2646" s="2"/>
      <c r="X2646" s="4"/>
      <c r="Y2646" s="2"/>
      <c r="Z2646" s="2"/>
      <c r="AA2646" s="2"/>
      <c r="AB2646" s="2"/>
      <c r="AC2646" s="4"/>
      <c r="AD2646" s="2"/>
      <c r="AE2646" s="2"/>
    </row>
    <row r="2647" spans="1:31" ht="15" x14ac:dyDescent="0.25">
      <c r="A2647" s="2"/>
      <c r="B2647" s="3"/>
      <c r="C2647" s="4"/>
      <c r="D2647" s="4"/>
      <c r="E2647" s="2"/>
      <c r="F2647" s="2"/>
      <c r="G2647" s="2"/>
      <c r="H2647" s="2"/>
      <c r="I2647" s="4"/>
      <c r="J2647" s="2"/>
      <c r="K2647" s="2"/>
      <c r="L2647" s="2"/>
      <c r="M2647" s="2"/>
      <c r="N2647" s="2"/>
      <c r="O2647" s="2"/>
      <c r="P2647" s="2"/>
      <c r="Q2647" s="3"/>
      <c r="R2647" s="3"/>
      <c r="S2647" s="3"/>
      <c r="T2647" s="3"/>
      <c r="U2647" s="2"/>
      <c r="V2647" s="2"/>
      <c r="W2647" s="2"/>
      <c r="X2647" s="4"/>
      <c r="Y2647" s="2"/>
      <c r="Z2647" s="2"/>
      <c r="AA2647" s="2"/>
      <c r="AB2647" s="2"/>
      <c r="AC2647" s="4"/>
      <c r="AD2647" s="2"/>
      <c r="AE2647" s="2"/>
    </row>
    <row r="2648" spans="1:31" ht="15" x14ac:dyDescent="0.25">
      <c r="A2648" s="2"/>
      <c r="B2648" s="3"/>
      <c r="C2648" s="4"/>
      <c r="D2648" s="4"/>
      <c r="E2648" s="2"/>
      <c r="F2648" s="2"/>
      <c r="G2648" s="2"/>
      <c r="H2648" s="2"/>
      <c r="I2648" s="4"/>
      <c r="J2648" s="2"/>
      <c r="K2648" s="2"/>
      <c r="L2648" s="2"/>
      <c r="M2648" s="2"/>
      <c r="N2648" s="2"/>
      <c r="O2648" s="2"/>
      <c r="P2648" s="2"/>
      <c r="Q2648" s="3"/>
      <c r="R2648" s="3"/>
      <c r="S2648" s="3"/>
      <c r="T2648" s="3"/>
      <c r="U2648" s="2"/>
      <c r="V2648" s="2"/>
      <c r="W2648" s="2"/>
      <c r="X2648" s="4"/>
      <c r="Y2648" s="2"/>
      <c r="Z2648" s="2"/>
      <c r="AA2648" s="2"/>
      <c r="AB2648" s="2"/>
      <c r="AC2648" s="4"/>
      <c r="AD2648" s="2"/>
      <c r="AE2648" s="2"/>
    </row>
    <row r="2649" spans="1:31" ht="15" x14ac:dyDescent="0.25">
      <c r="A2649" s="2"/>
      <c r="B2649" s="3"/>
      <c r="C2649" s="4"/>
      <c r="D2649" s="4"/>
      <c r="E2649" s="2"/>
      <c r="F2649" s="2"/>
      <c r="G2649" s="2"/>
      <c r="H2649" s="2"/>
      <c r="I2649" s="4"/>
      <c r="J2649" s="2"/>
      <c r="K2649" s="2"/>
      <c r="L2649" s="2"/>
      <c r="M2649" s="2"/>
      <c r="N2649" s="2"/>
      <c r="O2649" s="2"/>
      <c r="P2649" s="2"/>
      <c r="Q2649" s="3"/>
      <c r="R2649" s="3"/>
      <c r="S2649" s="3"/>
      <c r="T2649" s="3"/>
      <c r="U2649" s="2"/>
      <c r="V2649" s="2"/>
      <c r="W2649" s="2"/>
      <c r="X2649" s="4"/>
      <c r="Y2649" s="2"/>
      <c r="Z2649" s="2"/>
      <c r="AA2649" s="2"/>
      <c r="AB2649" s="2"/>
      <c r="AC2649" s="4"/>
      <c r="AD2649" s="2"/>
      <c r="AE2649" s="2"/>
    </row>
    <row r="2650" spans="1:31" ht="15" x14ac:dyDescent="0.25">
      <c r="A2650" s="2"/>
      <c r="B2650" s="3"/>
      <c r="C2650" s="4"/>
      <c r="D2650" s="4"/>
      <c r="E2650" s="2"/>
      <c r="F2650" s="2"/>
      <c r="G2650" s="2"/>
      <c r="H2650" s="2"/>
      <c r="I2650" s="4"/>
      <c r="J2650" s="2"/>
      <c r="K2650" s="2"/>
      <c r="L2650" s="2"/>
      <c r="M2650" s="2"/>
      <c r="N2650" s="2"/>
      <c r="O2650" s="2"/>
      <c r="P2650" s="2"/>
      <c r="Q2650" s="3"/>
      <c r="R2650" s="3"/>
      <c r="S2650" s="3"/>
      <c r="T2650" s="3"/>
      <c r="U2650" s="2"/>
      <c r="V2650" s="2"/>
      <c r="W2650" s="2"/>
      <c r="X2650" s="4"/>
      <c r="Y2650" s="2"/>
      <c r="Z2650" s="2"/>
      <c r="AA2650" s="2"/>
      <c r="AB2650" s="2"/>
      <c r="AC2650" s="4"/>
      <c r="AD2650" s="2"/>
      <c r="AE2650" s="2"/>
    </row>
    <row r="2651" spans="1:31" ht="15" x14ac:dyDescent="0.25">
      <c r="A2651" s="2"/>
      <c r="B2651" s="3"/>
      <c r="C2651" s="4"/>
      <c r="D2651" s="4"/>
      <c r="E2651" s="2"/>
      <c r="F2651" s="2"/>
      <c r="G2651" s="2"/>
      <c r="H2651" s="2"/>
      <c r="I2651" s="4"/>
      <c r="J2651" s="2"/>
      <c r="K2651" s="2"/>
      <c r="L2651" s="2"/>
      <c r="M2651" s="2"/>
      <c r="N2651" s="2"/>
      <c r="O2651" s="2"/>
      <c r="P2651" s="2"/>
      <c r="Q2651" s="3"/>
      <c r="R2651" s="3"/>
      <c r="S2651" s="3"/>
      <c r="T2651" s="3"/>
      <c r="U2651" s="2"/>
      <c r="V2651" s="2"/>
      <c r="W2651" s="2"/>
      <c r="X2651" s="4"/>
      <c r="Y2651" s="2"/>
      <c r="Z2651" s="2"/>
      <c r="AA2651" s="2"/>
      <c r="AB2651" s="2"/>
      <c r="AC2651" s="4"/>
      <c r="AD2651" s="2"/>
      <c r="AE2651" s="2"/>
    </row>
    <row r="2652" spans="1:31" ht="15" x14ac:dyDescent="0.25">
      <c r="A2652" s="2"/>
      <c r="B2652" s="3"/>
      <c r="C2652" s="4"/>
      <c r="D2652" s="4"/>
      <c r="E2652" s="2"/>
      <c r="F2652" s="2"/>
      <c r="G2652" s="2"/>
      <c r="H2652" s="2"/>
      <c r="I2652" s="4"/>
      <c r="J2652" s="2"/>
      <c r="K2652" s="2"/>
      <c r="L2652" s="2"/>
      <c r="M2652" s="2"/>
      <c r="N2652" s="2"/>
      <c r="O2652" s="2"/>
      <c r="P2652" s="2"/>
      <c r="Q2652" s="3"/>
      <c r="R2652" s="3"/>
      <c r="S2652" s="3"/>
      <c r="T2652" s="3"/>
      <c r="U2652" s="2"/>
      <c r="V2652" s="2"/>
      <c r="W2652" s="2"/>
      <c r="X2652" s="4"/>
      <c r="Y2652" s="2"/>
      <c r="Z2652" s="2"/>
      <c r="AA2652" s="2"/>
      <c r="AB2652" s="2"/>
      <c r="AC2652" s="4"/>
      <c r="AD2652" s="2"/>
      <c r="AE2652" s="2"/>
    </row>
    <row r="2653" spans="1:31" ht="15" x14ac:dyDescent="0.25">
      <c r="A2653" s="2"/>
      <c r="B2653" s="3"/>
      <c r="C2653" s="4"/>
      <c r="D2653" s="4"/>
      <c r="E2653" s="2"/>
      <c r="F2653" s="2"/>
      <c r="G2653" s="2"/>
      <c r="H2653" s="2"/>
      <c r="I2653" s="4"/>
      <c r="J2653" s="2"/>
      <c r="K2653" s="2"/>
      <c r="L2653" s="2"/>
      <c r="M2653" s="2"/>
      <c r="N2653" s="2"/>
      <c r="O2653" s="2"/>
      <c r="P2653" s="2"/>
      <c r="Q2653" s="3"/>
      <c r="R2653" s="3"/>
      <c r="S2653" s="3"/>
      <c r="T2653" s="3"/>
      <c r="U2653" s="2"/>
      <c r="V2653" s="2"/>
      <c r="W2653" s="2"/>
      <c r="X2653" s="4"/>
      <c r="Y2653" s="2"/>
      <c r="Z2653" s="2"/>
      <c r="AA2653" s="2"/>
      <c r="AB2653" s="2"/>
      <c r="AC2653" s="4"/>
      <c r="AD2653" s="2"/>
      <c r="AE2653" s="2"/>
    </row>
    <row r="2654" spans="1:31" ht="15" x14ac:dyDescent="0.25">
      <c r="A2654" s="2"/>
      <c r="B2654" s="3"/>
      <c r="C2654" s="4"/>
      <c r="D2654" s="4"/>
      <c r="E2654" s="2"/>
      <c r="F2654" s="2"/>
      <c r="G2654" s="2"/>
      <c r="H2654" s="2"/>
      <c r="I2654" s="4"/>
      <c r="J2654" s="2"/>
      <c r="K2654" s="2"/>
      <c r="L2654" s="2"/>
      <c r="M2654" s="2"/>
      <c r="N2654" s="2"/>
      <c r="O2654" s="2"/>
      <c r="P2654" s="2"/>
      <c r="Q2654" s="3"/>
      <c r="R2654" s="3"/>
      <c r="S2654" s="3"/>
      <c r="T2654" s="3"/>
      <c r="U2654" s="2"/>
      <c r="V2654" s="2"/>
      <c r="W2654" s="2"/>
      <c r="X2654" s="4"/>
      <c r="Y2654" s="2"/>
      <c r="Z2654" s="2"/>
      <c r="AA2654" s="2"/>
      <c r="AB2654" s="2"/>
      <c r="AC2654" s="4"/>
      <c r="AD2654" s="2"/>
      <c r="AE2654" s="2"/>
    </row>
    <row r="2655" spans="1:31" ht="15" x14ac:dyDescent="0.25">
      <c r="A2655" s="2"/>
      <c r="B2655" s="3"/>
      <c r="C2655" s="4"/>
      <c r="D2655" s="4"/>
      <c r="E2655" s="2"/>
      <c r="F2655" s="2"/>
      <c r="G2655" s="2"/>
      <c r="H2655" s="2"/>
      <c r="I2655" s="4"/>
      <c r="J2655" s="2"/>
      <c r="K2655" s="2"/>
      <c r="L2655" s="2"/>
      <c r="M2655" s="2"/>
      <c r="N2655" s="2"/>
      <c r="O2655" s="2"/>
      <c r="P2655" s="2"/>
      <c r="Q2655" s="3"/>
      <c r="R2655" s="3"/>
      <c r="S2655" s="3"/>
      <c r="T2655" s="3"/>
      <c r="U2655" s="2"/>
      <c r="V2655" s="2"/>
      <c r="W2655" s="2"/>
      <c r="X2655" s="4"/>
      <c r="Y2655" s="2"/>
      <c r="Z2655" s="2"/>
      <c r="AA2655" s="2"/>
      <c r="AB2655" s="2"/>
      <c r="AC2655" s="4"/>
      <c r="AD2655" s="2"/>
      <c r="AE2655" s="2"/>
    </row>
    <row r="2656" spans="1:31" ht="15" x14ac:dyDescent="0.25">
      <c r="A2656" s="2"/>
      <c r="B2656" s="3"/>
      <c r="C2656" s="4"/>
      <c r="D2656" s="4"/>
      <c r="E2656" s="2"/>
      <c r="F2656" s="2"/>
      <c r="G2656" s="2"/>
      <c r="H2656" s="2"/>
      <c r="I2656" s="4"/>
      <c r="J2656" s="2"/>
      <c r="K2656" s="2"/>
      <c r="L2656" s="2"/>
      <c r="M2656" s="2"/>
      <c r="N2656" s="2"/>
      <c r="O2656" s="2"/>
      <c r="P2656" s="2"/>
      <c r="Q2656" s="3"/>
      <c r="R2656" s="3"/>
      <c r="S2656" s="3"/>
      <c r="T2656" s="3"/>
      <c r="U2656" s="2"/>
      <c r="V2656" s="2"/>
      <c r="W2656" s="2"/>
      <c r="X2656" s="4"/>
      <c r="Y2656" s="2"/>
      <c r="Z2656" s="2"/>
      <c r="AA2656" s="2"/>
      <c r="AB2656" s="2"/>
      <c r="AC2656" s="4"/>
      <c r="AD2656" s="2"/>
      <c r="AE2656" s="2"/>
    </row>
    <row r="2657" spans="1:31" ht="15" x14ac:dyDescent="0.25">
      <c r="A2657" s="2"/>
      <c r="B2657" s="3"/>
      <c r="C2657" s="4"/>
      <c r="D2657" s="4"/>
      <c r="E2657" s="2"/>
      <c r="F2657" s="2"/>
      <c r="G2657" s="2"/>
      <c r="H2657" s="2"/>
      <c r="I2657" s="4"/>
      <c r="J2657" s="2"/>
      <c r="K2657" s="2"/>
      <c r="L2657" s="2"/>
      <c r="M2657" s="2"/>
      <c r="N2657" s="2"/>
      <c r="O2657" s="2"/>
      <c r="P2657" s="2"/>
      <c r="Q2657" s="3"/>
      <c r="R2657" s="3"/>
      <c r="S2657" s="3"/>
      <c r="T2657" s="3"/>
      <c r="U2657" s="2"/>
      <c r="V2657" s="2"/>
      <c r="W2657" s="2"/>
      <c r="X2657" s="4"/>
      <c r="Y2657" s="2"/>
      <c r="Z2657" s="2"/>
      <c r="AA2657" s="2"/>
      <c r="AB2657" s="2"/>
      <c r="AC2657" s="4"/>
      <c r="AD2657" s="2"/>
      <c r="AE2657" s="2"/>
    </row>
    <row r="2658" spans="1:31" ht="15" x14ac:dyDescent="0.25">
      <c r="A2658" s="2"/>
      <c r="B2658" s="3"/>
      <c r="C2658" s="4"/>
      <c r="D2658" s="4"/>
      <c r="E2658" s="2"/>
      <c r="F2658" s="2"/>
      <c r="G2658" s="2"/>
      <c r="H2658" s="2"/>
      <c r="I2658" s="4"/>
      <c r="J2658" s="2"/>
      <c r="K2658" s="2"/>
      <c r="L2658" s="2"/>
      <c r="M2658" s="2"/>
      <c r="N2658" s="2"/>
      <c r="O2658" s="2"/>
      <c r="P2658" s="2"/>
      <c r="Q2658" s="3"/>
      <c r="R2658" s="3"/>
      <c r="S2658" s="3"/>
      <c r="T2658" s="3"/>
      <c r="U2658" s="2"/>
      <c r="V2658" s="2"/>
      <c r="W2658" s="2"/>
      <c r="X2658" s="4"/>
      <c r="Y2658" s="2"/>
      <c r="Z2658" s="2"/>
      <c r="AA2658" s="2"/>
      <c r="AB2658" s="2"/>
      <c r="AC2658" s="4"/>
      <c r="AD2658" s="2"/>
      <c r="AE2658" s="2"/>
    </row>
    <row r="2659" spans="1:31" ht="15" x14ac:dyDescent="0.25">
      <c r="A2659" s="2"/>
      <c r="B2659" s="3"/>
      <c r="C2659" s="4"/>
      <c r="D2659" s="4"/>
      <c r="E2659" s="2"/>
      <c r="F2659" s="2"/>
      <c r="G2659" s="2"/>
      <c r="H2659" s="2"/>
      <c r="I2659" s="4"/>
      <c r="J2659" s="2"/>
      <c r="K2659" s="2"/>
      <c r="L2659" s="2"/>
      <c r="M2659" s="2"/>
      <c r="N2659" s="2"/>
      <c r="O2659" s="2"/>
      <c r="P2659" s="2"/>
      <c r="Q2659" s="3"/>
      <c r="R2659" s="3"/>
      <c r="S2659" s="3"/>
      <c r="T2659" s="3"/>
      <c r="U2659" s="2"/>
      <c r="V2659" s="2"/>
      <c r="W2659" s="2"/>
      <c r="X2659" s="4"/>
      <c r="Y2659" s="2"/>
      <c r="Z2659" s="2"/>
      <c r="AA2659" s="2"/>
      <c r="AB2659" s="2"/>
      <c r="AC2659" s="4"/>
      <c r="AD2659" s="2"/>
      <c r="AE2659" s="2"/>
    </row>
    <row r="2660" spans="1:31" ht="15" x14ac:dyDescent="0.25">
      <c r="A2660" s="2"/>
      <c r="B2660" s="3"/>
      <c r="C2660" s="4"/>
      <c r="D2660" s="4"/>
      <c r="E2660" s="2"/>
      <c r="F2660" s="2"/>
      <c r="G2660" s="2"/>
      <c r="H2660" s="2"/>
      <c r="I2660" s="4"/>
      <c r="J2660" s="2"/>
      <c r="K2660" s="2"/>
      <c r="L2660" s="2"/>
      <c r="M2660" s="2"/>
      <c r="N2660" s="2"/>
      <c r="O2660" s="2"/>
      <c r="P2660" s="2"/>
      <c r="Q2660" s="3"/>
      <c r="R2660" s="3"/>
      <c r="S2660" s="3"/>
      <c r="T2660" s="3"/>
      <c r="U2660" s="2"/>
      <c r="V2660" s="2"/>
      <c r="W2660" s="2"/>
      <c r="X2660" s="4"/>
      <c r="Y2660" s="2"/>
      <c r="Z2660" s="2"/>
      <c r="AA2660" s="2"/>
      <c r="AB2660" s="2"/>
      <c r="AC2660" s="4"/>
      <c r="AD2660" s="2"/>
      <c r="AE2660" s="2"/>
    </row>
    <row r="2661" spans="1:31" ht="15" x14ac:dyDescent="0.25">
      <c r="A2661" s="2"/>
      <c r="B2661" s="3"/>
      <c r="C2661" s="4"/>
      <c r="D2661" s="4"/>
      <c r="E2661" s="2"/>
      <c r="F2661" s="2"/>
      <c r="G2661" s="2"/>
      <c r="H2661" s="2"/>
      <c r="I2661" s="4"/>
      <c r="J2661" s="2"/>
      <c r="K2661" s="2"/>
      <c r="L2661" s="2"/>
      <c r="M2661" s="2"/>
      <c r="N2661" s="2"/>
      <c r="O2661" s="2"/>
      <c r="P2661" s="2"/>
      <c r="Q2661" s="3"/>
      <c r="R2661" s="3"/>
      <c r="S2661" s="3"/>
      <c r="T2661" s="3"/>
      <c r="U2661" s="2"/>
      <c r="V2661" s="2"/>
      <c r="W2661" s="2"/>
      <c r="X2661" s="4"/>
      <c r="Y2661" s="2"/>
      <c r="Z2661" s="2"/>
      <c r="AA2661" s="2"/>
      <c r="AB2661" s="2"/>
      <c r="AC2661" s="4"/>
      <c r="AD2661" s="2"/>
      <c r="AE2661" s="2"/>
    </row>
    <row r="2662" spans="1:31" ht="15" x14ac:dyDescent="0.25">
      <c r="A2662" s="2"/>
      <c r="B2662" s="3"/>
      <c r="C2662" s="4"/>
      <c r="D2662" s="4"/>
      <c r="E2662" s="2"/>
      <c r="F2662" s="2"/>
      <c r="G2662" s="2"/>
      <c r="H2662" s="2"/>
      <c r="I2662" s="4"/>
      <c r="J2662" s="2"/>
      <c r="K2662" s="2"/>
      <c r="L2662" s="2"/>
      <c r="M2662" s="2"/>
      <c r="N2662" s="2"/>
      <c r="O2662" s="2"/>
      <c r="P2662" s="2"/>
      <c r="Q2662" s="3"/>
      <c r="R2662" s="3"/>
      <c r="S2662" s="3"/>
      <c r="T2662" s="3"/>
      <c r="U2662" s="2"/>
      <c r="V2662" s="2"/>
      <c r="W2662" s="2"/>
      <c r="X2662" s="4"/>
      <c r="Y2662" s="2"/>
      <c r="Z2662" s="2"/>
      <c r="AA2662" s="2"/>
      <c r="AB2662" s="2"/>
      <c r="AC2662" s="4"/>
      <c r="AD2662" s="2"/>
      <c r="AE2662" s="2"/>
    </row>
    <row r="2663" spans="1:31" ht="15" x14ac:dyDescent="0.25">
      <c r="A2663" s="2"/>
      <c r="B2663" s="3"/>
      <c r="C2663" s="4"/>
      <c r="D2663" s="4"/>
      <c r="E2663" s="2"/>
      <c r="F2663" s="2"/>
      <c r="G2663" s="2"/>
      <c r="H2663" s="2"/>
      <c r="I2663" s="4"/>
      <c r="J2663" s="2"/>
      <c r="K2663" s="2"/>
      <c r="L2663" s="2"/>
      <c r="M2663" s="2"/>
      <c r="N2663" s="2"/>
      <c r="O2663" s="2"/>
      <c r="P2663" s="2"/>
      <c r="Q2663" s="3"/>
      <c r="R2663" s="3"/>
      <c r="S2663" s="3"/>
      <c r="T2663" s="3"/>
      <c r="U2663" s="2"/>
      <c r="V2663" s="2"/>
      <c r="W2663" s="2"/>
      <c r="X2663" s="4"/>
      <c r="Y2663" s="2"/>
      <c r="Z2663" s="2"/>
      <c r="AA2663" s="2"/>
      <c r="AB2663" s="2"/>
      <c r="AC2663" s="4"/>
      <c r="AD2663" s="2"/>
      <c r="AE2663" s="2"/>
    </row>
    <row r="2664" spans="1:31" ht="15" x14ac:dyDescent="0.25">
      <c r="A2664" s="2"/>
      <c r="B2664" s="3"/>
      <c r="C2664" s="4"/>
      <c r="D2664" s="4"/>
      <c r="E2664" s="2"/>
      <c r="F2664" s="2"/>
      <c r="G2664" s="2"/>
      <c r="H2664" s="2"/>
      <c r="I2664" s="4"/>
      <c r="J2664" s="2"/>
      <c r="K2664" s="2"/>
      <c r="L2664" s="2"/>
      <c r="M2664" s="2"/>
      <c r="N2664" s="2"/>
      <c r="O2664" s="2"/>
      <c r="P2664" s="2"/>
      <c r="Q2664" s="3"/>
      <c r="R2664" s="3"/>
      <c r="S2664" s="3"/>
      <c r="T2664" s="3"/>
      <c r="U2664" s="2"/>
      <c r="V2664" s="2"/>
      <c r="W2664" s="2"/>
      <c r="X2664" s="4"/>
      <c r="Y2664" s="2"/>
      <c r="Z2664" s="2"/>
      <c r="AA2664" s="2"/>
      <c r="AB2664" s="2"/>
      <c r="AC2664" s="4"/>
      <c r="AD2664" s="2"/>
      <c r="AE2664" s="2"/>
    </row>
    <row r="2665" spans="1:31" ht="15" x14ac:dyDescent="0.25">
      <c r="A2665" s="2"/>
      <c r="B2665" s="3"/>
      <c r="C2665" s="4"/>
      <c r="D2665" s="4"/>
      <c r="E2665" s="2"/>
      <c r="F2665" s="2"/>
      <c r="G2665" s="2"/>
      <c r="H2665" s="2"/>
      <c r="I2665" s="4"/>
      <c r="J2665" s="2"/>
      <c r="K2665" s="2"/>
      <c r="L2665" s="2"/>
      <c r="M2665" s="2"/>
      <c r="N2665" s="2"/>
      <c r="O2665" s="2"/>
      <c r="P2665" s="2"/>
      <c r="Q2665" s="3"/>
      <c r="R2665" s="3"/>
      <c r="S2665" s="3"/>
      <c r="T2665" s="3"/>
      <c r="U2665" s="2"/>
      <c r="V2665" s="2"/>
      <c r="W2665" s="2"/>
      <c r="X2665" s="4"/>
      <c r="Y2665" s="2"/>
      <c r="Z2665" s="2"/>
      <c r="AA2665" s="2"/>
      <c r="AB2665" s="2"/>
      <c r="AC2665" s="4"/>
      <c r="AD2665" s="2"/>
      <c r="AE2665" s="2"/>
    </row>
    <row r="2666" spans="1:31" ht="15" x14ac:dyDescent="0.25">
      <c r="A2666" s="2"/>
      <c r="B2666" s="3"/>
      <c r="C2666" s="4"/>
      <c r="D2666" s="4"/>
      <c r="E2666" s="2"/>
      <c r="F2666" s="2"/>
      <c r="G2666" s="2"/>
      <c r="H2666" s="2"/>
      <c r="I2666" s="4"/>
      <c r="J2666" s="2"/>
      <c r="K2666" s="2"/>
      <c r="L2666" s="2"/>
      <c r="M2666" s="2"/>
      <c r="N2666" s="2"/>
      <c r="O2666" s="2"/>
      <c r="P2666" s="2"/>
      <c r="Q2666" s="3"/>
      <c r="R2666" s="3"/>
      <c r="S2666" s="3"/>
      <c r="T2666" s="3"/>
      <c r="U2666" s="2"/>
      <c r="V2666" s="2"/>
      <c r="W2666" s="2"/>
      <c r="X2666" s="4"/>
      <c r="Y2666" s="2"/>
      <c r="Z2666" s="2"/>
      <c r="AA2666" s="2"/>
      <c r="AB2666" s="2"/>
      <c r="AC2666" s="4"/>
      <c r="AD2666" s="2"/>
      <c r="AE2666" s="2"/>
    </row>
    <row r="2667" spans="1:31" ht="15" x14ac:dyDescent="0.25">
      <c r="A2667" s="2"/>
      <c r="B2667" s="3"/>
      <c r="C2667" s="4"/>
      <c r="D2667" s="4"/>
      <c r="E2667" s="2"/>
      <c r="F2667" s="2"/>
      <c r="G2667" s="2"/>
      <c r="H2667" s="2"/>
      <c r="I2667" s="4"/>
      <c r="J2667" s="2"/>
      <c r="K2667" s="2"/>
      <c r="L2667" s="2"/>
      <c r="M2667" s="2"/>
      <c r="N2667" s="2"/>
      <c r="O2667" s="2"/>
      <c r="P2667" s="2"/>
      <c r="Q2667" s="3"/>
      <c r="R2667" s="3"/>
      <c r="S2667" s="3"/>
      <c r="T2667" s="3"/>
      <c r="U2667" s="2"/>
      <c r="V2667" s="2"/>
      <c r="W2667" s="2"/>
      <c r="X2667" s="4"/>
      <c r="Y2667" s="2"/>
      <c r="Z2667" s="2"/>
      <c r="AA2667" s="2"/>
      <c r="AB2667" s="2"/>
      <c r="AC2667" s="4"/>
      <c r="AD2667" s="2"/>
      <c r="AE2667" s="2"/>
    </row>
    <row r="2668" spans="1:31" ht="15" x14ac:dyDescent="0.25">
      <c r="A2668" s="2"/>
      <c r="B2668" s="3"/>
      <c r="C2668" s="4"/>
      <c r="D2668" s="4"/>
      <c r="E2668" s="2"/>
      <c r="F2668" s="2"/>
      <c r="G2668" s="2"/>
      <c r="H2668" s="2"/>
      <c r="I2668" s="4"/>
      <c r="J2668" s="2"/>
      <c r="K2668" s="2"/>
      <c r="L2668" s="2"/>
      <c r="M2668" s="2"/>
      <c r="N2668" s="2"/>
      <c r="O2668" s="2"/>
      <c r="P2668" s="2"/>
      <c r="Q2668" s="3"/>
      <c r="R2668" s="3"/>
      <c r="S2668" s="3"/>
      <c r="T2668" s="3"/>
      <c r="U2668" s="2"/>
      <c r="V2668" s="2"/>
      <c r="W2668" s="2"/>
      <c r="X2668" s="4"/>
      <c r="Y2668" s="2"/>
      <c r="Z2668" s="2"/>
      <c r="AA2668" s="2"/>
      <c r="AB2668" s="2"/>
      <c r="AC2668" s="4"/>
      <c r="AD2668" s="2"/>
      <c r="AE2668" s="2"/>
    </row>
    <row r="2669" spans="1:31" ht="15" x14ac:dyDescent="0.25">
      <c r="A2669" s="2"/>
      <c r="B2669" s="3"/>
      <c r="C2669" s="4"/>
      <c r="D2669" s="4"/>
      <c r="E2669" s="2"/>
      <c r="F2669" s="2"/>
      <c r="G2669" s="2"/>
      <c r="H2669" s="2"/>
      <c r="I2669" s="4"/>
      <c r="J2669" s="2"/>
      <c r="K2669" s="2"/>
      <c r="L2669" s="2"/>
      <c r="M2669" s="2"/>
      <c r="N2669" s="2"/>
      <c r="O2669" s="2"/>
      <c r="P2669" s="2"/>
      <c r="Q2669" s="3"/>
      <c r="R2669" s="3"/>
      <c r="S2669" s="3"/>
      <c r="T2669" s="3"/>
      <c r="U2669" s="2"/>
      <c r="V2669" s="2"/>
      <c r="W2669" s="2"/>
      <c r="X2669" s="4"/>
      <c r="Y2669" s="2"/>
      <c r="Z2669" s="2"/>
      <c r="AA2669" s="2"/>
      <c r="AB2669" s="2"/>
      <c r="AC2669" s="4"/>
      <c r="AD2669" s="2"/>
      <c r="AE2669" s="2"/>
    </row>
    <row r="2670" spans="1:31" ht="15" x14ac:dyDescent="0.25">
      <c r="A2670" s="2"/>
      <c r="B2670" s="3"/>
      <c r="C2670" s="4"/>
      <c r="D2670" s="4"/>
      <c r="E2670" s="2"/>
      <c r="F2670" s="2"/>
      <c r="G2670" s="2"/>
      <c r="H2670" s="2"/>
      <c r="I2670" s="4"/>
      <c r="J2670" s="2"/>
      <c r="K2670" s="2"/>
      <c r="L2670" s="2"/>
      <c r="M2670" s="2"/>
      <c r="N2670" s="2"/>
      <c r="O2670" s="2"/>
      <c r="P2670" s="2"/>
      <c r="Q2670" s="3"/>
      <c r="R2670" s="3"/>
      <c r="S2670" s="3"/>
      <c r="T2670" s="3"/>
      <c r="U2670" s="2"/>
      <c r="V2670" s="2"/>
      <c r="W2670" s="2"/>
      <c r="X2670" s="4"/>
      <c r="Y2670" s="2"/>
      <c r="Z2670" s="2"/>
      <c r="AA2670" s="2"/>
      <c r="AB2670" s="2"/>
      <c r="AC2670" s="4"/>
      <c r="AD2670" s="2"/>
      <c r="AE2670" s="2"/>
    </row>
    <row r="2671" spans="1:31" ht="15" x14ac:dyDescent="0.25">
      <c r="A2671" s="2"/>
      <c r="B2671" s="3"/>
      <c r="C2671" s="4"/>
      <c r="D2671" s="4"/>
      <c r="E2671" s="2"/>
      <c r="F2671" s="2"/>
      <c r="G2671" s="2"/>
      <c r="H2671" s="2"/>
      <c r="I2671" s="4"/>
      <c r="J2671" s="2"/>
      <c r="K2671" s="2"/>
      <c r="L2671" s="2"/>
      <c r="M2671" s="2"/>
      <c r="N2671" s="2"/>
      <c r="O2671" s="2"/>
      <c r="P2671" s="2"/>
      <c r="Q2671" s="3"/>
      <c r="R2671" s="3"/>
      <c r="S2671" s="3"/>
      <c r="T2671" s="3"/>
      <c r="U2671" s="2"/>
      <c r="V2671" s="2"/>
      <c r="W2671" s="2"/>
      <c r="X2671" s="4"/>
      <c r="Y2671" s="2"/>
      <c r="Z2671" s="2"/>
      <c r="AA2671" s="2"/>
      <c r="AB2671" s="2"/>
      <c r="AC2671" s="4"/>
      <c r="AD2671" s="2"/>
      <c r="AE2671" s="2"/>
    </row>
    <row r="2672" spans="1:31" ht="15" x14ac:dyDescent="0.25">
      <c r="A2672" s="2"/>
      <c r="B2672" s="3"/>
      <c r="C2672" s="4"/>
      <c r="D2672" s="4"/>
      <c r="E2672" s="2"/>
      <c r="F2672" s="2"/>
      <c r="G2672" s="2"/>
      <c r="H2672" s="2"/>
      <c r="I2672" s="4"/>
      <c r="J2672" s="2"/>
      <c r="K2672" s="2"/>
      <c r="L2672" s="2"/>
      <c r="M2672" s="2"/>
      <c r="N2672" s="2"/>
      <c r="O2672" s="2"/>
      <c r="P2672" s="2"/>
      <c r="Q2672" s="3"/>
      <c r="R2672" s="3"/>
      <c r="S2672" s="3"/>
      <c r="T2672" s="3"/>
      <c r="U2672" s="2"/>
      <c r="V2672" s="2"/>
      <c r="W2672" s="2"/>
      <c r="X2672" s="4"/>
      <c r="Y2672" s="2"/>
      <c r="Z2672" s="2"/>
      <c r="AA2672" s="2"/>
      <c r="AB2672" s="2"/>
      <c r="AC2672" s="4"/>
      <c r="AD2672" s="2"/>
      <c r="AE2672" s="2"/>
    </row>
    <row r="2673" spans="1:31" ht="15" x14ac:dyDescent="0.25">
      <c r="A2673" s="2"/>
      <c r="B2673" s="3"/>
      <c r="C2673" s="4"/>
      <c r="D2673" s="4"/>
      <c r="E2673" s="2"/>
      <c r="F2673" s="2"/>
      <c r="G2673" s="2"/>
      <c r="H2673" s="2"/>
      <c r="I2673" s="4"/>
      <c r="J2673" s="2"/>
      <c r="K2673" s="2"/>
      <c r="L2673" s="2"/>
      <c r="M2673" s="2"/>
      <c r="N2673" s="2"/>
      <c r="O2673" s="2"/>
      <c r="P2673" s="2"/>
      <c r="Q2673" s="3"/>
      <c r="R2673" s="3"/>
      <c r="S2673" s="3"/>
      <c r="T2673" s="3"/>
      <c r="U2673" s="2"/>
      <c r="V2673" s="2"/>
      <c r="W2673" s="2"/>
      <c r="X2673" s="4"/>
      <c r="Y2673" s="2"/>
      <c r="Z2673" s="2"/>
      <c r="AA2673" s="2"/>
      <c r="AB2673" s="2"/>
      <c r="AC2673" s="4"/>
      <c r="AD2673" s="2"/>
      <c r="AE2673" s="2"/>
    </row>
    <row r="2674" spans="1:31" ht="15" x14ac:dyDescent="0.25">
      <c r="A2674" s="2"/>
      <c r="B2674" s="3"/>
      <c r="C2674" s="4"/>
      <c r="D2674" s="4"/>
      <c r="E2674" s="2"/>
      <c r="F2674" s="2"/>
      <c r="G2674" s="2"/>
      <c r="H2674" s="2"/>
      <c r="I2674" s="4"/>
      <c r="J2674" s="2"/>
      <c r="K2674" s="2"/>
      <c r="L2674" s="2"/>
      <c r="M2674" s="2"/>
      <c r="N2674" s="2"/>
      <c r="O2674" s="2"/>
      <c r="P2674" s="2"/>
      <c r="Q2674" s="3"/>
      <c r="R2674" s="3"/>
      <c r="S2674" s="3"/>
      <c r="T2674" s="3"/>
      <c r="U2674" s="2"/>
      <c r="V2674" s="2"/>
      <c r="W2674" s="2"/>
      <c r="X2674" s="4"/>
      <c r="Y2674" s="2"/>
      <c r="Z2674" s="2"/>
      <c r="AA2674" s="2"/>
      <c r="AB2674" s="2"/>
      <c r="AC2674" s="4"/>
      <c r="AD2674" s="2"/>
      <c r="AE2674" s="2"/>
    </row>
    <row r="2675" spans="1:31" ht="15" x14ac:dyDescent="0.25">
      <c r="A2675" s="2"/>
      <c r="B2675" s="3"/>
      <c r="C2675" s="4"/>
      <c r="D2675" s="4"/>
      <c r="E2675" s="2"/>
      <c r="F2675" s="2"/>
      <c r="G2675" s="2"/>
      <c r="H2675" s="2"/>
      <c r="I2675" s="4"/>
      <c r="J2675" s="2"/>
      <c r="K2675" s="2"/>
      <c r="L2675" s="2"/>
      <c r="M2675" s="2"/>
      <c r="N2675" s="2"/>
      <c r="O2675" s="2"/>
      <c r="P2675" s="2"/>
      <c r="Q2675" s="3"/>
      <c r="R2675" s="3"/>
      <c r="S2675" s="3"/>
      <c r="T2675" s="3"/>
      <c r="U2675" s="2"/>
      <c r="V2675" s="2"/>
      <c r="W2675" s="2"/>
      <c r="X2675" s="4"/>
      <c r="Y2675" s="2"/>
      <c r="Z2675" s="2"/>
      <c r="AA2675" s="2"/>
      <c r="AB2675" s="2"/>
      <c r="AC2675" s="4"/>
      <c r="AD2675" s="2"/>
      <c r="AE2675" s="2"/>
    </row>
    <row r="2676" spans="1:31" ht="15" x14ac:dyDescent="0.25">
      <c r="A2676" s="2"/>
      <c r="B2676" s="3"/>
      <c r="C2676" s="4"/>
      <c r="D2676" s="4"/>
      <c r="E2676" s="2"/>
      <c r="F2676" s="2"/>
      <c r="G2676" s="2"/>
      <c r="H2676" s="2"/>
      <c r="I2676" s="4"/>
      <c r="J2676" s="2"/>
      <c r="K2676" s="2"/>
      <c r="L2676" s="2"/>
      <c r="M2676" s="2"/>
      <c r="N2676" s="2"/>
      <c r="O2676" s="2"/>
      <c r="P2676" s="2"/>
      <c r="Q2676" s="3"/>
      <c r="R2676" s="3"/>
      <c r="S2676" s="3"/>
      <c r="T2676" s="3"/>
      <c r="U2676" s="2"/>
      <c r="V2676" s="2"/>
      <c r="W2676" s="2"/>
      <c r="X2676" s="4"/>
      <c r="Y2676" s="2"/>
      <c r="Z2676" s="2"/>
      <c r="AA2676" s="2"/>
      <c r="AB2676" s="2"/>
      <c r="AC2676" s="4"/>
      <c r="AD2676" s="2"/>
      <c r="AE2676" s="2"/>
    </row>
    <row r="2677" spans="1:31" ht="15" x14ac:dyDescent="0.25">
      <c r="A2677" s="2"/>
      <c r="B2677" s="3"/>
      <c r="C2677" s="4"/>
      <c r="D2677" s="4"/>
      <c r="E2677" s="2"/>
      <c r="F2677" s="2"/>
      <c r="G2677" s="2"/>
      <c r="H2677" s="2"/>
      <c r="I2677" s="4"/>
      <c r="J2677" s="2"/>
      <c r="K2677" s="2"/>
      <c r="L2677" s="2"/>
      <c r="M2677" s="2"/>
      <c r="N2677" s="2"/>
      <c r="O2677" s="2"/>
      <c r="P2677" s="2"/>
      <c r="Q2677" s="3"/>
      <c r="R2677" s="3"/>
      <c r="S2677" s="3"/>
      <c r="T2677" s="3"/>
      <c r="U2677" s="2"/>
      <c r="V2677" s="2"/>
      <c r="W2677" s="2"/>
      <c r="X2677" s="4"/>
      <c r="Y2677" s="2"/>
      <c r="Z2677" s="2"/>
      <c r="AA2677" s="2"/>
      <c r="AB2677" s="2"/>
      <c r="AC2677" s="4"/>
      <c r="AD2677" s="2"/>
      <c r="AE2677" s="2"/>
    </row>
    <row r="2678" spans="1:31" ht="15" x14ac:dyDescent="0.25">
      <c r="A2678" s="2"/>
      <c r="B2678" s="3"/>
      <c r="C2678" s="4"/>
      <c r="D2678" s="4"/>
      <c r="E2678" s="2"/>
      <c r="F2678" s="2"/>
      <c r="G2678" s="2"/>
      <c r="H2678" s="2"/>
      <c r="I2678" s="4"/>
      <c r="J2678" s="2"/>
      <c r="K2678" s="2"/>
      <c r="L2678" s="2"/>
      <c r="M2678" s="2"/>
      <c r="N2678" s="2"/>
      <c r="O2678" s="2"/>
      <c r="P2678" s="2"/>
      <c r="Q2678" s="3"/>
      <c r="R2678" s="3"/>
      <c r="S2678" s="3"/>
      <c r="T2678" s="3"/>
      <c r="U2678" s="2"/>
      <c r="V2678" s="2"/>
      <c r="W2678" s="2"/>
      <c r="X2678" s="4"/>
      <c r="Y2678" s="2"/>
      <c r="Z2678" s="2"/>
      <c r="AA2678" s="2"/>
      <c r="AB2678" s="2"/>
      <c r="AC2678" s="4"/>
      <c r="AD2678" s="2"/>
      <c r="AE2678" s="2"/>
    </row>
    <row r="2679" spans="1:31" ht="15" x14ac:dyDescent="0.25">
      <c r="A2679" s="2"/>
      <c r="B2679" s="3"/>
      <c r="C2679" s="4"/>
      <c r="D2679" s="4"/>
      <c r="E2679" s="2"/>
      <c r="F2679" s="2"/>
      <c r="G2679" s="2"/>
      <c r="H2679" s="2"/>
      <c r="I2679" s="4"/>
      <c r="J2679" s="2"/>
      <c r="K2679" s="2"/>
      <c r="L2679" s="2"/>
      <c r="M2679" s="2"/>
      <c r="N2679" s="2"/>
      <c r="O2679" s="2"/>
      <c r="P2679" s="2"/>
      <c r="Q2679" s="3"/>
      <c r="R2679" s="3"/>
      <c r="S2679" s="3"/>
      <c r="T2679" s="3"/>
      <c r="U2679" s="2"/>
      <c r="V2679" s="2"/>
      <c r="W2679" s="2"/>
      <c r="X2679" s="4"/>
      <c r="Y2679" s="2"/>
      <c r="Z2679" s="2"/>
      <c r="AA2679" s="2"/>
      <c r="AB2679" s="2"/>
      <c r="AC2679" s="4"/>
      <c r="AD2679" s="2"/>
      <c r="AE2679" s="2"/>
    </row>
    <row r="2680" spans="1:31" ht="15" x14ac:dyDescent="0.25">
      <c r="A2680" s="2"/>
      <c r="B2680" s="3"/>
      <c r="C2680" s="4"/>
      <c r="D2680" s="4"/>
      <c r="E2680" s="2"/>
      <c r="F2680" s="2"/>
      <c r="G2680" s="2"/>
      <c r="H2680" s="2"/>
      <c r="I2680" s="4"/>
      <c r="J2680" s="2"/>
      <c r="K2680" s="2"/>
      <c r="L2680" s="2"/>
      <c r="M2680" s="2"/>
      <c r="N2680" s="2"/>
      <c r="O2680" s="2"/>
      <c r="P2680" s="2"/>
      <c r="Q2680" s="3"/>
      <c r="R2680" s="3"/>
      <c r="S2680" s="3"/>
      <c r="T2680" s="3"/>
      <c r="U2680" s="2"/>
      <c r="V2680" s="2"/>
      <c r="W2680" s="2"/>
      <c r="X2680" s="4"/>
      <c r="Y2680" s="2"/>
      <c r="Z2680" s="2"/>
      <c r="AA2680" s="2"/>
      <c r="AB2680" s="2"/>
      <c r="AC2680" s="4"/>
      <c r="AD2680" s="2"/>
      <c r="AE2680" s="2"/>
    </row>
    <row r="2681" spans="1:31" ht="15" x14ac:dyDescent="0.25">
      <c r="A2681" s="2"/>
      <c r="B2681" s="3"/>
      <c r="C2681" s="4"/>
      <c r="D2681" s="4"/>
      <c r="E2681" s="2"/>
      <c r="F2681" s="2"/>
      <c r="G2681" s="2"/>
      <c r="H2681" s="2"/>
      <c r="I2681" s="4"/>
      <c r="J2681" s="2"/>
      <c r="K2681" s="2"/>
      <c r="L2681" s="2"/>
      <c r="M2681" s="2"/>
      <c r="N2681" s="2"/>
      <c r="O2681" s="2"/>
      <c r="P2681" s="2"/>
      <c r="Q2681" s="3"/>
      <c r="R2681" s="3"/>
      <c r="S2681" s="3"/>
      <c r="T2681" s="3"/>
      <c r="U2681" s="2"/>
      <c r="V2681" s="2"/>
      <c r="W2681" s="2"/>
      <c r="X2681" s="4"/>
      <c r="Y2681" s="2"/>
      <c r="Z2681" s="2"/>
      <c r="AA2681" s="2"/>
      <c r="AB2681" s="2"/>
      <c r="AC2681" s="4"/>
      <c r="AD2681" s="2"/>
      <c r="AE2681" s="2"/>
    </row>
    <row r="2682" spans="1:31" ht="15" x14ac:dyDescent="0.25">
      <c r="A2682" s="2"/>
      <c r="B2682" s="3"/>
      <c r="C2682" s="4"/>
      <c r="D2682" s="4"/>
      <c r="E2682" s="2"/>
      <c r="F2682" s="2"/>
      <c r="G2682" s="2"/>
      <c r="H2682" s="2"/>
      <c r="I2682" s="4"/>
      <c r="J2682" s="2"/>
      <c r="K2682" s="2"/>
      <c r="L2682" s="2"/>
      <c r="M2682" s="2"/>
      <c r="N2682" s="2"/>
      <c r="O2682" s="2"/>
      <c r="P2682" s="2"/>
      <c r="Q2682" s="3"/>
      <c r="R2682" s="3"/>
      <c r="S2682" s="3"/>
      <c r="T2682" s="3"/>
      <c r="U2682" s="2"/>
      <c r="V2682" s="2"/>
      <c r="W2682" s="2"/>
      <c r="X2682" s="4"/>
      <c r="Y2682" s="2"/>
      <c r="Z2682" s="2"/>
      <c r="AA2682" s="2"/>
      <c r="AB2682" s="2"/>
      <c r="AC2682" s="4"/>
      <c r="AD2682" s="2"/>
      <c r="AE2682" s="2"/>
    </row>
    <row r="2683" spans="1:31" ht="15" x14ac:dyDescent="0.25">
      <c r="A2683" s="2"/>
      <c r="B2683" s="3"/>
      <c r="C2683" s="4"/>
      <c r="D2683" s="4"/>
      <c r="E2683" s="2"/>
      <c r="F2683" s="2"/>
      <c r="G2683" s="2"/>
      <c r="H2683" s="2"/>
      <c r="I2683" s="4"/>
      <c r="J2683" s="2"/>
      <c r="K2683" s="2"/>
      <c r="L2683" s="2"/>
      <c r="M2683" s="2"/>
      <c r="N2683" s="2"/>
      <c r="O2683" s="2"/>
      <c r="P2683" s="2"/>
      <c r="Q2683" s="3"/>
      <c r="R2683" s="3"/>
      <c r="S2683" s="3"/>
      <c r="T2683" s="3"/>
      <c r="U2683" s="2"/>
      <c r="V2683" s="2"/>
      <c r="W2683" s="2"/>
      <c r="X2683" s="4"/>
      <c r="Y2683" s="2"/>
      <c r="Z2683" s="2"/>
      <c r="AA2683" s="2"/>
      <c r="AB2683" s="2"/>
      <c r="AC2683" s="4"/>
      <c r="AD2683" s="2"/>
      <c r="AE2683" s="2"/>
    </row>
    <row r="2684" spans="1:31" ht="15" x14ac:dyDescent="0.25">
      <c r="A2684" s="2"/>
      <c r="B2684" s="3"/>
      <c r="C2684" s="4"/>
      <c r="D2684" s="4"/>
      <c r="E2684" s="2"/>
      <c r="F2684" s="2"/>
      <c r="G2684" s="2"/>
      <c r="H2684" s="2"/>
      <c r="I2684" s="4"/>
      <c r="J2684" s="2"/>
      <c r="K2684" s="2"/>
      <c r="L2684" s="2"/>
      <c r="M2684" s="2"/>
      <c r="N2684" s="2"/>
      <c r="O2684" s="2"/>
      <c r="P2684" s="2"/>
      <c r="Q2684" s="3"/>
      <c r="R2684" s="3"/>
      <c r="S2684" s="3"/>
      <c r="T2684" s="3"/>
      <c r="U2684" s="2"/>
      <c r="V2684" s="2"/>
      <c r="W2684" s="2"/>
      <c r="X2684" s="4"/>
      <c r="Y2684" s="2"/>
      <c r="Z2684" s="2"/>
      <c r="AA2684" s="2"/>
      <c r="AB2684" s="2"/>
      <c r="AC2684" s="4"/>
      <c r="AD2684" s="2"/>
      <c r="AE2684" s="2"/>
    </row>
    <row r="2685" spans="1:31" ht="15" x14ac:dyDescent="0.25">
      <c r="A2685" s="2"/>
      <c r="B2685" s="3"/>
      <c r="C2685" s="4"/>
      <c r="D2685" s="4"/>
      <c r="E2685" s="2"/>
      <c r="F2685" s="2"/>
      <c r="G2685" s="2"/>
      <c r="H2685" s="2"/>
      <c r="I2685" s="4"/>
      <c r="J2685" s="2"/>
      <c r="K2685" s="2"/>
      <c r="L2685" s="2"/>
      <c r="M2685" s="2"/>
      <c r="N2685" s="2"/>
      <c r="O2685" s="2"/>
      <c r="P2685" s="2"/>
      <c r="Q2685" s="3"/>
      <c r="R2685" s="3"/>
      <c r="S2685" s="3"/>
      <c r="T2685" s="3"/>
      <c r="U2685" s="2"/>
      <c r="V2685" s="2"/>
      <c r="W2685" s="2"/>
      <c r="X2685" s="4"/>
      <c r="Y2685" s="2"/>
      <c r="Z2685" s="2"/>
      <c r="AA2685" s="2"/>
      <c r="AB2685" s="2"/>
      <c r="AC2685" s="4"/>
      <c r="AD2685" s="2"/>
      <c r="AE2685" s="2"/>
    </row>
    <row r="2686" spans="1:31" ht="15" x14ac:dyDescent="0.25">
      <c r="A2686" s="2"/>
      <c r="B2686" s="3"/>
      <c r="C2686" s="4"/>
      <c r="D2686" s="4"/>
      <c r="E2686" s="2"/>
      <c r="F2686" s="2"/>
      <c r="G2686" s="2"/>
      <c r="H2686" s="2"/>
      <c r="I2686" s="4"/>
      <c r="J2686" s="2"/>
      <c r="K2686" s="2"/>
      <c r="L2686" s="2"/>
      <c r="M2686" s="2"/>
      <c r="N2686" s="2"/>
      <c r="O2686" s="2"/>
      <c r="P2686" s="2"/>
      <c r="Q2686" s="3"/>
      <c r="R2686" s="3"/>
      <c r="S2686" s="3"/>
      <c r="T2686" s="3"/>
      <c r="U2686" s="2"/>
      <c r="V2686" s="2"/>
      <c r="W2686" s="2"/>
      <c r="X2686" s="4"/>
      <c r="Y2686" s="2"/>
      <c r="Z2686" s="2"/>
      <c r="AA2686" s="2"/>
      <c r="AB2686" s="2"/>
      <c r="AC2686" s="4"/>
      <c r="AD2686" s="2"/>
      <c r="AE2686" s="2"/>
    </row>
    <row r="2687" spans="1:31" ht="15" x14ac:dyDescent="0.25">
      <c r="A2687" s="2"/>
      <c r="B2687" s="3"/>
      <c r="C2687" s="4"/>
      <c r="D2687" s="4"/>
      <c r="E2687" s="2"/>
      <c r="F2687" s="2"/>
      <c r="G2687" s="2"/>
      <c r="H2687" s="2"/>
      <c r="I2687" s="4"/>
      <c r="J2687" s="2"/>
      <c r="K2687" s="2"/>
      <c r="L2687" s="2"/>
      <c r="M2687" s="2"/>
      <c r="N2687" s="2"/>
      <c r="O2687" s="2"/>
      <c r="P2687" s="2"/>
      <c r="Q2687" s="3"/>
      <c r="R2687" s="3"/>
      <c r="S2687" s="3"/>
      <c r="T2687" s="3"/>
      <c r="U2687" s="2"/>
      <c r="V2687" s="2"/>
      <c r="W2687" s="2"/>
      <c r="X2687" s="4"/>
      <c r="Y2687" s="2"/>
      <c r="Z2687" s="2"/>
      <c r="AA2687" s="2"/>
      <c r="AB2687" s="2"/>
      <c r="AC2687" s="4"/>
      <c r="AD2687" s="2"/>
      <c r="AE2687" s="2"/>
    </row>
    <row r="2688" spans="1:31" ht="15" x14ac:dyDescent="0.25">
      <c r="A2688" s="2"/>
      <c r="B2688" s="3"/>
      <c r="C2688" s="4"/>
      <c r="D2688" s="4"/>
      <c r="E2688" s="2"/>
      <c r="F2688" s="2"/>
      <c r="G2688" s="2"/>
      <c r="H2688" s="2"/>
      <c r="I2688" s="4"/>
      <c r="J2688" s="2"/>
      <c r="K2688" s="2"/>
      <c r="L2688" s="2"/>
      <c r="M2688" s="2"/>
      <c r="N2688" s="2"/>
      <c r="O2688" s="2"/>
      <c r="P2688" s="2"/>
      <c r="Q2688" s="3"/>
      <c r="R2688" s="3"/>
      <c r="S2688" s="3"/>
      <c r="T2688" s="3"/>
      <c r="U2688" s="2"/>
      <c r="V2688" s="2"/>
      <c r="W2688" s="2"/>
      <c r="X2688" s="4"/>
      <c r="Y2688" s="2"/>
      <c r="Z2688" s="2"/>
      <c r="AA2688" s="2"/>
      <c r="AB2688" s="2"/>
      <c r="AC2688" s="4"/>
      <c r="AD2688" s="2"/>
      <c r="AE2688" s="2"/>
    </row>
    <row r="2689" spans="1:31" ht="15" x14ac:dyDescent="0.25">
      <c r="A2689" s="2"/>
      <c r="B2689" s="3"/>
      <c r="C2689" s="4"/>
      <c r="D2689" s="4"/>
      <c r="E2689" s="2"/>
      <c r="F2689" s="2"/>
      <c r="G2689" s="2"/>
      <c r="H2689" s="2"/>
      <c r="I2689" s="4"/>
      <c r="J2689" s="2"/>
      <c r="K2689" s="2"/>
      <c r="L2689" s="2"/>
      <c r="M2689" s="2"/>
      <c r="N2689" s="2"/>
      <c r="O2689" s="2"/>
      <c r="P2689" s="2"/>
      <c r="Q2689" s="3"/>
      <c r="R2689" s="3"/>
      <c r="S2689" s="3"/>
      <c r="T2689" s="3"/>
      <c r="U2689" s="2"/>
      <c r="V2689" s="2"/>
      <c r="W2689" s="2"/>
      <c r="X2689" s="4"/>
      <c r="Y2689" s="2"/>
      <c r="Z2689" s="2"/>
      <c r="AA2689" s="2"/>
      <c r="AB2689" s="2"/>
      <c r="AC2689" s="4"/>
      <c r="AD2689" s="2"/>
      <c r="AE2689" s="2"/>
    </row>
    <row r="2690" spans="1:31" ht="15" x14ac:dyDescent="0.25">
      <c r="A2690" s="2"/>
      <c r="B2690" s="3"/>
      <c r="C2690" s="4"/>
      <c r="D2690" s="4"/>
      <c r="E2690" s="2"/>
      <c r="F2690" s="2"/>
      <c r="G2690" s="2"/>
      <c r="H2690" s="2"/>
      <c r="I2690" s="4"/>
      <c r="J2690" s="2"/>
      <c r="K2690" s="2"/>
      <c r="L2690" s="2"/>
      <c r="M2690" s="2"/>
      <c r="N2690" s="2"/>
      <c r="O2690" s="2"/>
      <c r="P2690" s="2"/>
      <c r="Q2690" s="3"/>
      <c r="R2690" s="3"/>
      <c r="S2690" s="3"/>
      <c r="T2690" s="3"/>
      <c r="U2690" s="2"/>
      <c r="V2690" s="2"/>
      <c r="W2690" s="2"/>
      <c r="X2690" s="4"/>
      <c r="Y2690" s="2"/>
      <c r="Z2690" s="2"/>
      <c r="AA2690" s="2"/>
      <c r="AB2690" s="2"/>
      <c r="AC2690" s="4"/>
      <c r="AD2690" s="2"/>
      <c r="AE2690" s="2"/>
    </row>
    <row r="2691" spans="1:31" ht="15" x14ac:dyDescent="0.25">
      <c r="A2691" s="2"/>
      <c r="B2691" s="3"/>
      <c r="C2691" s="4"/>
      <c r="D2691" s="4"/>
      <c r="E2691" s="2"/>
      <c r="F2691" s="2"/>
      <c r="G2691" s="2"/>
      <c r="H2691" s="2"/>
      <c r="I2691" s="4"/>
      <c r="J2691" s="2"/>
      <c r="K2691" s="2"/>
      <c r="L2691" s="2"/>
      <c r="M2691" s="2"/>
      <c r="N2691" s="2"/>
      <c r="O2691" s="2"/>
      <c r="P2691" s="2"/>
      <c r="Q2691" s="3"/>
      <c r="R2691" s="3"/>
      <c r="S2691" s="3"/>
      <c r="T2691" s="3"/>
      <c r="U2691" s="2"/>
      <c r="V2691" s="2"/>
      <c r="W2691" s="2"/>
      <c r="X2691" s="4"/>
      <c r="Y2691" s="2"/>
      <c r="Z2691" s="2"/>
      <c r="AA2691" s="2"/>
      <c r="AB2691" s="2"/>
      <c r="AC2691" s="4"/>
      <c r="AD2691" s="2"/>
      <c r="AE2691" s="2"/>
    </row>
    <row r="2692" spans="1:31" ht="15" x14ac:dyDescent="0.25">
      <c r="A2692" s="2"/>
      <c r="B2692" s="3"/>
      <c r="C2692" s="4"/>
      <c r="D2692" s="4"/>
      <c r="E2692" s="2"/>
      <c r="F2692" s="2"/>
      <c r="G2692" s="2"/>
      <c r="H2692" s="2"/>
      <c r="I2692" s="4"/>
      <c r="J2692" s="2"/>
      <c r="K2692" s="2"/>
      <c r="L2692" s="2"/>
      <c r="M2692" s="2"/>
      <c r="N2692" s="2"/>
      <c r="O2692" s="2"/>
      <c r="P2692" s="2"/>
      <c r="Q2692" s="3"/>
      <c r="R2692" s="3"/>
      <c r="S2692" s="3"/>
      <c r="T2692" s="3"/>
      <c r="U2692" s="2"/>
      <c r="V2692" s="2"/>
      <c r="W2692" s="2"/>
      <c r="X2692" s="4"/>
      <c r="Y2692" s="2"/>
      <c r="Z2692" s="2"/>
      <c r="AA2692" s="2"/>
      <c r="AB2692" s="2"/>
      <c r="AC2692" s="4"/>
      <c r="AD2692" s="2"/>
      <c r="AE2692" s="2"/>
    </row>
    <row r="2693" spans="1:31" ht="15" x14ac:dyDescent="0.25">
      <c r="A2693" s="2"/>
      <c r="B2693" s="3"/>
      <c r="C2693" s="4"/>
      <c r="D2693" s="4"/>
      <c r="E2693" s="2"/>
      <c r="F2693" s="2"/>
      <c r="G2693" s="2"/>
      <c r="H2693" s="2"/>
      <c r="I2693" s="4"/>
      <c r="J2693" s="2"/>
      <c r="K2693" s="2"/>
      <c r="L2693" s="2"/>
      <c r="M2693" s="2"/>
      <c r="N2693" s="2"/>
      <c r="O2693" s="2"/>
      <c r="P2693" s="2"/>
      <c r="Q2693" s="3"/>
      <c r="R2693" s="3"/>
      <c r="S2693" s="3"/>
      <c r="T2693" s="3"/>
      <c r="U2693" s="2"/>
      <c r="V2693" s="2"/>
      <c r="W2693" s="2"/>
      <c r="X2693" s="4"/>
      <c r="Y2693" s="2"/>
      <c r="Z2693" s="2"/>
      <c r="AA2693" s="2"/>
      <c r="AB2693" s="2"/>
      <c r="AC2693" s="4"/>
      <c r="AD2693" s="2"/>
      <c r="AE2693" s="2"/>
    </row>
    <row r="2694" spans="1:31" ht="15" x14ac:dyDescent="0.25">
      <c r="A2694" s="2"/>
      <c r="B2694" s="3"/>
      <c r="C2694" s="4"/>
      <c r="D2694" s="4"/>
      <c r="E2694" s="2"/>
      <c r="F2694" s="2"/>
      <c r="G2694" s="2"/>
      <c r="H2694" s="2"/>
      <c r="I2694" s="4"/>
      <c r="J2694" s="2"/>
      <c r="K2694" s="2"/>
      <c r="L2694" s="2"/>
      <c r="M2694" s="2"/>
      <c r="N2694" s="2"/>
      <c r="O2694" s="2"/>
      <c r="P2694" s="2"/>
      <c r="Q2694" s="3"/>
      <c r="R2694" s="3"/>
      <c r="S2694" s="3"/>
      <c r="T2694" s="3"/>
      <c r="U2694" s="2"/>
      <c r="V2694" s="2"/>
      <c r="W2694" s="2"/>
      <c r="X2694" s="4"/>
      <c r="Y2694" s="2"/>
      <c r="Z2694" s="2"/>
      <c r="AA2694" s="2"/>
      <c r="AB2694" s="2"/>
      <c r="AC2694" s="4"/>
      <c r="AD2694" s="2"/>
      <c r="AE2694" s="2"/>
    </row>
    <row r="2695" spans="1:31" ht="15" x14ac:dyDescent="0.25">
      <c r="A2695" s="2"/>
      <c r="B2695" s="3"/>
      <c r="C2695" s="4"/>
      <c r="D2695" s="4"/>
      <c r="E2695" s="2"/>
      <c r="F2695" s="2"/>
      <c r="G2695" s="2"/>
      <c r="H2695" s="2"/>
      <c r="I2695" s="4"/>
      <c r="J2695" s="2"/>
      <c r="K2695" s="2"/>
      <c r="L2695" s="2"/>
      <c r="M2695" s="2"/>
      <c r="N2695" s="2"/>
      <c r="O2695" s="2"/>
      <c r="P2695" s="2"/>
      <c r="Q2695" s="3"/>
      <c r="R2695" s="3"/>
      <c r="S2695" s="3"/>
      <c r="T2695" s="3"/>
      <c r="U2695" s="2"/>
      <c r="V2695" s="2"/>
      <c r="W2695" s="2"/>
      <c r="X2695" s="4"/>
      <c r="Y2695" s="2"/>
      <c r="Z2695" s="2"/>
      <c r="AA2695" s="2"/>
      <c r="AB2695" s="2"/>
      <c r="AC2695" s="4"/>
      <c r="AD2695" s="2"/>
      <c r="AE2695" s="2"/>
    </row>
    <row r="2696" spans="1:31" ht="15" x14ac:dyDescent="0.25">
      <c r="A2696" s="2"/>
      <c r="B2696" s="3"/>
      <c r="C2696" s="4"/>
      <c r="D2696" s="4"/>
      <c r="E2696" s="2"/>
      <c r="F2696" s="2"/>
      <c r="G2696" s="2"/>
      <c r="H2696" s="2"/>
      <c r="I2696" s="4"/>
      <c r="J2696" s="2"/>
      <c r="K2696" s="2"/>
      <c r="L2696" s="2"/>
      <c r="M2696" s="2"/>
      <c r="N2696" s="2"/>
      <c r="O2696" s="2"/>
      <c r="P2696" s="2"/>
      <c r="Q2696" s="3"/>
      <c r="R2696" s="3"/>
      <c r="S2696" s="3"/>
      <c r="T2696" s="3"/>
      <c r="U2696" s="2"/>
      <c r="V2696" s="2"/>
      <c r="W2696" s="2"/>
      <c r="X2696" s="4"/>
      <c r="Y2696" s="2"/>
      <c r="Z2696" s="2"/>
      <c r="AA2696" s="2"/>
      <c r="AB2696" s="2"/>
      <c r="AC2696" s="4"/>
      <c r="AD2696" s="2"/>
      <c r="AE2696" s="2"/>
    </row>
    <row r="2697" spans="1:31" ht="15" x14ac:dyDescent="0.25">
      <c r="A2697" s="2"/>
      <c r="B2697" s="3"/>
      <c r="C2697" s="4"/>
      <c r="D2697" s="4"/>
      <c r="E2697" s="2"/>
      <c r="F2697" s="2"/>
      <c r="G2697" s="2"/>
      <c r="H2697" s="2"/>
      <c r="I2697" s="4"/>
      <c r="J2697" s="2"/>
      <c r="K2697" s="2"/>
      <c r="L2697" s="2"/>
      <c r="M2697" s="2"/>
      <c r="N2697" s="2"/>
      <c r="O2697" s="2"/>
      <c r="P2697" s="2"/>
      <c r="Q2697" s="3"/>
      <c r="R2697" s="3"/>
      <c r="S2697" s="3"/>
      <c r="T2697" s="3"/>
      <c r="U2697" s="2"/>
      <c r="V2697" s="2"/>
      <c r="W2697" s="2"/>
      <c r="X2697" s="4"/>
      <c r="Y2697" s="2"/>
      <c r="Z2697" s="2"/>
      <c r="AA2697" s="2"/>
      <c r="AB2697" s="2"/>
      <c r="AC2697" s="4"/>
      <c r="AD2697" s="2"/>
      <c r="AE2697" s="2"/>
    </row>
    <row r="2698" spans="1:31" ht="15" x14ac:dyDescent="0.25">
      <c r="A2698" s="2"/>
      <c r="B2698" s="3"/>
      <c r="C2698" s="4"/>
      <c r="D2698" s="4"/>
      <c r="E2698" s="2"/>
      <c r="F2698" s="2"/>
      <c r="G2698" s="2"/>
      <c r="H2698" s="2"/>
      <c r="I2698" s="4"/>
      <c r="J2698" s="2"/>
      <c r="K2698" s="2"/>
      <c r="L2698" s="2"/>
      <c r="M2698" s="2"/>
      <c r="N2698" s="2"/>
      <c r="O2698" s="2"/>
      <c r="P2698" s="2"/>
      <c r="Q2698" s="3"/>
      <c r="R2698" s="3"/>
      <c r="S2698" s="3"/>
      <c r="T2698" s="3"/>
      <c r="U2698" s="2"/>
      <c r="V2698" s="2"/>
      <c r="W2698" s="2"/>
      <c r="X2698" s="4"/>
      <c r="Y2698" s="2"/>
      <c r="Z2698" s="2"/>
      <c r="AA2698" s="2"/>
      <c r="AB2698" s="2"/>
      <c r="AC2698" s="4"/>
      <c r="AD2698" s="2"/>
      <c r="AE2698" s="2"/>
    </row>
    <row r="2699" spans="1:31" ht="15" x14ac:dyDescent="0.25">
      <c r="A2699" s="2"/>
      <c r="B2699" s="3"/>
      <c r="C2699" s="4"/>
      <c r="D2699" s="4"/>
      <c r="E2699" s="2"/>
      <c r="F2699" s="2"/>
      <c r="G2699" s="2"/>
      <c r="H2699" s="2"/>
      <c r="I2699" s="4"/>
      <c r="J2699" s="2"/>
      <c r="K2699" s="2"/>
      <c r="L2699" s="2"/>
      <c r="M2699" s="2"/>
      <c r="N2699" s="2"/>
      <c r="O2699" s="2"/>
      <c r="P2699" s="2"/>
      <c r="Q2699" s="3"/>
      <c r="R2699" s="3"/>
      <c r="S2699" s="3"/>
      <c r="T2699" s="3"/>
      <c r="U2699" s="2"/>
      <c r="V2699" s="2"/>
      <c r="W2699" s="2"/>
      <c r="X2699" s="4"/>
      <c r="Y2699" s="2"/>
      <c r="Z2699" s="2"/>
      <c r="AA2699" s="2"/>
      <c r="AB2699" s="2"/>
      <c r="AC2699" s="4"/>
      <c r="AD2699" s="2"/>
      <c r="AE2699" s="2"/>
    </row>
    <row r="2700" spans="1:31" ht="15" x14ac:dyDescent="0.25">
      <c r="A2700" s="2"/>
      <c r="B2700" s="3"/>
      <c r="C2700" s="4"/>
      <c r="D2700" s="4"/>
      <c r="E2700" s="2"/>
      <c r="F2700" s="2"/>
      <c r="G2700" s="2"/>
      <c r="H2700" s="2"/>
      <c r="I2700" s="4"/>
      <c r="J2700" s="2"/>
      <c r="K2700" s="2"/>
      <c r="L2700" s="2"/>
      <c r="M2700" s="2"/>
      <c r="N2700" s="2"/>
      <c r="O2700" s="2"/>
      <c r="P2700" s="2"/>
      <c r="Q2700" s="3"/>
      <c r="R2700" s="3"/>
      <c r="S2700" s="3"/>
      <c r="T2700" s="3"/>
      <c r="U2700" s="2"/>
      <c r="V2700" s="2"/>
      <c r="W2700" s="2"/>
      <c r="X2700" s="4"/>
      <c r="Y2700" s="2"/>
      <c r="Z2700" s="2"/>
      <c r="AA2700" s="2"/>
      <c r="AB2700" s="2"/>
      <c r="AC2700" s="4"/>
      <c r="AD2700" s="2"/>
      <c r="AE2700" s="2"/>
    </row>
    <row r="2701" spans="1:31" ht="15" x14ac:dyDescent="0.25">
      <c r="A2701" s="2"/>
      <c r="B2701" s="3"/>
      <c r="C2701" s="4"/>
      <c r="D2701" s="4"/>
      <c r="E2701" s="2"/>
      <c r="F2701" s="2"/>
      <c r="G2701" s="2"/>
      <c r="H2701" s="2"/>
      <c r="I2701" s="4"/>
      <c r="J2701" s="2"/>
      <c r="K2701" s="2"/>
      <c r="L2701" s="2"/>
      <c r="M2701" s="2"/>
      <c r="N2701" s="2"/>
      <c r="O2701" s="2"/>
      <c r="P2701" s="2"/>
      <c r="Q2701" s="3"/>
      <c r="R2701" s="3"/>
      <c r="S2701" s="3"/>
      <c r="T2701" s="3"/>
      <c r="U2701" s="2"/>
      <c r="V2701" s="2"/>
      <c r="W2701" s="2"/>
      <c r="X2701" s="4"/>
      <c r="Y2701" s="2"/>
      <c r="Z2701" s="2"/>
      <c r="AA2701" s="2"/>
      <c r="AB2701" s="2"/>
      <c r="AC2701" s="4"/>
      <c r="AD2701" s="2"/>
      <c r="AE2701" s="2"/>
    </row>
    <row r="2702" spans="1:31" ht="15" x14ac:dyDescent="0.25">
      <c r="A2702" s="2"/>
      <c r="B2702" s="3"/>
      <c r="C2702" s="4"/>
      <c r="D2702" s="4"/>
      <c r="E2702" s="2"/>
      <c r="F2702" s="2"/>
      <c r="G2702" s="2"/>
      <c r="H2702" s="2"/>
      <c r="I2702" s="4"/>
      <c r="J2702" s="2"/>
      <c r="K2702" s="2"/>
      <c r="L2702" s="2"/>
      <c r="M2702" s="2"/>
      <c r="N2702" s="2"/>
      <c r="O2702" s="2"/>
      <c r="P2702" s="2"/>
      <c r="Q2702" s="3"/>
      <c r="R2702" s="3"/>
      <c r="S2702" s="3"/>
      <c r="T2702" s="3"/>
      <c r="U2702" s="2"/>
      <c r="V2702" s="2"/>
      <c r="W2702" s="2"/>
      <c r="X2702" s="4"/>
      <c r="Y2702" s="2"/>
      <c r="Z2702" s="2"/>
      <c r="AA2702" s="2"/>
      <c r="AB2702" s="2"/>
      <c r="AC2702" s="4"/>
      <c r="AD2702" s="2"/>
      <c r="AE2702" s="2"/>
    </row>
    <row r="2703" spans="1:31" ht="15" x14ac:dyDescent="0.25">
      <c r="A2703" s="2"/>
      <c r="B2703" s="3"/>
      <c r="C2703" s="4"/>
      <c r="D2703" s="4"/>
      <c r="E2703" s="2"/>
      <c r="F2703" s="2"/>
      <c r="G2703" s="2"/>
      <c r="H2703" s="2"/>
      <c r="I2703" s="4"/>
      <c r="J2703" s="2"/>
      <c r="K2703" s="2"/>
      <c r="L2703" s="2"/>
      <c r="M2703" s="2"/>
      <c r="N2703" s="2"/>
      <c r="O2703" s="2"/>
      <c r="P2703" s="2"/>
      <c r="Q2703" s="3"/>
      <c r="R2703" s="3"/>
      <c r="S2703" s="3"/>
      <c r="T2703" s="3"/>
      <c r="U2703" s="2"/>
      <c r="V2703" s="2"/>
      <c r="W2703" s="2"/>
      <c r="X2703" s="4"/>
      <c r="Y2703" s="2"/>
      <c r="Z2703" s="2"/>
      <c r="AA2703" s="2"/>
      <c r="AB2703" s="2"/>
      <c r="AC2703" s="4"/>
      <c r="AD2703" s="2"/>
      <c r="AE2703" s="2"/>
    </row>
    <row r="2704" spans="1:31" ht="15" x14ac:dyDescent="0.25">
      <c r="A2704" s="2"/>
      <c r="B2704" s="3"/>
      <c r="C2704" s="4"/>
      <c r="D2704" s="4"/>
      <c r="E2704" s="2"/>
      <c r="F2704" s="2"/>
      <c r="G2704" s="2"/>
      <c r="H2704" s="2"/>
      <c r="I2704" s="4"/>
      <c r="J2704" s="2"/>
      <c r="K2704" s="2"/>
      <c r="L2704" s="2"/>
      <c r="M2704" s="2"/>
      <c r="N2704" s="2"/>
      <c r="O2704" s="2"/>
      <c r="P2704" s="2"/>
      <c r="Q2704" s="3"/>
      <c r="R2704" s="3"/>
      <c r="S2704" s="3"/>
      <c r="T2704" s="3"/>
      <c r="U2704" s="2"/>
      <c r="V2704" s="2"/>
      <c r="W2704" s="2"/>
      <c r="X2704" s="4"/>
      <c r="Y2704" s="2"/>
      <c r="Z2704" s="2"/>
      <c r="AA2704" s="2"/>
      <c r="AB2704" s="2"/>
      <c r="AC2704" s="4"/>
      <c r="AD2704" s="2"/>
      <c r="AE2704" s="2"/>
    </row>
    <row r="2705" spans="1:31" ht="15" x14ac:dyDescent="0.25">
      <c r="A2705" s="2"/>
      <c r="B2705" s="3"/>
      <c r="C2705" s="4"/>
      <c r="D2705" s="4"/>
      <c r="E2705" s="2"/>
      <c r="F2705" s="2"/>
      <c r="G2705" s="2"/>
      <c r="H2705" s="2"/>
      <c r="I2705" s="4"/>
      <c r="J2705" s="2"/>
      <c r="K2705" s="2"/>
      <c r="L2705" s="2"/>
      <c r="M2705" s="2"/>
      <c r="N2705" s="2"/>
      <c r="O2705" s="2"/>
      <c r="P2705" s="2"/>
      <c r="Q2705" s="3"/>
      <c r="R2705" s="3"/>
      <c r="S2705" s="3"/>
      <c r="T2705" s="3"/>
      <c r="U2705" s="2"/>
      <c r="V2705" s="2"/>
      <c r="W2705" s="2"/>
      <c r="X2705" s="4"/>
      <c r="Y2705" s="2"/>
      <c r="Z2705" s="2"/>
      <c r="AA2705" s="2"/>
      <c r="AB2705" s="2"/>
      <c r="AC2705" s="4"/>
      <c r="AD2705" s="2"/>
      <c r="AE2705" s="2"/>
    </row>
    <row r="2706" spans="1:31" ht="15" x14ac:dyDescent="0.25">
      <c r="A2706" s="2"/>
      <c r="B2706" s="3"/>
      <c r="C2706" s="4"/>
      <c r="D2706" s="4"/>
      <c r="E2706" s="2"/>
      <c r="F2706" s="2"/>
      <c r="G2706" s="2"/>
      <c r="H2706" s="2"/>
      <c r="I2706" s="4"/>
      <c r="J2706" s="2"/>
      <c r="K2706" s="2"/>
      <c r="L2706" s="2"/>
      <c r="M2706" s="2"/>
      <c r="N2706" s="2"/>
      <c r="O2706" s="2"/>
      <c r="P2706" s="2"/>
      <c r="Q2706" s="3"/>
      <c r="R2706" s="3"/>
      <c r="S2706" s="3"/>
      <c r="T2706" s="3"/>
      <c r="U2706" s="2"/>
      <c r="V2706" s="2"/>
      <c r="W2706" s="2"/>
      <c r="X2706" s="4"/>
      <c r="Y2706" s="2"/>
      <c r="Z2706" s="2"/>
      <c r="AA2706" s="2"/>
      <c r="AB2706" s="2"/>
      <c r="AC2706" s="4"/>
      <c r="AD2706" s="2"/>
      <c r="AE2706" s="2"/>
    </row>
    <row r="2707" spans="1:31" ht="15" x14ac:dyDescent="0.25">
      <c r="A2707" s="2"/>
      <c r="B2707" s="3"/>
      <c r="C2707" s="4"/>
      <c r="D2707" s="4"/>
      <c r="E2707" s="2"/>
      <c r="F2707" s="2"/>
      <c r="G2707" s="2"/>
      <c r="H2707" s="2"/>
      <c r="I2707" s="4"/>
      <c r="J2707" s="2"/>
      <c r="K2707" s="2"/>
      <c r="L2707" s="2"/>
      <c r="M2707" s="2"/>
      <c r="N2707" s="2"/>
      <c r="O2707" s="2"/>
      <c r="P2707" s="2"/>
      <c r="Q2707" s="3"/>
      <c r="R2707" s="3"/>
      <c r="S2707" s="3"/>
      <c r="T2707" s="3"/>
      <c r="U2707" s="2"/>
      <c r="V2707" s="2"/>
      <c r="W2707" s="2"/>
      <c r="X2707" s="4"/>
      <c r="Y2707" s="2"/>
      <c r="Z2707" s="2"/>
      <c r="AA2707" s="2"/>
      <c r="AB2707" s="2"/>
      <c r="AC2707" s="4"/>
      <c r="AD2707" s="2"/>
      <c r="AE2707" s="2"/>
    </row>
    <row r="2708" spans="1:31" ht="15" x14ac:dyDescent="0.25">
      <c r="A2708" s="2"/>
      <c r="B2708" s="3"/>
      <c r="C2708" s="4"/>
      <c r="D2708" s="4"/>
      <c r="E2708" s="2"/>
      <c r="F2708" s="2"/>
      <c r="G2708" s="2"/>
      <c r="H2708" s="2"/>
      <c r="I2708" s="4"/>
      <c r="J2708" s="2"/>
      <c r="K2708" s="2"/>
      <c r="L2708" s="2"/>
      <c r="M2708" s="2"/>
      <c r="N2708" s="2"/>
      <c r="O2708" s="2"/>
      <c r="P2708" s="2"/>
      <c r="Q2708" s="3"/>
      <c r="R2708" s="3"/>
      <c r="S2708" s="3"/>
      <c r="T2708" s="3"/>
      <c r="U2708" s="2"/>
      <c r="V2708" s="2"/>
      <c r="W2708" s="2"/>
      <c r="X2708" s="4"/>
      <c r="Y2708" s="2"/>
      <c r="Z2708" s="2"/>
      <c r="AA2708" s="2"/>
      <c r="AB2708" s="2"/>
      <c r="AC2708" s="4"/>
      <c r="AD2708" s="2"/>
      <c r="AE2708" s="2"/>
    </row>
    <row r="2709" spans="1:31" ht="15" x14ac:dyDescent="0.25">
      <c r="A2709" s="2"/>
      <c r="B2709" s="3"/>
      <c r="C2709" s="4"/>
      <c r="D2709" s="4"/>
      <c r="E2709" s="2"/>
      <c r="F2709" s="2"/>
      <c r="G2709" s="2"/>
      <c r="H2709" s="2"/>
      <c r="I2709" s="4"/>
      <c r="J2709" s="2"/>
      <c r="K2709" s="2"/>
      <c r="L2709" s="2"/>
      <c r="M2709" s="2"/>
      <c r="N2709" s="2"/>
      <c r="O2709" s="2"/>
      <c r="P2709" s="2"/>
      <c r="Q2709" s="3"/>
      <c r="R2709" s="3"/>
      <c r="S2709" s="3"/>
      <c r="T2709" s="3"/>
      <c r="U2709" s="2"/>
      <c r="V2709" s="2"/>
      <c r="W2709" s="2"/>
      <c r="X2709" s="4"/>
      <c r="Y2709" s="2"/>
      <c r="Z2709" s="2"/>
      <c r="AA2709" s="2"/>
      <c r="AB2709" s="2"/>
      <c r="AC2709" s="4"/>
      <c r="AD2709" s="2"/>
      <c r="AE2709" s="2"/>
    </row>
    <row r="2710" spans="1:31" ht="15" x14ac:dyDescent="0.25">
      <c r="A2710" s="2"/>
      <c r="B2710" s="3"/>
      <c r="C2710" s="4"/>
      <c r="D2710" s="4"/>
      <c r="E2710" s="2"/>
      <c r="F2710" s="2"/>
      <c r="G2710" s="2"/>
      <c r="H2710" s="2"/>
      <c r="I2710" s="4"/>
      <c r="J2710" s="2"/>
      <c r="K2710" s="2"/>
      <c r="L2710" s="2"/>
      <c r="M2710" s="2"/>
      <c r="N2710" s="2"/>
      <c r="O2710" s="2"/>
      <c r="P2710" s="2"/>
      <c r="Q2710" s="3"/>
      <c r="R2710" s="3"/>
      <c r="S2710" s="3"/>
      <c r="T2710" s="3"/>
      <c r="U2710" s="2"/>
      <c r="V2710" s="2"/>
      <c r="W2710" s="2"/>
      <c r="X2710" s="4"/>
      <c r="Y2710" s="2"/>
      <c r="Z2710" s="2"/>
      <c r="AA2710" s="2"/>
      <c r="AB2710" s="2"/>
      <c r="AC2710" s="4"/>
      <c r="AD2710" s="2"/>
      <c r="AE2710" s="2"/>
    </row>
    <row r="2711" spans="1:31" ht="15" x14ac:dyDescent="0.25">
      <c r="A2711" s="2"/>
      <c r="B2711" s="3"/>
      <c r="C2711" s="4"/>
      <c r="D2711" s="4"/>
      <c r="E2711" s="2"/>
      <c r="F2711" s="2"/>
      <c r="G2711" s="2"/>
      <c r="H2711" s="2"/>
      <c r="I2711" s="4"/>
      <c r="J2711" s="2"/>
      <c r="K2711" s="2"/>
      <c r="L2711" s="2"/>
      <c r="M2711" s="2"/>
      <c r="N2711" s="2"/>
      <c r="O2711" s="2"/>
      <c r="P2711" s="2"/>
      <c r="Q2711" s="3"/>
      <c r="R2711" s="3"/>
      <c r="S2711" s="3"/>
      <c r="T2711" s="3"/>
      <c r="U2711" s="2"/>
      <c r="V2711" s="2"/>
      <c r="W2711" s="2"/>
      <c r="X2711" s="4"/>
      <c r="Y2711" s="2"/>
      <c r="Z2711" s="2"/>
      <c r="AA2711" s="2"/>
      <c r="AB2711" s="2"/>
      <c r="AC2711" s="4"/>
      <c r="AD2711" s="2"/>
      <c r="AE2711" s="2"/>
    </row>
    <row r="2712" spans="1:31" ht="15" x14ac:dyDescent="0.25">
      <c r="A2712" s="2"/>
      <c r="B2712" s="3"/>
      <c r="C2712" s="4"/>
      <c r="D2712" s="4"/>
      <c r="E2712" s="2"/>
      <c r="F2712" s="2"/>
      <c r="G2712" s="2"/>
      <c r="H2712" s="2"/>
      <c r="I2712" s="4"/>
      <c r="J2712" s="2"/>
      <c r="K2712" s="2"/>
      <c r="L2712" s="2"/>
      <c r="M2712" s="2"/>
      <c r="N2712" s="2"/>
      <c r="O2712" s="2"/>
      <c r="P2712" s="2"/>
      <c r="Q2712" s="3"/>
      <c r="R2712" s="3"/>
      <c r="S2712" s="3"/>
      <c r="T2712" s="3"/>
      <c r="U2712" s="2"/>
      <c r="V2712" s="2"/>
      <c r="W2712" s="2"/>
      <c r="X2712" s="4"/>
      <c r="Y2712" s="2"/>
      <c r="Z2712" s="2"/>
      <c r="AA2712" s="2"/>
      <c r="AB2712" s="2"/>
      <c r="AC2712" s="4"/>
      <c r="AD2712" s="2"/>
      <c r="AE2712" s="2"/>
    </row>
    <row r="2713" spans="1:31" ht="15" x14ac:dyDescent="0.25">
      <c r="A2713" s="2"/>
      <c r="B2713" s="3"/>
      <c r="C2713" s="4"/>
      <c r="D2713" s="4"/>
      <c r="E2713" s="2"/>
      <c r="F2713" s="2"/>
      <c r="G2713" s="2"/>
      <c r="H2713" s="2"/>
      <c r="I2713" s="4"/>
      <c r="J2713" s="2"/>
      <c r="K2713" s="2"/>
      <c r="L2713" s="2"/>
      <c r="M2713" s="2"/>
      <c r="N2713" s="2"/>
      <c r="O2713" s="2"/>
      <c r="P2713" s="2"/>
      <c r="Q2713" s="3"/>
      <c r="R2713" s="3"/>
      <c r="S2713" s="3"/>
      <c r="T2713" s="3"/>
      <c r="U2713" s="2"/>
      <c r="V2713" s="2"/>
      <c r="W2713" s="2"/>
      <c r="X2713" s="4"/>
      <c r="Y2713" s="2"/>
      <c r="Z2713" s="2"/>
      <c r="AA2713" s="2"/>
      <c r="AB2713" s="2"/>
      <c r="AC2713" s="4"/>
      <c r="AD2713" s="2"/>
      <c r="AE2713" s="2"/>
    </row>
    <row r="2714" spans="1:31" ht="15" x14ac:dyDescent="0.25">
      <c r="A2714" s="2"/>
      <c r="B2714" s="3"/>
      <c r="C2714" s="4"/>
      <c r="D2714" s="4"/>
      <c r="E2714" s="2"/>
      <c r="F2714" s="2"/>
      <c r="G2714" s="2"/>
      <c r="H2714" s="2"/>
      <c r="I2714" s="4"/>
      <c r="J2714" s="2"/>
      <c r="K2714" s="2"/>
      <c r="L2714" s="2"/>
      <c r="M2714" s="2"/>
      <c r="N2714" s="2"/>
      <c r="O2714" s="2"/>
      <c r="P2714" s="2"/>
      <c r="Q2714" s="3"/>
      <c r="R2714" s="3"/>
      <c r="S2714" s="3"/>
      <c r="T2714" s="3"/>
      <c r="U2714" s="2"/>
      <c r="V2714" s="2"/>
      <c r="W2714" s="2"/>
      <c r="X2714" s="4"/>
      <c r="Y2714" s="2"/>
      <c r="Z2714" s="2"/>
      <c r="AA2714" s="2"/>
      <c r="AB2714" s="2"/>
      <c r="AC2714" s="4"/>
      <c r="AD2714" s="2"/>
      <c r="AE2714" s="2"/>
    </row>
    <row r="2715" spans="1:31" ht="15" x14ac:dyDescent="0.25">
      <c r="A2715" s="2"/>
      <c r="B2715" s="3"/>
      <c r="C2715" s="4"/>
      <c r="D2715" s="4"/>
      <c r="E2715" s="2"/>
      <c r="F2715" s="2"/>
      <c r="G2715" s="2"/>
      <c r="H2715" s="2"/>
      <c r="I2715" s="4"/>
      <c r="J2715" s="2"/>
      <c r="K2715" s="2"/>
      <c r="L2715" s="2"/>
      <c r="M2715" s="2"/>
      <c r="N2715" s="2"/>
      <c r="O2715" s="2"/>
      <c r="P2715" s="2"/>
      <c r="Q2715" s="3"/>
      <c r="R2715" s="3"/>
      <c r="S2715" s="3"/>
      <c r="T2715" s="3"/>
      <c r="U2715" s="2"/>
      <c r="V2715" s="2"/>
      <c r="W2715" s="2"/>
      <c r="X2715" s="4"/>
      <c r="Y2715" s="2"/>
      <c r="Z2715" s="2"/>
      <c r="AA2715" s="2"/>
      <c r="AB2715" s="2"/>
      <c r="AC2715" s="4"/>
      <c r="AD2715" s="2"/>
      <c r="AE2715" s="2"/>
    </row>
    <row r="2716" spans="1:31" ht="15" x14ac:dyDescent="0.25">
      <c r="A2716" s="2"/>
      <c r="B2716" s="3"/>
      <c r="C2716" s="4"/>
      <c r="D2716" s="4"/>
      <c r="E2716" s="2"/>
      <c r="F2716" s="2"/>
      <c r="G2716" s="2"/>
      <c r="H2716" s="2"/>
      <c r="I2716" s="4"/>
      <c r="J2716" s="2"/>
      <c r="K2716" s="2"/>
      <c r="L2716" s="2"/>
      <c r="M2716" s="2"/>
      <c r="N2716" s="2"/>
      <c r="O2716" s="2"/>
      <c r="P2716" s="2"/>
      <c r="Q2716" s="3"/>
      <c r="R2716" s="3"/>
      <c r="S2716" s="3"/>
      <c r="T2716" s="3"/>
      <c r="U2716" s="2"/>
      <c r="V2716" s="2"/>
      <c r="W2716" s="2"/>
      <c r="X2716" s="4"/>
      <c r="Y2716" s="2"/>
      <c r="Z2716" s="2"/>
      <c r="AA2716" s="2"/>
      <c r="AB2716" s="2"/>
      <c r="AC2716" s="4"/>
      <c r="AD2716" s="2"/>
      <c r="AE2716" s="2"/>
    </row>
    <row r="2717" spans="1:31" ht="15" x14ac:dyDescent="0.25">
      <c r="A2717" s="2"/>
      <c r="B2717" s="3"/>
      <c r="C2717" s="4"/>
      <c r="D2717" s="4"/>
      <c r="E2717" s="2"/>
      <c r="F2717" s="2"/>
      <c r="G2717" s="2"/>
      <c r="H2717" s="2"/>
      <c r="I2717" s="4"/>
      <c r="J2717" s="2"/>
      <c r="K2717" s="2"/>
      <c r="L2717" s="2"/>
      <c r="M2717" s="2"/>
      <c r="N2717" s="2"/>
      <c r="O2717" s="2"/>
      <c r="P2717" s="2"/>
      <c r="Q2717" s="3"/>
      <c r="R2717" s="3"/>
      <c r="S2717" s="3"/>
      <c r="T2717" s="3"/>
      <c r="U2717" s="2"/>
      <c r="V2717" s="2"/>
      <c r="W2717" s="2"/>
      <c r="X2717" s="4"/>
      <c r="Y2717" s="2"/>
      <c r="Z2717" s="2"/>
      <c r="AA2717" s="2"/>
      <c r="AB2717" s="2"/>
      <c r="AC2717" s="4"/>
      <c r="AD2717" s="2"/>
      <c r="AE2717" s="2"/>
    </row>
    <row r="2718" spans="1:31" ht="15" x14ac:dyDescent="0.25">
      <c r="A2718" s="2"/>
      <c r="B2718" s="3"/>
      <c r="C2718" s="4"/>
      <c r="D2718" s="4"/>
      <c r="E2718" s="2"/>
      <c r="F2718" s="2"/>
      <c r="G2718" s="2"/>
      <c r="H2718" s="2"/>
      <c r="I2718" s="4"/>
      <c r="J2718" s="2"/>
      <c r="K2718" s="2"/>
      <c r="L2718" s="2"/>
      <c r="M2718" s="2"/>
      <c r="N2718" s="2"/>
      <c r="O2718" s="2"/>
      <c r="P2718" s="2"/>
      <c r="Q2718" s="3"/>
      <c r="R2718" s="3"/>
      <c r="S2718" s="3"/>
      <c r="T2718" s="3"/>
      <c r="U2718" s="2"/>
      <c r="V2718" s="2"/>
      <c r="W2718" s="2"/>
      <c r="X2718" s="4"/>
      <c r="Y2718" s="2"/>
      <c r="Z2718" s="2"/>
      <c r="AA2718" s="2"/>
      <c r="AB2718" s="2"/>
      <c r="AC2718" s="4"/>
      <c r="AD2718" s="2"/>
      <c r="AE2718" s="2"/>
    </row>
    <row r="2719" spans="1:31" ht="15" x14ac:dyDescent="0.25">
      <c r="A2719" s="2"/>
      <c r="B2719" s="3"/>
      <c r="C2719" s="4"/>
      <c r="D2719" s="4"/>
      <c r="E2719" s="2"/>
      <c r="F2719" s="2"/>
      <c r="G2719" s="2"/>
      <c r="H2719" s="2"/>
      <c r="I2719" s="4"/>
      <c r="J2719" s="2"/>
      <c r="K2719" s="2"/>
      <c r="L2719" s="2"/>
      <c r="M2719" s="2"/>
      <c r="N2719" s="2"/>
      <c r="O2719" s="2"/>
      <c r="P2719" s="2"/>
      <c r="Q2719" s="3"/>
      <c r="R2719" s="3"/>
      <c r="S2719" s="3"/>
      <c r="T2719" s="3"/>
      <c r="U2719" s="2"/>
      <c r="V2719" s="2"/>
      <c r="W2719" s="2"/>
      <c r="X2719" s="4"/>
      <c r="Y2719" s="2"/>
      <c r="Z2719" s="2"/>
      <c r="AA2719" s="2"/>
      <c r="AB2719" s="2"/>
      <c r="AC2719" s="4"/>
      <c r="AD2719" s="2"/>
      <c r="AE2719" s="2"/>
    </row>
    <row r="2720" spans="1:31" ht="15" x14ac:dyDescent="0.25">
      <c r="A2720" s="2"/>
      <c r="B2720" s="3"/>
      <c r="C2720" s="4"/>
      <c r="D2720" s="4"/>
      <c r="E2720" s="2"/>
      <c r="F2720" s="2"/>
      <c r="G2720" s="2"/>
      <c r="H2720" s="2"/>
      <c r="I2720" s="4"/>
      <c r="J2720" s="2"/>
      <c r="K2720" s="2"/>
      <c r="L2720" s="2"/>
      <c r="M2720" s="2"/>
      <c r="N2720" s="2"/>
      <c r="O2720" s="2"/>
      <c r="P2720" s="2"/>
      <c r="Q2720" s="3"/>
      <c r="R2720" s="3"/>
      <c r="S2720" s="3"/>
      <c r="T2720" s="3"/>
      <c r="U2720" s="2"/>
      <c r="V2720" s="2"/>
      <c r="W2720" s="2"/>
      <c r="X2720" s="4"/>
      <c r="Y2720" s="2"/>
      <c r="Z2720" s="2"/>
      <c r="AA2720" s="2"/>
      <c r="AB2720" s="2"/>
      <c r="AC2720" s="4"/>
      <c r="AD2720" s="2"/>
      <c r="AE2720" s="2"/>
    </row>
    <row r="2721" spans="1:31" ht="15" x14ac:dyDescent="0.25">
      <c r="A2721" s="2"/>
      <c r="B2721" s="3"/>
      <c r="C2721" s="4"/>
      <c r="D2721" s="4"/>
      <c r="E2721" s="2"/>
      <c r="F2721" s="2"/>
      <c r="G2721" s="2"/>
      <c r="H2721" s="2"/>
      <c r="I2721" s="4"/>
      <c r="J2721" s="2"/>
      <c r="K2721" s="2"/>
      <c r="L2721" s="2"/>
      <c r="M2721" s="2"/>
      <c r="N2721" s="2"/>
      <c r="O2721" s="2"/>
      <c r="P2721" s="2"/>
      <c r="Q2721" s="3"/>
      <c r="R2721" s="3"/>
      <c r="S2721" s="3"/>
      <c r="T2721" s="3"/>
      <c r="U2721" s="2"/>
      <c r="V2721" s="2"/>
      <c r="W2721" s="2"/>
      <c r="X2721" s="4"/>
      <c r="Y2721" s="2"/>
      <c r="Z2721" s="2"/>
      <c r="AA2721" s="2"/>
      <c r="AB2721" s="2"/>
      <c r="AC2721" s="4"/>
      <c r="AD2721" s="2"/>
      <c r="AE2721" s="2"/>
    </row>
    <row r="2722" spans="1:31" ht="15" x14ac:dyDescent="0.25">
      <c r="A2722" s="2"/>
      <c r="B2722" s="3"/>
      <c r="C2722" s="4"/>
      <c r="D2722" s="4"/>
      <c r="E2722" s="2"/>
      <c r="F2722" s="2"/>
      <c r="G2722" s="2"/>
      <c r="H2722" s="2"/>
      <c r="I2722" s="4"/>
      <c r="J2722" s="2"/>
      <c r="K2722" s="2"/>
      <c r="L2722" s="2"/>
      <c r="M2722" s="2"/>
      <c r="N2722" s="2"/>
      <c r="O2722" s="2"/>
      <c r="P2722" s="2"/>
      <c r="Q2722" s="3"/>
      <c r="R2722" s="3"/>
      <c r="S2722" s="3"/>
      <c r="T2722" s="3"/>
      <c r="U2722" s="2"/>
      <c r="V2722" s="2"/>
      <c r="W2722" s="2"/>
      <c r="X2722" s="4"/>
      <c r="Y2722" s="2"/>
      <c r="Z2722" s="2"/>
      <c r="AA2722" s="2"/>
      <c r="AB2722" s="2"/>
      <c r="AC2722" s="4"/>
      <c r="AD2722" s="2"/>
      <c r="AE2722" s="2"/>
    </row>
    <row r="2723" spans="1:31" ht="15" x14ac:dyDescent="0.25">
      <c r="A2723" s="2"/>
      <c r="B2723" s="3"/>
      <c r="C2723" s="4"/>
      <c r="D2723" s="4"/>
      <c r="E2723" s="2"/>
      <c r="F2723" s="2"/>
      <c r="G2723" s="2"/>
      <c r="H2723" s="2"/>
      <c r="I2723" s="4"/>
      <c r="J2723" s="2"/>
      <c r="K2723" s="2"/>
      <c r="L2723" s="2"/>
      <c r="M2723" s="2"/>
      <c r="N2723" s="2"/>
      <c r="O2723" s="2"/>
      <c r="P2723" s="2"/>
      <c r="Q2723" s="3"/>
      <c r="R2723" s="3"/>
      <c r="S2723" s="3"/>
      <c r="T2723" s="3"/>
      <c r="U2723" s="2"/>
      <c r="V2723" s="2"/>
      <c r="W2723" s="2"/>
      <c r="X2723" s="4"/>
      <c r="Y2723" s="2"/>
      <c r="Z2723" s="2"/>
      <c r="AA2723" s="2"/>
      <c r="AB2723" s="2"/>
      <c r="AC2723" s="4"/>
      <c r="AD2723" s="2"/>
      <c r="AE2723" s="2"/>
    </row>
    <row r="2724" spans="1:31" ht="15" x14ac:dyDescent="0.25">
      <c r="A2724" s="2"/>
      <c r="B2724" s="3"/>
      <c r="C2724" s="4"/>
      <c r="D2724" s="4"/>
      <c r="E2724" s="2"/>
      <c r="F2724" s="2"/>
      <c r="G2724" s="2"/>
      <c r="H2724" s="2"/>
      <c r="I2724" s="4"/>
      <c r="J2724" s="2"/>
      <c r="K2724" s="2"/>
      <c r="L2724" s="2"/>
      <c r="M2724" s="2"/>
      <c r="N2724" s="2"/>
      <c r="O2724" s="2"/>
      <c r="P2724" s="2"/>
      <c r="Q2724" s="3"/>
      <c r="R2724" s="3"/>
      <c r="S2724" s="3"/>
      <c r="T2724" s="3"/>
      <c r="U2724" s="2"/>
      <c r="V2724" s="2"/>
      <c r="W2724" s="2"/>
      <c r="X2724" s="4"/>
      <c r="Y2724" s="2"/>
      <c r="Z2724" s="2"/>
      <c r="AA2724" s="2"/>
      <c r="AB2724" s="2"/>
      <c r="AC2724" s="4"/>
      <c r="AD2724" s="2"/>
      <c r="AE2724" s="2"/>
    </row>
    <row r="2725" spans="1:31" ht="15" x14ac:dyDescent="0.25">
      <c r="A2725" s="2"/>
      <c r="B2725" s="3"/>
      <c r="C2725" s="4"/>
      <c r="D2725" s="4"/>
      <c r="E2725" s="2"/>
      <c r="F2725" s="2"/>
      <c r="G2725" s="2"/>
      <c r="H2725" s="2"/>
      <c r="I2725" s="4"/>
      <c r="J2725" s="2"/>
      <c r="K2725" s="2"/>
      <c r="L2725" s="2"/>
      <c r="M2725" s="2"/>
      <c r="N2725" s="2"/>
      <c r="O2725" s="2"/>
      <c r="P2725" s="2"/>
      <c r="Q2725" s="3"/>
      <c r="R2725" s="3"/>
      <c r="S2725" s="3"/>
      <c r="T2725" s="3"/>
      <c r="U2725" s="2"/>
      <c r="V2725" s="2"/>
      <c r="W2725" s="2"/>
      <c r="X2725" s="4"/>
      <c r="Y2725" s="2"/>
      <c r="Z2725" s="2"/>
      <c r="AA2725" s="2"/>
      <c r="AB2725" s="2"/>
      <c r="AC2725" s="4"/>
      <c r="AD2725" s="2"/>
      <c r="AE2725" s="2"/>
    </row>
    <row r="2726" spans="1:31" ht="15" x14ac:dyDescent="0.25">
      <c r="A2726" s="2"/>
      <c r="B2726" s="3"/>
      <c r="C2726" s="4"/>
      <c r="D2726" s="4"/>
      <c r="E2726" s="2"/>
      <c r="F2726" s="2"/>
      <c r="G2726" s="2"/>
      <c r="H2726" s="2"/>
      <c r="I2726" s="4"/>
      <c r="J2726" s="2"/>
      <c r="K2726" s="2"/>
      <c r="L2726" s="2"/>
      <c r="M2726" s="2"/>
      <c r="N2726" s="2"/>
      <c r="O2726" s="2"/>
      <c r="P2726" s="2"/>
      <c r="Q2726" s="3"/>
      <c r="R2726" s="3"/>
      <c r="S2726" s="3"/>
      <c r="T2726" s="3"/>
      <c r="U2726" s="2"/>
      <c r="V2726" s="2"/>
      <c r="W2726" s="2"/>
      <c r="X2726" s="4"/>
      <c r="Y2726" s="2"/>
      <c r="Z2726" s="2"/>
      <c r="AA2726" s="2"/>
      <c r="AB2726" s="2"/>
      <c r="AC2726" s="4"/>
      <c r="AD2726" s="2"/>
      <c r="AE2726" s="2"/>
    </row>
    <row r="2727" spans="1:31" ht="15" x14ac:dyDescent="0.25">
      <c r="A2727" s="2"/>
      <c r="B2727" s="3"/>
      <c r="C2727" s="4"/>
      <c r="D2727" s="4"/>
      <c r="E2727" s="2"/>
      <c r="F2727" s="2"/>
      <c r="G2727" s="2"/>
      <c r="H2727" s="2"/>
      <c r="I2727" s="4"/>
      <c r="J2727" s="2"/>
      <c r="K2727" s="2"/>
      <c r="L2727" s="2"/>
      <c r="M2727" s="2"/>
      <c r="N2727" s="2"/>
      <c r="O2727" s="2"/>
      <c r="P2727" s="2"/>
      <c r="Q2727" s="3"/>
      <c r="R2727" s="3"/>
      <c r="S2727" s="3"/>
      <c r="T2727" s="3"/>
      <c r="U2727" s="2"/>
      <c r="V2727" s="2"/>
      <c r="W2727" s="2"/>
      <c r="X2727" s="4"/>
      <c r="Y2727" s="2"/>
      <c r="Z2727" s="2"/>
      <c r="AA2727" s="2"/>
      <c r="AB2727" s="2"/>
      <c r="AC2727" s="4"/>
      <c r="AD2727" s="2"/>
      <c r="AE2727" s="2"/>
    </row>
    <row r="2728" spans="1:31" ht="15" x14ac:dyDescent="0.25">
      <c r="A2728" s="2"/>
      <c r="B2728" s="3"/>
      <c r="C2728" s="4"/>
      <c r="D2728" s="4"/>
      <c r="E2728" s="2"/>
      <c r="F2728" s="2"/>
      <c r="G2728" s="2"/>
      <c r="H2728" s="2"/>
      <c r="I2728" s="4"/>
      <c r="J2728" s="2"/>
      <c r="K2728" s="2"/>
      <c r="L2728" s="2"/>
      <c r="M2728" s="2"/>
      <c r="N2728" s="2"/>
      <c r="O2728" s="2"/>
      <c r="P2728" s="2"/>
      <c r="Q2728" s="3"/>
      <c r="R2728" s="3"/>
      <c r="S2728" s="3"/>
      <c r="T2728" s="3"/>
      <c r="U2728" s="2"/>
      <c r="V2728" s="2"/>
      <c r="W2728" s="2"/>
      <c r="X2728" s="4"/>
      <c r="Y2728" s="2"/>
      <c r="Z2728" s="2"/>
      <c r="AA2728" s="2"/>
      <c r="AB2728" s="2"/>
      <c r="AC2728" s="4"/>
      <c r="AD2728" s="2"/>
      <c r="AE2728" s="2"/>
    </row>
    <row r="2729" spans="1:31" ht="15" x14ac:dyDescent="0.25">
      <c r="A2729" s="2"/>
      <c r="B2729" s="3"/>
      <c r="C2729" s="4"/>
      <c r="D2729" s="4"/>
      <c r="E2729" s="2"/>
      <c r="F2729" s="2"/>
      <c r="G2729" s="2"/>
      <c r="H2729" s="2"/>
      <c r="I2729" s="4"/>
      <c r="J2729" s="2"/>
      <c r="K2729" s="2"/>
      <c r="L2729" s="2"/>
      <c r="M2729" s="2"/>
      <c r="N2729" s="2"/>
      <c r="O2729" s="2"/>
      <c r="P2729" s="2"/>
      <c r="Q2729" s="3"/>
      <c r="R2729" s="3"/>
      <c r="S2729" s="3"/>
      <c r="T2729" s="3"/>
      <c r="U2729" s="2"/>
      <c r="V2729" s="2"/>
      <c r="W2729" s="2"/>
      <c r="X2729" s="4"/>
      <c r="Y2729" s="2"/>
      <c r="Z2729" s="2"/>
      <c r="AA2729" s="2"/>
      <c r="AB2729" s="2"/>
      <c r="AC2729" s="4"/>
      <c r="AD2729" s="2"/>
      <c r="AE2729" s="2"/>
    </row>
    <row r="2730" spans="1:31" ht="15" x14ac:dyDescent="0.25">
      <c r="A2730" s="2"/>
      <c r="B2730" s="3"/>
      <c r="C2730" s="4"/>
      <c r="D2730" s="4"/>
      <c r="E2730" s="2"/>
      <c r="F2730" s="2"/>
      <c r="G2730" s="2"/>
      <c r="H2730" s="2"/>
      <c r="I2730" s="4"/>
      <c r="J2730" s="2"/>
      <c r="K2730" s="2"/>
      <c r="L2730" s="2"/>
      <c r="M2730" s="2"/>
      <c r="N2730" s="2"/>
      <c r="O2730" s="2"/>
      <c r="P2730" s="2"/>
      <c r="Q2730" s="3"/>
      <c r="R2730" s="3"/>
      <c r="S2730" s="3"/>
      <c r="T2730" s="3"/>
      <c r="U2730" s="2"/>
      <c r="V2730" s="2"/>
      <c r="W2730" s="2"/>
      <c r="X2730" s="4"/>
      <c r="Y2730" s="2"/>
      <c r="Z2730" s="2"/>
      <c r="AA2730" s="2"/>
      <c r="AB2730" s="2"/>
      <c r="AC2730" s="4"/>
      <c r="AD2730" s="2"/>
      <c r="AE2730" s="2"/>
    </row>
    <row r="2731" spans="1:31" ht="15" x14ac:dyDescent="0.25">
      <c r="A2731" s="2"/>
      <c r="B2731" s="3"/>
      <c r="C2731" s="4"/>
      <c r="D2731" s="4"/>
      <c r="E2731" s="2"/>
      <c r="F2731" s="2"/>
      <c r="G2731" s="2"/>
      <c r="H2731" s="2"/>
      <c r="I2731" s="4"/>
      <c r="J2731" s="2"/>
      <c r="K2731" s="2"/>
      <c r="L2731" s="2"/>
      <c r="M2731" s="2"/>
      <c r="N2731" s="2"/>
      <c r="O2731" s="2"/>
      <c r="P2731" s="2"/>
      <c r="Q2731" s="3"/>
      <c r="R2731" s="3"/>
      <c r="S2731" s="3"/>
      <c r="T2731" s="3"/>
      <c r="U2731" s="2"/>
      <c r="V2731" s="2"/>
      <c r="W2731" s="2"/>
      <c r="X2731" s="4"/>
      <c r="Y2731" s="2"/>
      <c r="Z2731" s="2"/>
      <c r="AA2731" s="2"/>
      <c r="AB2731" s="2"/>
      <c r="AC2731" s="4"/>
      <c r="AD2731" s="2"/>
      <c r="AE2731" s="2"/>
    </row>
    <row r="2732" spans="1:31" ht="15" x14ac:dyDescent="0.25">
      <c r="A2732" s="2"/>
      <c r="B2732" s="3"/>
      <c r="C2732" s="4"/>
      <c r="D2732" s="4"/>
      <c r="E2732" s="2"/>
      <c r="F2732" s="2"/>
      <c r="G2732" s="2"/>
      <c r="H2732" s="2"/>
      <c r="I2732" s="4"/>
      <c r="J2732" s="2"/>
      <c r="K2732" s="2"/>
      <c r="L2732" s="2"/>
      <c r="M2732" s="2"/>
      <c r="N2732" s="2"/>
      <c r="O2732" s="2"/>
      <c r="P2732" s="2"/>
      <c r="Q2732" s="3"/>
      <c r="R2732" s="3"/>
      <c r="S2732" s="3"/>
      <c r="T2732" s="3"/>
      <c r="U2732" s="2"/>
      <c r="V2732" s="2"/>
      <c r="W2732" s="2"/>
      <c r="X2732" s="4"/>
      <c r="Y2732" s="2"/>
      <c r="Z2732" s="2"/>
      <c r="AA2732" s="2"/>
      <c r="AB2732" s="2"/>
      <c r="AC2732" s="4"/>
      <c r="AD2732" s="2"/>
      <c r="AE2732" s="2"/>
    </row>
    <row r="2733" spans="1:31" ht="15" x14ac:dyDescent="0.25">
      <c r="A2733" s="2"/>
      <c r="B2733" s="3"/>
      <c r="C2733" s="4"/>
      <c r="D2733" s="4"/>
      <c r="E2733" s="2"/>
      <c r="F2733" s="2"/>
      <c r="G2733" s="2"/>
      <c r="H2733" s="2"/>
      <c r="I2733" s="4"/>
      <c r="J2733" s="2"/>
      <c r="K2733" s="2"/>
      <c r="L2733" s="2"/>
      <c r="M2733" s="2"/>
      <c r="N2733" s="2"/>
      <c r="O2733" s="2"/>
      <c r="P2733" s="2"/>
      <c r="Q2733" s="3"/>
      <c r="R2733" s="3"/>
      <c r="S2733" s="3"/>
      <c r="T2733" s="3"/>
      <c r="U2733" s="2"/>
      <c r="V2733" s="2"/>
      <c r="W2733" s="2"/>
      <c r="X2733" s="4"/>
      <c r="Y2733" s="2"/>
      <c r="Z2733" s="2"/>
      <c r="AA2733" s="2"/>
      <c r="AB2733" s="2"/>
      <c r="AC2733" s="4"/>
      <c r="AD2733" s="2"/>
      <c r="AE2733" s="2"/>
    </row>
    <row r="2734" spans="1:31" ht="15" x14ac:dyDescent="0.25">
      <c r="A2734" s="2"/>
      <c r="B2734" s="3"/>
      <c r="C2734" s="4"/>
      <c r="D2734" s="4"/>
      <c r="E2734" s="2"/>
      <c r="F2734" s="2"/>
      <c r="G2734" s="2"/>
      <c r="H2734" s="2"/>
      <c r="I2734" s="4"/>
      <c r="J2734" s="2"/>
      <c r="K2734" s="2"/>
      <c r="L2734" s="2"/>
      <c r="M2734" s="2"/>
      <c r="N2734" s="2"/>
      <c r="O2734" s="2"/>
      <c r="P2734" s="2"/>
      <c r="Q2734" s="3"/>
      <c r="R2734" s="3"/>
      <c r="S2734" s="3"/>
      <c r="T2734" s="3"/>
      <c r="U2734" s="2"/>
      <c r="V2734" s="2"/>
      <c r="W2734" s="2"/>
      <c r="X2734" s="4"/>
      <c r="Y2734" s="2"/>
      <c r="Z2734" s="2"/>
      <c r="AA2734" s="2"/>
      <c r="AB2734" s="2"/>
      <c r="AC2734" s="4"/>
      <c r="AD2734" s="2"/>
      <c r="AE2734" s="2"/>
    </row>
    <row r="2735" spans="1:31" ht="15" x14ac:dyDescent="0.25">
      <c r="A2735" s="2"/>
      <c r="B2735" s="3"/>
      <c r="C2735" s="4"/>
      <c r="D2735" s="4"/>
      <c r="E2735" s="2"/>
      <c r="F2735" s="2"/>
      <c r="G2735" s="2"/>
      <c r="H2735" s="2"/>
      <c r="I2735" s="4"/>
      <c r="J2735" s="2"/>
      <c r="K2735" s="2"/>
      <c r="L2735" s="2"/>
      <c r="M2735" s="2"/>
      <c r="N2735" s="2"/>
      <c r="O2735" s="2"/>
      <c r="P2735" s="2"/>
      <c r="Q2735" s="3"/>
      <c r="R2735" s="3"/>
      <c r="S2735" s="3"/>
      <c r="T2735" s="3"/>
      <c r="U2735" s="2"/>
      <c r="V2735" s="2"/>
      <c r="W2735" s="2"/>
      <c r="X2735" s="4"/>
      <c r="Y2735" s="2"/>
      <c r="Z2735" s="2"/>
      <c r="AA2735" s="2"/>
      <c r="AB2735" s="2"/>
      <c r="AC2735" s="4"/>
      <c r="AD2735" s="2"/>
      <c r="AE2735" s="2"/>
    </row>
    <row r="2736" spans="1:31" ht="15" x14ac:dyDescent="0.25">
      <c r="A2736" s="2"/>
      <c r="B2736" s="3"/>
      <c r="C2736" s="4"/>
      <c r="D2736" s="4"/>
      <c r="E2736" s="2"/>
      <c r="F2736" s="2"/>
      <c r="G2736" s="2"/>
      <c r="H2736" s="2"/>
      <c r="I2736" s="4"/>
      <c r="J2736" s="2"/>
      <c r="K2736" s="2"/>
      <c r="L2736" s="2"/>
      <c r="M2736" s="2"/>
      <c r="N2736" s="2"/>
      <c r="O2736" s="2"/>
      <c r="P2736" s="2"/>
      <c r="Q2736" s="3"/>
      <c r="R2736" s="3"/>
      <c r="S2736" s="3"/>
      <c r="T2736" s="3"/>
      <c r="U2736" s="2"/>
      <c r="V2736" s="2"/>
      <c r="W2736" s="2"/>
      <c r="X2736" s="4"/>
      <c r="Y2736" s="2"/>
      <c r="Z2736" s="2"/>
      <c r="AA2736" s="2"/>
      <c r="AB2736" s="2"/>
      <c r="AC2736" s="4"/>
      <c r="AD2736" s="2"/>
      <c r="AE2736" s="2"/>
    </row>
    <row r="2737" spans="1:31" ht="15" x14ac:dyDescent="0.25">
      <c r="A2737" s="2"/>
      <c r="B2737" s="3"/>
      <c r="C2737" s="4"/>
      <c r="D2737" s="4"/>
      <c r="E2737" s="2"/>
      <c r="F2737" s="2"/>
      <c r="G2737" s="2"/>
      <c r="H2737" s="2"/>
      <c r="I2737" s="4"/>
      <c r="J2737" s="2"/>
      <c r="K2737" s="2"/>
      <c r="L2737" s="2"/>
      <c r="M2737" s="2"/>
      <c r="N2737" s="2"/>
      <c r="O2737" s="2"/>
      <c r="P2737" s="2"/>
      <c r="Q2737" s="3"/>
      <c r="R2737" s="3"/>
      <c r="S2737" s="3"/>
      <c r="T2737" s="3"/>
      <c r="U2737" s="2"/>
      <c r="V2737" s="2"/>
      <c r="W2737" s="2"/>
      <c r="X2737" s="4"/>
      <c r="Y2737" s="2"/>
      <c r="Z2737" s="2"/>
      <c r="AA2737" s="2"/>
      <c r="AB2737" s="2"/>
      <c r="AC2737" s="4"/>
      <c r="AD2737" s="2"/>
      <c r="AE2737" s="2"/>
    </row>
    <row r="2738" spans="1:31" ht="15" x14ac:dyDescent="0.25">
      <c r="A2738" s="2"/>
      <c r="B2738" s="3"/>
      <c r="C2738" s="4"/>
      <c r="D2738" s="4"/>
      <c r="E2738" s="2"/>
      <c r="F2738" s="2"/>
      <c r="G2738" s="2"/>
      <c r="H2738" s="2"/>
      <c r="I2738" s="4"/>
      <c r="J2738" s="2"/>
      <c r="K2738" s="2"/>
      <c r="L2738" s="2"/>
      <c r="M2738" s="2"/>
      <c r="N2738" s="2"/>
      <c r="O2738" s="2"/>
      <c r="P2738" s="2"/>
      <c r="Q2738" s="3"/>
      <c r="R2738" s="3"/>
      <c r="S2738" s="3"/>
      <c r="T2738" s="3"/>
      <c r="U2738" s="2"/>
      <c r="V2738" s="2"/>
      <c r="W2738" s="2"/>
      <c r="X2738" s="4"/>
      <c r="Y2738" s="2"/>
      <c r="Z2738" s="2"/>
      <c r="AA2738" s="2"/>
      <c r="AB2738" s="2"/>
      <c r="AC2738" s="4"/>
      <c r="AD2738" s="2"/>
      <c r="AE2738" s="2"/>
    </row>
    <row r="2739" spans="1:31" ht="15" x14ac:dyDescent="0.25">
      <c r="A2739" s="2"/>
      <c r="B2739" s="3"/>
      <c r="C2739" s="4"/>
      <c r="D2739" s="4"/>
      <c r="E2739" s="2"/>
      <c r="F2739" s="2"/>
      <c r="G2739" s="2"/>
      <c r="H2739" s="2"/>
      <c r="I2739" s="4"/>
      <c r="J2739" s="2"/>
      <c r="K2739" s="2"/>
      <c r="L2739" s="2"/>
      <c r="M2739" s="2"/>
      <c r="N2739" s="2"/>
      <c r="O2739" s="2"/>
      <c r="P2739" s="2"/>
      <c r="Q2739" s="3"/>
      <c r="R2739" s="3"/>
      <c r="S2739" s="3"/>
      <c r="T2739" s="3"/>
      <c r="U2739" s="2"/>
      <c r="V2739" s="2"/>
      <c r="W2739" s="2"/>
      <c r="X2739" s="4"/>
      <c r="Y2739" s="2"/>
      <c r="Z2739" s="2"/>
      <c r="AA2739" s="2"/>
      <c r="AB2739" s="2"/>
      <c r="AC2739" s="4"/>
      <c r="AD2739" s="2"/>
      <c r="AE2739" s="2"/>
    </row>
    <row r="2740" spans="1:31" ht="15" x14ac:dyDescent="0.25">
      <c r="A2740" s="2"/>
      <c r="B2740" s="3"/>
      <c r="C2740" s="4"/>
      <c r="D2740" s="4"/>
      <c r="E2740" s="2"/>
      <c r="F2740" s="2"/>
      <c r="G2740" s="2"/>
      <c r="H2740" s="2"/>
      <c r="I2740" s="4"/>
      <c r="J2740" s="2"/>
      <c r="K2740" s="2"/>
      <c r="L2740" s="2"/>
      <c r="M2740" s="2"/>
      <c r="N2740" s="2"/>
      <c r="O2740" s="2"/>
      <c r="P2740" s="2"/>
      <c r="Q2740" s="3"/>
      <c r="R2740" s="3"/>
      <c r="S2740" s="3"/>
      <c r="T2740" s="3"/>
      <c r="U2740" s="2"/>
      <c r="V2740" s="2"/>
      <c r="W2740" s="2"/>
      <c r="X2740" s="4"/>
      <c r="Y2740" s="2"/>
      <c r="Z2740" s="2"/>
      <c r="AA2740" s="2"/>
      <c r="AB2740" s="2"/>
      <c r="AC2740" s="4"/>
      <c r="AD2740" s="2"/>
      <c r="AE2740" s="2"/>
    </row>
    <row r="2741" spans="1:31" ht="15" x14ac:dyDescent="0.25">
      <c r="A2741" s="2"/>
      <c r="B2741" s="3"/>
      <c r="C2741" s="4"/>
      <c r="D2741" s="4"/>
      <c r="E2741" s="2"/>
      <c r="F2741" s="2"/>
      <c r="G2741" s="2"/>
      <c r="H2741" s="2"/>
      <c r="I2741" s="4"/>
      <c r="J2741" s="2"/>
      <c r="K2741" s="2"/>
      <c r="L2741" s="2"/>
      <c r="M2741" s="2"/>
      <c r="N2741" s="2"/>
      <c r="O2741" s="2"/>
      <c r="P2741" s="2"/>
      <c r="Q2741" s="3"/>
      <c r="R2741" s="3"/>
      <c r="S2741" s="3"/>
      <c r="T2741" s="3"/>
      <c r="U2741" s="2"/>
      <c r="V2741" s="2"/>
      <c r="W2741" s="2"/>
      <c r="X2741" s="4"/>
      <c r="Y2741" s="2"/>
      <c r="Z2741" s="2"/>
      <c r="AA2741" s="2"/>
      <c r="AB2741" s="2"/>
      <c r="AC2741" s="4"/>
      <c r="AD2741" s="2"/>
      <c r="AE2741" s="2"/>
    </row>
    <row r="2742" spans="1:31" ht="15" x14ac:dyDescent="0.25">
      <c r="A2742" s="2"/>
      <c r="B2742" s="3"/>
      <c r="C2742" s="4"/>
      <c r="D2742" s="4"/>
      <c r="E2742" s="2"/>
      <c r="F2742" s="2"/>
      <c r="G2742" s="2"/>
      <c r="H2742" s="2"/>
      <c r="I2742" s="4"/>
      <c r="J2742" s="2"/>
      <c r="K2742" s="2"/>
      <c r="L2742" s="2"/>
      <c r="M2742" s="2"/>
      <c r="N2742" s="2"/>
      <c r="O2742" s="2"/>
      <c r="P2742" s="2"/>
      <c r="Q2742" s="3"/>
      <c r="R2742" s="3"/>
      <c r="S2742" s="3"/>
      <c r="T2742" s="3"/>
      <c r="U2742" s="2"/>
      <c r="V2742" s="2"/>
      <c r="W2742" s="2"/>
      <c r="X2742" s="4"/>
      <c r="Y2742" s="2"/>
      <c r="Z2742" s="2"/>
      <c r="AA2742" s="2"/>
      <c r="AB2742" s="2"/>
      <c r="AC2742" s="4"/>
      <c r="AD2742" s="2"/>
      <c r="AE2742" s="2"/>
    </row>
    <row r="2743" spans="1:31" ht="15" x14ac:dyDescent="0.25">
      <c r="A2743" s="2"/>
      <c r="B2743" s="3"/>
      <c r="C2743" s="4"/>
      <c r="D2743" s="4"/>
      <c r="E2743" s="2"/>
      <c r="F2743" s="2"/>
      <c r="G2743" s="2"/>
      <c r="H2743" s="2"/>
      <c r="I2743" s="4"/>
      <c r="J2743" s="2"/>
      <c r="K2743" s="2"/>
      <c r="L2743" s="2"/>
      <c r="M2743" s="2"/>
      <c r="N2743" s="2"/>
      <c r="O2743" s="2"/>
      <c r="P2743" s="2"/>
      <c r="Q2743" s="3"/>
      <c r="R2743" s="3"/>
      <c r="S2743" s="3"/>
      <c r="T2743" s="3"/>
      <c r="U2743" s="2"/>
      <c r="V2743" s="2"/>
      <c r="W2743" s="2"/>
      <c r="X2743" s="4"/>
      <c r="Y2743" s="2"/>
      <c r="Z2743" s="2"/>
      <c r="AA2743" s="2"/>
      <c r="AB2743" s="2"/>
      <c r="AC2743" s="4"/>
      <c r="AD2743" s="2"/>
      <c r="AE2743" s="2"/>
    </row>
    <row r="2744" spans="1:31" ht="15" x14ac:dyDescent="0.25">
      <c r="A2744" s="2"/>
      <c r="B2744" s="3"/>
      <c r="C2744" s="4"/>
      <c r="D2744" s="4"/>
      <c r="E2744" s="2"/>
      <c r="F2744" s="2"/>
      <c r="G2744" s="2"/>
      <c r="H2744" s="2"/>
      <c r="I2744" s="4"/>
      <c r="J2744" s="2"/>
      <c r="K2744" s="2"/>
      <c r="L2744" s="2"/>
      <c r="M2744" s="2"/>
      <c r="N2744" s="2"/>
      <c r="O2744" s="2"/>
      <c r="P2744" s="2"/>
      <c r="Q2744" s="3"/>
      <c r="R2744" s="3"/>
      <c r="S2744" s="3"/>
      <c r="T2744" s="3"/>
      <c r="U2744" s="2"/>
      <c r="V2744" s="2"/>
      <c r="W2744" s="2"/>
      <c r="X2744" s="4"/>
      <c r="Y2744" s="2"/>
      <c r="Z2744" s="2"/>
      <c r="AA2744" s="2"/>
      <c r="AB2744" s="2"/>
      <c r="AC2744" s="4"/>
      <c r="AD2744" s="2"/>
      <c r="AE2744" s="2"/>
    </row>
    <row r="2745" spans="1:31" ht="15" x14ac:dyDescent="0.25">
      <c r="A2745" s="2"/>
      <c r="B2745" s="3"/>
      <c r="C2745" s="4"/>
      <c r="D2745" s="4"/>
      <c r="E2745" s="2"/>
      <c r="F2745" s="2"/>
      <c r="G2745" s="2"/>
      <c r="H2745" s="2"/>
      <c r="I2745" s="4"/>
      <c r="J2745" s="2"/>
      <c r="K2745" s="2"/>
      <c r="L2745" s="2"/>
      <c r="M2745" s="2"/>
      <c r="N2745" s="2"/>
      <c r="O2745" s="2"/>
      <c r="P2745" s="2"/>
      <c r="Q2745" s="3"/>
      <c r="R2745" s="3"/>
      <c r="S2745" s="3"/>
      <c r="T2745" s="3"/>
      <c r="U2745" s="2"/>
      <c r="V2745" s="2"/>
      <c r="W2745" s="2"/>
      <c r="X2745" s="4"/>
      <c r="Y2745" s="2"/>
      <c r="Z2745" s="2"/>
      <c r="AA2745" s="2"/>
      <c r="AB2745" s="2"/>
      <c r="AC2745" s="4"/>
      <c r="AD2745" s="2"/>
      <c r="AE2745" s="2"/>
    </row>
    <row r="2746" spans="1:31" ht="15" x14ac:dyDescent="0.25">
      <c r="A2746" s="2"/>
      <c r="B2746" s="3"/>
      <c r="C2746" s="4"/>
      <c r="D2746" s="4"/>
      <c r="E2746" s="2"/>
      <c r="F2746" s="2"/>
      <c r="G2746" s="2"/>
      <c r="H2746" s="2"/>
      <c r="I2746" s="4"/>
      <c r="J2746" s="2"/>
      <c r="K2746" s="2"/>
      <c r="L2746" s="2"/>
      <c r="M2746" s="2"/>
      <c r="N2746" s="2"/>
      <c r="O2746" s="2"/>
      <c r="P2746" s="2"/>
      <c r="Q2746" s="3"/>
      <c r="R2746" s="3"/>
      <c r="S2746" s="3"/>
      <c r="T2746" s="3"/>
      <c r="U2746" s="2"/>
      <c r="V2746" s="2"/>
      <c r="W2746" s="2"/>
      <c r="X2746" s="4"/>
      <c r="Y2746" s="2"/>
      <c r="Z2746" s="2"/>
      <c r="AA2746" s="2"/>
      <c r="AB2746" s="2"/>
      <c r="AC2746" s="4"/>
      <c r="AD2746" s="2"/>
      <c r="AE2746" s="2"/>
    </row>
    <row r="2747" spans="1:31" ht="15" x14ac:dyDescent="0.25">
      <c r="A2747" s="2"/>
      <c r="B2747" s="3"/>
      <c r="C2747" s="4"/>
      <c r="D2747" s="4"/>
      <c r="E2747" s="2"/>
      <c r="F2747" s="2"/>
      <c r="G2747" s="2"/>
      <c r="H2747" s="2"/>
      <c r="I2747" s="4"/>
      <c r="J2747" s="2"/>
      <c r="K2747" s="2"/>
      <c r="L2747" s="2"/>
      <c r="M2747" s="2"/>
      <c r="N2747" s="2"/>
      <c r="O2747" s="2"/>
      <c r="P2747" s="2"/>
      <c r="Q2747" s="3"/>
      <c r="R2747" s="3"/>
      <c r="S2747" s="3"/>
      <c r="T2747" s="3"/>
      <c r="U2747" s="2"/>
      <c r="V2747" s="2"/>
      <c r="W2747" s="2"/>
      <c r="X2747" s="4"/>
      <c r="Y2747" s="2"/>
      <c r="Z2747" s="2"/>
      <c r="AA2747" s="2"/>
      <c r="AB2747" s="2"/>
      <c r="AC2747" s="4"/>
      <c r="AD2747" s="2"/>
      <c r="AE2747" s="2"/>
    </row>
    <row r="2748" spans="1:31" ht="15" x14ac:dyDescent="0.25">
      <c r="A2748" s="2"/>
      <c r="B2748" s="3"/>
      <c r="C2748" s="4"/>
      <c r="D2748" s="4"/>
      <c r="E2748" s="2"/>
      <c r="F2748" s="2"/>
      <c r="G2748" s="2"/>
      <c r="H2748" s="2"/>
      <c r="I2748" s="4"/>
      <c r="J2748" s="2"/>
      <c r="K2748" s="2"/>
      <c r="L2748" s="2"/>
      <c r="M2748" s="2"/>
      <c r="N2748" s="2"/>
      <c r="O2748" s="2"/>
      <c r="P2748" s="2"/>
      <c r="Q2748" s="3"/>
      <c r="R2748" s="3"/>
      <c r="S2748" s="3"/>
      <c r="T2748" s="3"/>
      <c r="U2748" s="2"/>
      <c r="V2748" s="2"/>
      <c r="W2748" s="2"/>
      <c r="X2748" s="4"/>
      <c r="Y2748" s="2"/>
      <c r="Z2748" s="2"/>
      <c r="AA2748" s="2"/>
      <c r="AB2748" s="2"/>
      <c r="AC2748" s="4"/>
      <c r="AD2748" s="2"/>
      <c r="AE2748" s="2"/>
    </row>
    <row r="2749" spans="1:31" ht="15" x14ac:dyDescent="0.25">
      <c r="A2749" s="2"/>
      <c r="B2749" s="3"/>
      <c r="C2749" s="4"/>
      <c r="D2749" s="4"/>
      <c r="E2749" s="2"/>
      <c r="F2749" s="2"/>
      <c r="G2749" s="2"/>
      <c r="H2749" s="2"/>
      <c r="I2749" s="4"/>
      <c r="J2749" s="2"/>
      <c r="K2749" s="2"/>
      <c r="L2749" s="2"/>
      <c r="M2749" s="2"/>
      <c r="N2749" s="2"/>
      <c r="O2749" s="2"/>
      <c r="P2749" s="2"/>
      <c r="Q2749" s="3"/>
      <c r="R2749" s="3"/>
      <c r="S2749" s="3"/>
      <c r="T2749" s="3"/>
      <c r="U2749" s="2"/>
      <c r="V2749" s="2"/>
      <c r="W2749" s="2"/>
      <c r="X2749" s="4"/>
      <c r="Y2749" s="2"/>
      <c r="Z2749" s="2"/>
      <c r="AA2749" s="2"/>
      <c r="AB2749" s="2"/>
      <c r="AC2749" s="4"/>
      <c r="AD2749" s="2"/>
      <c r="AE2749" s="2"/>
    </row>
    <row r="2750" spans="1:31" ht="15" x14ac:dyDescent="0.25">
      <c r="A2750" s="2"/>
      <c r="B2750" s="3"/>
      <c r="C2750" s="4"/>
      <c r="D2750" s="4"/>
      <c r="E2750" s="2"/>
      <c r="F2750" s="2"/>
      <c r="G2750" s="2"/>
      <c r="H2750" s="2"/>
      <c r="I2750" s="4"/>
      <c r="J2750" s="2"/>
      <c r="K2750" s="2"/>
      <c r="L2750" s="2"/>
      <c r="M2750" s="2"/>
      <c r="N2750" s="2"/>
      <c r="O2750" s="2"/>
      <c r="P2750" s="2"/>
      <c r="Q2750" s="3"/>
      <c r="R2750" s="3"/>
      <c r="S2750" s="3"/>
      <c r="T2750" s="3"/>
      <c r="U2750" s="2"/>
      <c r="V2750" s="2"/>
      <c r="W2750" s="2"/>
      <c r="X2750" s="4"/>
      <c r="Y2750" s="2"/>
      <c r="Z2750" s="2"/>
      <c r="AA2750" s="2"/>
      <c r="AB2750" s="2"/>
      <c r="AC2750" s="4"/>
      <c r="AD2750" s="2"/>
      <c r="AE2750" s="2"/>
    </row>
    <row r="2751" spans="1:31" ht="15" x14ac:dyDescent="0.25">
      <c r="A2751" s="2"/>
      <c r="B2751" s="3"/>
      <c r="C2751" s="4"/>
      <c r="D2751" s="4"/>
      <c r="E2751" s="2"/>
      <c r="F2751" s="2"/>
      <c r="G2751" s="2"/>
      <c r="H2751" s="2"/>
      <c r="I2751" s="4"/>
      <c r="J2751" s="2"/>
      <c r="K2751" s="2"/>
      <c r="L2751" s="2"/>
      <c r="M2751" s="2"/>
      <c r="N2751" s="2"/>
      <c r="O2751" s="2"/>
      <c r="P2751" s="2"/>
      <c r="Q2751" s="3"/>
      <c r="R2751" s="3"/>
      <c r="S2751" s="3"/>
      <c r="T2751" s="3"/>
      <c r="U2751" s="2"/>
      <c r="V2751" s="2"/>
      <c r="W2751" s="2"/>
      <c r="X2751" s="4"/>
      <c r="Y2751" s="2"/>
      <c r="Z2751" s="2"/>
      <c r="AA2751" s="2"/>
      <c r="AB2751" s="2"/>
      <c r="AC2751" s="4"/>
      <c r="AD2751" s="2"/>
      <c r="AE2751" s="2"/>
    </row>
    <row r="2752" spans="1:31" ht="15" x14ac:dyDescent="0.25">
      <c r="A2752" s="2"/>
      <c r="B2752" s="3"/>
      <c r="C2752" s="4"/>
      <c r="D2752" s="4"/>
      <c r="E2752" s="2"/>
      <c r="F2752" s="2"/>
      <c r="G2752" s="2"/>
      <c r="H2752" s="2"/>
      <c r="I2752" s="4"/>
      <c r="J2752" s="2"/>
      <c r="K2752" s="2"/>
      <c r="L2752" s="2"/>
      <c r="M2752" s="2"/>
      <c r="N2752" s="2"/>
      <c r="O2752" s="2"/>
      <c r="P2752" s="2"/>
      <c r="Q2752" s="3"/>
      <c r="R2752" s="3"/>
      <c r="S2752" s="3"/>
      <c r="T2752" s="3"/>
      <c r="U2752" s="2"/>
      <c r="V2752" s="2"/>
      <c r="W2752" s="2"/>
      <c r="X2752" s="4"/>
      <c r="Y2752" s="2"/>
      <c r="Z2752" s="2"/>
      <c r="AA2752" s="2"/>
      <c r="AB2752" s="2"/>
      <c r="AC2752" s="4"/>
      <c r="AD2752" s="2"/>
      <c r="AE2752" s="2"/>
    </row>
    <row r="2753" spans="1:31" ht="15" x14ac:dyDescent="0.25">
      <c r="A2753" s="2"/>
      <c r="B2753" s="3"/>
      <c r="C2753" s="4"/>
      <c r="D2753" s="4"/>
      <c r="E2753" s="2"/>
      <c r="F2753" s="2"/>
      <c r="G2753" s="2"/>
      <c r="H2753" s="2"/>
      <c r="I2753" s="4"/>
      <c r="J2753" s="2"/>
      <c r="K2753" s="2"/>
      <c r="L2753" s="2"/>
      <c r="M2753" s="2"/>
      <c r="N2753" s="2"/>
      <c r="O2753" s="2"/>
      <c r="P2753" s="2"/>
      <c r="Q2753" s="3"/>
      <c r="R2753" s="3"/>
      <c r="S2753" s="3"/>
      <c r="T2753" s="3"/>
      <c r="U2753" s="2"/>
      <c r="V2753" s="2"/>
      <c r="W2753" s="2"/>
      <c r="X2753" s="4"/>
      <c r="Y2753" s="2"/>
      <c r="Z2753" s="2"/>
      <c r="AA2753" s="2"/>
      <c r="AB2753" s="2"/>
      <c r="AC2753" s="4"/>
      <c r="AD2753" s="2"/>
      <c r="AE2753" s="2"/>
    </row>
    <row r="2754" spans="1:31" ht="15" x14ac:dyDescent="0.25">
      <c r="A2754" s="2"/>
      <c r="B2754" s="3"/>
      <c r="C2754" s="4"/>
      <c r="D2754" s="4"/>
      <c r="E2754" s="2"/>
      <c r="F2754" s="2"/>
      <c r="G2754" s="2"/>
      <c r="H2754" s="2"/>
      <c r="I2754" s="4"/>
      <c r="J2754" s="2"/>
      <c r="K2754" s="2"/>
      <c r="L2754" s="2"/>
      <c r="M2754" s="2"/>
      <c r="N2754" s="2"/>
      <c r="O2754" s="2"/>
      <c r="P2754" s="2"/>
      <c r="Q2754" s="3"/>
      <c r="R2754" s="3"/>
      <c r="S2754" s="3"/>
      <c r="T2754" s="3"/>
      <c r="U2754" s="2"/>
      <c r="V2754" s="2"/>
      <c r="W2754" s="2"/>
      <c r="X2754" s="4"/>
      <c r="Y2754" s="2"/>
      <c r="Z2754" s="2"/>
      <c r="AA2754" s="2"/>
      <c r="AB2754" s="2"/>
      <c r="AC2754" s="4"/>
      <c r="AD2754" s="2"/>
      <c r="AE2754" s="2"/>
    </row>
    <row r="2755" spans="1:31" ht="15" x14ac:dyDescent="0.25">
      <c r="A2755" s="2"/>
      <c r="B2755" s="3"/>
      <c r="C2755" s="4"/>
      <c r="D2755" s="4"/>
      <c r="E2755" s="2"/>
      <c r="F2755" s="2"/>
      <c r="G2755" s="2"/>
      <c r="H2755" s="2"/>
      <c r="I2755" s="4"/>
      <c r="J2755" s="2"/>
      <c r="K2755" s="2"/>
      <c r="L2755" s="2"/>
      <c r="M2755" s="2"/>
      <c r="N2755" s="2"/>
      <c r="O2755" s="2"/>
      <c r="P2755" s="2"/>
      <c r="Q2755" s="3"/>
      <c r="R2755" s="3"/>
      <c r="S2755" s="3"/>
      <c r="T2755" s="3"/>
      <c r="U2755" s="2"/>
      <c r="V2755" s="2"/>
      <c r="W2755" s="2"/>
      <c r="X2755" s="4"/>
      <c r="Y2755" s="2"/>
      <c r="Z2755" s="2"/>
      <c r="AA2755" s="2"/>
      <c r="AB2755" s="2"/>
      <c r="AC2755" s="4"/>
      <c r="AD2755" s="2"/>
      <c r="AE2755" s="2"/>
    </row>
    <row r="2756" spans="1:31" ht="15" x14ac:dyDescent="0.25">
      <c r="A2756" s="2"/>
      <c r="B2756" s="3"/>
      <c r="C2756" s="4"/>
      <c r="D2756" s="4"/>
      <c r="E2756" s="2"/>
      <c r="F2756" s="2"/>
      <c r="G2756" s="2"/>
      <c r="H2756" s="2"/>
      <c r="I2756" s="4"/>
      <c r="J2756" s="2"/>
      <c r="K2756" s="2"/>
      <c r="L2756" s="2"/>
      <c r="M2756" s="2"/>
      <c r="N2756" s="2"/>
      <c r="O2756" s="2"/>
      <c r="P2756" s="2"/>
      <c r="Q2756" s="3"/>
      <c r="R2756" s="3"/>
      <c r="S2756" s="3"/>
      <c r="T2756" s="3"/>
      <c r="U2756" s="2"/>
      <c r="V2756" s="2"/>
      <c r="W2756" s="2"/>
      <c r="X2756" s="4"/>
      <c r="Y2756" s="2"/>
      <c r="Z2756" s="2"/>
      <c r="AA2756" s="2"/>
      <c r="AB2756" s="2"/>
      <c r="AC2756" s="4"/>
      <c r="AD2756" s="2"/>
      <c r="AE2756" s="2"/>
    </row>
    <row r="2757" spans="1:31" ht="15" x14ac:dyDescent="0.25">
      <c r="A2757" s="2"/>
      <c r="B2757" s="3"/>
      <c r="C2757" s="4"/>
      <c r="D2757" s="4"/>
      <c r="E2757" s="2"/>
      <c r="F2757" s="2"/>
      <c r="G2757" s="2"/>
      <c r="H2757" s="2"/>
      <c r="I2757" s="4"/>
      <c r="J2757" s="2"/>
      <c r="K2757" s="2"/>
      <c r="L2757" s="2"/>
      <c r="M2757" s="2"/>
      <c r="N2757" s="2"/>
      <c r="O2757" s="2"/>
      <c r="P2757" s="2"/>
      <c r="Q2757" s="3"/>
      <c r="R2757" s="3"/>
      <c r="S2757" s="3"/>
      <c r="T2757" s="3"/>
      <c r="U2757" s="2"/>
      <c r="V2757" s="2"/>
      <c r="W2757" s="2"/>
      <c r="X2757" s="4"/>
      <c r="Y2757" s="2"/>
      <c r="Z2757" s="2"/>
      <c r="AA2757" s="2"/>
      <c r="AB2757" s="2"/>
      <c r="AC2757" s="4"/>
      <c r="AD2757" s="2"/>
      <c r="AE2757" s="2"/>
    </row>
    <row r="2758" spans="1:31" ht="15" x14ac:dyDescent="0.25">
      <c r="A2758" s="2"/>
      <c r="B2758" s="3"/>
      <c r="C2758" s="4"/>
      <c r="D2758" s="4"/>
      <c r="E2758" s="2"/>
      <c r="F2758" s="2"/>
      <c r="G2758" s="2"/>
      <c r="H2758" s="2"/>
      <c r="I2758" s="4"/>
      <c r="J2758" s="2"/>
      <c r="K2758" s="2"/>
      <c r="L2758" s="2"/>
      <c r="M2758" s="2"/>
      <c r="N2758" s="2"/>
      <c r="O2758" s="2"/>
      <c r="P2758" s="2"/>
      <c r="Q2758" s="3"/>
      <c r="R2758" s="3"/>
      <c r="S2758" s="3"/>
      <c r="T2758" s="3"/>
      <c r="U2758" s="2"/>
      <c r="V2758" s="2"/>
      <c r="W2758" s="2"/>
      <c r="X2758" s="4"/>
      <c r="Y2758" s="2"/>
      <c r="Z2758" s="2"/>
      <c r="AA2758" s="2"/>
      <c r="AB2758" s="2"/>
      <c r="AC2758" s="4"/>
      <c r="AD2758" s="2"/>
      <c r="AE2758" s="2"/>
    </row>
    <row r="2759" spans="1:31" ht="15" x14ac:dyDescent="0.25">
      <c r="A2759" s="2"/>
      <c r="B2759" s="3"/>
      <c r="C2759" s="4"/>
      <c r="D2759" s="4"/>
      <c r="E2759" s="2"/>
      <c r="F2759" s="2"/>
      <c r="G2759" s="2"/>
      <c r="H2759" s="2"/>
      <c r="I2759" s="4"/>
      <c r="J2759" s="2"/>
      <c r="K2759" s="2"/>
      <c r="L2759" s="2"/>
      <c r="M2759" s="2"/>
      <c r="N2759" s="2"/>
      <c r="O2759" s="2"/>
      <c r="P2759" s="2"/>
      <c r="Q2759" s="3"/>
      <c r="R2759" s="3"/>
      <c r="S2759" s="3"/>
      <c r="T2759" s="3"/>
      <c r="U2759" s="2"/>
      <c r="V2759" s="2"/>
      <c r="W2759" s="2"/>
      <c r="X2759" s="4"/>
      <c r="Y2759" s="2"/>
      <c r="Z2759" s="2"/>
      <c r="AA2759" s="2"/>
      <c r="AB2759" s="2"/>
      <c r="AC2759" s="4"/>
      <c r="AD2759" s="2"/>
      <c r="AE2759" s="2"/>
    </row>
    <row r="2760" spans="1:31" ht="15" x14ac:dyDescent="0.25">
      <c r="A2760" s="2"/>
      <c r="B2760" s="3"/>
      <c r="C2760" s="4"/>
      <c r="D2760" s="4"/>
      <c r="E2760" s="2"/>
      <c r="F2760" s="2"/>
      <c r="G2760" s="2"/>
      <c r="H2760" s="2"/>
      <c r="I2760" s="4"/>
      <c r="J2760" s="2"/>
      <c r="K2760" s="2"/>
      <c r="L2760" s="2"/>
      <c r="M2760" s="2"/>
      <c r="N2760" s="2"/>
      <c r="O2760" s="2"/>
      <c r="P2760" s="2"/>
      <c r="Q2760" s="3"/>
      <c r="R2760" s="3"/>
      <c r="S2760" s="3"/>
      <c r="T2760" s="3"/>
      <c r="U2760" s="2"/>
      <c r="V2760" s="2"/>
      <c r="W2760" s="2"/>
      <c r="X2760" s="4"/>
      <c r="Y2760" s="2"/>
      <c r="Z2760" s="2"/>
      <c r="AA2760" s="2"/>
      <c r="AB2760" s="2"/>
      <c r="AC2760" s="4"/>
      <c r="AD2760" s="2"/>
      <c r="AE2760" s="2"/>
    </row>
    <row r="2761" spans="1:31" ht="15" x14ac:dyDescent="0.25">
      <c r="A2761" s="2"/>
      <c r="B2761" s="3"/>
      <c r="C2761" s="4"/>
      <c r="D2761" s="4"/>
      <c r="E2761" s="2"/>
      <c r="F2761" s="2"/>
      <c r="G2761" s="2"/>
      <c r="H2761" s="2"/>
      <c r="I2761" s="4"/>
      <c r="J2761" s="2"/>
      <c r="K2761" s="2"/>
      <c r="L2761" s="2"/>
      <c r="M2761" s="2"/>
      <c r="N2761" s="2"/>
      <c r="O2761" s="2"/>
      <c r="P2761" s="2"/>
      <c r="Q2761" s="3"/>
      <c r="R2761" s="3"/>
      <c r="S2761" s="3"/>
      <c r="T2761" s="3"/>
      <c r="U2761" s="2"/>
      <c r="V2761" s="2"/>
      <c r="W2761" s="2"/>
      <c r="X2761" s="4"/>
      <c r="Y2761" s="2"/>
      <c r="Z2761" s="2"/>
      <c r="AA2761" s="2"/>
      <c r="AB2761" s="2"/>
      <c r="AC2761" s="4"/>
      <c r="AD2761" s="2"/>
      <c r="AE2761" s="2"/>
    </row>
    <row r="2762" spans="1:31" ht="15" x14ac:dyDescent="0.25">
      <c r="A2762" s="2"/>
      <c r="B2762" s="3"/>
      <c r="C2762" s="4"/>
      <c r="D2762" s="4"/>
      <c r="E2762" s="2"/>
      <c r="F2762" s="2"/>
      <c r="G2762" s="2"/>
      <c r="H2762" s="2"/>
      <c r="I2762" s="4"/>
      <c r="J2762" s="2"/>
      <c r="K2762" s="2"/>
      <c r="L2762" s="2"/>
      <c r="M2762" s="2"/>
      <c r="N2762" s="2"/>
      <c r="O2762" s="2"/>
      <c r="P2762" s="2"/>
      <c r="Q2762" s="3"/>
      <c r="R2762" s="3"/>
      <c r="S2762" s="3"/>
      <c r="T2762" s="3"/>
      <c r="U2762" s="2"/>
      <c r="V2762" s="2"/>
      <c r="W2762" s="2"/>
      <c r="X2762" s="4"/>
      <c r="Y2762" s="2"/>
      <c r="Z2762" s="2"/>
      <c r="AA2762" s="2"/>
      <c r="AB2762" s="2"/>
      <c r="AC2762" s="4"/>
      <c r="AD2762" s="2"/>
      <c r="AE2762" s="2"/>
    </row>
    <row r="2763" spans="1:31" ht="15" x14ac:dyDescent="0.25">
      <c r="A2763" s="2"/>
      <c r="B2763" s="3"/>
      <c r="C2763" s="4"/>
      <c r="D2763" s="4"/>
      <c r="E2763" s="2"/>
      <c r="F2763" s="2"/>
      <c r="G2763" s="2"/>
      <c r="H2763" s="2"/>
      <c r="I2763" s="4"/>
      <c r="J2763" s="2"/>
      <c r="K2763" s="2"/>
      <c r="L2763" s="2"/>
      <c r="M2763" s="2"/>
      <c r="N2763" s="2"/>
      <c r="O2763" s="2"/>
      <c r="P2763" s="2"/>
      <c r="Q2763" s="3"/>
      <c r="R2763" s="3"/>
      <c r="S2763" s="3"/>
      <c r="T2763" s="3"/>
      <c r="U2763" s="2"/>
      <c r="V2763" s="2"/>
      <c r="W2763" s="2"/>
      <c r="X2763" s="4"/>
      <c r="Y2763" s="2"/>
      <c r="Z2763" s="2"/>
      <c r="AA2763" s="2"/>
      <c r="AB2763" s="2"/>
      <c r="AC2763" s="4"/>
      <c r="AD2763" s="2"/>
      <c r="AE2763" s="2"/>
    </row>
    <row r="2764" spans="1:31" ht="15" x14ac:dyDescent="0.25">
      <c r="A2764" s="2"/>
      <c r="B2764" s="3"/>
      <c r="C2764" s="4"/>
      <c r="D2764" s="4"/>
      <c r="E2764" s="2"/>
      <c r="F2764" s="2"/>
      <c r="G2764" s="2"/>
      <c r="H2764" s="2"/>
      <c r="I2764" s="4"/>
      <c r="J2764" s="2"/>
      <c r="K2764" s="2"/>
      <c r="L2764" s="2"/>
      <c r="M2764" s="2"/>
      <c r="N2764" s="2"/>
      <c r="O2764" s="2"/>
      <c r="P2764" s="2"/>
      <c r="Q2764" s="3"/>
      <c r="R2764" s="3"/>
      <c r="S2764" s="3"/>
      <c r="T2764" s="3"/>
      <c r="U2764" s="2"/>
      <c r="V2764" s="2"/>
      <c r="W2764" s="2"/>
      <c r="X2764" s="4"/>
      <c r="Y2764" s="2"/>
      <c r="Z2764" s="2"/>
      <c r="AA2764" s="2"/>
      <c r="AB2764" s="2"/>
      <c r="AC2764" s="4"/>
      <c r="AD2764" s="2"/>
      <c r="AE2764" s="2"/>
    </row>
    <row r="2765" spans="1:31" ht="15" x14ac:dyDescent="0.25">
      <c r="A2765" s="2"/>
      <c r="B2765" s="3"/>
      <c r="C2765" s="4"/>
      <c r="D2765" s="4"/>
      <c r="E2765" s="2"/>
      <c r="F2765" s="2"/>
      <c r="G2765" s="2"/>
      <c r="H2765" s="2"/>
      <c r="I2765" s="4"/>
      <c r="J2765" s="2"/>
      <c r="K2765" s="2"/>
      <c r="L2765" s="2"/>
      <c r="M2765" s="2"/>
      <c r="N2765" s="2"/>
      <c r="O2765" s="2"/>
      <c r="P2765" s="2"/>
      <c r="Q2765" s="3"/>
      <c r="R2765" s="3"/>
      <c r="S2765" s="3"/>
      <c r="T2765" s="3"/>
      <c r="U2765" s="2"/>
      <c r="V2765" s="2"/>
      <c r="W2765" s="2"/>
      <c r="X2765" s="4"/>
      <c r="Y2765" s="2"/>
      <c r="Z2765" s="2"/>
      <c r="AA2765" s="2"/>
      <c r="AB2765" s="2"/>
      <c r="AC2765" s="4"/>
      <c r="AD2765" s="2"/>
      <c r="AE2765" s="2"/>
    </row>
    <row r="2766" spans="1:31" ht="15" x14ac:dyDescent="0.25">
      <c r="A2766" s="2"/>
      <c r="B2766" s="3"/>
      <c r="C2766" s="4"/>
      <c r="D2766" s="4"/>
      <c r="E2766" s="2"/>
      <c r="F2766" s="2"/>
      <c r="G2766" s="2"/>
      <c r="H2766" s="2"/>
      <c r="I2766" s="4"/>
      <c r="J2766" s="2"/>
      <c r="K2766" s="2"/>
      <c r="L2766" s="2"/>
      <c r="M2766" s="2"/>
      <c r="N2766" s="2"/>
      <c r="O2766" s="2"/>
      <c r="P2766" s="2"/>
      <c r="Q2766" s="3"/>
      <c r="R2766" s="3"/>
      <c r="S2766" s="3"/>
      <c r="T2766" s="3"/>
      <c r="U2766" s="2"/>
      <c r="V2766" s="2"/>
      <c r="W2766" s="2"/>
      <c r="X2766" s="4"/>
      <c r="Y2766" s="2"/>
      <c r="Z2766" s="2"/>
      <c r="AA2766" s="2"/>
      <c r="AB2766" s="2"/>
      <c r="AC2766" s="4"/>
      <c r="AD2766" s="2"/>
      <c r="AE2766" s="2"/>
    </row>
    <row r="2767" spans="1:31" ht="15" x14ac:dyDescent="0.25">
      <c r="A2767" s="2"/>
      <c r="B2767" s="3"/>
      <c r="C2767" s="4"/>
      <c r="D2767" s="4"/>
      <c r="E2767" s="2"/>
      <c r="F2767" s="2"/>
      <c r="G2767" s="2"/>
      <c r="H2767" s="2"/>
      <c r="I2767" s="4"/>
      <c r="J2767" s="2"/>
      <c r="K2767" s="2"/>
      <c r="L2767" s="2"/>
      <c r="M2767" s="2"/>
      <c r="N2767" s="2"/>
      <c r="O2767" s="2"/>
      <c r="P2767" s="2"/>
      <c r="Q2767" s="3"/>
      <c r="R2767" s="3"/>
      <c r="S2767" s="3"/>
      <c r="T2767" s="3"/>
      <c r="U2767" s="2"/>
      <c r="V2767" s="2"/>
      <c r="W2767" s="2"/>
      <c r="X2767" s="4"/>
      <c r="Y2767" s="2"/>
      <c r="Z2767" s="2"/>
      <c r="AA2767" s="2"/>
      <c r="AB2767" s="2"/>
      <c r="AC2767" s="4"/>
      <c r="AD2767" s="2"/>
      <c r="AE2767" s="2"/>
    </row>
    <row r="2768" spans="1:31" ht="15" x14ac:dyDescent="0.25">
      <c r="A2768" s="2"/>
      <c r="B2768" s="3"/>
      <c r="C2768" s="4"/>
      <c r="D2768" s="4"/>
      <c r="E2768" s="2"/>
      <c r="F2768" s="2"/>
      <c r="G2768" s="2"/>
      <c r="H2768" s="2"/>
      <c r="I2768" s="4"/>
      <c r="J2768" s="2"/>
      <c r="K2768" s="2"/>
      <c r="L2768" s="2"/>
      <c r="M2768" s="2"/>
      <c r="N2768" s="2"/>
      <c r="O2768" s="2"/>
      <c r="P2768" s="2"/>
      <c r="Q2768" s="3"/>
      <c r="R2768" s="3"/>
      <c r="S2768" s="3"/>
      <c r="T2768" s="3"/>
      <c r="U2768" s="2"/>
      <c r="V2768" s="2"/>
      <c r="W2768" s="2"/>
      <c r="X2768" s="4"/>
      <c r="Y2768" s="2"/>
      <c r="Z2768" s="2"/>
      <c r="AA2768" s="2"/>
      <c r="AB2768" s="2"/>
      <c r="AC2768" s="4"/>
      <c r="AD2768" s="2"/>
      <c r="AE2768" s="2"/>
    </row>
    <row r="2769" spans="1:31" ht="15" x14ac:dyDescent="0.25">
      <c r="A2769" s="2"/>
      <c r="B2769" s="3"/>
      <c r="C2769" s="4"/>
      <c r="D2769" s="4"/>
      <c r="E2769" s="2"/>
      <c r="F2769" s="2"/>
      <c r="G2769" s="2"/>
      <c r="H2769" s="2"/>
      <c r="I2769" s="4"/>
      <c r="J2769" s="2"/>
      <c r="K2769" s="2"/>
      <c r="L2769" s="2"/>
      <c r="M2769" s="2"/>
      <c r="N2769" s="2"/>
      <c r="O2769" s="2"/>
      <c r="P2769" s="2"/>
      <c r="Q2769" s="3"/>
      <c r="R2769" s="3"/>
      <c r="S2769" s="3"/>
      <c r="T2769" s="3"/>
      <c r="U2769" s="2"/>
      <c r="V2769" s="2"/>
      <c r="W2769" s="2"/>
      <c r="X2769" s="4"/>
      <c r="Y2769" s="2"/>
      <c r="Z2769" s="2"/>
      <c r="AA2769" s="2"/>
      <c r="AB2769" s="2"/>
      <c r="AC2769" s="4"/>
      <c r="AD2769" s="2"/>
      <c r="AE2769" s="2"/>
    </row>
    <row r="2770" spans="1:31" ht="15" x14ac:dyDescent="0.25">
      <c r="A2770" s="2"/>
      <c r="B2770" s="3"/>
      <c r="C2770" s="4"/>
      <c r="D2770" s="4"/>
      <c r="E2770" s="2"/>
      <c r="F2770" s="2"/>
      <c r="G2770" s="2"/>
      <c r="H2770" s="2"/>
      <c r="I2770" s="4"/>
      <c r="J2770" s="2"/>
      <c r="K2770" s="2"/>
      <c r="L2770" s="2"/>
      <c r="M2770" s="2"/>
      <c r="N2770" s="2"/>
      <c r="O2770" s="2"/>
      <c r="P2770" s="2"/>
      <c r="Q2770" s="3"/>
      <c r="R2770" s="3"/>
      <c r="S2770" s="3"/>
      <c r="T2770" s="3"/>
      <c r="U2770" s="2"/>
      <c r="V2770" s="2"/>
      <c r="W2770" s="2"/>
      <c r="X2770" s="4"/>
      <c r="Y2770" s="2"/>
      <c r="Z2770" s="2"/>
      <c r="AA2770" s="2"/>
      <c r="AB2770" s="2"/>
      <c r="AC2770" s="4"/>
      <c r="AD2770" s="2"/>
      <c r="AE2770" s="2"/>
    </row>
    <row r="2771" spans="1:31" ht="15" x14ac:dyDescent="0.25">
      <c r="A2771" s="2"/>
      <c r="B2771" s="3"/>
      <c r="C2771" s="4"/>
      <c r="D2771" s="4"/>
      <c r="E2771" s="2"/>
      <c r="F2771" s="2"/>
      <c r="G2771" s="2"/>
      <c r="H2771" s="2"/>
      <c r="I2771" s="4"/>
      <c r="J2771" s="2"/>
      <c r="K2771" s="2"/>
      <c r="L2771" s="2"/>
      <c r="M2771" s="2"/>
      <c r="N2771" s="2"/>
      <c r="O2771" s="2"/>
      <c r="P2771" s="2"/>
      <c r="Q2771" s="3"/>
      <c r="R2771" s="3"/>
      <c r="S2771" s="3"/>
      <c r="T2771" s="3"/>
      <c r="U2771" s="2"/>
      <c r="V2771" s="2"/>
      <c r="W2771" s="2"/>
      <c r="X2771" s="4"/>
      <c r="Y2771" s="2"/>
      <c r="Z2771" s="2"/>
      <c r="AA2771" s="2"/>
      <c r="AB2771" s="2"/>
      <c r="AC2771" s="4"/>
      <c r="AD2771" s="2"/>
      <c r="AE2771" s="2"/>
    </row>
    <row r="2772" spans="1:31" ht="15" x14ac:dyDescent="0.25">
      <c r="A2772" s="2"/>
      <c r="B2772" s="3"/>
      <c r="C2772" s="4"/>
      <c r="D2772" s="4"/>
      <c r="E2772" s="2"/>
      <c r="F2772" s="2"/>
      <c r="G2772" s="2"/>
      <c r="H2772" s="2"/>
      <c r="I2772" s="4"/>
      <c r="J2772" s="2"/>
      <c r="K2772" s="2"/>
      <c r="L2772" s="2"/>
      <c r="M2772" s="2"/>
      <c r="N2772" s="2"/>
      <c r="O2772" s="2"/>
      <c r="P2772" s="2"/>
      <c r="Q2772" s="3"/>
      <c r="R2772" s="3"/>
      <c r="S2772" s="3"/>
      <c r="T2772" s="3"/>
      <c r="U2772" s="2"/>
      <c r="V2772" s="2"/>
      <c r="W2772" s="2"/>
      <c r="X2772" s="4"/>
      <c r="Y2772" s="2"/>
      <c r="Z2772" s="2"/>
      <c r="AA2772" s="2"/>
      <c r="AB2772" s="2"/>
      <c r="AC2772" s="4"/>
      <c r="AD2772" s="2"/>
      <c r="AE2772" s="2"/>
    </row>
    <row r="2773" spans="1:31" ht="15" x14ac:dyDescent="0.25">
      <c r="A2773" s="2"/>
      <c r="B2773" s="3"/>
      <c r="C2773" s="4"/>
      <c r="D2773" s="4"/>
      <c r="E2773" s="2"/>
      <c r="F2773" s="2"/>
      <c r="G2773" s="2"/>
      <c r="H2773" s="2"/>
      <c r="I2773" s="4"/>
      <c r="J2773" s="2"/>
      <c r="K2773" s="2"/>
      <c r="L2773" s="2"/>
      <c r="M2773" s="2"/>
      <c r="N2773" s="2"/>
      <c r="O2773" s="2"/>
      <c r="P2773" s="2"/>
      <c r="Q2773" s="3"/>
      <c r="R2773" s="3"/>
      <c r="S2773" s="3"/>
      <c r="T2773" s="3"/>
      <c r="U2773" s="2"/>
      <c r="V2773" s="2"/>
      <c r="W2773" s="2"/>
      <c r="X2773" s="4"/>
      <c r="Y2773" s="2"/>
      <c r="Z2773" s="2"/>
      <c r="AA2773" s="2"/>
      <c r="AB2773" s="2"/>
      <c r="AC2773" s="4"/>
      <c r="AD2773" s="2"/>
      <c r="AE2773" s="2"/>
    </row>
    <row r="2774" spans="1:31" ht="15" x14ac:dyDescent="0.25">
      <c r="A2774" s="2"/>
      <c r="B2774" s="3"/>
      <c r="C2774" s="4"/>
      <c r="D2774" s="4"/>
      <c r="E2774" s="2"/>
      <c r="F2774" s="2"/>
      <c r="G2774" s="2"/>
      <c r="H2774" s="2"/>
      <c r="I2774" s="4"/>
      <c r="J2774" s="2"/>
      <c r="K2774" s="2"/>
      <c r="L2774" s="2"/>
      <c r="M2774" s="2"/>
      <c r="N2774" s="2"/>
      <c r="O2774" s="2"/>
      <c r="P2774" s="2"/>
      <c r="Q2774" s="3"/>
      <c r="R2774" s="3"/>
      <c r="S2774" s="3"/>
      <c r="T2774" s="3"/>
      <c r="U2774" s="2"/>
      <c r="V2774" s="2"/>
      <c r="W2774" s="2"/>
      <c r="X2774" s="4"/>
      <c r="Y2774" s="2"/>
      <c r="Z2774" s="2"/>
      <c r="AA2774" s="2"/>
      <c r="AB2774" s="2"/>
      <c r="AC2774" s="4"/>
      <c r="AD2774" s="2"/>
      <c r="AE2774" s="2"/>
    </row>
    <row r="2775" spans="1:31" ht="15" x14ac:dyDescent="0.25">
      <c r="A2775" s="2"/>
      <c r="B2775" s="3"/>
      <c r="C2775" s="4"/>
      <c r="D2775" s="4"/>
      <c r="E2775" s="2"/>
      <c r="F2775" s="2"/>
      <c r="G2775" s="2"/>
      <c r="H2775" s="2"/>
      <c r="I2775" s="4"/>
      <c r="J2775" s="2"/>
      <c r="K2775" s="2"/>
      <c r="L2775" s="2"/>
      <c r="M2775" s="2"/>
      <c r="N2775" s="2"/>
      <c r="O2775" s="2"/>
      <c r="P2775" s="2"/>
      <c r="Q2775" s="3"/>
      <c r="R2775" s="3"/>
      <c r="S2775" s="3"/>
      <c r="T2775" s="3"/>
      <c r="U2775" s="2"/>
      <c r="V2775" s="2"/>
      <c r="W2775" s="2"/>
      <c r="X2775" s="4"/>
      <c r="Y2775" s="2"/>
      <c r="Z2775" s="2"/>
      <c r="AA2775" s="2"/>
      <c r="AB2775" s="2"/>
      <c r="AC2775" s="4"/>
      <c r="AD2775" s="2"/>
      <c r="AE2775" s="2"/>
    </row>
    <row r="2776" spans="1:31" ht="15" x14ac:dyDescent="0.25">
      <c r="A2776" s="2"/>
      <c r="B2776" s="3"/>
      <c r="C2776" s="4"/>
      <c r="D2776" s="4"/>
      <c r="E2776" s="2"/>
      <c r="F2776" s="2"/>
      <c r="G2776" s="2"/>
      <c r="H2776" s="2"/>
      <c r="I2776" s="4"/>
      <c r="J2776" s="2"/>
      <c r="K2776" s="2"/>
      <c r="L2776" s="2"/>
      <c r="M2776" s="2"/>
      <c r="N2776" s="2"/>
      <c r="O2776" s="2"/>
      <c r="P2776" s="2"/>
      <c r="Q2776" s="3"/>
      <c r="R2776" s="3"/>
      <c r="S2776" s="3"/>
      <c r="T2776" s="3"/>
      <c r="U2776" s="2"/>
      <c r="V2776" s="2"/>
      <c r="W2776" s="2"/>
      <c r="X2776" s="4"/>
      <c r="Y2776" s="2"/>
      <c r="Z2776" s="2"/>
      <c r="AA2776" s="2"/>
      <c r="AB2776" s="2"/>
      <c r="AC2776" s="4"/>
      <c r="AD2776" s="2"/>
      <c r="AE2776" s="2"/>
    </row>
    <row r="2777" spans="1:31" ht="15" x14ac:dyDescent="0.25">
      <c r="A2777" s="2"/>
      <c r="B2777" s="3"/>
      <c r="C2777" s="4"/>
      <c r="D2777" s="4"/>
      <c r="E2777" s="2"/>
      <c r="F2777" s="2"/>
      <c r="G2777" s="2"/>
      <c r="H2777" s="2"/>
      <c r="I2777" s="4"/>
      <c r="J2777" s="2"/>
      <c r="K2777" s="2"/>
      <c r="L2777" s="2"/>
      <c r="M2777" s="2"/>
      <c r="N2777" s="2"/>
      <c r="O2777" s="2"/>
      <c r="P2777" s="2"/>
      <c r="Q2777" s="3"/>
      <c r="R2777" s="3"/>
      <c r="S2777" s="3"/>
      <c r="T2777" s="3"/>
      <c r="U2777" s="2"/>
      <c r="V2777" s="2"/>
      <c r="W2777" s="2"/>
      <c r="X2777" s="4"/>
      <c r="Y2777" s="2"/>
      <c r="Z2777" s="2"/>
      <c r="AA2777" s="2"/>
      <c r="AB2777" s="2"/>
      <c r="AC2777" s="4"/>
      <c r="AD2777" s="2"/>
      <c r="AE2777" s="2"/>
    </row>
    <row r="2778" spans="1:31" ht="15" x14ac:dyDescent="0.25">
      <c r="A2778" s="2"/>
      <c r="B2778" s="3"/>
      <c r="C2778" s="4"/>
      <c r="D2778" s="4"/>
      <c r="E2778" s="2"/>
      <c r="F2778" s="2"/>
      <c r="G2778" s="2"/>
      <c r="H2778" s="2"/>
      <c r="I2778" s="4"/>
      <c r="J2778" s="2"/>
      <c r="K2778" s="2"/>
      <c r="L2778" s="2"/>
      <c r="M2778" s="2"/>
      <c r="N2778" s="2"/>
      <c r="O2778" s="2"/>
      <c r="P2778" s="2"/>
      <c r="Q2778" s="3"/>
      <c r="R2778" s="3"/>
      <c r="S2778" s="3"/>
      <c r="T2778" s="3"/>
      <c r="U2778" s="2"/>
      <c r="V2778" s="2"/>
      <c r="W2778" s="2"/>
      <c r="X2778" s="4"/>
      <c r="Y2778" s="2"/>
      <c r="Z2778" s="2"/>
      <c r="AA2778" s="2"/>
      <c r="AB2778" s="2"/>
      <c r="AC2778" s="4"/>
      <c r="AD2778" s="2"/>
      <c r="AE2778" s="2"/>
    </row>
    <row r="2779" spans="1:31" ht="15" x14ac:dyDescent="0.25">
      <c r="A2779" s="2"/>
      <c r="B2779" s="3"/>
      <c r="C2779" s="4"/>
      <c r="D2779" s="4"/>
      <c r="E2779" s="2"/>
      <c r="F2779" s="2"/>
      <c r="G2779" s="2"/>
      <c r="H2779" s="2"/>
      <c r="I2779" s="4"/>
      <c r="J2779" s="2"/>
      <c r="K2779" s="2"/>
      <c r="L2779" s="2"/>
      <c r="M2779" s="2"/>
      <c r="N2779" s="2"/>
      <c r="O2779" s="2"/>
      <c r="P2779" s="2"/>
      <c r="Q2779" s="3"/>
      <c r="R2779" s="3"/>
      <c r="S2779" s="3"/>
      <c r="T2779" s="3"/>
      <c r="U2779" s="2"/>
      <c r="V2779" s="2"/>
      <c r="W2779" s="2"/>
      <c r="X2779" s="4"/>
      <c r="Y2779" s="2"/>
      <c r="Z2779" s="2"/>
      <c r="AA2779" s="2"/>
      <c r="AB2779" s="2"/>
      <c r="AC2779" s="4"/>
      <c r="AD2779" s="2"/>
      <c r="AE2779" s="2"/>
    </row>
    <row r="2780" spans="1:31" ht="15" x14ac:dyDescent="0.25">
      <c r="A2780" s="2"/>
      <c r="B2780" s="3"/>
      <c r="C2780" s="4"/>
      <c r="D2780" s="4"/>
      <c r="E2780" s="2"/>
      <c r="F2780" s="2"/>
      <c r="G2780" s="2"/>
      <c r="H2780" s="2"/>
      <c r="I2780" s="4"/>
      <c r="J2780" s="2"/>
      <c r="K2780" s="2"/>
      <c r="L2780" s="2"/>
      <c r="M2780" s="2"/>
      <c r="N2780" s="2"/>
      <c r="O2780" s="2"/>
      <c r="P2780" s="2"/>
      <c r="Q2780" s="3"/>
      <c r="R2780" s="3"/>
      <c r="S2780" s="3"/>
      <c r="T2780" s="3"/>
      <c r="U2780" s="2"/>
      <c r="V2780" s="2"/>
      <c r="W2780" s="2"/>
      <c r="X2780" s="4"/>
      <c r="Y2780" s="2"/>
      <c r="Z2780" s="2"/>
      <c r="AA2780" s="2"/>
      <c r="AB2780" s="2"/>
      <c r="AC2780" s="4"/>
      <c r="AD2780" s="2"/>
      <c r="AE2780" s="2"/>
    </row>
    <row r="2781" spans="1:31" ht="15" x14ac:dyDescent="0.25">
      <c r="A2781" s="2"/>
      <c r="B2781" s="3"/>
      <c r="C2781" s="4"/>
      <c r="D2781" s="4"/>
      <c r="E2781" s="2"/>
      <c r="F2781" s="2"/>
      <c r="G2781" s="2"/>
      <c r="H2781" s="2"/>
      <c r="I2781" s="4"/>
      <c r="J2781" s="2"/>
      <c r="K2781" s="2"/>
      <c r="L2781" s="2"/>
      <c r="M2781" s="2"/>
      <c r="N2781" s="2"/>
      <c r="O2781" s="2"/>
      <c r="P2781" s="2"/>
      <c r="Q2781" s="3"/>
      <c r="R2781" s="3"/>
      <c r="S2781" s="3"/>
      <c r="T2781" s="3"/>
      <c r="U2781" s="2"/>
      <c r="V2781" s="2"/>
      <c r="W2781" s="2"/>
      <c r="X2781" s="4"/>
      <c r="Y2781" s="2"/>
      <c r="Z2781" s="2"/>
      <c r="AA2781" s="2"/>
      <c r="AB2781" s="2"/>
      <c r="AC2781" s="4"/>
      <c r="AD2781" s="2"/>
      <c r="AE2781" s="2"/>
    </row>
    <row r="2782" spans="1:31" ht="15" x14ac:dyDescent="0.25">
      <c r="A2782" s="2"/>
      <c r="B2782" s="3"/>
      <c r="C2782" s="4"/>
      <c r="D2782" s="4"/>
      <c r="E2782" s="2"/>
      <c r="F2782" s="2"/>
      <c r="G2782" s="2"/>
      <c r="H2782" s="2"/>
      <c r="I2782" s="4"/>
      <c r="J2782" s="2"/>
      <c r="K2782" s="2"/>
      <c r="L2782" s="2"/>
      <c r="M2782" s="2"/>
      <c r="N2782" s="2"/>
      <c r="O2782" s="2"/>
      <c r="P2782" s="2"/>
      <c r="Q2782" s="3"/>
      <c r="R2782" s="3"/>
      <c r="S2782" s="3"/>
      <c r="T2782" s="3"/>
      <c r="U2782" s="2"/>
      <c r="V2782" s="2"/>
      <c r="W2782" s="2"/>
      <c r="X2782" s="4"/>
      <c r="Y2782" s="2"/>
      <c r="Z2782" s="2"/>
      <c r="AA2782" s="2"/>
      <c r="AB2782" s="2"/>
      <c r="AC2782" s="4"/>
      <c r="AD2782" s="2"/>
      <c r="AE2782" s="2"/>
    </row>
    <row r="2783" spans="1:31" ht="15" x14ac:dyDescent="0.25">
      <c r="A2783" s="2"/>
      <c r="B2783" s="3"/>
      <c r="C2783" s="4"/>
      <c r="D2783" s="4"/>
      <c r="E2783" s="2"/>
      <c r="F2783" s="2"/>
      <c r="G2783" s="2"/>
      <c r="H2783" s="2"/>
      <c r="I2783" s="4"/>
      <c r="J2783" s="2"/>
      <c r="K2783" s="2"/>
      <c r="L2783" s="2"/>
      <c r="M2783" s="2"/>
      <c r="N2783" s="2"/>
      <c r="O2783" s="2"/>
      <c r="P2783" s="2"/>
      <c r="Q2783" s="3"/>
      <c r="R2783" s="3"/>
      <c r="S2783" s="3"/>
      <c r="T2783" s="3"/>
      <c r="U2783" s="2"/>
      <c r="V2783" s="2"/>
      <c r="W2783" s="2"/>
      <c r="X2783" s="4"/>
      <c r="Y2783" s="2"/>
      <c r="Z2783" s="2"/>
      <c r="AA2783" s="2"/>
      <c r="AB2783" s="2"/>
      <c r="AC2783" s="4"/>
      <c r="AD2783" s="2"/>
      <c r="AE2783" s="2"/>
    </row>
    <row r="2784" spans="1:31" ht="15" x14ac:dyDescent="0.25">
      <c r="A2784" s="2"/>
      <c r="B2784" s="3"/>
      <c r="C2784" s="4"/>
      <c r="D2784" s="4"/>
      <c r="E2784" s="2"/>
      <c r="F2784" s="2"/>
      <c r="G2784" s="2"/>
      <c r="H2784" s="2"/>
      <c r="I2784" s="4"/>
      <c r="J2784" s="2"/>
      <c r="K2784" s="2"/>
      <c r="L2784" s="2"/>
      <c r="M2784" s="2"/>
      <c r="N2784" s="2"/>
      <c r="O2784" s="2"/>
      <c r="P2784" s="2"/>
      <c r="Q2784" s="3"/>
      <c r="R2784" s="3"/>
      <c r="S2784" s="3"/>
      <c r="T2784" s="3"/>
      <c r="U2784" s="2"/>
      <c r="V2784" s="2"/>
      <c r="W2784" s="2"/>
      <c r="X2784" s="4"/>
      <c r="Y2784" s="2"/>
      <c r="Z2784" s="2"/>
      <c r="AA2784" s="2"/>
      <c r="AB2784" s="2"/>
      <c r="AC2784" s="4"/>
      <c r="AD2784" s="2"/>
      <c r="AE2784" s="2"/>
    </row>
    <row r="2785" spans="1:31" ht="15" x14ac:dyDescent="0.25">
      <c r="A2785" s="2"/>
      <c r="B2785" s="3"/>
      <c r="C2785" s="4"/>
      <c r="D2785" s="4"/>
      <c r="E2785" s="2"/>
      <c r="F2785" s="2"/>
      <c r="G2785" s="2"/>
      <c r="H2785" s="2"/>
      <c r="I2785" s="4"/>
      <c r="J2785" s="2"/>
      <c r="K2785" s="2"/>
      <c r="L2785" s="2"/>
      <c r="M2785" s="2"/>
      <c r="N2785" s="2"/>
      <c r="O2785" s="2"/>
      <c r="P2785" s="2"/>
      <c r="Q2785" s="3"/>
      <c r="R2785" s="3"/>
      <c r="S2785" s="3"/>
      <c r="T2785" s="3"/>
      <c r="U2785" s="2"/>
      <c r="V2785" s="2"/>
      <c r="W2785" s="2"/>
      <c r="X2785" s="4"/>
      <c r="Y2785" s="2"/>
      <c r="Z2785" s="2"/>
      <c r="AA2785" s="2"/>
      <c r="AB2785" s="2"/>
      <c r="AC2785" s="4"/>
      <c r="AD2785" s="2"/>
      <c r="AE2785" s="2"/>
    </row>
    <row r="2786" spans="1:31" ht="15" x14ac:dyDescent="0.25">
      <c r="A2786" s="2"/>
      <c r="B2786" s="3"/>
      <c r="C2786" s="4"/>
      <c r="D2786" s="4"/>
      <c r="E2786" s="2"/>
      <c r="F2786" s="2"/>
      <c r="G2786" s="2"/>
      <c r="H2786" s="2"/>
      <c r="I2786" s="4"/>
      <c r="J2786" s="2"/>
      <c r="K2786" s="2"/>
      <c r="L2786" s="2"/>
      <c r="M2786" s="2"/>
      <c r="N2786" s="2"/>
      <c r="O2786" s="2"/>
      <c r="P2786" s="2"/>
      <c r="Q2786" s="3"/>
      <c r="R2786" s="3"/>
      <c r="S2786" s="3"/>
      <c r="T2786" s="3"/>
      <c r="U2786" s="2"/>
      <c r="V2786" s="2"/>
      <c r="W2786" s="2"/>
      <c r="X2786" s="4"/>
      <c r="Y2786" s="2"/>
      <c r="Z2786" s="2"/>
      <c r="AA2786" s="2"/>
      <c r="AB2786" s="2"/>
      <c r="AC2786" s="4"/>
      <c r="AD2786" s="2"/>
      <c r="AE2786" s="2"/>
    </row>
    <row r="2787" spans="1:31" ht="15" x14ac:dyDescent="0.25">
      <c r="A2787" s="2"/>
      <c r="B2787" s="3"/>
      <c r="C2787" s="4"/>
      <c r="D2787" s="4"/>
      <c r="E2787" s="2"/>
      <c r="F2787" s="2"/>
      <c r="G2787" s="2"/>
      <c r="H2787" s="2"/>
      <c r="I2787" s="4"/>
      <c r="J2787" s="2"/>
      <c r="K2787" s="2"/>
      <c r="L2787" s="2"/>
      <c r="M2787" s="2"/>
      <c r="N2787" s="2"/>
      <c r="O2787" s="2"/>
      <c r="P2787" s="2"/>
      <c r="Q2787" s="3"/>
      <c r="R2787" s="3"/>
      <c r="S2787" s="3"/>
      <c r="T2787" s="3"/>
      <c r="U2787" s="2"/>
      <c r="V2787" s="2"/>
      <c r="W2787" s="2"/>
      <c r="X2787" s="4"/>
      <c r="Y2787" s="2"/>
      <c r="Z2787" s="2"/>
      <c r="AA2787" s="2"/>
      <c r="AB2787" s="2"/>
      <c r="AC2787" s="4"/>
      <c r="AD2787" s="2"/>
      <c r="AE2787" s="2"/>
    </row>
    <row r="2788" spans="1:31" ht="15" x14ac:dyDescent="0.25">
      <c r="A2788" s="2"/>
      <c r="B2788" s="3"/>
      <c r="C2788" s="4"/>
      <c r="D2788" s="4"/>
      <c r="E2788" s="2"/>
      <c r="F2788" s="2"/>
      <c r="G2788" s="2"/>
      <c r="H2788" s="2"/>
      <c r="I2788" s="4"/>
      <c r="J2788" s="2"/>
      <c r="K2788" s="2"/>
      <c r="L2788" s="2"/>
      <c r="M2788" s="2"/>
      <c r="N2788" s="2"/>
      <c r="O2788" s="2"/>
      <c r="P2788" s="2"/>
      <c r="Q2788" s="3"/>
      <c r="R2788" s="3"/>
      <c r="S2788" s="3"/>
      <c r="T2788" s="3"/>
      <c r="U2788" s="2"/>
      <c r="V2788" s="2"/>
      <c r="W2788" s="2"/>
      <c r="X2788" s="4"/>
      <c r="Y2788" s="2"/>
      <c r="Z2788" s="2"/>
      <c r="AA2788" s="2"/>
      <c r="AB2788" s="2"/>
      <c r="AC2788" s="4"/>
      <c r="AD2788" s="2"/>
      <c r="AE2788" s="2"/>
    </row>
    <row r="2789" spans="1:31" ht="15" x14ac:dyDescent="0.25">
      <c r="A2789" s="2"/>
      <c r="B2789" s="3"/>
      <c r="C2789" s="4"/>
      <c r="D2789" s="4"/>
      <c r="E2789" s="2"/>
      <c r="F2789" s="2"/>
      <c r="G2789" s="2"/>
      <c r="H2789" s="2"/>
      <c r="I2789" s="4"/>
      <c r="J2789" s="2"/>
      <c r="K2789" s="2"/>
      <c r="L2789" s="2"/>
      <c r="M2789" s="2"/>
      <c r="N2789" s="2"/>
      <c r="O2789" s="2"/>
      <c r="P2789" s="2"/>
      <c r="Q2789" s="3"/>
      <c r="R2789" s="3"/>
      <c r="S2789" s="3"/>
      <c r="T2789" s="3"/>
      <c r="U2789" s="2"/>
      <c r="V2789" s="2"/>
      <c r="W2789" s="2"/>
      <c r="X2789" s="4"/>
      <c r="Y2789" s="2"/>
      <c r="Z2789" s="2"/>
      <c r="AA2789" s="2"/>
      <c r="AB2789" s="2"/>
      <c r="AC2789" s="4"/>
      <c r="AD2789" s="2"/>
      <c r="AE2789" s="2"/>
    </row>
    <row r="2790" spans="1:31" ht="15" x14ac:dyDescent="0.25">
      <c r="A2790" s="2"/>
      <c r="B2790" s="3"/>
      <c r="C2790" s="4"/>
      <c r="D2790" s="4"/>
      <c r="E2790" s="2"/>
      <c r="F2790" s="2"/>
      <c r="G2790" s="2"/>
      <c r="H2790" s="2"/>
      <c r="I2790" s="4"/>
      <c r="J2790" s="2"/>
      <c r="K2790" s="2"/>
      <c r="L2790" s="2"/>
      <c r="M2790" s="2"/>
      <c r="N2790" s="2"/>
      <c r="O2790" s="2"/>
      <c r="P2790" s="2"/>
      <c r="Q2790" s="3"/>
      <c r="R2790" s="3"/>
      <c r="S2790" s="3"/>
      <c r="T2790" s="3"/>
      <c r="U2790" s="2"/>
      <c r="V2790" s="2"/>
      <c r="W2790" s="2"/>
      <c r="X2790" s="4"/>
      <c r="Y2790" s="2"/>
      <c r="Z2790" s="2"/>
      <c r="AA2790" s="2"/>
      <c r="AB2790" s="2"/>
      <c r="AC2790" s="4"/>
      <c r="AD2790" s="2"/>
      <c r="AE2790" s="2"/>
    </row>
    <row r="2791" spans="1:31" ht="15" x14ac:dyDescent="0.25">
      <c r="A2791" s="2"/>
      <c r="B2791" s="3"/>
      <c r="C2791" s="4"/>
      <c r="D2791" s="4"/>
      <c r="E2791" s="2"/>
      <c r="F2791" s="2"/>
      <c r="G2791" s="2"/>
      <c r="H2791" s="2"/>
      <c r="I2791" s="4"/>
      <c r="J2791" s="2"/>
      <c r="K2791" s="2"/>
      <c r="L2791" s="2"/>
      <c r="M2791" s="2"/>
      <c r="N2791" s="2"/>
      <c r="O2791" s="2"/>
      <c r="P2791" s="2"/>
      <c r="Q2791" s="3"/>
      <c r="R2791" s="3"/>
      <c r="S2791" s="3"/>
      <c r="T2791" s="3"/>
      <c r="U2791" s="2"/>
      <c r="V2791" s="2"/>
      <c r="W2791" s="2"/>
      <c r="X2791" s="4"/>
      <c r="Y2791" s="2"/>
      <c r="Z2791" s="2"/>
      <c r="AA2791" s="2"/>
      <c r="AB2791" s="2"/>
      <c r="AC2791" s="4"/>
      <c r="AD2791" s="2"/>
      <c r="AE2791" s="2"/>
    </row>
    <row r="2792" spans="1:31" ht="15" x14ac:dyDescent="0.25">
      <c r="A2792" s="2"/>
      <c r="B2792" s="3"/>
      <c r="C2792" s="4"/>
      <c r="D2792" s="4"/>
      <c r="E2792" s="2"/>
      <c r="F2792" s="2"/>
      <c r="G2792" s="2"/>
      <c r="H2792" s="2"/>
      <c r="I2792" s="4"/>
      <c r="J2792" s="2"/>
      <c r="K2792" s="2"/>
      <c r="L2792" s="2"/>
      <c r="M2792" s="2"/>
      <c r="N2792" s="2"/>
      <c r="O2792" s="2"/>
      <c r="P2792" s="2"/>
      <c r="Q2792" s="3"/>
      <c r="R2792" s="3"/>
      <c r="S2792" s="3"/>
      <c r="T2792" s="3"/>
      <c r="U2792" s="2"/>
      <c r="V2792" s="2"/>
      <c r="W2792" s="2"/>
      <c r="X2792" s="4"/>
      <c r="Y2792" s="2"/>
      <c r="Z2792" s="2"/>
      <c r="AA2792" s="2"/>
      <c r="AB2792" s="2"/>
      <c r="AC2792" s="4"/>
      <c r="AD2792" s="2"/>
      <c r="AE2792" s="2"/>
    </row>
    <row r="2793" spans="1:31" ht="15" x14ac:dyDescent="0.25">
      <c r="A2793" s="2"/>
      <c r="B2793" s="3"/>
      <c r="C2793" s="4"/>
      <c r="D2793" s="4"/>
      <c r="E2793" s="2"/>
      <c r="F2793" s="2"/>
      <c r="G2793" s="2"/>
      <c r="H2793" s="2"/>
      <c r="I2793" s="4"/>
      <c r="J2793" s="2"/>
      <c r="K2793" s="2"/>
      <c r="L2793" s="2"/>
      <c r="M2793" s="2"/>
      <c r="N2793" s="2"/>
      <c r="O2793" s="2"/>
      <c r="P2793" s="2"/>
      <c r="Q2793" s="3"/>
      <c r="R2793" s="3"/>
      <c r="S2793" s="3"/>
      <c r="T2793" s="3"/>
      <c r="U2793" s="2"/>
      <c r="V2793" s="2"/>
      <c r="W2793" s="2"/>
      <c r="X2793" s="4"/>
      <c r="Y2793" s="2"/>
      <c r="Z2793" s="2"/>
      <c r="AA2793" s="2"/>
      <c r="AB2793" s="2"/>
      <c r="AC2793" s="4"/>
      <c r="AD2793" s="2"/>
      <c r="AE2793" s="2"/>
    </row>
    <row r="2794" spans="1:31" ht="15" x14ac:dyDescent="0.25">
      <c r="A2794" s="2"/>
      <c r="B2794" s="3"/>
      <c r="C2794" s="4"/>
      <c r="D2794" s="4"/>
      <c r="E2794" s="2"/>
      <c r="F2794" s="2"/>
      <c r="G2794" s="2"/>
      <c r="H2794" s="2"/>
      <c r="I2794" s="4"/>
      <c r="J2794" s="2"/>
      <c r="K2794" s="2"/>
      <c r="L2794" s="2"/>
      <c r="M2794" s="2"/>
      <c r="N2794" s="2"/>
      <c r="O2794" s="2"/>
      <c r="P2794" s="2"/>
      <c r="Q2794" s="3"/>
      <c r="R2794" s="3"/>
      <c r="S2794" s="3"/>
      <c r="T2794" s="3"/>
      <c r="U2794" s="2"/>
      <c r="V2794" s="2"/>
      <c r="W2794" s="2"/>
      <c r="X2794" s="4"/>
      <c r="Y2794" s="2"/>
      <c r="Z2794" s="2"/>
      <c r="AA2794" s="2"/>
      <c r="AB2794" s="2"/>
      <c r="AC2794" s="4"/>
      <c r="AD2794" s="2"/>
      <c r="AE2794" s="2"/>
    </row>
    <row r="2795" spans="1:31" ht="15" x14ac:dyDescent="0.25">
      <c r="A2795" s="2"/>
      <c r="B2795" s="3"/>
      <c r="C2795" s="4"/>
      <c r="D2795" s="4"/>
      <c r="E2795" s="2"/>
      <c r="F2795" s="2"/>
      <c r="G2795" s="2"/>
      <c r="H2795" s="2"/>
      <c r="I2795" s="4"/>
      <c r="J2795" s="2"/>
      <c r="K2795" s="2"/>
      <c r="L2795" s="2"/>
      <c r="M2795" s="2"/>
      <c r="N2795" s="2"/>
      <c r="O2795" s="2"/>
      <c r="P2795" s="2"/>
      <c r="Q2795" s="3"/>
      <c r="R2795" s="3"/>
      <c r="S2795" s="3"/>
      <c r="T2795" s="3"/>
      <c r="U2795" s="2"/>
      <c r="V2795" s="2"/>
      <c r="W2795" s="2"/>
      <c r="X2795" s="4"/>
      <c r="Y2795" s="2"/>
      <c r="Z2795" s="2"/>
      <c r="AA2795" s="2"/>
      <c r="AB2795" s="2"/>
      <c r="AC2795" s="4"/>
      <c r="AD2795" s="2"/>
      <c r="AE2795" s="2"/>
    </row>
    <row r="2796" spans="1:31" ht="15" x14ac:dyDescent="0.25">
      <c r="A2796" s="2"/>
      <c r="B2796" s="3"/>
      <c r="C2796" s="4"/>
      <c r="D2796" s="4"/>
      <c r="E2796" s="2"/>
      <c r="F2796" s="2"/>
      <c r="G2796" s="2"/>
      <c r="H2796" s="2"/>
      <c r="I2796" s="4"/>
      <c r="J2796" s="2"/>
      <c r="K2796" s="2"/>
      <c r="L2796" s="2"/>
      <c r="M2796" s="2"/>
      <c r="N2796" s="2"/>
      <c r="O2796" s="2"/>
      <c r="P2796" s="2"/>
      <c r="Q2796" s="3"/>
      <c r="R2796" s="3"/>
      <c r="S2796" s="3"/>
      <c r="T2796" s="3"/>
      <c r="U2796" s="2"/>
      <c r="V2796" s="2"/>
      <c r="W2796" s="2"/>
      <c r="X2796" s="4"/>
      <c r="Y2796" s="2"/>
      <c r="Z2796" s="2"/>
      <c r="AA2796" s="2"/>
      <c r="AB2796" s="2"/>
      <c r="AC2796" s="4"/>
      <c r="AD2796" s="2"/>
      <c r="AE2796" s="2"/>
    </row>
    <row r="2797" spans="1:31" ht="15" x14ac:dyDescent="0.25">
      <c r="A2797" s="2"/>
      <c r="B2797" s="3"/>
      <c r="C2797" s="4"/>
      <c r="D2797" s="4"/>
      <c r="E2797" s="2"/>
      <c r="F2797" s="2"/>
      <c r="G2797" s="2"/>
      <c r="H2797" s="2"/>
      <c r="I2797" s="4"/>
      <c r="J2797" s="2"/>
      <c r="K2797" s="2"/>
      <c r="L2797" s="2"/>
      <c r="M2797" s="2"/>
      <c r="N2797" s="2"/>
      <c r="O2797" s="2"/>
      <c r="P2797" s="2"/>
      <c r="Q2797" s="3"/>
      <c r="R2797" s="3"/>
      <c r="S2797" s="3"/>
      <c r="T2797" s="3"/>
      <c r="U2797" s="2"/>
      <c r="V2797" s="2"/>
      <c r="W2797" s="2"/>
      <c r="X2797" s="4"/>
      <c r="Y2797" s="2"/>
      <c r="Z2797" s="2"/>
      <c r="AA2797" s="2"/>
      <c r="AB2797" s="2"/>
      <c r="AC2797" s="4"/>
      <c r="AD2797" s="2"/>
      <c r="AE2797" s="2"/>
    </row>
    <row r="2798" spans="1:31" ht="15" x14ac:dyDescent="0.25">
      <c r="A2798" s="2"/>
      <c r="B2798" s="3"/>
      <c r="C2798" s="4"/>
      <c r="D2798" s="4"/>
      <c r="E2798" s="2"/>
      <c r="F2798" s="2"/>
      <c r="G2798" s="2"/>
      <c r="H2798" s="2"/>
      <c r="I2798" s="4"/>
      <c r="J2798" s="2"/>
      <c r="K2798" s="2"/>
      <c r="L2798" s="2"/>
      <c r="M2798" s="2"/>
      <c r="N2798" s="2"/>
      <c r="O2798" s="2"/>
      <c r="P2798" s="2"/>
      <c r="Q2798" s="3"/>
      <c r="R2798" s="3"/>
      <c r="S2798" s="3"/>
      <c r="T2798" s="3"/>
      <c r="U2798" s="2"/>
      <c r="V2798" s="2"/>
      <c r="W2798" s="2"/>
      <c r="X2798" s="4"/>
      <c r="Y2798" s="2"/>
      <c r="Z2798" s="2"/>
      <c r="AA2798" s="2"/>
      <c r="AB2798" s="2"/>
      <c r="AC2798" s="4"/>
      <c r="AD2798" s="2"/>
      <c r="AE2798" s="2"/>
    </row>
    <row r="2799" spans="1:31" ht="15" x14ac:dyDescent="0.25">
      <c r="A2799" s="2"/>
      <c r="B2799" s="3"/>
      <c r="C2799" s="4"/>
      <c r="D2799" s="4"/>
      <c r="E2799" s="2"/>
      <c r="F2799" s="2"/>
      <c r="G2799" s="2"/>
      <c r="H2799" s="2"/>
      <c r="I2799" s="4"/>
      <c r="J2799" s="2"/>
      <c r="K2799" s="2"/>
      <c r="L2799" s="2"/>
      <c r="M2799" s="2"/>
      <c r="N2799" s="2"/>
      <c r="O2799" s="2"/>
      <c r="P2799" s="2"/>
      <c r="Q2799" s="3"/>
      <c r="R2799" s="3"/>
      <c r="S2799" s="3"/>
      <c r="T2799" s="3"/>
      <c r="U2799" s="2"/>
      <c r="V2799" s="2"/>
      <c r="W2799" s="2"/>
      <c r="X2799" s="4"/>
      <c r="Y2799" s="2"/>
      <c r="Z2799" s="2"/>
      <c r="AA2799" s="2"/>
      <c r="AB2799" s="2"/>
      <c r="AC2799" s="4"/>
      <c r="AD2799" s="2"/>
      <c r="AE2799" s="2"/>
    </row>
    <row r="2800" spans="1:31" ht="15" x14ac:dyDescent="0.25">
      <c r="A2800" s="2"/>
      <c r="B2800" s="3"/>
      <c r="C2800" s="4"/>
      <c r="D2800" s="4"/>
      <c r="E2800" s="2"/>
      <c r="F2800" s="2"/>
      <c r="G2800" s="2"/>
      <c r="H2800" s="2"/>
      <c r="I2800" s="4"/>
      <c r="J2800" s="2"/>
      <c r="K2800" s="2"/>
      <c r="L2800" s="2"/>
      <c r="M2800" s="2"/>
      <c r="N2800" s="2"/>
      <c r="O2800" s="2"/>
      <c r="P2800" s="2"/>
      <c r="Q2800" s="3"/>
      <c r="R2800" s="3"/>
      <c r="S2800" s="3"/>
      <c r="T2800" s="3"/>
      <c r="U2800" s="2"/>
      <c r="V2800" s="2"/>
      <c r="W2800" s="2"/>
      <c r="X2800" s="4"/>
      <c r="Y2800" s="2"/>
      <c r="Z2800" s="2"/>
      <c r="AA2800" s="2"/>
      <c r="AB2800" s="2"/>
      <c r="AC2800" s="4"/>
      <c r="AD2800" s="2"/>
      <c r="AE2800" s="2"/>
    </row>
    <row r="2801" spans="1:31" ht="15" x14ac:dyDescent="0.25">
      <c r="A2801" s="2"/>
      <c r="B2801" s="3"/>
      <c r="C2801" s="4"/>
      <c r="D2801" s="4"/>
      <c r="E2801" s="2"/>
      <c r="F2801" s="2"/>
      <c r="G2801" s="2"/>
      <c r="H2801" s="2"/>
      <c r="I2801" s="4"/>
      <c r="J2801" s="2"/>
      <c r="K2801" s="2"/>
      <c r="L2801" s="2"/>
      <c r="M2801" s="2"/>
      <c r="N2801" s="2"/>
      <c r="O2801" s="2"/>
      <c r="P2801" s="2"/>
      <c r="Q2801" s="3"/>
      <c r="R2801" s="3"/>
      <c r="S2801" s="3"/>
      <c r="T2801" s="3"/>
      <c r="U2801" s="2"/>
      <c r="V2801" s="2"/>
      <c r="W2801" s="2"/>
      <c r="X2801" s="4"/>
      <c r="Y2801" s="2"/>
      <c r="Z2801" s="2"/>
      <c r="AA2801" s="2"/>
      <c r="AB2801" s="2"/>
      <c r="AC2801" s="4"/>
      <c r="AD2801" s="2"/>
      <c r="AE2801" s="2"/>
    </row>
    <row r="2802" spans="1:31" ht="15" x14ac:dyDescent="0.25">
      <c r="A2802" s="2"/>
      <c r="B2802" s="3"/>
      <c r="C2802" s="4"/>
      <c r="D2802" s="4"/>
      <c r="E2802" s="2"/>
      <c r="F2802" s="2"/>
      <c r="G2802" s="2"/>
      <c r="H2802" s="2"/>
      <c r="I2802" s="4"/>
      <c r="J2802" s="2"/>
      <c r="K2802" s="2"/>
      <c r="L2802" s="2"/>
      <c r="M2802" s="2"/>
      <c r="N2802" s="2"/>
      <c r="O2802" s="2"/>
      <c r="P2802" s="2"/>
      <c r="Q2802" s="3"/>
      <c r="R2802" s="3"/>
      <c r="S2802" s="3"/>
      <c r="T2802" s="3"/>
      <c r="U2802" s="2"/>
      <c r="V2802" s="2"/>
      <c r="W2802" s="2"/>
      <c r="X2802" s="4"/>
      <c r="Y2802" s="2"/>
      <c r="Z2802" s="2"/>
      <c r="AA2802" s="2"/>
      <c r="AB2802" s="2"/>
      <c r="AC2802" s="4"/>
      <c r="AD2802" s="2"/>
      <c r="AE2802" s="2"/>
    </row>
    <row r="2803" spans="1:31" ht="15" x14ac:dyDescent="0.25">
      <c r="A2803" s="2"/>
      <c r="B2803" s="3"/>
      <c r="C2803" s="4"/>
      <c r="D2803" s="4"/>
      <c r="E2803" s="2"/>
      <c r="F2803" s="2"/>
      <c r="G2803" s="2"/>
      <c r="H2803" s="2"/>
      <c r="I2803" s="4"/>
      <c r="J2803" s="2"/>
      <c r="K2803" s="2"/>
      <c r="L2803" s="2"/>
      <c r="M2803" s="2"/>
      <c r="N2803" s="2"/>
      <c r="O2803" s="2"/>
      <c r="P2803" s="2"/>
      <c r="Q2803" s="3"/>
      <c r="R2803" s="3"/>
      <c r="S2803" s="3"/>
      <c r="T2803" s="3"/>
      <c r="U2803" s="2"/>
      <c r="V2803" s="2"/>
      <c r="W2803" s="2"/>
      <c r="X2803" s="4"/>
      <c r="Y2803" s="2"/>
      <c r="Z2803" s="2"/>
      <c r="AA2803" s="2"/>
      <c r="AB2803" s="2"/>
      <c r="AC2803" s="4"/>
      <c r="AD2803" s="2"/>
      <c r="AE2803" s="2"/>
    </row>
    <row r="2804" spans="1:31" ht="15" x14ac:dyDescent="0.25">
      <c r="A2804" s="2"/>
      <c r="B2804" s="3"/>
      <c r="C2804" s="4"/>
      <c r="D2804" s="4"/>
      <c r="E2804" s="2"/>
      <c r="F2804" s="2"/>
      <c r="G2804" s="2"/>
      <c r="H2804" s="2"/>
      <c r="I2804" s="4"/>
      <c r="J2804" s="2"/>
      <c r="K2804" s="2"/>
      <c r="L2804" s="2"/>
      <c r="M2804" s="2"/>
      <c r="N2804" s="2"/>
      <c r="O2804" s="2"/>
      <c r="P2804" s="2"/>
      <c r="Q2804" s="3"/>
      <c r="R2804" s="3"/>
      <c r="S2804" s="3"/>
      <c r="T2804" s="3"/>
      <c r="U2804" s="2"/>
      <c r="V2804" s="2"/>
      <c r="W2804" s="2"/>
      <c r="X2804" s="4"/>
      <c r="Y2804" s="2"/>
      <c r="Z2804" s="2"/>
      <c r="AA2804" s="2"/>
      <c r="AB2804" s="2"/>
      <c r="AC2804" s="4"/>
      <c r="AD2804" s="2"/>
      <c r="AE2804" s="2"/>
    </row>
    <row r="2805" spans="1:31" ht="15" x14ac:dyDescent="0.25">
      <c r="A2805" s="2"/>
      <c r="B2805" s="3"/>
      <c r="C2805" s="4"/>
      <c r="D2805" s="4"/>
      <c r="E2805" s="2"/>
      <c r="F2805" s="2"/>
      <c r="G2805" s="2"/>
      <c r="H2805" s="2"/>
      <c r="I2805" s="4"/>
      <c r="J2805" s="2"/>
      <c r="K2805" s="2"/>
      <c r="L2805" s="2"/>
      <c r="M2805" s="2"/>
      <c r="N2805" s="2"/>
      <c r="O2805" s="2"/>
      <c r="P2805" s="2"/>
      <c r="Q2805" s="3"/>
      <c r="R2805" s="3"/>
      <c r="S2805" s="3"/>
      <c r="T2805" s="3"/>
      <c r="U2805" s="2"/>
      <c r="V2805" s="2"/>
      <c r="W2805" s="2"/>
      <c r="X2805" s="4"/>
      <c r="Y2805" s="2"/>
      <c r="Z2805" s="2"/>
      <c r="AA2805" s="2"/>
      <c r="AB2805" s="2"/>
      <c r="AC2805" s="4"/>
      <c r="AD2805" s="2"/>
      <c r="AE2805" s="2"/>
    </row>
    <row r="2806" spans="1:31" ht="15" x14ac:dyDescent="0.25">
      <c r="A2806" s="2"/>
      <c r="B2806" s="3"/>
      <c r="C2806" s="4"/>
      <c r="D2806" s="4"/>
      <c r="E2806" s="2"/>
      <c r="F2806" s="2"/>
      <c r="G2806" s="2"/>
      <c r="H2806" s="2"/>
      <c r="I2806" s="4"/>
      <c r="J2806" s="2"/>
      <c r="K2806" s="2"/>
      <c r="L2806" s="2"/>
      <c r="M2806" s="2"/>
      <c r="N2806" s="2"/>
      <c r="O2806" s="2"/>
      <c r="P2806" s="2"/>
      <c r="Q2806" s="3"/>
      <c r="R2806" s="3"/>
      <c r="S2806" s="3"/>
      <c r="T2806" s="3"/>
      <c r="U2806" s="2"/>
      <c r="V2806" s="2"/>
      <c r="W2806" s="2"/>
      <c r="X2806" s="4"/>
      <c r="Y2806" s="2"/>
      <c r="Z2806" s="2"/>
      <c r="AA2806" s="2"/>
      <c r="AB2806" s="2"/>
      <c r="AC2806" s="4"/>
      <c r="AD2806" s="2"/>
      <c r="AE2806" s="2"/>
    </row>
    <row r="2807" spans="1:31" ht="15" x14ac:dyDescent="0.25">
      <c r="A2807" s="2"/>
      <c r="B2807" s="3"/>
      <c r="C2807" s="4"/>
      <c r="D2807" s="4"/>
      <c r="E2807" s="2"/>
      <c r="F2807" s="2"/>
      <c r="G2807" s="2"/>
      <c r="H2807" s="2"/>
      <c r="I2807" s="4"/>
      <c r="J2807" s="2"/>
      <c r="K2807" s="2"/>
      <c r="L2807" s="2"/>
      <c r="M2807" s="2"/>
      <c r="N2807" s="2"/>
      <c r="O2807" s="2"/>
      <c r="P2807" s="2"/>
      <c r="Q2807" s="3"/>
      <c r="R2807" s="3"/>
      <c r="S2807" s="3"/>
      <c r="T2807" s="3"/>
      <c r="U2807" s="2"/>
      <c r="V2807" s="2"/>
      <c r="W2807" s="2"/>
      <c r="X2807" s="4"/>
      <c r="Y2807" s="2"/>
      <c r="Z2807" s="2"/>
      <c r="AA2807" s="2"/>
      <c r="AB2807" s="2"/>
      <c r="AC2807" s="4"/>
      <c r="AD2807" s="2"/>
      <c r="AE2807" s="2"/>
    </row>
    <row r="2808" spans="1:31" ht="15" x14ac:dyDescent="0.25">
      <c r="A2808" s="2"/>
      <c r="B2808" s="3"/>
      <c r="C2808" s="4"/>
      <c r="D2808" s="4"/>
      <c r="E2808" s="2"/>
      <c r="F2808" s="2"/>
      <c r="G2808" s="2"/>
      <c r="H2808" s="2"/>
      <c r="I2808" s="4"/>
      <c r="J2808" s="2"/>
      <c r="K2808" s="2"/>
      <c r="L2808" s="2"/>
      <c r="M2808" s="2"/>
      <c r="N2808" s="2"/>
      <c r="O2808" s="2"/>
      <c r="P2808" s="2"/>
      <c r="Q2808" s="3"/>
      <c r="R2808" s="3"/>
      <c r="S2808" s="3"/>
      <c r="T2808" s="3"/>
      <c r="U2808" s="2"/>
      <c r="V2808" s="2"/>
      <c r="W2808" s="2"/>
      <c r="X2808" s="4"/>
      <c r="Y2808" s="2"/>
      <c r="Z2808" s="2"/>
      <c r="AA2808" s="2"/>
      <c r="AB2808" s="2"/>
      <c r="AC2808" s="4"/>
      <c r="AD2808" s="2"/>
      <c r="AE2808" s="2"/>
    </row>
    <row r="2809" spans="1:31" ht="15" x14ac:dyDescent="0.25">
      <c r="A2809" s="2"/>
      <c r="B2809" s="3"/>
      <c r="C2809" s="4"/>
      <c r="D2809" s="4"/>
      <c r="E2809" s="2"/>
      <c r="F2809" s="2"/>
      <c r="G2809" s="2"/>
      <c r="H2809" s="2"/>
      <c r="I2809" s="4"/>
      <c r="J2809" s="2"/>
      <c r="K2809" s="2"/>
      <c r="L2809" s="2"/>
      <c r="M2809" s="2"/>
      <c r="N2809" s="2"/>
      <c r="O2809" s="2"/>
      <c r="P2809" s="2"/>
      <c r="Q2809" s="3"/>
      <c r="R2809" s="3"/>
      <c r="S2809" s="3"/>
      <c r="T2809" s="3"/>
      <c r="U2809" s="2"/>
      <c r="V2809" s="2"/>
      <c r="W2809" s="2"/>
      <c r="X2809" s="4"/>
      <c r="Y2809" s="2"/>
      <c r="Z2809" s="2"/>
      <c r="AA2809" s="2"/>
      <c r="AB2809" s="2"/>
      <c r="AC2809" s="4"/>
      <c r="AD2809" s="2"/>
      <c r="AE2809" s="2"/>
    </row>
    <row r="2810" spans="1:31" ht="15" x14ac:dyDescent="0.25">
      <c r="A2810" s="2"/>
      <c r="B2810" s="3"/>
      <c r="C2810" s="4"/>
      <c r="D2810" s="4"/>
      <c r="E2810" s="2"/>
      <c r="F2810" s="2"/>
      <c r="G2810" s="2"/>
      <c r="H2810" s="2"/>
      <c r="I2810" s="4"/>
      <c r="J2810" s="2"/>
      <c r="K2810" s="2"/>
      <c r="L2810" s="2"/>
      <c r="M2810" s="2"/>
      <c r="N2810" s="2"/>
      <c r="O2810" s="2"/>
      <c r="P2810" s="2"/>
      <c r="Q2810" s="3"/>
      <c r="R2810" s="3"/>
      <c r="S2810" s="3"/>
      <c r="T2810" s="3"/>
      <c r="U2810" s="2"/>
      <c r="V2810" s="2"/>
      <c r="W2810" s="2"/>
      <c r="X2810" s="4"/>
      <c r="Y2810" s="2"/>
      <c r="Z2810" s="2"/>
      <c r="AA2810" s="2"/>
      <c r="AB2810" s="2"/>
      <c r="AC2810" s="4"/>
      <c r="AD2810" s="2"/>
      <c r="AE2810" s="2"/>
    </row>
    <row r="2811" spans="1:31" ht="15" x14ac:dyDescent="0.25">
      <c r="A2811" s="2"/>
      <c r="B2811" s="3"/>
      <c r="C2811" s="4"/>
      <c r="D2811" s="4"/>
      <c r="E2811" s="2"/>
      <c r="F2811" s="2"/>
      <c r="G2811" s="2"/>
      <c r="H2811" s="2"/>
      <c r="I2811" s="4"/>
      <c r="J2811" s="2"/>
      <c r="K2811" s="2"/>
      <c r="L2811" s="2"/>
      <c r="M2811" s="2"/>
      <c r="N2811" s="2"/>
      <c r="O2811" s="2"/>
      <c r="P2811" s="2"/>
      <c r="Q2811" s="3"/>
      <c r="R2811" s="3"/>
      <c r="S2811" s="3"/>
      <c r="T2811" s="3"/>
      <c r="U2811" s="2"/>
      <c r="V2811" s="2"/>
      <c r="W2811" s="2"/>
      <c r="X2811" s="4"/>
      <c r="Y2811" s="2"/>
      <c r="Z2811" s="2"/>
      <c r="AA2811" s="2"/>
      <c r="AB2811" s="2"/>
      <c r="AC2811" s="4"/>
      <c r="AD2811" s="2"/>
      <c r="AE2811" s="2"/>
    </row>
    <row r="2812" spans="1:31" ht="15" x14ac:dyDescent="0.25">
      <c r="A2812" s="2"/>
      <c r="B2812" s="3"/>
      <c r="C2812" s="4"/>
      <c r="D2812" s="4"/>
      <c r="E2812" s="2"/>
      <c r="F2812" s="2"/>
      <c r="G2812" s="2"/>
      <c r="H2812" s="2"/>
      <c r="I2812" s="4"/>
      <c r="J2812" s="2"/>
      <c r="K2812" s="2"/>
      <c r="L2812" s="2"/>
      <c r="M2812" s="2"/>
      <c r="N2812" s="2"/>
      <c r="O2812" s="2"/>
      <c r="P2812" s="2"/>
      <c r="Q2812" s="3"/>
      <c r="R2812" s="3"/>
      <c r="S2812" s="3"/>
      <c r="T2812" s="3"/>
      <c r="U2812" s="2"/>
      <c r="V2812" s="2"/>
      <c r="W2812" s="2"/>
      <c r="X2812" s="4"/>
      <c r="Y2812" s="2"/>
      <c r="Z2812" s="2"/>
      <c r="AA2812" s="2"/>
      <c r="AB2812" s="2"/>
      <c r="AC2812" s="4"/>
      <c r="AD2812" s="2"/>
      <c r="AE2812" s="2"/>
    </row>
    <row r="2813" spans="1:31" ht="15" x14ac:dyDescent="0.25">
      <c r="A2813" s="2"/>
      <c r="B2813" s="3"/>
      <c r="C2813" s="4"/>
      <c r="D2813" s="4"/>
      <c r="E2813" s="2"/>
      <c r="F2813" s="2"/>
      <c r="G2813" s="2"/>
      <c r="H2813" s="2"/>
      <c r="I2813" s="4"/>
      <c r="J2813" s="2"/>
      <c r="K2813" s="2"/>
      <c r="L2813" s="2"/>
      <c r="M2813" s="2"/>
      <c r="N2813" s="2"/>
      <c r="O2813" s="2"/>
      <c r="P2813" s="2"/>
      <c r="Q2813" s="3"/>
      <c r="R2813" s="3"/>
      <c r="S2813" s="3"/>
      <c r="T2813" s="3"/>
      <c r="U2813" s="2"/>
      <c r="V2813" s="2"/>
      <c r="W2813" s="2"/>
      <c r="X2813" s="4"/>
      <c r="Y2813" s="2"/>
      <c r="Z2813" s="2"/>
      <c r="AA2813" s="2"/>
      <c r="AB2813" s="2"/>
      <c r="AC2813" s="4"/>
      <c r="AD2813" s="2"/>
      <c r="AE2813" s="2"/>
    </row>
    <row r="2814" spans="1:31" ht="15" x14ac:dyDescent="0.25">
      <c r="A2814" s="2"/>
      <c r="B2814" s="3"/>
      <c r="C2814" s="4"/>
      <c r="D2814" s="4"/>
      <c r="E2814" s="2"/>
      <c r="F2814" s="2"/>
      <c r="G2814" s="2"/>
      <c r="H2814" s="2"/>
      <c r="I2814" s="4"/>
      <c r="J2814" s="2"/>
      <c r="K2814" s="2"/>
      <c r="L2814" s="2"/>
      <c r="M2814" s="2"/>
      <c r="N2814" s="2"/>
      <c r="O2814" s="2"/>
      <c r="P2814" s="2"/>
      <c r="Q2814" s="3"/>
      <c r="R2814" s="3"/>
      <c r="S2814" s="3"/>
      <c r="T2814" s="3"/>
      <c r="U2814" s="2"/>
      <c r="V2814" s="2"/>
      <c r="W2814" s="2"/>
      <c r="X2814" s="4"/>
      <c r="Y2814" s="2"/>
      <c r="Z2814" s="2"/>
      <c r="AA2814" s="2"/>
      <c r="AB2814" s="2"/>
      <c r="AC2814" s="4"/>
      <c r="AD2814" s="2"/>
      <c r="AE2814" s="2"/>
    </row>
    <row r="2815" spans="1:31" ht="15" x14ac:dyDescent="0.25">
      <c r="A2815" s="2"/>
      <c r="B2815" s="3"/>
      <c r="C2815" s="4"/>
      <c r="D2815" s="4"/>
      <c r="E2815" s="2"/>
      <c r="F2815" s="2"/>
      <c r="G2815" s="2"/>
      <c r="H2815" s="2"/>
      <c r="I2815" s="4"/>
      <c r="J2815" s="2"/>
      <c r="K2815" s="2"/>
      <c r="L2815" s="2"/>
      <c r="M2815" s="2"/>
      <c r="N2815" s="2"/>
      <c r="O2815" s="2"/>
      <c r="P2815" s="2"/>
      <c r="Q2815" s="3"/>
      <c r="R2815" s="3"/>
      <c r="S2815" s="3"/>
      <c r="T2815" s="3"/>
      <c r="U2815" s="2"/>
      <c r="V2815" s="2"/>
      <c r="W2815" s="2"/>
      <c r="X2815" s="4"/>
      <c r="Y2815" s="2"/>
      <c r="Z2815" s="2"/>
      <c r="AA2815" s="2"/>
      <c r="AB2815" s="2"/>
      <c r="AC2815" s="4"/>
      <c r="AD2815" s="2"/>
      <c r="AE2815" s="2"/>
    </row>
    <row r="2816" spans="1:31" ht="15" x14ac:dyDescent="0.25">
      <c r="A2816" s="2"/>
      <c r="B2816" s="3"/>
      <c r="C2816" s="4"/>
      <c r="D2816" s="4"/>
      <c r="E2816" s="2"/>
      <c r="F2816" s="2"/>
      <c r="G2816" s="2"/>
      <c r="H2816" s="2"/>
      <c r="I2816" s="4"/>
      <c r="J2816" s="2"/>
      <c r="K2816" s="2"/>
      <c r="L2816" s="2"/>
      <c r="M2816" s="2"/>
      <c r="N2816" s="2"/>
      <c r="O2816" s="2"/>
      <c r="P2816" s="2"/>
      <c r="Q2816" s="3"/>
      <c r="R2816" s="3"/>
      <c r="S2816" s="3"/>
      <c r="T2816" s="3"/>
      <c r="U2816" s="2"/>
      <c r="V2816" s="2"/>
      <c r="W2816" s="2"/>
      <c r="X2816" s="4"/>
      <c r="Y2816" s="2"/>
      <c r="Z2816" s="2"/>
      <c r="AA2816" s="2"/>
      <c r="AB2816" s="2"/>
      <c r="AC2816" s="4"/>
      <c r="AD2816" s="2"/>
      <c r="AE2816" s="2"/>
    </row>
    <row r="2817" spans="1:31" ht="15" x14ac:dyDescent="0.25">
      <c r="A2817" s="2"/>
      <c r="B2817" s="3"/>
      <c r="C2817" s="4"/>
      <c r="D2817" s="4"/>
      <c r="E2817" s="2"/>
      <c r="F2817" s="2"/>
      <c r="G2817" s="2"/>
      <c r="H2817" s="2"/>
      <c r="I2817" s="4"/>
      <c r="J2817" s="2"/>
      <c r="K2817" s="2"/>
      <c r="L2817" s="2"/>
      <c r="M2817" s="2"/>
      <c r="N2817" s="2"/>
      <c r="O2817" s="2"/>
      <c r="P2817" s="2"/>
      <c r="Q2817" s="3"/>
      <c r="R2817" s="3"/>
      <c r="S2817" s="3"/>
      <c r="T2817" s="3"/>
      <c r="U2817" s="2"/>
      <c r="V2817" s="2"/>
      <c r="W2817" s="2"/>
      <c r="X2817" s="4"/>
      <c r="Y2817" s="2"/>
      <c r="Z2817" s="2"/>
      <c r="AA2817" s="2"/>
      <c r="AB2817" s="2"/>
      <c r="AC2817" s="4"/>
      <c r="AD2817" s="2"/>
      <c r="AE2817" s="2"/>
    </row>
    <row r="2818" spans="1:31" ht="15" x14ac:dyDescent="0.25">
      <c r="A2818" s="2"/>
      <c r="B2818" s="3"/>
      <c r="C2818" s="4"/>
      <c r="D2818" s="4"/>
      <c r="E2818" s="2"/>
      <c r="F2818" s="2"/>
      <c r="G2818" s="2"/>
      <c r="H2818" s="2"/>
      <c r="I2818" s="4"/>
      <c r="J2818" s="2"/>
      <c r="K2818" s="2"/>
      <c r="L2818" s="2"/>
      <c r="M2818" s="2"/>
      <c r="N2818" s="2"/>
      <c r="O2818" s="2"/>
      <c r="P2818" s="2"/>
      <c r="Q2818" s="3"/>
      <c r="R2818" s="3"/>
      <c r="S2818" s="3"/>
      <c r="T2818" s="3"/>
      <c r="U2818" s="2"/>
      <c r="V2818" s="2"/>
      <c r="W2818" s="2"/>
      <c r="X2818" s="4"/>
      <c r="Y2818" s="2"/>
      <c r="Z2818" s="2"/>
      <c r="AA2818" s="2"/>
      <c r="AB2818" s="2"/>
      <c r="AC2818" s="4"/>
      <c r="AD2818" s="2"/>
      <c r="AE2818" s="2"/>
    </row>
    <row r="2819" spans="1:31" ht="15" x14ac:dyDescent="0.25">
      <c r="A2819" s="2"/>
      <c r="B2819" s="3"/>
      <c r="C2819" s="4"/>
      <c r="D2819" s="4"/>
      <c r="E2819" s="2"/>
      <c r="F2819" s="2"/>
      <c r="G2819" s="2"/>
      <c r="H2819" s="2"/>
      <c r="I2819" s="4"/>
      <c r="J2819" s="2"/>
      <c r="K2819" s="2"/>
      <c r="L2819" s="2"/>
      <c r="M2819" s="2"/>
      <c r="N2819" s="2"/>
      <c r="O2819" s="2"/>
      <c r="P2819" s="2"/>
      <c r="Q2819" s="3"/>
      <c r="R2819" s="3"/>
      <c r="S2819" s="3"/>
      <c r="T2819" s="3"/>
      <c r="U2819" s="2"/>
      <c r="V2819" s="2"/>
      <c r="W2819" s="2"/>
      <c r="X2819" s="4"/>
      <c r="Y2819" s="2"/>
      <c r="Z2819" s="2"/>
      <c r="AA2819" s="2"/>
      <c r="AB2819" s="2"/>
      <c r="AC2819" s="4"/>
      <c r="AD2819" s="2"/>
      <c r="AE2819" s="2"/>
    </row>
    <row r="2820" spans="1:31" ht="15" x14ac:dyDescent="0.25">
      <c r="A2820" s="2"/>
      <c r="B2820" s="3"/>
      <c r="C2820" s="4"/>
      <c r="D2820" s="4"/>
      <c r="E2820" s="2"/>
      <c r="F2820" s="2"/>
      <c r="G2820" s="2"/>
      <c r="H2820" s="2"/>
      <c r="I2820" s="4"/>
      <c r="J2820" s="2"/>
      <c r="K2820" s="2"/>
      <c r="L2820" s="2"/>
      <c r="M2820" s="2"/>
      <c r="N2820" s="2"/>
      <c r="O2820" s="2"/>
      <c r="P2820" s="2"/>
      <c r="Q2820" s="3"/>
      <c r="R2820" s="3"/>
      <c r="S2820" s="3"/>
      <c r="T2820" s="3"/>
      <c r="U2820" s="2"/>
      <c r="V2820" s="2"/>
      <c r="W2820" s="2"/>
      <c r="X2820" s="4"/>
      <c r="Y2820" s="2"/>
      <c r="Z2820" s="2"/>
      <c r="AA2820" s="2"/>
      <c r="AB2820" s="2"/>
      <c r="AC2820" s="4"/>
      <c r="AD2820" s="2"/>
      <c r="AE2820" s="2"/>
    </row>
    <row r="2821" spans="1:31" ht="15" x14ac:dyDescent="0.25">
      <c r="A2821" s="2"/>
      <c r="B2821" s="3"/>
      <c r="C2821" s="4"/>
      <c r="D2821" s="4"/>
      <c r="E2821" s="2"/>
      <c r="F2821" s="2"/>
      <c r="G2821" s="2"/>
      <c r="H2821" s="2"/>
      <c r="I2821" s="4"/>
      <c r="J2821" s="2"/>
      <c r="K2821" s="2"/>
      <c r="L2821" s="2"/>
      <c r="M2821" s="2"/>
      <c r="N2821" s="2"/>
      <c r="O2821" s="2"/>
      <c r="P2821" s="2"/>
      <c r="Q2821" s="3"/>
      <c r="R2821" s="3"/>
      <c r="S2821" s="3"/>
      <c r="T2821" s="3"/>
      <c r="U2821" s="2"/>
      <c r="V2821" s="2"/>
      <c r="W2821" s="2"/>
      <c r="X2821" s="4"/>
      <c r="Y2821" s="2"/>
      <c r="Z2821" s="2"/>
      <c r="AA2821" s="2"/>
      <c r="AB2821" s="2"/>
      <c r="AC2821" s="4"/>
      <c r="AD2821" s="2"/>
      <c r="AE2821" s="2"/>
    </row>
    <row r="2822" spans="1:31" ht="15" x14ac:dyDescent="0.25">
      <c r="A2822" s="2"/>
      <c r="B2822" s="3"/>
      <c r="C2822" s="4"/>
      <c r="D2822" s="4"/>
      <c r="E2822" s="2"/>
      <c r="F2822" s="2"/>
      <c r="G2822" s="2"/>
      <c r="H2822" s="2"/>
      <c r="I2822" s="4"/>
      <c r="J2822" s="2"/>
      <c r="K2822" s="2"/>
      <c r="L2822" s="2"/>
      <c r="M2822" s="2"/>
      <c r="N2822" s="2"/>
      <c r="O2822" s="2"/>
      <c r="P2822" s="2"/>
      <c r="Q2822" s="3"/>
      <c r="R2822" s="3"/>
      <c r="S2822" s="3"/>
      <c r="T2822" s="3"/>
      <c r="U2822" s="2"/>
      <c r="V2822" s="2"/>
      <c r="W2822" s="2"/>
      <c r="X2822" s="4"/>
      <c r="Y2822" s="2"/>
      <c r="Z2822" s="2"/>
      <c r="AA2822" s="2"/>
      <c r="AB2822" s="2"/>
      <c r="AC2822" s="4"/>
      <c r="AD2822" s="2"/>
      <c r="AE2822" s="2"/>
    </row>
    <row r="2823" spans="1:31" ht="15" x14ac:dyDescent="0.25">
      <c r="A2823" s="2"/>
      <c r="B2823" s="3"/>
      <c r="C2823" s="4"/>
      <c r="D2823" s="4"/>
      <c r="E2823" s="2"/>
      <c r="F2823" s="2"/>
      <c r="G2823" s="2"/>
      <c r="H2823" s="2"/>
      <c r="I2823" s="4"/>
      <c r="J2823" s="2"/>
      <c r="K2823" s="2"/>
      <c r="L2823" s="2"/>
      <c r="M2823" s="2"/>
      <c r="N2823" s="2"/>
      <c r="O2823" s="2"/>
      <c r="P2823" s="2"/>
      <c r="Q2823" s="3"/>
      <c r="R2823" s="3"/>
      <c r="S2823" s="3"/>
      <c r="T2823" s="3"/>
      <c r="U2823" s="2"/>
      <c r="V2823" s="2"/>
      <c r="W2823" s="2"/>
      <c r="X2823" s="4"/>
      <c r="Y2823" s="2"/>
      <c r="Z2823" s="2"/>
      <c r="AA2823" s="2"/>
      <c r="AB2823" s="2"/>
      <c r="AC2823" s="4"/>
      <c r="AD2823" s="2"/>
      <c r="AE2823" s="2"/>
    </row>
    <row r="2824" spans="1:31" ht="15" x14ac:dyDescent="0.25">
      <c r="A2824" s="2"/>
      <c r="B2824" s="3"/>
      <c r="C2824" s="4"/>
      <c r="D2824" s="4"/>
      <c r="E2824" s="2"/>
      <c r="F2824" s="2"/>
      <c r="G2824" s="2"/>
      <c r="H2824" s="2"/>
      <c r="I2824" s="4"/>
      <c r="J2824" s="2"/>
      <c r="K2824" s="2"/>
      <c r="L2824" s="2"/>
      <c r="M2824" s="2"/>
      <c r="N2824" s="2"/>
      <c r="O2824" s="2"/>
      <c r="P2824" s="2"/>
      <c r="Q2824" s="3"/>
      <c r="R2824" s="3"/>
      <c r="S2824" s="3"/>
      <c r="T2824" s="3"/>
      <c r="U2824" s="2"/>
      <c r="V2824" s="2"/>
      <c r="W2824" s="2"/>
      <c r="X2824" s="4"/>
      <c r="Y2824" s="2"/>
      <c r="Z2824" s="2"/>
      <c r="AA2824" s="2"/>
      <c r="AB2824" s="2"/>
      <c r="AC2824" s="4"/>
      <c r="AD2824" s="2"/>
      <c r="AE2824" s="2"/>
    </row>
    <row r="2825" spans="1:31" ht="15" x14ac:dyDescent="0.25">
      <c r="A2825" s="2"/>
      <c r="B2825" s="3"/>
      <c r="C2825" s="4"/>
      <c r="D2825" s="4"/>
      <c r="E2825" s="2"/>
      <c r="F2825" s="2"/>
      <c r="G2825" s="2"/>
      <c r="H2825" s="2"/>
      <c r="I2825" s="4"/>
      <c r="J2825" s="2"/>
      <c r="K2825" s="2"/>
      <c r="L2825" s="2"/>
      <c r="M2825" s="2"/>
      <c r="N2825" s="2"/>
      <c r="O2825" s="2"/>
      <c r="P2825" s="2"/>
      <c r="Q2825" s="3"/>
      <c r="R2825" s="3"/>
      <c r="S2825" s="3"/>
      <c r="T2825" s="3"/>
      <c r="U2825" s="2"/>
      <c r="V2825" s="2"/>
      <c r="W2825" s="2"/>
      <c r="X2825" s="4"/>
      <c r="Y2825" s="2"/>
      <c r="Z2825" s="2"/>
      <c r="AA2825" s="2"/>
      <c r="AB2825" s="2"/>
      <c r="AC2825" s="4"/>
      <c r="AD2825" s="2"/>
      <c r="AE2825" s="2"/>
    </row>
    <row r="2826" spans="1:31" ht="15" x14ac:dyDescent="0.25">
      <c r="A2826" s="2"/>
      <c r="B2826" s="3"/>
      <c r="C2826" s="4"/>
      <c r="D2826" s="4"/>
      <c r="E2826" s="2"/>
      <c r="F2826" s="2"/>
      <c r="G2826" s="2"/>
      <c r="H2826" s="2"/>
      <c r="I2826" s="4"/>
      <c r="J2826" s="2"/>
      <c r="K2826" s="2"/>
      <c r="L2826" s="2"/>
      <c r="M2826" s="2"/>
      <c r="N2826" s="2"/>
      <c r="O2826" s="2"/>
      <c r="P2826" s="2"/>
      <c r="Q2826" s="3"/>
      <c r="R2826" s="3"/>
      <c r="S2826" s="3"/>
      <c r="T2826" s="3"/>
      <c r="U2826" s="2"/>
      <c r="V2826" s="2"/>
      <c r="W2826" s="2"/>
      <c r="X2826" s="4"/>
      <c r="Y2826" s="2"/>
      <c r="Z2826" s="2"/>
      <c r="AA2826" s="2"/>
      <c r="AB2826" s="2"/>
      <c r="AC2826" s="4"/>
      <c r="AD2826" s="2"/>
      <c r="AE2826" s="2"/>
    </row>
    <row r="2827" spans="1:31" ht="15" x14ac:dyDescent="0.25">
      <c r="A2827" s="2"/>
      <c r="B2827" s="3"/>
      <c r="C2827" s="4"/>
      <c r="D2827" s="4"/>
      <c r="E2827" s="2"/>
      <c r="F2827" s="2"/>
      <c r="G2827" s="2"/>
      <c r="H2827" s="2"/>
      <c r="I2827" s="4"/>
      <c r="J2827" s="2"/>
      <c r="K2827" s="2"/>
      <c r="L2827" s="2"/>
      <c r="M2827" s="2"/>
      <c r="N2827" s="2"/>
      <c r="O2827" s="2"/>
      <c r="P2827" s="2"/>
      <c r="Q2827" s="3"/>
      <c r="R2827" s="3"/>
      <c r="S2827" s="3"/>
      <c r="T2827" s="3"/>
      <c r="U2827" s="2"/>
      <c r="V2827" s="2"/>
      <c r="W2827" s="2"/>
      <c r="X2827" s="4"/>
      <c r="Y2827" s="2"/>
      <c r="Z2827" s="2"/>
      <c r="AA2827" s="2"/>
      <c r="AB2827" s="2"/>
      <c r="AC2827" s="4"/>
      <c r="AD2827" s="2"/>
      <c r="AE2827" s="2"/>
    </row>
    <row r="2828" spans="1:31" ht="15" x14ac:dyDescent="0.25">
      <c r="A2828" s="2"/>
      <c r="B2828" s="3"/>
      <c r="C2828" s="4"/>
      <c r="D2828" s="4"/>
      <c r="E2828" s="2"/>
      <c r="F2828" s="2"/>
      <c r="G2828" s="2"/>
      <c r="H2828" s="2"/>
      <c r="I2828" s="4"/>
      <c r="J2828" s="2"/>
      <c r="K2828" s="2"/>
      <c r="L2828" s="2"/>
      <c r="M2828" s="2"/>
      <c r="N2828" s="2"/>
      <c r="O2828" s="2"/>
      <c r="P2828" s="2"/>
      <c r="Q2828" s="3"/>
      <c r="R2828" s="3"/>
      <c r="S2828" s="3"/>
      <c r="T2828" s="3"/>
      <c r="U2828" s="2"/>
      <c r="V2828" s="2"/>
      <c r="W2828" s="2"/>
      <c r="X2828" s="4"/>
      <c r="Y2828" s="2"/>
      <c r="Z2828" s="2"/>
      <c r="AA2828" s="2"/>
      <c r="AB2828" s="2"/>
      <c r="AC2828" s="4"/>
      <c r="AD2828" s="2"/>
      <c r="AE2828" s="2"/>
    </row>
    <row r="2829" spans="1:31" ht="15" x14ac:dyDescent="0.25">
      <c r="A2829" s="2"/>
      <c r="B2829" s="3"/>
      <c r="C2829" s="4"/>
      <c r="D2829" s="4"/>
      <c r="E2829" s="2"/>
      <c r="F2829" s="2"/>
      <c r="G2829" s="2"/>
      <c r="H2829" s="2"/>
      <c r="I2829" s="4"/>
      <c r="J2829" s="2"/>
      <c r="K2829" s="2"/>
      <c r="L2829" s="2"/>
      <c r="M2829" s="2"/>
      <c r="N2829" s="2"/>
      <c r="O2829" s="2"/>
      <c r="P2829" s="2"/>
      <c r="Q2829" s="3"/>
      <c r="R2829" s="3"/>
      <c r="S2829" s="3"/>
      <c r="T2829" s="3"/>
      <c r="U2829" s="2"/>
      <c r="V2829" s="2"/>
      <c r="W2829" s="2"/>
      <c r="X2829" s="4"/>
      <c r="Y2829" s="2"/>
      <c r="Z2829" s="2"/>
      <c r="AA2829" s="2"/>
      <c r="AB2829" s="2"/>
      <c r="AC2829" s="4"/>
      <c r="AD2829" s="2"/>
      <c r="AE2829" s="2"/>
    </row>
    <row r="2830" spans="1:31" ht="15" x14ac:dyDescent="0.25">
      <c r="A2830" s="2"/>
      <c r="B2830" s="3"/>
      <c r="C2830" s="4"/>
      <c r="D2830" s="4"/>
      <c r="E2830" s="2"/>
      <c r="F2830" s="2"/>
      <c r="G2830" s="2"/>
      <c r="H2830" s="2"/>
      <c r="I2830" s="4"/>
      <c r="J2830" s="2"/>
      <c r="K2830" s="2"/>
      <c r="L2830" s="2"/>
      <c r="M2830" s="2"/>
      <c r="N2830" s="2"/>
      <c r="O2830" s="2"/>
      <c r="P2830" s="2"/>
      <c r="Q2830" s="3"/>
      <c r="R2830" s="3"/>
      <c r="S2830" s="3"/>
      <c r="T2830" s="3"/>
      <c r="U2830" s="2"/>
      <c r="V2830" s="2"/>
      <c r="W2830" s="2"/>
      <c r="X2830" s="4"/>
      <c r="Y2830" s="2"/>
      <c r="Z2830" s="2"/>
      <c r="AA2830" s="2"/>
      <c r="AB2830" s="2"/>
      <c r="AC2830" s="4"/>
      <c r="AD2830" s="2"/>
      <c r="AE2830" s="2"/>
    </row>
    <row r="2831" spans="1:31" ht="15" x14ac:dyDescent="0.25">
      <c r="A2831" s="2"/>
      <c r="B2831" s="3"/>
      <c r="C2831" s="4"/>
      <c r="D2831" s="4"/>
      <c r="E2831" s="2"/>
      <c r="F2831" s="2"/>
      <c r="G2831" s="2"/>
      <c r="H2831" s="2"/>
      <c r="I2831" s="4"/>
      <c r="J2831" s="2"/>
      <c r="K2831" s="2"/>
      <c r="L2831" s="2"/>
      <c r="M2831" s="2"/>
      <c r="N2831" s="2"/>
      <c r="O2831" s="2"/>
      <c r="P2831" s="2"/>
      <c r="Q2831" s="3"/>
      <c r="R2831" s="3"/>
      <c r="S2831" s="3"/>
      <c r="T2831" s="3"/>
      <c r="U2831" s="2"/>
      <c r="V2831" s="2"/>
      <c r="W2831" s="2"/>
      <c r="X2831" s="4"/>
      <c r="Y2831" s="2"/>
      <c r="Z2831" s="2"/>
      <c r="AA2831" s="2"/>
      <c r="AB2831" s="2"/>
      <c r="AC2831" s="4"/>
      <c r="AD2831" s="2"/>
      <c r="AE2831" s="2"/>
    </row>
    <row r="2832" spans="1:31" ht="15" x14ac:dyDescent="0.25">
      <c r="A2832" s="2"/>
      <c r="B2832" s="3"/>
      <c r="C2832" s="4"/>
      <c r="D2832" s="4"/>
      <c r="E2832" s="2"/>
      <c r="F2832" s="2"/>
      <c r="G2832" s="2"/>
      <c r="H2832" s="2"/>
      <c r="I2832" s="4"/>
      <c r="J2832" s="2"/>
      <c r="K2832" s="2"/>
      <c r="L2832" s="2"/>
      <c r="M2832" s="2"/>
      <c r="N2832" s="2"/>
      <c r="O2832" s="2"/>
      <c r="P2832" s="2"/>
      <c r="Q2832" s="3"/>
      <c r="R2832" s="3"/>
      <c r="S2832" s="3"/>
      <c r="T2832" s="3"/>
      <c r="U2832" s="2"/>
      <c r="V2832" s="2"/>
      <c r="W2832" s="2"/>
      <c r="X2832" s="4"/>
      <c r="Y2832" s="2"/>
      <c r="Z2832" s="2"/>
      <c r="AA2832" s="2"/>
      <c r="AB2832" s="2"/>
      <c r="AC2832" s="4"/>
      <c r="AD2832" s="2"/>
      <c r="AE2832" s="2"/>
    </row>
    <row r="2833" spans="1:31" ht="15" x14ac:dyDescent="0.25">
      <c r="A2833" s="2"/>
      <c r="B2833" s="3"/>
      <c r="C2833" s="4"/>
      <c r="D2833" s="4"/>
      <c r="E2833" s="2"/>
      <c r="F2833" s="2"/>
      <c r="G2833" s="2"/>
      <c r="H2833" s="2"/>
      <c r="I2833" s="4"/>
      <c r="J2833" s="2"/>
      <c r="K2833" s="2"/>
      <c r="L2833" s="2"/>
      <c r="M2833" s="2"/>
      <c r="N2833" s="2"/>
      <c r="O2833" s="2"/>
      <c r="P2833" s="2"/>
      <c r="Q2833" s="3"/>
      <c r="R2833" s="3"/>
      <c r="S2833" s="3"/>
      <c r="T2833" s="3"/>
      <c r="U2833" s="2"/>
      <c r="V2833" s="2"/>
      <c r="W2833" s="2"/>
      <c r="X2833" s="4"/>
      <c r="Y2833" s="2"/>
      <c r="Z2833" s="2"/>
      <c r="AA2833" s="2"/>
      <c r="AB2833" s="2"/>
      <c r="AC2833" s="4"/>
      <c r="AD2833" s="2"/>
      <c r="AE2833" s="2"/>
    </row>
    <row r="2834" spans="1:31" ht="15" x14ac:dyDescent="0.25">
      <c r="A2834" s="2"/>
      <c r="B2834" s="3"/>
      <c r="C2834" s="4"/>
      <c r="D2834" s="4"/>
      <c r="E2834" s="2"/>
      <c r="F2834" s="2"/>
      <c r="G2834" s="2"/>
      <c r="H2834" s="2"/>
      <c r="I2834" s="4"/>
      <c r="J2834" s="2"/>
      <c r="K2834" s="2"/>
      <c r="L2834" s="2"/>
      <c r="M2834" s="2"/>
      <c r="N2834" s="2"/>
      <c r="O2834" s="2"/>
      <c r="P2834" s="2"/>
      <c r="Q2834" s="3"/>
      <c r="R2834" s="3"/>
      <c r="S2834" s="3"/>
      <c r="T2834" s="3"/>
      <c r="U2834" s="2"/>
      <c r="V2834" s="2"/>
      <c r="W2834" s="2"/>
      <c r="X2834" s="4"/>
      <c r="Y2834" s="2"/>
      <c r="Z2834" s="2"/>
      <c r="AA2834" s="2"/>
      <c r="AB2834" s="2"/>
      <c r="AC2834" s="4"/>
      <c r="AD2834" s="2"/>
      <c r="AE2834" s="2"/>
    </row>
    <row r="2835" spans="1:31" ht="15" x14ac:dyDescent="0.25">
      <c r="A2835" s="2"/>
      <c r="B2835" s="3"/>
      <c r="C2835" s="4"/>
      <c r="D2835" s="4"/>
      <c r="E2835" s="2"/>
      <c r="F2835" s="2"/>
      <c r="G2835" s="2"/>
      <c r="H2835" s="2"/>
      <c r="I2835" s="4"/>
      <c r="J2835" s="2"/>
      <c r="K2835" s="2"/>
      <c r="L2835" s="2"/>
      <c r="M2835" s="2"/>
      <c r="N2835" s="2"/>
      <c r="O2835" s="2"/>
      <c r="P2835" s="2"/>
      <c r="Q2835" s="3"/>
      <c r="R2835" s="3"/>
      <c r="S2835" s="3"/>
      <c r="T2835" s="3"/>
      <c r="U2835" s="2"/>
      <c r="V2835" s="2"/>
      <c r="W2835" s="2"/>
      <c r="X2835" s="4"/>
      <c r="Y2835" s="2"/>
      <c r="Z2835" s="2"/>
      <c r="AA2835" s="2"/>
      <c r="AB2835" s="2"/>
      <c r="AC2835" s="4"/>
      <c r="AD2835" s="2"/>
      <c r="AE2835" s="2"/>
    </row>
    <row r="2836" spans="1:31" ht="15" x14ac:dyDescent="0.25">
      <c r="A2836" s="2"/>
      <c r="B2836" s="3"/>
      <c r="C2836" s="4"/>
      <c r="D2836" s="4"/>
      <c r="E2836" s="2"/>
      <c r="F2836" s="2"/>
      <c r="G2836" s="2"/>
      <c r="H2836" s="2"/>
      <c r="I2836" s="4"/>
      <c r="J2836" s="2"/>
      <c r="K2836" s="2"/>
      <c r="L2836" s="2"/>
      <c r="M2836" s="2"/>
      <c r="N2836" s="2"/>
      <c r="O2836" s="2"/>
      <c r="P2836" s="2"/>
      <c r="Q2836" s="3"/>
      <c r="R2836" s="3"/>
      <c r="S2836" s="3"/>
      <c r="T2836" s="3"/>
      <c r="U2836" s="2"/>
      <c r="V2836" s="2"/>
      <c r="W2836" s="2"/>
      <c r="X2836" s="4"/>
      <c r="Y2836" s="2"/>
      <c r="Z2836" s="2"/>
      <c r="AA2836" s="2"/>
      <c r="AB2836" s="2"/>
      <c r="AC2836" s="4"/>
      <c r="AD2836" s="2"/>
      <c r="AE2836" s="2"/>
    </row>
    <row r="2837" spans="1:31" ht="15" x14ac:dyDescent="0.25">
      <c r="A2837" s="2"/>
      <c r="B2837" s="3"/>
      <c r="C2837" s="4"/>
      <c r="D2837" s="4"/>
      <c r="E2837" s="2"/>
      <c r="F2837" s="2"/>
      <c r="G2837" s="2"/>
      <c r="H2837" s="2"/>
      <c r="I2837" s="4"/>
      <c r="J2837" s="2"/>
      <c r="K2837" s="2"/>
      <c r="L2837" s="2"/>
      <c r="M2837" s="2"/>
      <c r="N2837" s="2"/>
      <c r="O2837" s="2"/>
      <c r="P2837" s="2"/>
      <c r="Q2837" s="3"/>
      <c r="R2837" s="3"/>
      <c r="S2837" s="3"/>
      <c r="T2837" s="3"/>
      <c r="U2837" s="2"/>
      <c r="V2837" s="2"/>
      <c r="W2837" s="2"/>
      <c r="X2837" s="4"/>
      <c r="Y2837" s="2"/>
      <c r="Z2837" s="2"/>
      <c r="AA2837" s="2"/>
      <c r="AB2837" s="2"/>
      <c r="AC2837" s="4"/>
      <c r="AD2837" s="2"/>
      <c r="AE2837" s="2"/>
    </row>
    <row r="2838" spans="1:31" ht="15" x14ac:dyDescent="0.25">
      <c r="A2838" s="2"/>
      <c r="B2838" s="3"/>
      <c r="C2838" s="4"/>
      <c r="D2838" s="4"/>
      <c r="E2838" s="2"/>
      <c r="F2838" s="2"/>
      <c r="G2838" s="2"/>
      <c r="H2838" s="2"/>
      <c r="I2838" s="4"/>
      <c r="J2838" s="2"/>
      <c r="K2838" s="2"/>
      <c r="L2838" s="2"/>
      <c r="M2838" s="2"/>
      <c r="N2838" s="2"/>
      <c r="O2838" s="2"/>
      <c r="P2838" s="2"/>
      <c r="Q2838" s="3"/>
      <c r="R2838" s="3"/>
      <c r="S2838" s="3"/>
      <c r="T2838" s="3"/>
      <c r="U2838" s="2"/>
      <c r="V2838" s="2"/>
      <c r="W2838" s="2"/>
      <c r="X2838" s="4"/>
      <c r="Y2838" s="2"/>
      <c r="Z2838" s="2"/>
      <c r="AA2838" s="2"/>
      <c r="AB2838" s="2"/>
      <c r="AC2838" s="4"/>
      <c r="AD2838" s="2"/>
      <c r="AE2838" s="2"/>
    </row>
    <row r="2839" spans="1:31" ht="15" x14ac:dyDescent="0.25">
      <c r="A2839" s="2"/>
      <c r="B2839" s="3"/>
      <c r="C2839" s="4"/>
      <c r="D2839" s="4"/>
      <c r="E2839" s="2"/>
      <c r="F2839" s="2"/>
      <c r="G2839" s="2"/>
      <c r="H2839" s="2"/>
      <c r="I2839" s="4"/>
      <c r="J2839" s="2"/>
      <c r="K2839" s="2"/>
      <c r="L2839" s="2"/>
      <c r="M2839" s="2"/>
      <c r="N2839" s="2"/>
      <c r="O2839" s="2"/>
      <c r="P2839" s="2"/>
      <c r="Q2839" s="3"/>
      <c r="R2839" s="3"/>
      <c r="S2839" s="3"/>
      <c r="T2839" s="3"/>
      <c r="U2839" s="2"/>
      <c r="V2839" s="2"/>
      <c r="W2839" s="2"/>
      <c r="X2839" s="4"/>
      <c r="Y2839" s="2"/>
      <c r="Z2839" s="2"/>
      <c r="AA2839" s="2"/>
      <c r="AB2839" s="2"/>
      <c r="AC2839" s="4"/>
      <c r="AD2839" s="2"/>
      <c r="AE2839" s="2"/>
    </row>
    <row r="2840" spans="1:31" ht="15" x14ac:dyDescent="0.25">
      <c r="A2840" s="2"/>
      <c r="B2840" s="3"/>
      <c r="C2840" s="4"/>
      <c r="D2840" s="4"/>
      <c r="E2840" s="2"/>
      <c r="F2840" s="2"/>
      <c r="G2840" s="2"/>
      <c r="H2840" s="2"/>
      <c r="I2840" s="4"/>
      <c r="J2840" s="2"/>
      <c r="K2840" s="2"/>
      <c r="L2840" s="2"/>
      <c r="M2840" s="2"/>
      <c r="N2840" s="2"/>
      <c r="O2840" s="2"/>
      <c r="P2840" s="2"/>
      <c r="Q2840" s="3"/>
      <c r="R2840" s="3"/>
      <c r="S2840" s="3"/>
      <c r="T2840" s="3"/>
      <c r="U2840" s="2"/>
      <c r="V2840" s="2"/>
      <c r="W2840" s="2"/>
      <c r="X2840" s="4"/>
      <c r="Y2840" s="2"/>
      <c r="Z2840" s="2"/>
      <c r="AA2840" s="2"/>
      <c r="AB2840" s="2"/>
      <c r="AC2840" s="4"/>
      <c r="AD2840" s="2"/>
      <c r="AE2840" s="2"/>
    </row>
    <row r="2841" spans="1:31" ht="15" x14ac:dyDescent="0.25">
      <c r="A2841" s="2"/>
      <c r="B2841" s="3"/>
      <c r="C2841" s="4"/>
      <c r="D2841" s="4"/>
      <c r="E2841" s="2"/>
      <c r="F2841" s="2"/>
      <c r="G2841" s="2"/>
      <c r="H2841" s="2"/>
      <c r="I2841" s="4"/>
      <c r="J2841" s="2"/>
      <c r="K2841" s="2"/>
      <c r="L2841" s="2"/>
      <c r="M2841" s="2"/>
      <c r="N2841" s="2"/>
      <c r="O2841" s="2"/>
      <c r="P2841" s="2"/>
      <c r="Q2841" s="3"/>
      <c r="R2841" s="3"/>
      <c r="S2841" s="3"/>
      <c r="T2841" s="3"/>
      <c r="U2841" s="2"/>
      <c r="V2841" s="2"/>
      <c r="W2841" s="2"/>
      <c r="X2841" s="4"/>
      <c r="Y2841" s="2"/>
      <c r="Z2841" s="2"/>
      <c r="AA2841" s="2"/>
      <c r="AB2841" s="2"/>
      <c r="AC2841" s="4"/>
      <c r="AD2841" s="2"/>
      <c r="AE2841" s="2"/>
    </row>
    <row r="2842" spans="1:31" ht="15" x14ac:dyDescent="0.25">
      <c r="A2842" s="2"/>
      <c r="B2842" s="3"/>
      <c r="C2842" s="4"/>
      <c r="D2842" s="4"/>
      <c r="E2842" s="2"/>
      <c r="F2842" s="2"/>
      <c r="G2842" s="2"/>
      <c r="H2842" s="2"/>
      <c r="I2842" s="4"/>
      <c r="J2842" s="2"/>
      <c r="K2842" s="2"/>
      <c r="L2842" s="2"/>
      <c r="M2842" s="2"/>
      <c r="N2842" s="2"/>
      <c r="O2842" s="2"/>
      <c r="P2842" s="2"/>
      <c r="Q2842" s="3"/>
      <c r="R2842" s="3"/>
      <c r="S2842" s="3"/>
      <c r="T2842" s="3"/>
      <c r="U2842" s="2"/>
      <c r="V2842" s="2"/>
      <c r="W2842" s="2"/>
      <c r="X2842" s="4"/>
      <c r="Y2842" s="2"/>
      <c r="Z2842" s="2"/>
      <c r="AA2842" s="2"/>
      <c r="AB2842" s="2"/>
      <c r="AC2842" s="4"/>
      <c r="AD2842" s="2"/>
      <c r="AE2842" s="2"/>
    </row>
    <row r="2843" spans="1:31" ht="15" x14ac:dyDescent="0.25">
      <c r="A2843" s="2"/>
      <c r="B2843" s="3"/>
      <c r="C2843" s="4"/>
      <c r="D2843" s="4"/>
      <c r="E2843" s="2"/>
      <c r="F2843" s="2"/>
      <c r="G2843" s="2"/>
      <c r="H2843" s="2"/>
      <c r="I2843" s="4"/>
      <c r="J2843" s="2"/>
      <c r="K2843" s="2"/>
      <c r="L2843" s="2"/>
      <c r="M2843" s="2"/>
      <c r="N2843" s="2"/>
      <c r="O2843" s="2"/>
      <c r="P2843" s="2"/>
      <c r="Q2843" s="3"/>
      <c r="R2843" s="3"/>
      <c r="S2843" s="3"/>
      <c r="T2843" s="3"/>
      <c r="U2843" s="2"/>
      <c r="V2843" s="2"/>
      <c r="W2843" s="2"/>
      <c r="X2843" s="4"/>
      <c r="Y2843" s="2"/>
      <c r="Z2843" s="2"/>
      <c r="AA2843" s="2"/>
      <c r="AB2843" s="2"/>
      <c r="AC2843" s="4"/>
      <c r="AD2843" s="2"/>
      <c r="AE2843" s="2"/>
    </row>
    <row r="2844" spans="1:31" ht="15" x14ac:dyDescent="0.25">
      <c r="A2844" s="2"/>
      <c r="B2844" s="3"/>
      <c r="C2844" s="4"/>
      <c r="D2844" s="4"/>
      <c r="E2844" s="2"/>
      <c r="F2844" s="2"/>
      <c r="G2844" s="2"/>
      <c r="H2844" s="2"/>
      <c r="I2844" s="4"/>
      <c r="J2844" s="2"/>
      <c r="K2844" s="2"/>
      <c r="L2844" s="2"/>
      <c r="M2844" s="2"/>
      <c r="N2844" s="2"/>
      <c r="O2844" s="2"/>
      <c r="P2844" s="2"/>
      <c r="Q2844" s="3"/>
      <c r="R2844" s="3"/>
      <c r="S2844" s="3"/>
      <c r="T2844" s="3"/>
      <c r="U2844" s="2"/>
      <c r="V2844" s="2"/>
      <c r="W2844" s="2"/>
      <c r="X2844" s="4"/>
      <c r="Y2844" s="2"/>
      <c r="Z2844" s="2"/>
      <c r="AA2844" s="2"/>
      <c r="AB2844" s="2"/>
      <c r="AC2844" s="4"/>
      <c r="AD2844" s="2"/>
      <c r="AE2844" s="2"/>
    </row>
    <row r="2845" spans="1:31" ht="15" x14ac:dyDescent="0.25">
      <c r="A2845" s="2"/>
      <c r="B2845" s="3"/>
      <c r="C2845" s="4"/>
      <c r="D2845" s="4"/>
      <c r="E2845" s="2"/>
      <c r="F2845" s="2"/>
      <c r="G2845" s="2"/>
      <c r="H2845" s="2"/>
      <c r="I2845" s="4"/>
      <c r="J2845" s="2"/>
      <c r="K2845" s="2"/>
      <c r="L2845" s="2"/>
      <c r="M2845" s="2"/>
      <c r="N2845" s="2"/>
      <c r="O2845" s="2"/>
      <c r="P2845" s="2"/>
      <c r="Q2845" s="3"/>
      <c r="R2845" s="3"/>
      <c r="S2845" s="3"/>
      <c r="T2845" s="3"/>
      <c r="U2845" s="2"/>
      <c r="V2845" s="2"/>
      <c r="W2845" s="2"/>
      <c r="X2845" s="4"/>
      <c r="Y2845" s="2"/>
      <c r="Z2845" s="2"/>
      <c r="AA2845" s="2"/>
      <c r="AB2845" s="2"/>
      <c r="AC2845" s="4"/>
      <c r="AD2845" s="2"/>
      <c r="AE2845" s="2"/>
    </row>
    <row r="2846" spans="1:31" ht="15" x14ac:dyDescent="0.25">
      <c r="A2846" s="2"/>
      <c r="B2846" s="3"/>
      <c r="C2846" s="4"/>
      <c r="D2846" s="4"/>
      <c r="E2846" s="2"/>
      <c r="F2846" s="2"/>
      <c r="G2846" s="2"/>
      <c r="H2846" s="2"/>
      <c r="I2846" s="4"/>
      <c r="J2846" s="2"/>
      <c r="K2846" s="2"/>
      <c r="L2846" s="2"/>
      <c r="M2846" s="2"/>
      <c r="N2846" s="2"/>
      <c r="O2846" s="2"/>
      <c r="P2846" s="2"/>
      <c r="Q2846" s="3"/>
      <c r="R2846" s="3"/>
      <c r="S2846" s="3"/>
      <c r="T2846" s="3"/>
      <c r="U2846" s="2"/>
      <c r="V2846" s="2"/>
      <c r="W2846" s="2"/>
      <c r="X2846" s="4"/>
      <c r="Y2846" s="2"/>
      <c r="Z2846" s="2"/>
      <c r="AA2846" s="2"/>
      <c r="AB2846" s="2"/>
      <c r="AC2846" s="4"/>
      <c r="AD2846" s="2"/>
      <c r="AE2846" s="2"/>
    </row>
    <row r="2847" spans="1:31" ht="15" x14ac:dyDescent="0.25">
      <c r="A2847" s="2"/>
      <c r="B2847" s="3"/>
      <c r="C2847" s="4"/>
      <c r="D2847" s="4"/>
      <c r="E2847" s="2"/>
      <c r="F2847" s="2"/>
      <c r="G2847" s="2"/>
      <c r="H2847" s="2"/>
      <c r="I2847" s="4"/>
      <c r="J2847" s="2"/>
      <c r="K2847" s="2"/>
      <c r="L2847" s="2"/>
      <c r="M2847" s="2"/>
      <c r="N2847" s="2"/>
      <c r="O2847" s="2"/>
      <c r="P2847" s="2"/>
      <c r="Q2847" s="3"/>
      <c r="R2847" s="3"/>
      <c r="S2847" s="3"/>
      <c r="T2847" s="3"/>
      <c r="U2847" s="2"/>
      <c r="V2847" s="2"/>
      <c r="W2847" s="2"/>
      <c r="X2847" s="4"/>
      <c r="Y2847" s="2"/>
      <c r="Z2847" s="2"/>
      <c r="AA2847" s="2"/>
      <c r="AB2847" s="2"/>
      <c r="AC2847" s="4"/>
      <c r="AD2847" s="2"/>
      <c r="AE2847" s="2"/>
    </row>
    <row r="2848" spans="1:31" ht="15" x14ac:dyDescent="0.25">
      <c r="A2848" s="2"/>
      <c r="B2848" s="3"/>
      <c r="C2848" s="4"/>
      <c r="D2848" s="4"/>
      <c r="E2848" s="2"/>
      <c r="F2848" s="2"/>
      <c r="G2848" s="2"/>
      <c r="H2848" s="2"/>
      <c r="I2848" s="4"/>
      <c r="J2848" s="2"/>
      <c r="K2848" s="2"/>
      <c r="L2848" s="2"/>
      <c r="M2848" s="2"/>
      <c r="N2848" s="2"/>
      <c r="O2848" s="2"/>
      <c r="P2848" s="2"/>
      <c r="Q2848" s="3"/>
      <c r="R2848" s="3"/>
      <c r="S2848" s="3"/>
      <c r="T2848" s="3"/>
      <c r="U2848" s="2"/>
      <c r="V2848" s="2"/>
      <c r="W2848" s="2"/>
      <c r="X2848" s="4"/>
      <c r="Y2848" s="2"/>
      <c r="Z2848" s="2"/>
      <c r="AA2848" s="2"/>
      <c r="AB2848" s="2"/>
      <c r="AC2848" s="4"/>
      <c r="AD2848" s="2"/>
      <c r="AE2848" s="2"/>
    </row>
    <row r="2849" spans="1:31" ht="15" x14ac:dyDescent="0.25">
      <c r="A2849" s="2"/>
      <c r="B2849" s="3"/>
      <c r="C2849" s="4"/>
      <c r="D2849" s="4"/>
      <c r="E2849" s="2"/>
      <c r="F2849" s="2"/>
      <c r="G2849" s="2"/>
      <c r="H2849" s="2"/>
      <c r="I2849" s="4"/>
      <c r="J2849" s="2"/>
      <c r="K2849" s="2"/>
      <c r="L2849" s="2"/>
      <c r="M2849" s="2"/>
      <c r="N2849" s="2"/>
      <c r="O2849" s="2"/>
      <c r="P2849" s="2"/>
      <c r="Q2849" s="3"/>
      <c r="R2849" s="3"/>
      <c r="S2849" s="3"/>
      <c r="T2849" s="3"/>
      <c r="U2849" s="2"/>
      <c r="V2849" s="2"/>
      <c r="W2849" s="2"/>
      <c r="X2849" s="4"/>
      <c r="Y2849" s="2"/>
      <c r="Z2849" s="2"/>
      <c r="AA2849" s="2"/>
      <c r="AB2849" s="2"/>
      <c r="AC2849" s="4"/>
      <c r="AD2849" s="2"/>
      <c r="AE2849" s="2"/>
    </row>
    <row r="2850" spans="1:31" ht="15" x14ac:dyDescent="0.25">
      <c r="A2850" s="2"/>
      <c r="B2850" s="3"/>
      <c r="C2850" s="4"/>
      <c r="D2850" s="4"/>
      <c r="E2850" s="2"/>
      <c r="F2850" s="2"/>
      <c r="G2850" s="2"/>
      <c r="H2850" s="2"/>
      <c r="I2850" s="4"/>
      <c r="J2850" s="2"/>
      <c r="K2850" s="2"/>
      <c r="L2850" s="2"/>
      <c r="M2850" s="2"/>
      <c r="N2850" s="2"/>
      <c r="O2850" s="2"/>
      <c r="P2850" s="2"/>
      <c r="Q2850" s="3"/>
      <c r="R2850" s="3"/>
      <c r="S2850" s="3"/>
      <c r="T2850" s="3"/>
      <c r="U2850" s="2"/>
      <c r="V2850" s="2"/>
      <c r="W2850" s="2"/>
      <c r="X2850" s="4"/>
      <c r="Y2850" s="2"/>
      <c r="Z2850" s="2"/>
      <c r="AA2850" s="2"/>
      <c r="AB2850" s="2"/>
      <c r="AC2850" s="4"/>
      <c r="AD2850" s="2"/>
      <c r="AE2850" s="2"/>
    </row>
    <row r="2851" spans="1:31" ht="15" x14ac:dyDescent="0.25">
      <c r="A2851" s="2"/>
      <c r="B2851" s="3"/>
      <c r="C2851" s="4"/>
      <c r="D2851" s="4"/>
      <c r="E2851" s="2"/>
      <c r="F2851" s="2"/>
      <c r="G2851" s="2"/>
      <c r="H2851" s="2"/>
      <c r="I2851" s="4"/>
      <c r="J2851" s="2"/>
      <c r="K2851" s="2"/>
      <c r="L2851" s="2"/>
      <c r="M2851" s="2"/>
      <c r="N2851" s="2"/>
      <c r="O2851" s="2"/>
      <c r="P2851" s="2"/>
      <c r="Q2851" s="3"/>
      <c r="R2851" s="3"/>
      <c r="S2851" s="3"/>
      <c r="T2851" s="3"/>
      <c r="U2851" s="2"/>
      <c r="V2851" s="2"/>
      <c r="W2851" s="2"/>
      <c r="X2851" s="4"/>
      <c r="Y2851" s="2"/>
      <c r="Z2851" s="2"/>
      <c r="AA2851" s="2"/>
      <c r="AB2851" s="2"/>
      <c r="AC2851" s="4"/>
      <c r="AD2851" s="2"/>
      <c r="AE2851" s="2"/>
    </row>
    <row r="2852" spans="1:31" ht="15" x14ac:dyDescent="0.25">
      <c r="A2852" s="2"/>
      <c r="B2852" s="3"/>
      <c r="C2852" s="4"/>
      <c r="D2852" s="4"/>
      <c r="E2852" s="2"/>
      <c r="F2852" s="2"/>
      <c r="G2852" s="2"/>
      <c r="H2852" s="2"/>
      <c r="I2852" s="4"/>
      <c r="J2852" s="2"/>
      <c r="K2852" s="2"/>
      <c r="L2852" s="2"/>
      <c r="M2852" s="2"/>
      <c r="N2852" s="2"/>
      <c r="O2852" s="2"/>
      <c r="P2852" s="2"/>
      <c r="Q2852" s="3"/>
      <c r="R2852" s="3"/>
      <c r="S2852" s="3"/>
      <c r="T2852" s="3"/>
      <c r="U2852" s="2"/>
      <c r="V2852" s="2"/>
      <c r="W2852" s="2"/>
      <c r="X2852" s="4"/>
      <c r="Y2852" s="2"/>
      <c r="Z2852" s="2"/>
      <c r="AA2852" s="2"/>
      <c r="AB2852" s="2"/>
      <c r="AC2852" s="4"/>
      <c r="AD2852" s="2"/>
      <c r="AE2852" s="2"/>
    </row>
    <row r="2853" spans="1:31" ht="15" x14ac:dyDescent="0.25">
      <c r="A2853" s="2"/>
      <c r="B2853" s="3"/>
      <c r="C2853" s="4"/>
      <c r="D2853" s="4"/>
      <c r="E2853" s="2"/>
      <c r="F2853" s="2"/>
      <c r="G2853" s="2"/>
      <c r="H2853" s="2"/>
      <c r="I2853" s="4"/>
      <c r="J2853" s="2"/>
      <c r="K2853" s="2"/>
      <c r="L2853" s="2"/>
      <c r="M2853" s="2"/>
      <c r="N2853" s="2"/>
      <c r="O2853" s="2"/>
      <c r="P2853" s="2"/>
      <c r="Q2853" s="3"/>
      <c r="R2853" s="3"/>
      <c r="S2853" s="3"/>
      <c r="T2853" s="3"/>
      <c r="U2853" s="2"/>
      <c r="V2853" s="2"/>
      <c r="W2853" s="2"/>
      <c r="X2853" s="4"/>
      <c r="Y2853" s="2"/>
      <c r="Z2853" s="2"/>
      <c r="AA2853" s="2"/>
      <c r="AB2853" s="2"/>
      <c r="AC2853" s="4"/>
      <c r="AD2853" s="2"/>
      <c r="AE2853" s="2"/>
    </row>
    <row r="2854" spans="1:31" ht="15" x14ac:dyDescent="0.25">
      <c r="A2854" s="2"/>
      <c r="B2854" s="3"/>
      <c r="C2854" s="4"/>
      <c r="D2854" s="4"/>
      <c r="E2854" s="2"/>
      <c r="F2854" s="2"/>
      <c r="G2854" s="2"/>
      <c r="H2854" s="2"/>
      <c r="I2854" s="4"/>
      <c r="J2854" s="2"/>
      <c r="K2854" s="2"/>
      <c r="L2854" s="2"/>
      <c r="M2854" s="2"/>
      <c r="N2854" s="2"/>
      <c r="O2854" s="2"/>
      <c r="P2854" s="2"/>
      <c r="Q2854" s="3"/>
      <c r="R2854" s="3"/>
      <c r="S2854" s="3"/>
      <c r="T2854" s="3"/>
      <c r="U2854" s="2"/>
      <c r="V2854" s="2"/>
      <c r="W2854" s="2"/>
      <c r="X2854" s="4"/>
      <c r="Y2854" s="2"/>
      <c r="Z2854" s="2"/>
      <c r="AA2854" s="2"/>
      <c r="AB2854" s="2"/>
      <c r="AC2854" s="4"/>
      <c r="AD2854" s="2"/>
      <c r="AE2854" s="2"/>
    </row>
    <row r="2855" spans="1:31" ht="15" x14ac:dyDescent="0.25">
      <c r="A2855" s="2"/>
      <c r="B2855" s="3"/>
      <c r="C2855" s="4"/>
      <c r="D2855" s="4"/>
      <c r="E2855" s="2"/>
      <c r="F2855" s="2"/>
      <c r="G2855" s="2"/>
      <c r="H2855" s="2"/>
      <c r="I2855" s="4"/>
      <c r="J2855" s="2"/>
      <c r="K2855" s="2"/>
      <c r="L2855" s="2"/>
      <c r="M2855" s="2"/>
      <c r="N2855" s="2"/>
      <c r="O2855" s="2"/>
      <c r="P2855" s="2"/>
      <c r="Q2855" s="3"/>
      <c r="R2855" s="3"/>
      <c r="S2855" s="3"/>
      <c r="T2855" s="3"/>
      <c r="U2855" s="2"/>
      <c r="V2855" s="2"/>
      <c r="W2855" s="2"/>
      <c r="X2855" s="4"/>
      <c r="Y2855" s="2"/>
      <c r="Z2855" s="2"/>
      <c r="AA2855" s="2"/>
      <c r="AB2855" s="2"/>
      <c r="AC2855" s="4"/>
      <c r="AD2855" s="2"/>
      <c r="AE2855" s="2"/>
    </row>
    <row r="2856" spans="1:31" ht="15" x14ac:dyDescent="0.25">
      <c r="A2856" s="2"/>
      <c r="B2856" s="3"/>
      <c r="C2856" s="4"/>
      <c r="D2856" s="4"/>
      <c r="E2856" s="2"/>
      <c r="F2856" s="2"/>
      <c r="G2856" s="2"/>
      <c r="H2856" s="2"/>
      <c r="I2856" s="4"/>
      <c r="J2856" s="2"/>
      <c r="K2856" s="2"/>
      <c r="L2856" s="2"/>
      <c r="M2856" s="2"/>
      <c r="N2856" s="2"/>
      <c r="O2856" s="2"/>
      <c r="P2856" s="2"/>
      <c r="Q2856" s="3"/>
      <c r="R2856" s="3"/>
      <c r="S2856" s="3"/>
      <c r="T2856" s="3"/>
      <c r="U2856" s="2"/>
      <c r="V2856" s="2"/>
      <c r="W2856" s="2"/>
      <c r="X2856" s="4"/>
      <c r="Y2856" s="2"/>
      <c r="Z2856" s="2"/>
      <c r="AA2856" s="2"/>
      <c r="AB2856" s="2"/>
      <c r="AC2856" s="4"/>
      <c r="AD2856" s="2"/>
      <c r="AE2856" s="2"/>
    </row>
    <row r="2857" spans="1:31" ht="15" x14ac:dyDescent="0.25">
      <c r="A2857" s="2"/>
      <c r="B2857" s="3"/>
      <c r="C2857" s="4"/>
      <c r="D2857" s="4"/>
      <c r="E2857" s="2"/>
      <c r="F2857" s="2"/>
      <c r="G2857" s="2"/>
      <c r="H2857" s="2"/>
      <c r="I2857" s="4"/>
      <c r="J2857" s="2"/>
      <c r="K2857" s="2"/>
      <c r="L2857" s="2"/>
      <c r="M2857" s="2"/>
      <c r="N2857" s="2"/>
      <c r="O2857" s="2"/>
      <c r="P2857" s="2"/>
      <c r="Q2857" s="3"/>
      <c r="R2857" s="3"/>
      <c r="S2857" s="3"/>
      <c r="T2857" s="3"/>
      <c r="U2857" s="2"/>
      <c r="V2857" s="2"/>
      <c r="W2857" s="2"/>
      <c r="X2857" s="4"/>
      <c r="Y2857" s="2"/>
      <c r="Z2857" s="2"/>
      <c r="AA2857" s="2"/>
      <c r="AB2857" s="2"/>
      <c r="AC2857" s="4"/>
      <c r="AD2857" s="2"/>
      <c r="AE2857" s="2"/>
    </row>
    <row r="2858" spans="1:31" ht="15" x14ac:dyDescent="0.25">
      <c r="A2858" s="2"/>
      <c r="B2858" s="3"/>
      <c r="C2858" s="4"/>
      <c r="D2858" s="4"/>
      <c r="E2858" s="2"/>
      <c r="F2858" s="2"/>
      <c r="G2858" s="2"/>
      <c r="H2858" s="2"/>
      <c r="I2858" s="4"/>
      <c r="J2858" s="2"/>
      <c r="K2858" s="2"/>
      <c r="L2858" s="2"/>
      <c r="M2858" s="2"/>
      <c r="N2858" s="2"/>
      <c r="O2858" s="2"/>
      <c r="P2858" s="2"/>
      <c r="Q2858" s="3"/>
      <c r="R2858" s="3"/>
      <c r="S2858" s="3"/>
      <c r="T2858" s="3"/>
      <c r="U2858" s="2"/>
      <c r="V2858" s="2"/>
      <c r="W2858" s="2"/>
      <c r="X2858" s="4"/>
      <c r="Y2858" s="2"/>
      <c r="Z2858" s="2"/>
      <c r="AA2858" s="2"/>
      <c r="AB2858" s="2"/>
      <c r="AC2858" s="4"/>
      <c r="AD2858" s="2"/>
      <c r="AE2858" s="2"/>
    </row>
    <row r="2859" spans="1:31" ht="15" x14ac:dyDescent="0.25">
      <c r="A2859" s="2"/>
      <c r="B2859" s="3"/>
      <c r="C2859" s="4"/>
      <c r="D2859" s="4"/>
      <c r="E2859" s="2"/>
      <c r="F2859" s="2"/>
      <c r="G2859" s="2"/>
      <c r="H2859" s="2"/>
      <c r="I2859" s="4"/>
      <c r="J2859" s="2"/>
      <c r="K2859" s="2"/>
      <c r="L2859" s="2"/>
      <c r="M2859" s="2"/>
      <c r="N2859" s="2"/>
      <c r="O2859" s="2"/>
      <c r="P2859" s="2"/>
      <c r="Q2859" s="3"/>
      <c r="R2859" s="3"/>
      <c r="S2859" s="3"/>
      <c r="T2859" s="3"/>
      <c r="U2859" s="2"/>
      <c r="V2859" s="2"/>
      <c r="W2859" s="2"/>
      <c r="X2859" s="4"/>
      <c r="Y2859" s="2"/>
      <c r="Z2859" s="2"/>
      <c r="AA2859" s="2"/>
      <c r="AB2859" s="2"/>
      <c r="AC2859" s="4"/>
      <c r="AD2859" s="2"/>
      <c r="AE2859" s="2"/>
    </row>
    <row r="2860" spans="1:31" ht="15" x14ac:dyDescent="0.25">
      <c r="A2860" s="2"/>
      <c r="B2860" s="3"/>
      <c r="C2860" s="4"/>
      <c r="D2860" s="4"/>
      <c r="E2860" s="2"/>
      <c r="F2860" s="2"/>
      <c r="G2860" s="2"/>
      <c r="H2860" s="2"/>
      <c r="I2860" s="4"/>
      <c r="J2860" s="2"/>
      <c r="K2860" s="2"/>
      <c r="L2860" s="2"/>
      <c r="M2860" s="2"/>
      <c r="N2860" s="2"/>
      <c r="O2860" s="2"/>
      <c r="P2860" s="2"/>
      <c r="Q2860" s="3"/>
      <c r="R2860" s="3"/>
      <c r="S2860" s="3"/>
      <c r="T2860" s="3"/>
      <c r="U2860" s="2"/>
      <c r="V2860" s="2"/>
      <c r="W2860" s="2"/>
      <c r="X2860" s="4"/>
      <c r="Y2860" s="2"/>
      <c r="Z2860" s="2"/>
      <c r="AA2860" s="2"/>
      <c r="AB2860" s="2"/>
      <c r="AC2860" s="4"/>
      <c r="AD2860" s="2"/>
      <c r="AE2860" s="2"/>
    </row>
    <row r="2861" spans="1:31" ht="15" x14ac:dyDescent="0.25">
      <c r="A2861" s="2"/>
      <c r="B2861" s="3"/>
      <c r="C2861" s="4"/>
      <c r="D2861" s="4"/>
      <c r="E2861" s="2"/>
      <c r="F2861" s="2"/>
      <c r="G2861" s="2"/>
      <c r="H2861" s="2"/>
      <c r="I2861" s="4"/>
      <c r="J2861" s="2"/>
      <c r="K2861" s="2"/>
      <c r="L2861" s="2"/>
      <c r="M2861" s="2"/>
      <c r="N2861" s="2"/>
      <c r="O2861" s="2"/>
      <c r="P2861" s="2"/>
      <c r="Q2861" s="3"/>
      <c r="R2861" s="3"/>
      <c r="S2861" s="3"/>
      <c r="T2861" s="3"/>
      <c r="U2861" s="2"/>
      <c r="V2861" s="2"/>
      <c r="W2861" s="2"/>
      <c r="X2861" s="4"/>
      <c r="Y2861" s="2"/>
      <c r="Z2861" s="2"/>
      <c r="AA2861" s="2"/>
      <c r="AB2861" s="2"/>
      <c r="AC2861" s="4"/>
      <c r="AD2861" s="2"/>
      <c r="AE2861" s="2"/>
    </row>
    <row r="2862" spans="1:31" ht="15" x14ac:dyDescent="0.25">
      <c r="A2862" s="2"/>
      <c r="B2862" s="3"/>
      <c r="C2862" s="4"/>
      <c r="D2862" s="4"/>
      <c r="E2862" s="2"/>
      <c r="F2862" s="2"/>
      <c r="G2862" s="2"/>
      <c r="H2862" s="2"/>
      <c r="I2862" s="4"/>
      <c r="J2862" s="2"/>
      <c r="K2862" s="2"/>
      <c r="L2862" s="2"/>
      <c r="M2862" s="2"/>
      <c r="N2862" s="2"/>
      <c r="O2862" s="2"/>
      <c r="P2862" s="2"/>
      <c r="Q2862" s="3"/>
      <c r="R2862" s="3"/>
      <c r="S2862" s="3"/>
      <c r="T2862" s="3"/>
      <c r="U2862" s="2"/>
      <c r="V2862" s="2"/>
      <c r="W2862" s="2"/>
      <c r="X2862" s="4"/>
      <c r="Y2862" s="2"/>
      <c r="Z2862" s="2"/>
      <c r="AA2862" s="2"/>
      <c r="AB2862" s="2"/>
      <c r="AC2862" s="4"/>
      <c r="AD2862" s="2"/>
      <c r="AE2862" s="2"/>
    </row>
    <row r="2863" spans="1:31" ht="15" x14ac:dyDescent="0.25">
      <c r="A2863" s="2"/>
      <c r="B2863" s="3"/>
      <c r="C2863" s="4"/>
      <c r="D2863" s="4"/>
      <c r="E2863" s="2"/>
      <c r="F2863" s="2"/>
      <c r="G2863" s="2"/>
      <c r="H2863" s="2"/>
      <c r="I2863" s="4"/>
      <c r="J2863" s="2"/>
      <c r="K2863" s="2"/>
      <c r="L2863" s="2"/>
      <c r="M2863" s="2"/>
      <c r="N2863" s="2"/>
      <c r="O2863" s="2"/>
      <c r="P2863" s="2"/>
      <c r="Q2863" s="3"/>
      <c r="R2863" s="3"/>
      <c r="S2863" s="3"/>
      <c r="T2863" s="3"/>
      <c r="U2863" s="2"/>
      <c r="V2863" s="2"/>
      <c r="W2863" s="2"/>
      <c r="X2863" s="4"/>
      <c r="Y2863" s="2"/>
      <c r="Z2863" s="2"/>
      <c r="AA2863" s="2"/>
      <c r="AB2863" s="2"/>
      <c r="AC2863" s="4"/>
      <c r="AD2863" s="2"/>
      <c r="AE2863" s="2"/>
    </row>
    <row r="2864" spans="1:31" ht="15" x14ac:dyDescent="0.25">
      <c r="A2864" s="2"/>
      <c r="B2864" s="3"/>
      <c r="C2864" s="4"/>
      <c r="D2864" s="4"/>
      <c r="E2864" s="2"/>
      <c r="F2864" s="2"/>
      <c r="G2864" s="2"/>
      <c r="H2864" s="2"/>
      <c r="I2864" s="4"/>
      <c r="J2864" s="2"/>
      <c r="K2864" s="2"/>
      <c r="L2864" s="2"/>
      <c r="M2864" s="2"/>
      <c r="N2864" s="2"/>
      <c r="O2864" s="2"/>
      <c r="P2864" s="2"/>
      <c r="Q2864" s="3"/>
      <c r="R2864" s="3"/>
      <c r="S2864" s="3"/>
      <c r="T2864" s="3"/>
      <c r="U2864" s="2"/>
      <c r="V2864" s="2"/>
      <c r="W2864" s="2"/>
      <c r="X2864" s="4"/>
      <c r="Y2864" s="2"/>
      <c r="Z2864" s="2"/>
      <c r="AA2864" s="2"/>
      <c r="AB2864" s="2"/>
      <c r="AC2864" s="4"/>
      <c r="AD2864" s="2"/>
      <c r="AE2864" s="2"/>
    </row>
    <row r="2865" spans="1:31" ht="15" x14ac:dyDescent="0.25">
      <c r="A2865" s="2"/>
      <c r="B2865" s="3"/>
      <c r="C2865" s="4"/>
      <c r="D2865" s="4"/>
      <c r="E2865" s="2"/>
      <c r="F2865" s="2"/>
      <c r="G2865" s="2"/>
      <c r="H2865" s="2"/>
      <c r="I2865" s="4"/>
      <c r="J2865" s="2"/>
      <c r="K2865" s="2"/>
      <c r="L2865" s="2"/>
      <c r="M2865" s="2"/>
      <c r="N2865" s="2"/>
      <c r="O2865" s="2"/>
      <c r="P2865" s="2"/>
      <c r="Q2865" s="3"/>
      <c r="R2865" s="3"/>
      <c r="S2865" s="3"/>
      <c r="T2865" s="3"/>
      <c r="U2865" s="2"/>
      <c r="V2865" s="2"/>
      <c r="W2865" s="2"/>
      <c r="X2865" s="4"/>
      <c r="Y2865" s="2"/>
      <c r="Z2865" s="2"/>
      <c r="AA2865" s="2"/>
      <c r="AB2865" s="2"/>
      <c r="AC2865" s="4"/>
      <c r="AD2865" s="2"/>
      <c r="AE2865" s="2"/>
    </row>
    <row r="2866" spans="1:31" ht="15" x14ac:dyDescent="0.25">
      <c r="A2866" s="2"/>
      <c r="B2866" s="3"/>
      <c r="C2866" s="4"/>
      <c r="D2866" s="4"/>
      <c r="E2866" s="2"/>
      <c r="F2866" s="2"/>
      <c r="G2866" s="2"/>
      <c r="H2866" s="2"/>
      <c r="I2866" s="4"/>
      <c r="J2866" s="2"/>
      <c r="K2866" s="2"/>
      <c r="L2866" s="2"/>
      <c r="M2866" s="2"/>
      <c r="N2866" s="2"/>
      <c r="O2866" s="2"/>
      <c r="P2866" s="2"/>
      <c r="Q2866" s="3"/>
      <c r="R2866" s="3"/>
      <c r="S2866" s="3"/>
      <c r="T2866" s="3"/>
      <c r="U2866" s="2"/>
      <c r="V2866" s="2"/>
      <c r="W2866" s="2"/>
      <c r="X2866" s="4"/>
      <c r="Y2866" s="2"/>
      <c r="Z2866" s="2"/>
      <c r="AA2866" s="2"/>
      <c r="AB2866" s="2"/>
      <c r="AC2866" s="4"/>
      <c r="AD2866" s="2"/>
      <c r="AE2866" s="2"/>
    </row>
    <row r="2867" spans="1:31" ht="15" x14ac:dyDescent="0.25">
      <c r="A2867" s="2"/>
      <c r="B2867" s="3"/>
      <c r="C2867" s="4"/>
      <c r="D2867" s="4"/>
      <c r="E2867" s="2"/>
      <c r="F2867" s="2"/>
      <c r="G2867" s="2"/>
      <c r="H2867" s="2"/>
      <c r="I2867" s="4"/>
      <c r="J2867" s="2"/>
      <c r="K2867" s="2"/>
      <c r="L2867" s="2"/>
      <c r="M2867" s="2"/>
      <c r="N2867" s="2"/>
      <c r="O2867" s="2"/>
      <c r="P2867" s="2"/>
      <c r="Q2867" s="3"/>
      <c r="R2867" s="3"/>
      <c r="S2867" s="3"/>
      <c r="T2867" s="3"/>
      <c r="U2867" s="2"/>
      <c r="V2867" s="2"/>
      <c r="W2867" s="2"/>
      <c r="X2867" s="4"/>
      <c r="Y2867" s="2"/>
      <c r="Z2867" s="2"/>
      <c r="AA2867" s="2"/>
      <c r="AB2867" s="2"/>
      <c r="AC2867" s="4"/>
      <c r="AD2867" s="2"/>
      <c r="AE2867" s="2"/>
    </row>
    <row r="2868" spans="1:31" ht="15" x14ac:dyDescent="0.25">
      <c r="A2868" s="2"/>
      <c r="B2868" s="3"/>
      <c r="C2868" s="4"/>
      <c r="D2868" s="4"/>
      <c r="E2868" s="2"/>
      <c r="F2868" s="2"/>
      <c r="G2868" s="2"/>
      <c r="H2868" s="2"/>
      <c r="I2868" s="4"/>
      <c r="J2868" s="2"/>
      <c r="K2868" s="2"/>
      <c r="L2868" s="2"/>
      <c r="M2868" s="2"/>
      <c r="N2868" s="2"/>
      <c r="O2868" s="2"/>
      <c r="P2868" s="2"/>
      <c r="Q2868" s="3"/>
      <c r="R2868" s="3"/>
      <c r="S2868" s="3"/>
      <c r="T2868" s="3"/>
      <c r="U2868" s="2"/>
      <c r="V2868" s="2"/>
      <c r="W2868" s="2"/>
      <c r="X2868" s="4"/>
      <c r="Y2868" s="2"/>
      <c r="Z2868" s="2"/>
      <c r="AA2868" s="2"/>
      <c r="AB2868" s="2"/>
      <c r="AC2868" s="4"/>
      <c r="AD2868" s="2"/>
      <c r="AE2868" s="2"/>
    </row>
    <row r="2869" spans="1:31" ht="15" x14ac:dyDescent="0.25">
      <c r="A2869" s="2"/>
      <c r="B2869" s="3"/>
      <c r="C2869" s="4"/>
      <c r="D2869" s="4"/>
      <c r="E2869" s="2"/>
      <c r="F2869" s="2"/>
      <c r="G2869" s="2"/>
      <c r="H2869" s="2"/>
      <c r="I2869" s="4"/>
      <c r="J2869" s="2"/>
      <c r="K2869" s="2"/>
      <c r="L2869" s="2"/>
      <c r="M2869" s="2"/>
      <c r="N2869" s="2"/>
      <c r="O2869" s="2"/>
      <c r="P2869" s="2"/>
      <c r="Q2869" s="3"/>
      <c r="R2869" s="3"/>
      <c r="S2869" s="3"/>
      <c r="T2869" s="3"/>
      <c r="U2869" s="2"/>
      <c r="V2869" s="2"/>
      <c r="W2869" s="2"/>
      <c r="X2869" s="4"/>
      <c r="Y2869" s="2"/>
      <c r="Z2869" s="2"/>
      <c r="AA2869" s="2"/>
      <c r="AB2869" s="2"/>
      <c r="AC2869" s="4"/>
      <c r="AD2869" s="2"/>
      <c r="AE2869" s="2"/>
    </row>
    <row r="2870" spans="1:31" ht="15" x14ac:dyDescent="0.25">
      <c r="A2870" s="2"/>
      <c r="B2870" s="3"/>
      <c r="C2870" s="4"/>
      <c r="D2870" s="4"/>
      <c r="E2870" s="2"/>
      <c r="F2870" s="2"/>
      <c r="G2870" s="2"/>
      <c r="H2870" s="2"/>
      <c r="I2870" s="4"/>
      <c r="J2870" s="2"/>
      <c r="K2870" s="2"/>
      <c r="L2870" s="2"/>
      <c r="M2870" s="2"/>
      <c r="N2870" s="2"/>
      <c r="O2870" s="2"/>
      <c r="P2870" s="2"/>
      <c r="Q2870" s="3"/>
      <c r="R2870" s="3"/>
      <c r="S2870" s="3"/>
      <c r="T2870" s="3"/>
      <c r="U2870" s="2"/>
      <c r="V2870" s="2"/>
      <c r="W2870" s="2"/>
      <c r="X2870" s="4"/>
      <c r="Y2870" s="2"/>
      <c r="Z2870" s="2"/>
      <c r="AA2870" s="2"/>
      <c r="AB2870" s="2"/>
      <c r="AC2870" s="4"/>
      <c r="AD2870" s="2"/>
      <c r="AE2870" s="2"/>
    </row>
    <row r="2871" spans="1:31" ht="15" x14ac:dyDescent="0.25">
      <c r="A2871" s="2"/>
      <c r="B2871" s="3"/>
      <c r="C2871" s="4"/>
      <c r="D2871" s="4"/>
      <c r="E2871" s="2"/>
      <c r="F2871" s="2"/>
      <c r="G2871" s="2"/>
      <c r="H2871" s="2"/>
      <c r="I2871" s="4"/>
      <c r="J2871" s="2"/>
      <c r="K2871" s="2"/>
      <c r="L2871" s="2"/>
      <c r="M2871" s="2"/>
      <c r="N2871" s="2"/>
      <c r="O2871" s="2"/>
      <c r="P2871" s="2"/>
      <c r="Q2871" s="3"/>
      <c r="R2871" s="3"/>
      <c r="S2871" s="3"/>
      <c r="T2871" s="3"/>
      <c r="U2871" s="2"/>
      <c r="V2871" s="2"/>
      <c r="W2871" s="2"/>
      <c r="X2871" s="4"/>
      <c r="Y2871" s="2"/>
      <c r="Z2871" s="2"/>
      <c r="AA2871" s="2"/>
      <c r="AB2871" s="2"/>
      <c r="AC2871" s="4"/>
      <c r="AD2871" s="2"/>
      <c r="AE2871" s="2"/>
    </row>
    <row r="2872" spans="1:31" ht="15" x14ac:dyDescent="0.25">
      <c r="A2872" s="2"/>
      <c r="B2872" s="3"/>
      <c r="C2872" s="4"/>
      <c r="D2872" s="4"/>
      <c r="E2872" s="2"/>
      <c r="F2872" s="2"/>
      <c r="G2872" s="2"/>
      <c r="H2872" s="2"/>
      <c r="I2872" s="4"/>
      <c r="J2872" s="2"/>
      <c r="K2872" s="2"/>
      <c r="L2872" s="2"/>
      <c r="M2872" s="2"/>
      <c r="N2872" s="2"/>
      <c r="O2872" s="2"/>
      <c r="P2872" s="2"/>
      <c r="Q2872" s="3"/>
      <c r="R2872" s="3"/>
      <c r="S2872" s="3"/>
      <c r="T2872" s="3"/>
      <c r="U2872" s="2"/>
      <c r="V2872" s="2"/>
      <c r="W2872" s="2"/>
      <c r="X2872" s="4"/>
      <c r="Y2872" s="2"/>
      <c r="Z2872" s="2"/>
      <c r="AA2872" s="2"/>
      <c r="AB2872" s="2"/>
      <c r="AC2872" s="4"/>
      <c r="AD2872" s="2"/>
      <c r="AE2872" s="2"/>
    </row>
    <row r="2873" spans="1:31" ht="15" x14ac:dyDescent="0.25">
      <c r="A2873" s="2"/>
      <c r="B2873" s="3"/>
      <c r="C2873" s="4"/>
      <c r="D2873" s="4"/>
      <c r="E2873" s="2"/>
      <c r="F2873" s="2"/>
      <c r="G2873" s="2"/>
      <c r="H2873" s="2"/>
      <c r="I2873" s="4"/>
      <c r="J2873" s="2"/>
      <c r="K2873" s="2"/>
      <c r="L2873" s="2"/>
      <c r="M2873" s="2"/>
      <c r="N2873" s="2"/>
      <c r="O2873" s="2"/>
      <c r="P2873" s="2"/>
      <c r="Q2873" s="3"/>
      <c r="R2873" s="3"/>
      <c r="S2873" s="3"/>
      <c r="T2873" s="3"/>
      <c r="U2873" s="2"/>
      <c r="V2873" s="2"/>
      <c r="W2873" s="2"/>
      <c r="X2873" s="4"/>
      <c r="Y2873" s="2"/>
      <c r="Z2873" s="2"/>
      <c r="AA2873" s="2"/>
      <c r="AB2873" s="2"/>
      <c r="AC2873" s="4"/>
      <c r="AD2873" s="2"/>
      <c r="AE2873" s="2"/>
    </row>
    <row r="2874" spans="1:31" ht="15" x14ac:dyDescent="0.25">
      <c r="A2874" s="2"/>
      <c r="B2874" s="3"/>
      <c r="C2874" s="4"/>
      <c r="D2874" s="4"/>
      <c r="E2874" s="2"/>
      <c r="F2874" s="2"/>
      <c r="G2874" s="2"/>
      <c r="H2874" s="2"/>
      <c r="I2874" s="4"/>
      <c r="J2874" s="2"/>
      <c r="K2874" s="2"/>
      <c r="L2874" s="2"/>
      <c r="M2874" s="2"/>
      <c r="N2874" s="2"/>
      <c r="O2874" s="2"/>
      <c r="P2874" s="2"/>
      <c r="Q2874" s="3"/>
      <c r="R2874" s="3"/>
      <c r="S2874" s="3"/>
      <c r="T2874" s="3"/>
      <c r="U2874" s="2"/>
      <c r="V2874" s="2"/>
      <c r="W2874" s="2"/>
      <c r="X2874" s="4"/>
      <c r="Y2874" s="2"/>
      <c r="Z2874" s="2"/>
      <c r="AA2874" s="2"/>
      <c r="AB2874" s="2"/>
      <c r="AC2874" s="4"/>
      <c r="AD2874" s="2"/>
      <c r="AE2874" s="2"/>
    </row>
    <row r="2875" spans="1:31" ht="15" x14ac:dyDescent="0.25">
      <c r="A2875" s="2"/>
      <c r="B2875" s="3"/>
      <c r="C2875" s="4"/>
      <c r="D2875" s="4"/>
      <c r="E2875" s="2"/>
      <c r="F2875" s="2"/>
      <c r="G2875" s="2"/>
      <c r="H2875" s="2"/>
      <c r="I2875" s="4"/>
      <c r="J2875" s="2"/>
      <c r="K2875" s="2"/>
      <c r="L2875" s="2"/>
      <c r="M2875" s="2"/>
      <c r="N2875" s="2"/>
      <c r="O2875" s="2"/>
      <c r="P2875" s="2"/>
      <c r="Q2875" s="3"/>
      <c r="R2875" s="3"/>
      <c r="S2875" s="3"/>
      <c r="T2875" s="3"/>
      <c r="U2875" s="2"/>
      <c r="V2875" s="2"/>
      <c r="W2875" s="2"/>
      <c r="X2875" s="4"/>
      <c r="Y2875" s="2"/>
      <c r="Z2875" s="2"/>
      <c r="AA2875" s="2"/>
      <c r="AB2875" s="2"/>
      <c r="AC2875" s="4"/>
      <c r="AD2875" s="2"/>
      <c r="AE2875" s="2"/>
    </row>
    <row r="2876" spans="1:31" ht="15" x14ac:dyDescent="0.25">
      <c r="A2876" s="2"/>
      <c r="B2876" s="3"/>
      <c r="C2876" s="4"/>
      <c r="D2876" s="4"/>
      <c r="E2876" s="2"/>
      <c r="F2876" s="2"/>
      <c r="G2876" s="2"/>
      <c r="H2876" s="2"/>
      <c r="I2876" s="4"/>
      <c r="J2876" s="2"/>
      <c r="K2876" s="2"/>
      <c r="L2876" s="2"/>
      <c r="M2876" s="2"/>
      <c r="N2876" s="2"/>
      <c r="O2876" s="2"/>
      <c r="P2876" s="2"/>
      <c r="Q2876" s="3"/>
      <c r="R2876" s="3"/>
      <c r="S2876" s="3"/>
      <c r="T2876" s="3"/>
      <c r="U2876" s="2"/>
      <c r="V2876" s="2"/>
      <c r="W2876" s="2"/>
      <c r="X2876" s="4"/>
      <c r="Y2876" s="2"/>
      <c r="Z2876" s="2"/>
      <c r="AA2876" s="2"/>
      <c r="AB2876" s="2"/>
      <c r="AC2876" s="4"/>
      <c r="AD2876" s="2"/>
      <c r="AE2876" s="2"/>
    </row>
    <row r="2877" spans="1:31" ht="15" x14ac:dyDescent="0.25">
      <c r="A2877" s="2"/>
      <c r="B2877" s="3"/>
      <c r="C2877" s="4"/>
      <c r="D2877" s="4"/>
      <c r="E2877" s="2"/>
      <c r="F2877" s="2"/>
      <c r="G2877" s="2"/>
      <c r="H2877" s="2"/>
      <c r="I2877" s="4"/>
      <c r="J2877" s="2"/>
      <c r="K2877" s="2"/>
      <c r="L2877" s="2"/>
      <c r="M2877" s="2"/>
      <c r="N2877" s="2"/>
      <c r="O2877" s="2"/>
      <c r="P2877" s="2"/>
      <c r="Q2877" s="3"/>
      <c r="R2877" s="3"/>
      <c r="S2877" s="3"/>
      <c r="T2877" s="3"/>
      <c r="U2877" s="2"/>
      <c r="V2877" s="2"/>
      <c r="W2877" s="2"/>
      <c r="X2877" s="4"/>
      <c r="Y2877" s="2"/>
      <c r="Z2877" s="2"/>
      <c r="AA2877" s="2"/>
      <c r="AB2877" s="2"/>
      <c r="AC2877" s="4"/>
      <c r="AD2877" s="2"/>
      <c r="AE2877" s="2"/>
    </row>
    <row r="2878" spans="1:31" ht="15" x14ac:dyDescent="0.25">
      <c r="A2878" s="2"/>
      <c r="B2878" s="3"/>
      <c r="C2878" s="4"/>
      <c r="D2878" s="4"/>
      <c r="E2878" s="2"/>
      <c r="F2878" s="2"/>
      <c r="G2878" s="2"/>
      <c r="H2878" s="2"/>
      <c r="I2878" s="4"/>
      <c r="J2878" s="2"/>
      <c r="K2878" s="2"/>
      <c r="L2878" s="2"/>
      <c r="M2878" s="2"/>
      <c r="N2878" s="2"/>
      <c r="O2878" s="2"/>
      <c r="P2878" s="2"/>
      <c r="Q2878" s="3"/>
      <c r="R2878" s="3"/>
      <c r="S2878" s="3"/>
      <c r="T2878" s="3"/>
      <c r="U2878" s="2"/>
      <c r="V2878" s="2"/>
      <c r="W2878" s="2"/>
      <c r="X2878" s="4"/>
      <c r="Y2878" s="2"/>
      <c r="Z2878" s="2"/>
      <c r="AA2878" s="2"/>
      <c r="AB2878" s="2"/>
      <c r="AC2878" s="4"/>
      <c r="AD2878" s="2"/>
      <c r="AE2878" s="2"/>
    </row>
    <row r="2879" spans="1:31" ht="15" x14ac:dyDescent="0.25">
      <c r="A2879" s="2"/>
      <c r="B2879" s="3"/>
      <c r="C2879" s="4"/>
      <c r="D2879" s="4"/>
      <c r="E2879" s="2"/>
      <c r="F2879" s="2"/>
      <c r="G2879" s="2"/>
      <c r="H2879" s="2"/>
      <c r="I2879" s="4"/>
      <c r="J2879" s="2"/>
      <c r="K2879" s="2"/>
      <c r="L2879" s="2"/>
      <c r="M2879" s="2"/>
      <c r="N2879" s="2"/>
      <c r="O2879" s="2"/>
      <c r="P2879" s="2"/>
      <c r="Q2879" s="3"/>
      <c r="R2879" s="3"/>
      <c r="S2879" s="3"/>
      <c r="T2879" s="3"/>
      <c r="U2879" s="2"/>
      <c r="V2879" s="2"/>
      <c r="W2879" s="2"/>
      <c r="X2879" s="4"/>
      <c r="Y2879" s="2"/>
      <c r="Z2879" s="2"/>
      <c r="AA2879" s="2"/>
      <c r="AB2879" s="2"/>
      <c r="AC2879" s="4"/>
      <c r="AD2879" s="2"/>
      <c r="AE2879" s="2"/>
    </row>
    <row r="2880" spans="1:31" ht="15" x14ac:dyDescent="0.25">
      <c r="A2880" s="2"/>
      <c r="B2880" s="3"/>
      <c r="C2880" s="4"/>
      <c r="D2880" s="4"/>
      <c r="E2880" s="2"/>
      <c r="F2880" s="2"/>
      <c r="G2880" s="2"/>
      <c r="H2880" s="2"/>
      <c r="I2880" s="4"/>
      <c r="J2880" s="2"/>
      <c r="K2880" s="2"/>
      <c r="L2880" s="2"/>
      <c r="M2880" s="2"/>
      <c r="N2880" s="2"/>
      <c r="O2880" s="2"/>
      <c r="P2880" s="2"/>
      <c r="Q2880" s="3"/>
      <c r="R2880" s="3"/>
      <c r="S2880" s="3"/>
      <c r="T2880" s="3"/>
      <c r="U2880" s="2"/>
      <c r="V2880" s="2"/>
      <c r="W2880" s="2"/>
      <c r="X2880" s="4"/>
      <c r="Y2880" s="2"/>
      <c r="Z2880" s="2"/>
      <c r="AA2880" s="2"/>
      <c r="AB2880" s="2"/>
      <c r="AC2880" s="4"/>
      <c r="AD2880" s="2"/>
      <c r="AE2880" s="2"/>
    </row>
    <row r="2881" spans="1:31" ht="15" x14ac:dyDescent="0.25">
      <c r="A2881" s="2"/>
      <c r="B2881" s="3"/>
      <c r="C2881" s="4"/>
      <c r="D2881" s="4"/>
      <c r="E2881" s="2"/>
      <c r="F2881" s="2"/>
      <c r="G2881" s="2"/>
      <c r="H2881" s="2"/>
      <c r="I2881" s="4"/>
      <c r="J2881" s="2"/>
      <c r="K2881" s="2"/>
      <c r="L2881" s="2"/>
      <c r="M2881" s="2"/>
      <c r="N2881" s="2"/>
      <c r="O2881" s="2"/>
      <c r="P2881" s="2"/>
      <c r="Q2881" s="3"/>
      <c r="R2881" s="3"/>
      <c r="S2881" s="3"/>
      <c r="T2881" s="3"/>
      <c r="U2881" s="2"/>
      <c r="V2881" s="2"/>
      <c r="W2881" s="2"/>
      <c r="X2881" s="4"/>
      <c r="Y2881" s="2"/>
      <c r="Z2881" s="2"/>
      <c r="AA2881" s="2"/>
      <c r="AB2881" s="2"/>
      <c r="AC2881" s="4"/>
      <c r="AD2881" s="2"/>
      <c r="AE2881" s="2"/>
    </row>
    <row r="2882" spans="1:31" ht="15" x14ac:dyDescent="0.25">
      <c r="A2882" s="2"/>
      <c r="B2882" s="3"/>
      <c r="C2882" s="4"/>
      <c r="D2882" s="4"/>
      <c r="E2882" s="2"/>
      <c r="F2882" s="2"/>
      <c r="G2882" s="2"/>
      <c r="H2882" s="2"/>
      <c r="I2882" s="4"/>
      <c r="J2882" s="2"/>
      <c r="K2882" s="2"/>
      <c r="L2882" s="2"/>
      <c r="M2882" s="2"/>
      <c r="N2882" s="2"/>
      <c r="O2882" s="2"/>
      <c r="P2882" s="2"/>
      <c r="Q2882" s="3"/>
      <c r="R2882" s="3"/>
      <c r="S2882" s="3"/>
      <c r="T2882" s="3"/>
      <c r="U2882" s="2"/>
      <c r="V2882" s="2"/>
      <c r="W2882" s="2"/>
      <c r="X2882" s="4"/>
      <c r="Y2882" s="2"/>
      <c r="Z2882" s="2"/>
      <c r="AA2882" s="2"/>
      <c r="AB2882" s="2"/>
      <c r="AC2882" s="4"/>
      <c r="AD2882" s="2"/>
      <c r="AE2882" s="2"/>
    </row>
    <row r="2883" spans="1:31" ht="15" x14ac:dyDescent="0.25">
      <c r="A2883" s="2"/>
      <c r="B2883" s="3"/>
      <c r="C2883" s="4"/>
      <c r="D2883" s="4"/>
      <c r="E2883" s="2"/>
      <c r="F2883" s="2"/>
      <c r="G2883" s="2"/>
      <c r="H2883" s="2"/>
      <c r="I2883" s="4"/>
      <c r="J2883" s="2"/>
      <c r="K2883" s="2"/>
      <c r="L2883" s="2"/>
      <c r="M2883" s="2"/>
      <c r="N2883" s="2"/>
      <c r="O2883" s="2"/>
      <c r="P2883" s="2"/>
      <c r="Q2883" s="3"/>
      <c r="R2883" s="3"/>
      <c r="S2883" s="3"/>
      <c r="T2883" s="3"/>
      <c r="U2883" s="2"/>
      <c r="V2883" s="2"/>
      <c r="W2883" s="2"/>
      <c r="X2883" s="4"/>
      <c r="Y2883" s="2"/>
      <c r="Z2883" s="2"/>
      <c r="AA2883" s="2"/>
      <c r="AB2883" s="2"/>
      <c r="AC2883" s="4"/>
      <c r="AD2883" s="2"/>
      <c r="AE2883" s="2"/>
    </row>
    <row r="2884" spans="1:31" ht="15" x14ac:dyDescent="0.25">
      <c r="A2884" s="2"/>
      <c r="B2884" s="3"/>
      <c r="C2884" s="4"/>
      <c r="D2884" s="4"/>
      <c r="E2884" s="2"/>
      <c r="F2884" s="2"/>
      <c r="G2884" s="2"/>
      <c r="H2884" s="2"/>
      <c r="I2884" s="4"/>
      <c r="J2884" s="2"/>
      <c r="K2884" s="2"/>
      <c r="L2884" s="2"/>
      <c r="M2884" s="2"/>
      <c r="N2884" s="2"/>
      <c r="O2884" s="2"/>
      <c r="P2884" s="2"/>
      <c r="Q2884" s="3"/>
      <c r="R2884" s="3"/>
      <c r="S2884" s="3"/>
      <c r="T2884" s="3"/>
      <c r="U2884" s="2"/>
      <c r="V2884" s="2"/>
      <c r="W2884" s="2"/>
      <c r="X2884" s="4"/>
      <c r="Y2884" s="2"/>
      <c r="Z2884" s="2"/>
      <c r="AA2884" s="2"/>
      <c r="AB2884" s="2"/>
      <c r="AC2884" s="4"/>
      <c r="AD2884" s="2"/>
      <c r="AE2884" s="2"/>
    </row>
    <row r="2885" spans="1:31" ht="15" x14ac:dyDescent="0.25">
      <c r="A2885" s="2"/>
      <c r="B2885" s="3"/>
      <c r="C2885" s="4"/>
      <c r="D2885" s="4"/>
      <c r="E2885" s="2"/>
      <c r="F2885" s="2"/>
      <c r="G2885" s="2"/>
      <c r="H2885" s="2"/>
      <c r="I2885" s="4"/>
      <c r="J2885" s="2"/>
      <c r="K2885" s="2"/>
      <c r="L2885" s="2"/>
      <c r="M2885" s="2"/>
      <c r="N2885" s="2"/>
      <c r="O2885" s="2"/>
      <c r="P2885" s="2"/>
      <c r="Q2885" s="3"/>
      <c r="R2885" s="3"/>
      <c r="S2885" s="3"/>
      <c r="T2885" s="3"/>
      <c r="U2885" s="2"/>
      <c r="V2885" s="2"/>
      <c r="W2885" s="2"/>
      <c r="X2885" s="4"/>
      <c r="Y2885" s="2"/>
      <c r="Z2885" s="2"/>
      <c r="AA2885" s="2"/>
      <c r="AB2885" s="2"/>
      <c r="AC2885" s="4"/>
      <c r="AD2885" s="2"/>
      <c r="AE2885" s="2"/>
    </row>
    <row r="2886" spans="1:31" ht="15" x14ac:dyDescent="0.25">
      <c r="A2886" s="2"/>
      <c r="B2886" s="3"/>
      <c r="C2886" s="4"/>
      <c r="D2886" s="4"/>
      <c r="E2886" s="2"/>
      <c r="F2886" s="2"/>
      <c r="G2886" s="2"/>
      <c r="H2886" s="2"/>
      <c r="I2886" s="4"/>
      <c r="J2886" s="2"/>
      <c r="K2886" s="2"/>
      <c r="L2886" s="2"/>
      <c r="M2886" s="2"/>
      <c r="N2886" s="2"/>
      <c r="O2886" s="2"/>
      <c r="P2886" s="2"/>
      <c r="Q2886" s="3"/>
      <c r="R2886" s="3"/>
      <c r="S2886" s="3"/>
      <c r="T2886" s="3"/>
      <c r="U2886" s="2"/>
      <c r="V2886" s="2"/>
      <c r="W2886" s="2"/>
      <c r="X2886" s="4"/>
      <c r="Y2886" s="2"/>
      <c r="Z2886" s="2"/>
      <c r="AA2886" s="2"/>
      <c r="AB2886" s="2"/>
      <c r="AC2886" s="4"/>
      <c r="AD2886" s="2"/>
      <c r="AE2886" s="2"/>
    </row>
    <row r="2887" spans="1:31" ht="15" x14ac:dyDescent="0.25">
      <c r="A2887" s="2"/>
      <c r="B2887" s="3"/>
      <c r="C2887" s="4"/>
      <c r="D2887" s="4"/>
      <c r="E2887" s="2"/>
      <c r="F2887" s="2"/>
      <c r="G2887" s="2"/>
      <c r="H2887" s="2"/>
      <c r="I2887" s="4"/>
      <c r="J2887" s="2"/>
      <c r="K2887" s="2"/>
      <c r="L2887" s="2"/>
      <c r="M2887" s="2"/>
      <c r="N2887" s="2"/>
      <c r="O2887" s="2"/>
      <c r="P2887" s="2"/>
      <c r="Q2887" s="3"/>
      <c r="R2887" s="3"/>
      <c r="S2887" s="3"/>
      <c r="T2887" s="3"/>
      <c r="U2887" s="2"/>
      <c r="V2887" s="2"/>
      <c r="W2887" s="2"/>
      <c r="X2887" s="4"/>
      <c r="Y2887" s="2"/>
      <c r="Z2887" s="2"/>
      <c r="AA2887" s="2"/>
      <c r="AB2887" s="2"/>
      <c r="AC2887" s="4"/>
      <c r="AD2887" s="2"/>
      <c r="AE2887" s="2"/>
    </row>
    <row r="2888" spans="1:31" ht="15" x14ac:dyDescent="0.25">
      <c r="A2888" s="2"/>
      <c r="B2888" s="3"/>
      <c r="C2888" s="4"/>
      <c r="D2888" s="4"/>
      <c r="E2888" s="2"/>
      <c r="F2888" s="2"/>
      <c r="G2888" s="2"/>
      <c r="H2888" s="2"/>
      <c r="I2888" s="4"/>
      <c r="J2888" s="2"/>
      <c r="K2888" s="2"/>
      <c r="L2888" s="2"/>
      <c r="M2888" s="2"/>
      <c r="N2888" s="2"/>
      <c r="O2888" s="2"/>
      <c r="P2888" s="2"/>
      <c r="Q2888" s="3"/>
      <c r="R2888" s="3"/>
      <c r="S2888" s="3"/>
      <c r="T2888" s="3"/>
      <c r="U2888" s="2"/>
      <c r="V2888" s="2"/>
      <c r="W2888" s="2"/>
      <c r="X2888" s="4"/>
      <c r="Y2888" s="2"/>
      <c r="Z2888" s="2"/>
      <c r="AA2888" s="2"/>
      <c r="AB2888" s="2"/>
      <c r="AC2888" s="4"/>
      <c r="AD2888" s="2"/>
      <c r="AE2888" s="2"/>
    </row>
    <row r="2889" spans="1:31" ht="15" x14ac:dyDescent="0.25">
      <c r="A2889" s="2"/>
      <c r="B2889" s="3"/>
      <c r="C2889" s="4"/>
      <c r="D2889" s="4"/>
      <c r="E2889" s="2"/>
      <c r="F2889" s="2"/>
      <c r="G2889" s="2"/>
      <c r="H2889" s="2"/>
      <c r="I2889" s="4"/>
      <c r="J2889" s="2"/>
      <c r="K2889" s="2"/>
      <c r="L2889" s="2"/>
      <c r="M2889" s="2"/>
      <c r="N2889" s="2"/>
      <c r="O2889" s="2"/>
      <c r="P2889" s="2"/>
      <c r="Q2889" s="3"/>
      <c r="R2889" s="3"/>
      <c r="S2889" s="3"/>
      <c r="T2889" s="3"/>
      <c r="U2889" s="2"/>
      <c r="V2889" s="2"/>
      <c r="W2889" s="2"/>
      <c r="X2889" s="4"/>
      <c r="Y2889" s="2"/>
      <c r="Z2889" s="2"/>
      <c r="AA2889" s="2"/>
      <c r="AB2889" s="2"/>
      <c r="AC2889" s="4"/>
      <c r="AD2889" s="2"/>
      <c r="AE2889" s="2"/>
    </row>
    <row r="2890" spans="1:31" ht="15" x14ac:dyDescent="0.25">
      <c r="A2890" s="2"/>
      <c r="B2890" s="3"/>
      <c r="C2890" s="4"/>
      <c r="D2890" s="4"/>
      <c r="E2890" s="2"/>
      <c r="F2890" s="2"/>
      <c r="G2890" s="2"/>
      <c r="H2890" s="2"/>
      <c r="I2890" s="4"/>
      <c r="J2890" s="2"/>
      <c r="K2890" s="2"/>
      <c r="L2890" s="2"/>
      <c r="M2890" s="2"/>
      <c r="N2890" s="2"/>
      <c r="O2890" s="2"/>
      <c r="P2890" s="2"/>
      <c r="Q2890" s="3"/>
      <c r="R2890" s="3"/>
      <c r="S2890" s="3"/>
      <c r="T2890" s="3"/>
      <c r="U2890" s="2"/>
      <c r="V2890" s="2"/>
      <c r="W2890" s="2"/>
      <c r="X2890" s="4"/>
      <c r="Y2890" s="2"/>
      <c r="Z2890" s="2"/>
      <c r="AA2890" s="2"/>
      <c r="AB2890" s="2"/>
      <c r="AC2890" s="4"/>
      <c r="AD2890" s="2"/>
      <c r="AE2890" s="2"/>
    </row>
    <row r="2891" spans="1:31" ht="15" x14ac:dyDescent="0.25">
      <c r="A2891" s="2"/>
      <c r="B2891" s="3"/>
      <c r="C2891" s="4"/>
      <c r="D2891" s="4"/>
      <c r="E2891" s="2"/>
      <c r="F2891" s="2"/>
      <c r="G2891" s="2"/>
      <c r="H2891" s="2"/>
      <c r="I2891" s="4"/>
      <c r="J2891" s="2"/>
      <c r="K2891" s="2"/>
      <c r="L2891" s="2"/>
      <c r="M2891" s="2"/>
      <c r="N2891" s="2"/>
      <c r="O2891" s="2"/>
      <c r="P2891" s="2"/>
      <c r="Q2891" s="3"/>
      <c r="R2891" s="3"/>
      <c r="S2891" s="3"/>
      <c r="T2891" s="3"/>
      <c r="U2891" s="2"/>
      <c r="V2891" s="2"/>
      <c r="W2891" s="2"/>
      <c r="X2891" s="4"/>
      <c r="Y2891" s="2"/>
      <c r="Z2891" s="2"/>
      <c r="AA2891" s="2"/>
      <c r="AB2891" s="2"/>
      <c r="AC2891" s="4"/>
      <c r="AD2891" s="2"/>
      <c r="AE2891" s="2"/>
    </row>
    <row r="2892" spans="1:31" ht="15" x14ac:dyDescent="0.25">
      <c r="A2892" s="2"/>
      <c r="B2892" s="3"/>
      <c r="C2892" s="4"/>
      <c r="D2892" s="4"/>
      <c r="E2892" s="2"/>
      <c r="F2892" s="2"/>
      <c r="G2892" s="2"/>
      <c r="H2892" s="2"/>
      <c r="I2892" s="4"/>
      <c r="J2892" s="2"/>
      <c r="K2892" s="2"/>
      <c r="L2892" s="2"/>
      <c r="M2892" s="2"/>
      <c r="N2892" s="2"/>
      <c r="O2892" s="2"/>
      <c r="P2892" s="2"/>
      <c r="Q2892" s="3"/>
      <c r="R2892" s="3"/>
      <c r="S2892" s="3"/>
      <c r="T2892" s="3"/>
      <c r="U2892" s="2"/>
      <c r="V2892" s="2"/>
      <c r="W2892" s="2"/>
      <c r="X2892" s="4"/>
      <c r="Y2892" s="2"/>
      <c r="Z2892" s="2"/>
      <c r="AA2892" s="2"/>
      <c r="AB2892" s="2"/>
      <c r="AC2892" s="4"/>
      <c r="AD2892" s="2"/>
      <c r="AE2892" s="2"/>
    </row>
    <row r="2893" spans="1:31" ht="15" x14ac:dyDescent="0.25">
      <c r="A2893" s="2"/>
      <c r="B2893" s="3"/>
      <c r="C2893" s="4"/>
      <c r="D2893" s="4"/>
      <c r="E2893" s="2"/>
      <c r="F2893" s="2"/>
      <c r="G2893" s="2"/>
      <c r="H2893" s="2"/>
      <c r="I2893" s="4"/>
      <c r="J2893" s="2"/>
      <c r="K2893" s="2"/>
      <c r="L2893" s="2"/>
      <c r="M2893" s="2"/>
      <c r="N2893" s="2"/>
      <c r="O2893" s="2"/>
      <c r="P2893" s="2"/>
      <c r="Q2893" s="3"/>
      <c r="R2893" s="3"/>
      <c r="S2893" s="3"/>
      <c r="T2893" s="3"/>
      <c r="U2893" s="2"/>
      <c r="V2893" s="2"/>
      <c r="W2893" s="2"/>
      <c r="X2893" s="4"/>
      <c r="Y2893" s="2"/>
      <c r="Z2893" s="2"/>
      <c r="AA2893" s="2"/>
      <c r="AB2893" s="2"/>
      <c r="AC2893" s="4"/>
      <c r="AD2893" s="2"/>
      <c r="AE2893" s="2"/>
    </row>
    <row r="2894" spans="1:31" ht="15" x14ac:dyDescent="0.25">
      <c r="A2894" s="2"/>
      <c r="B2894" s="3"/>
      <c r="C2894" s="4"/>
      <c r="D2894" s="4"/>
      <c r="E2894" s="2"/>
      <c r="F2894" s="2"/>
      <c r="G2894" s="2"/>
      <c r="H2894" s="2"/>
      <c r="I2894" s="4"/>
      <c r="J2894" s="2"/>
      <c r="K2894" s="2"/>
      <c r="L2894" s="2"/>
      <c r="M2894" s="2"/>
      <c r="N2894" s="2"/>
      <c r="O2894" s="2"/>
      <c r="P2894" s="2"/>
      <c r="Q2894" s="3"/>
      <c r="R2894" s="3"/>
      <c r="S2894" s="3"/>
      <c r="T2894" s="3"/>
      <c r="U2894" s="2"/>
      <c r="V2894" s="2"/>
      <c r="W2894" s="2"/>
      <c r="X2894" s="4"/>
      <c r="Y2894" s="2"/>
      <c r="Z2894" s="2"/>
      <c r="AA2894" s="2"/>
      <c r="AB2894" s="2"/>
      <c r="AC2894" s="4"/>
      <c r="AD2894" s="2"/>
      <c r="AE2894" s="2"/>
    </row>
    <row r="2895" spans="1:31" ht="15" x14ac:dyDescent="0.25">
      <c r="A2895" s="2"/>
      <c r="B2895" s="3"/>
      <c r="C2895" s="4"/>
      <c r="D2895" s="4"/>
      <c r="E2895" s="2"/>
      <c r="F2895" s="2"/>
      <c r="G2895" s="2"/>
      <c r="H2895" s="2"/>
      <c r="I2895" s="4"/>
      <c r="J2895" s="2"/>
      <c r="K2895" s="2"/>
      <c r="L2895" s="2"/>
      <c r="M2895" s="2"/>
      <c r="N2895" s="2"/>
      <c r="O2895" s="2"/>
      <c r="P2895" s="2"/>
      <c r="Q2895" s="3"/>
      <c r="R2895" s="3"/>
      <c r="S2895" s="3"/>
      <c r="T2895" s="3"/>
      <c r="U2895" s="2"/>
      <c r="V2895" s="2"/>
      <c r="W2895" s="2"/>
      <c r="X2895" s="4"/>
      <c r="Y2895" s="2"/>
      <c r="Z2895" s="2"/>
      <c r="AA2895" s="2"/>
      <c r="AB2895" s="2"/>
      <c r="AC2895" s="4"/>
      <c r="AD2895" s="2"/>
      <c r="AE2895" s="2"/>
    </row>
    <row r="2896" spans="1:31" ht="15" x14ac:dyDescent="0.25">
      <c r="A2896" s="2"/>
      <c r="B2896" s="3"/>
      <c r="C2896" s="4"/>
      <c r="D2896" s="4"/>
      <c r="E2896" s="2"/>
      <c r="F2896" s="2"/>
      <c r="G2896" s="2"/>
      <c r="H2896" s="2"/>
      <c r="I2896" s="4"/>
      <c r="J2896" s="2"/>
      <c r="K2896" s="2"/>
      <c r="L2896" s="2"/>
      <c r="M2896" s="2"/>
      <c r="N2896" s="2"/>
      <c r="O2896" s="2"/>
      <c r="P2896" s="2"/>
      <c r="Q2896" s="3"/>
      <c r="R2896" s="3"/>
      <c r="S2896" s="3"/>
      <c r="T2896" s="3"/>
      <c r="U2896" s="2"/>
      <c r="V2896" s="2"/>
      <c r="W2896" s="2"/>
      <c r="X2896" s="4"/>
      <c r="Y2896" s="2"/>
      <c r="Z2896" s="2"/>
      <c r="AA2896" s="2"/>
      <c r="AB2896" s="2"/>
      <c r="AC2896" s="4"/>
      <c r="AD2896" s="2"/>
      <c r="AE2896" s="2"/>
    </row>
    <row r="2897" spans="1:31" ht="15" x14ac:dyDescent="0.25">
      <c r="A2897" s="2"/>
      <c r="B2897" s="3"/>
      <c r="C2897" s="4"/>
      <c r="D2897" s="4"/>
      <c r="E2897" s="2"/>
      <c r="F2897" s="2"/>
      <c r="G2897" s="2"/>
      <c r="H2897" s="2"/>
      <c r="I2897" s="4"/>
      <c r="J2897" s="2"/>
      <c r="K2897" s="2"/>
      <c r="L2897" s="2"/>
      <c r="M2897" s="2"/>
      <c r="N2897" s="2"/>
      <c r="O2897" s="2"/>
      <c r="P2897" s="2"/>
      <c r="Q2897" s="3"/>
      <c r="R2897" s="3"/>
      <c r="S2897" s="3"/>
      <c r="T2897" s="3"/>
      <c r="U2897" s="2"/>
      <c r="V2897" s="2"/>
      <c r="W2897" s="2"/>
      <c r="X2897" s="4"/>
      <c r="Y2897" s="2"/>
      <c r="Z2897" s="2"/>
      <c r="AA2897" s="2"/>
      <c r="AB2897" s="2"/>
      <c r="AC2897" s="4"/>
      <c r="AD2897" s="2"/>
      <c r="AE2897" s="2"/>
    </row>
    <row r="2898" spans="1:31" ht="15" x14ac:dyDescent="0.25">
      <c r="A2898" s="2"/>
      <c r="B2898" s="3"/>
      <c r="C2898" s="4"/>
      <c r="D2898" s="4"/>
      <c r="E2898" s="2"/>
      <c r="F2898" s="2"/>
      <c r="G2898" s="2"/>
      <c r="H2898" s="2"/>
      <c r="I2898" s="4"/>
      <c r="J2898" s="2"/>
      <c r="K2898" s="2"/>
      <c r="L2898" s="2"/>
      <c r="M2898" s="2"/>
      <c r="N2898" s="2"/>
      <c r="O2898" s="2"/>
      <c r="P2898" s="2"/>
      <c r="Q2898" s="3"/>
      <c r="R2898" s="3"/>
      <c r="S2898" s="3"/>
      <c r="T2898" s="3"/>
      <c r="U2898" s="2"/>
      <c r="V2898" s="2"/>
      <c r="W2898" s="2"/>
      <c r="X2898" s="4"/>
      <c r="Y2898" s="2"/>
      <c r="Z2898" s="2"/>
      <c r="AA2898" s="2"/>
      <c r="AB2898" s="2"/>
      <c r="AC2898" s="4"/>
      <c r="AD2898" s="2"/>
      <c r="AE2898" s="2"/>
    </row>
    <row r="2899" spans="1:31" ht="15" x14ac:dyDescent="0.25">
      <c r="A2899" s="2"/>
      <c r="B2899" s="3"/>
      <c r="C2899" s="4"/>
      <c r="D2899" s="4"/>
      <c r="E2899" s="2"/>
      <c r="F2899" s="2"/>
      <c r="G2899" s="2"/>
      <c r="H2899" s="2"/>
      <c r="I2899" s="4"/>
      <c r="J2899" s="2"/>
      <c r="K2899" s="2"/>
      <c r="L2899" s="2"/>
      <c r="M2899" s="2"/>
      <c r="N2899" s="2"/>
      <c r="O2899" s="2"/>
      <c r="P2899" s="2"/>
      <c r="Q2899" s="3"/>
      <c r="R2899" s="3"/>
      <c r="S2899" s="3"/>
      <c r="T2899" s="3"/>
      <c r="U2899" s="2"/>
      <c r="V2899" s="2"/>
      <c r="W2899" s="2"/>
      <c r="X2899" s="4"/>
      <c r="Y2899" s="2"/>
      <c r="Z2899" s="2"/>
      <c r="AA2899" s="2"/>
      <c r="AB2899" s="2"/>
      <c r="AC2899" s="4"/>
      <c r="AD2899" s="2"/>
      <c r="AE2899" s="2"/>
    </row>
    <row r="2900" spans="1:31" ht="15" x14ac:dyDescent="0.25">
      <c r="A2900" s="2"/>
      <c r="B2900" s="3"/>
      <c r="C2900" s="4"/>
      <c r="D2900" s="4"/>
      <c r="E2900" s="2"/>
      <c r="F2900" s="2"/>
      <c r="G2900" s="2"/>
      <c r="H2900" s="2"/>
      <c r="I2900" s="4"/>
      <c r="J2900" s="2"/>
      <c r="K2900" s="2"/>
      <c r="L2900" s="2"/>
      <c r="M2900" s="2"/>
      <c r="N2900" s="2"/>
      <c r="O2900" s="2"/>
      <c r="P2900" s="2"/>
      <c r="Q2900" s="3"/>
      <c r="R2900" s="3"/>
      <c r="S2900" s="3"/>
      <c r="T2900" s="3"/>
      <c r="U2900" s="2"/>
      <c r="V2900" s="2"/>
      <c r="W2900" s="2"/>
      <c r="X2900" s="4"/>
      <c r="Y2900" s="2"/>
      <c r="Z2900" s="2"/>
      <c r="AA2900" s="2"/>
      <c r="AB2900" s="2"/>
      <c r="AC2900" s="4"/>
      <c r="AD2900" s="2"/>
      <c r="AE2900" s="2"/>
    </row>
    <row r="2901" spans="1:31" ht="15" x14ac:dyDescent="0.25">
      <c r="A2901" s="2"/>
      <c r="B2901" s="3"/>
      <c r="C2901" s="4"/>
      <c r="D2901" s="4"/>
      <c r="E2901" s="2"/>
      <c r="F2901" s="2"/>
      <c r="G2901" s="2"/>
      <c r="H2901" s="2"/>
      <c r="I2901" s="4"/>
      <c r="J2901" s="2"/>
      <c r="K2901" s="2"/>
      <c r="L2901" s="2"/>
      <c r="M2901" s="2"/>
      <c r="N2901" s="2"/>
      <c r="O2901" s="2"/>
      <c r="P2901" s="2"/>
      <c r="Q2901" s="3"/>
      <c r="R2901" s="3"/>
      <c r="S2901" s="3"/>
      <c r="T2901" s="3"/>
      <c r="U2901" s="2"/>
      <c r="V2901" s="2"/>
      <c r="W2901" s="2"/>
      <c r="X2901" s="4"/>
      <c r="Y2901" s="2"/>
      <c r="Z2901" s="2"/>
      <c r="AA2901" s="2"/>
      <c r="AB2901" s="2"/>
      <c r="AC2901" s="4"/>
      <c r="AD2901" s="2"/>
      <c r="AE2901" s="2"/>
    </row>
    <row r="2902" spans="1:31" ht="15" x14ac:dyDescent="0.25">
      <c r="A2902" s="2"/>
      <c r="B2902" s="3"/>
      <c r="C2902" s="4"/>
      <c r="D2902" s="4"/>
      <c r="E2902" s="2"/>
      <c r="F2902" s="2"/>
      <c r="G2902" s="2"/>
      <c r="H2902" s="2"/>
      <c r="I2902" s="4"/>
      <c r="J2902" s="2"/>
      <c r="K2902" s="2"/>
      <c r="L2902" s="2"/>
      <c r="M2902" s="2"/>
      <c r="N2902" s="2"/>
      <c r="O2902" s="2"/>
      <c r="P2902" s="2"/>
      <c r="Q2902" s="3"/>
      <c r="R2902" s="3"/>
      <c r="S2902" s="3"/>
      <c r="T2902" s="3"/>
      <c r="U2902" s="2"/>
      <c r="V2902" s="2"/>
      <c r="W2902" s="2"/>
      <c r="X2902" s="4"/>
      <c r="Y2902" s="2"/>
      <c r="Z2902" s="2"/>
      <c r="AA2902" s="2"/>
      <c r="AB2902" s="2"/>
      <c r="AC2902" s="4"/>
      <c r="AD2902" s="2"/>
      <c r="AE2902" s="2"/>
    </row>
    <row r="2903" spans="1:31" ht="15" x14ac:dyDescent="0.25">
      <c r="A2903" s="2"/>
      <c r="B2903" s="3"/>
      <c r="C2903" s="4"/>
      <c r="D2903" s="4"/>
      <c r="E2903" s="2"/>
      <c r="F2903" s="2"/>
      <c r="G2903" s="2"/>
      <c r="H2903" s="2"/>
      <c r="I2903" s="4"/>
      <c r="J2903" s="2"/>
      <c r="K2903" s="2"/>
      <c r="L2903" s="2"/>
      <c r="M2903" s="2"/>
      <c r="N2903" s="2"/>
      <c r="O2903" s="2"/>
      <c r="P2903" s="2"/>
      <c r="Q2903" s="3"/>
      <c r="R2903" s="3"/>
      <c r="S2903" s="3"/>
      <c r="T2903" s="3"/>
      <c r="U2903" s="2"/>
      <c r="V2903" s="2"/>
      <c r="W2903" s="2"/>
      <c r="X2903" s="4"/>
      <c r="Y2903" s="2"/>
      <c r="Z2903" s="2"/>
      <c r="AA2903" s="2"/>
      <c r="AB2903" s="2"/>
      <c r="AC2903" s="4"/>
      <c r="AD2903" s="2"/>
      <c r="AE2903" s="2"/>
    </row>
    <row r="2904" spans="1:31" ht="15" x14ac:dyDescent="0.25">
      <c r="A2904" s="2"/>
      <c r="B2904" s="3"/>
      <c r="C2904" s="4"/>
      <c r="D2904" s="4"/>
      <c r="E2904" s="2"/>
      <c r="F2904" s="2"/>
      <c r="G2904" s="2"/>
      <c r="H2904" s="2"/>
      <c r="I2904" s="4"/>
      <c r="J2904" s="2"/>
      <c r="K2904" s="2"/>
      <c r="L2904" s="2"/>
      <c r="M2904" s="2"/>
      <c r="N2904" s="2"/>
      <c r="O2904" s="2"/>
      <c r="P2904" s="2"/>
      <c r="Q2904" s="3"/>
      <c r="R2904" s="3"/>
      <c r="S2904" s="3"/>
      <c r="T2904" s="3"/>
      <c r="U2904" s="2"/>
      <c r="V2904" s="2"/>
      <c r="W2904" s="2"/>
      <c r="X2904" s="4"/>
      <c r="Y2904" s="2"/>
      <c r="Z2904" s="2"/>
      <c r="AA2904" s="2"/>
      <c r="AB2904" s="2"/>
      <c r="AC2904" s="4"/>
      <c r="AD2904" s="2"/>
      <c r="AE2904" s="2"/>
    </row>
    <row r="2905" spans="1:31" ht="15" x14ac:dyDescent="0.25">
      <c r="A2905" s="2"/>
      <c r="B2905" s="3"/>
      <c r="C2905" s="4"/>
      <c r="D2905" s="4"/>
      <c r="E2905" s="2"/>
      <c r="F2905" s="2"/>
      <c r="G2905" s="2"/>
      <c r="H2905" s="2"/>
      <c r="I2905" s="4"/>
      <c r="J2905" s="2"/>
      <c r="K2905" s="2"/>
      <c r="L2905" s="2"/>
      <c r="M2905" s="2"/>
      <c r="N2905" s="2"/>
      <c r="O2905" s="2"/>
      <c r="P2905" s="2"/>
      <c r="Q2905" s="3"/>
      <c r="R2905" s="3"/>
      <c r="S2905" s="3"/>
      <c r="T2905" s="3"/>
      <c r="U2905" s="2"/>
      <c r="V2905" s="2"/>
      <c r="W2905" s="2"/>
      <c r="X2905" s="4"/>
      <c r="Y2905" s="2"/>
      <c r="Z2905" s="2"/>
      <c r="AA2905" s="2"/>
      <c r="AB2905" s="2"/>
      <c r="AC2905" s="4"/>
      <c r="AD2905" s="2"/>
      <c r="AE2905" s="2"/>
    </row>
    <row r="2906" spans="1:31" x14ac:dyDescent="0.25">
      <c r="T2906" s="408"/>
    </row>
    <row r="2907" spans="1:31" x14ac:dyDescent="0.25">
      <c r="T2907" s="408"/>
    </row>
  </sheetData>
  <autoFilter ref="A1:AE2905" xr:uid="{00000000-0001-0000-0100-000000000000}"/>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6C059-9D28-4806-9695-D105472E74F8}">
  <sheetPr codeName="Hoja7"/>
  <dimension ref="A1:AN45"/>
  <sheetViews>
    <sheetView topLeftCell="A9" workbookViewId="0">
      <selection activeCell="H29" sqref="H29"/>
    </sheetView>
  </sheetViews>
  <sheetFormatPr baseColWidth="10" defaultColWidth="9.140625" defaultRowHeight="11.25" x14ac:dyDescent="0.2"/>
  <cols>
    <col min="1" max="1" width="13.42578125" style="230" customWidth="1"/>
    <col min="2" max="2" width="13" style="230" customWidth="1"/>
    <col min="3" max="3" width="10.85546875" style="230" customWidth="1"/>
    <col min="4" max="4" width="11" style="230" customWidth="1"/>
    <col min="5" max="5" width="11.140625" style="230" customWidth="1"/>
    <col min="6" max="6" width="9.42578125" style="230" customWidth="1"/>
    <col min="7" max="7" width="11.140625" style="230" customWidth="1"/>
    <col min="8" max="8" width="9" style="230" customWidth="1"/>
    <col min="9" max="9" width="9.5703125" style="230" bestFit="1" customWidth="1"/>
    <col min="10" max="10" width="9.42578125" style="230" customWidth="1"/>
    <col min="11" max="11" width="9.140625" style="230"/>
    <col min="12" max="12" width="13.42578125" style="230" customWidth="1"/>
    <col min="13" max="13" width="12.140625" style="230" customWidth="1"/>
    <col min="14" max="14" width="10.5703125" style="230" customWidth="1"/>
    <col min="15" max="15" width="10.28515625" style="230" customWidth="1"/>
    <col min="16" max="16" width="9.7109375" style="230" customWidth="1"/>
    <col min="17" max="17" width="11" style="230" customWidth="1"/>
    <col min="18" max="18" width="9.140625" style="230"/>
    <col min="19" max="19" width="10.140625" style="230" bestFit="1" customWidth="1"/>
    <col min="20" max="21" width="9.140625" style="230"/>
    <col min="22" max="22" width="13.5703125" style="230" customWidth="1"/>
    <col min="23" max="23" width="10.7109375" style="230" customWidth="1"/>
    <col min="24" max="24" width="11.5703125" style="230" customWidth="1"/>
    <col min="25" max="25" width="11.140625" style="230" customWidth="1"/>
    <col min="26" max="26" width="9.140625" style="230"/>
    <col min="27" max="27" width="10.42578125" style="230" customWidth="1"/>
    <col min="28" max="29" width="9.42578125" style="230" customWidth="1"/>
    <col min="30" max="30" width="9.85546875" style="230" customWidth="1"/>
    <col min="31" max="31" width="9.140625" style="230"/>
    <col min="32" max="32" width="13.42578125" style="230" customWidth="1"/>
    <col min="33" max="33" width="9.140625" style="230"/>
    <col min="34" max="34" width="11.85546875" style="230" customWidth="1"/>
    <col min="35" max="35" width="9.85546875" style="230" customWidth="1"/>
    <col min="36" max="36" width="9.140625" style="230"/>
    <col min="37" max="37" width="10.85546875" style="230" customWidth="1"/>
    <col min="38" max="16384" width="9.140625" style="230"/>
  </cols>
  <sheetData>
    <row r="1" spans="1:30" ht="20.25" customHeight="1" x14ac:dyDescent="0.2">
      <c r="A1" s="581" t="s">
        <v>5354</v>
      </c>
      <c r="B1" s="581"/>
      <c r="C1" s="581"/>
      <c r="D1" s="581"/>
      <c r="E1" s="581"/>
      <c r="F1" s="581"/>
      <c r="G1" s="581"/>
      <c r="H1" s="581"/>
      <c r="I1" s="581"/>
      <c r="J1" s="581"/>
      <c r="K1" s="581" t="s">
        <v>5354</v>
      </c>
      <c r="L1" s="581"/>
      <c r="M1" s="581"/>
      <c r="N1" s="581"/>
      <c r="O1" s="581"/>
      <c r="P1" s="581"/>
      <c r="Q1" s="581"/>
      <c r="R1" s="581"/>
      <c r="S1" s="581"/>
      <c r="T1" s="581"/>
      <c r="U1" s="581" t="s">
        <v>5354</v>
      </c>
      <c r="V1" s="581"/>
      <c r="W1" s="581"/>
      <c r="X1" s="581"/>
      <c r="Y1" s="581"/>
      <c r="Z1" s="581"/>
      <c r="AA1" s="581"/>
      <c r="AB1" s="581"/>
      <c r="AC1" s="581"/>
      <c r="AD1" s="581"/>
    </row>
    <row r="2" spans="1:30" ht="21" customHeight="1" x14ac:dyDescent="0.2">
      <c r="A2" s="581" t="s">
        <v>5355</v>
      </c>
      <c r="B2" s="581"/>
      <c r="C2" s="581"/>
      <c r="D2" s="581"/>
      <c r="E2" s="581"/>
      <c r="F2" s="581"/>
      <c r="G2" s="581"/>
      <c r="H2" s="581"/>
      <c r="I2" s="581"/>
      <c r="J2" s="581"/>
      <c r="K2" s="581" t="s">
        <v>5356</v>
      </c>
      <c r="L2" s="581"/>
      <c r="M2" s="581"/>
      <c r="N2" s="581"/>
      <c r="O2" s="581"/>
      <c r="P2" s="581"/>
      <c r="Q2" s="581"/>
      <c r="R2" s="581"/>
      <c r="S2" s="581"/>
      <c r="T2" s="581"/>
      <c r="U2" s="581" t="s">
        <v>5357</v>
      </c>
      <c r="V2" s="581"/>
      <c r="W2" s="581"/>
      <c r="X2" s="581"/>
      <c r="Y2" s="581"/>
      <c r="Z2" s="581"/>
      <c r="AA2" s="581"/>
      <c r="AB2" s="581"/>
      <c r="AC2" s="581"/>
      <c r="AD2" s="581"/>
    </row>
    <row r="3" spans="1:30" ht="29.25" customHeight="1" x14ac:dyDescent="0.2">
      <c r="A3" s="231" t="s">
        <v>62</v>
      </c>
      <c r="B3" s="229" t="s">
        <v>5358</v>
      </c>
      <c r="C3" s="231" t="s">
        <v>65</v>
      </c>
      <c r="D3" s="231" t="s">
        <v>66</v>
      </c>
      <c r="E3" s="231" t="s">
        <v>67</v>
      </c>
      <c r="F3" s="231" t="s">
        <v>5359</v>
      </c>
      <c r="G3" s="231" t="s">
        <v>5360</v>
      </c>
      <c r="H3" s="231" t="s">
        <v>5361</v>
      </c>
      <c r="I3" s="231" t="s">
        <v>5362</v>
      </c>
      <c r="J3" s="231" t="s">
        <v>5363</v>
      </c>
      <c r="K3" s="231" t="s">
        <v>62</v>
      </c>
      <c r="L3" s="229" t="s">
        <v>5358</v>
      </c>
      <c r="M3" s="231" t="s">
        <v>65</v>
      </c>
      <c r="N3" s="231" t="s">
        <v>66</v>
      </c>
      <c r="O3" s="231" t="s">
        <v>67</v>
      </c>
      <c r="P3" s="231" t="s">
        <v>5359</v>
      </c>
      <c r="Q3" s="231" t="s">
        <v>5360</v>
      </c>
      <c r="R3" s="231" t="s">
        <v>5361</v>
      </c>
      <c r="S3" s="231" t="s">
        <v>5362</v>
      </c>
      <c r="T3" s="231" t="s">
        <v>5364</v>
      </c>
      <c r="U3" s="231" t="s">
        <v>62</v>
      </c>
      <c r="V3" s="229" t="s">
        <v>5358</v>
      </c>
      <c r="W3" s="231" t="s">
        <v>65</v>
      </c>
      <c r="X3" s="231" t="s">
        <v>66</v>
      </c>
      <c r="Y3" s="231" t="s">
        <v>67</v>
      </c>
      <c r="Z3" s="231" t="s">
        <v>5359</v>
      </c>
      <c r="AA3" s="231" t="s">
        <v>5360</v>
      </c>
      <c r="AB3" s="231" t="s">
        <v>5361</v>
      </c>
      <c r="AC3" s="231" t="s">
        <v>5362</v>
      </c>
      <c r="AD3" s="231" t="s">
        <v>5364</v>
      </c>
    </row>
    <row r="4" spans="1:30" ht="15" customHeight="1" x14ac:dyDescent="0.2">
      <c r="A4" s="228" t="s">
        <v>36</v>
      </c>
      <c r="B4" s="229" t="s">
        <v>71</v>
      </c>
      <c r="C4" s="228" t="s">
        <v>76</v>
      </c>
      <c r="D4" s="228" t="s">
        <v>77</v>
      </c>
      <c r="E4" s="227" t="s">
        <v>5365</v>
      </c>
      <c r="F4" s="229" t="s">
        <v>5366</v>
      </c>
      <c r="G4" s="229" t="s">
        <v>5367</v>
      </c>
      <c r="H4" s="229" t="s">
        <v>5367</v>
      </c>
      <c r="I4" s="256">
        <v>893870</v>
      </c>
      <c r="J4" s="255">
        <v>45309</v>
      </c>
      <c r="K4" s="226" t="s">
        <v>36</v>
      </c>
      <c r="L4" s="227" t="s">
        <v>5368</v>
      </c>
      <c r="M4" s="226" t="s">
        <v>76</v>
      </c>
      <c r="N4" s="226" t="s">
        <v>77</v>
      </c>
      <c r="O4" s="227" t="s">
        <v>5365</v>
      </c>
      <c r="P4" s="227" t="s">
        <v>5369</v>
      </c>
      <c r="Q4" s="229" t="s">
        <v>5367</v>
      </c>
      <c r="R4" s="229" t="s">
        <v>5367</v>
      </c>
      <c r="S4" s="256">
        <v>46630</v>
      </c>
      <c r="T4" s="255">
        <v>45309</v>
      </c>
      <c r="U4" s="226" t="s">
        <v>36</v>
      </c>
      <c r="V4" s="227" t="s">
        <v>5368</v>
      </c>
      <c r="W4" s="226" t="s">
        <v>76</v>
      </c>
      <c r="X4" s="226" t="s">
        <v>77</v>
      </c>
      <c r="Y4" s="227" t="s">
        <v>5365</v>
      </c>
      <c r="Z4" s="227" t="s">
        <v>5370</v>
      </c>
      <c r="AA4" s="229" t="s">
        <v>5367</v>
      </c>
      <c r="AB4" s="229" t="s">
        <v>5367</v>
      </c>
      <c r="AC4" s="256">
        <v>66960</v>
      </c>
      <c r="AD4" s="255">
        <v>45309</v>
      </c>
    </row>
    <row r="5" spans="1:30" x14ac:dyDescent="0.2">
      <c r="A5" s="228" t="s">
        <v>78</v>
      </c>
      <c r="B5" s="227" t="s">
        <v>71</v>
      </c>
      <c r="C5" s="226" t="s">
        <v>76</v>
      </c>
      <c r="D5" s="226" t="s">
        <v>77</v>
      </c>
      <c r="E5" s="229" t="s">
        <v>5371</v>
      </c>
      <c r="F5" s="229" t="s">
        <v>5372</v>
      </c>
      <c r="G5" s="229" t="s">
        <v>5373</v>
      </c>
      <c r="H5" s="229" t="s">
        <v>5374</v>
      </c>
      <c r="I5" s="256">
        <v>847210</v>
      </c>
      <c r="J5" s="255">
        <v>45331</v>
      </c>
      <c r="K5" s="228" t="s">
        <v>78</v>
      </c>
      <c r="L5" s="227" t="s">
        <v>5368</v>
      </c>
      <c r="M5" s="226" t="s">
        <v>76</v>
      </c>
      <c r="N5" s="226" t="s">
        <v>77</v>
      </c>
      <c r="O5" s="229" t="s">
        <v>5371</v>
      </c>
      <c r="P5" s="227" t="s">
        <v>5375</v>
      </c>
      <c r="Q5" s="229" t="s">
        <v>5373</v>
      </c>
      <c r="R5" s="229" t="s">
        <v>5374</v>
      </c>
      <c r="S5" s="256">
        <v>40230</v>
      </c>
      <c r="T5" s="257">
        <v>45334</v>
      </c>
      <c r="U5" s="228" t="s">
        <v>78</v>
      </c>
      <c r="V5" s="227" t="s">
        <v>5368</v>
      </c>
      <c r="W5" s="226" t="s">
        <v>76</v>
      </c>
      <c r="X5" s="226" t="s">
        <v>77</v>
      </c>
      <c r="Y5" s="229" t="s">
        <v>5371</v>
      </c>
      <c r="Z5" s="227" t="s">
        <v>5376</v>
      </c>
      <c r="AA5" s="229" t="s">
        <v>5373</v>
      </c>
      <c r="AB5" s="229" t="s">
        <v>5374</v>
      </c>
      <c r="AC5" s="256">
        <v>53940</v>
      </c>
      <c r="AD5" s="257">
        <v>45331</v>
      </c>
    </row>
    <row r="6" spans="1:30" x14ac:dyDescent="0.2">
      <c r="A6" s="226" t="s">
        <v>80</v>
      </c>
      <c r="B6" s="227" t="s">
        <v>71</v>
      </c>
      <c r="C6" s="226" t="s">
        <v>76</v>
      </c>
      <c r="D6" s="226" t="s">
        <v>77</v>
      </c>
      <c r="E6" s="227" t="s">
        <v>5377</v>
      </c>
      <c r="F6" s="229" t="s">
        <v>5378</v>
      </c>
      <c r="G6" s="229" t="s">
        <v>5379</v>
      </c>
      <c r="H6" s="229" t="s">
        <v>5379</v>
      </c>
      <c r="I6" s="256">
        <v>768410</v>
      </c>
      <c r="J6" s="255">
        <v>45358</v>
      </c>
      <c r="K6" s="226" t="s">
        <v>80</v>
      </c>
      <c r="L6" s="227" t="s">
        <v>5368</v>
      </c>
      <c r="M6" s="226" t="s">
        <v>76</v>
      </c>
      <c r="N6" s="226" t="s">
        <v>77</v>
      </c>
      <c r="O6" s="227" t="s">
        <v>5377</v>
      </c>
      <c r="P6" s="227" t="s">
        <v>5380</v>
      </c>
      <c r="Q6" s="229" t="s">
        <v>5379</v>
      </c>
      <c r="R6" s="229" t="s">
        <v>5379</v>
      </c>
      <c r="S6" s="256">
        <v>69090</v>
      </c>
      <c r="T6" s="257">
        <v>45358</v>
      </c>
      <c r="U6" s="226" t="s">
        <v>80</v>
      </c>
      <c r="V6" s="227" t="s">
        <v>5368</v>
      </c>
      <c r="W6" s="226" t="s">
        <v>76</v>
      </c>
      <c r="X6" s="226" t="s">
        <v>77</v>
      </c>
      <c r="Y6" s="227" t="s">
        <v>5377</v>
      </c>
      <c r="Z6" s="227" t="s">
        <v>5381</v>
      </c>
      <c r="AA6" s="229" t="s">
        <v>5379</v>
      </c>
      <c r="AB6" s="229" t="s">
        <v>5379</v>
      </c>
      <c r="AC6" s="256">
        <v>83080</v>
      </c>
      <c r="AD6" s="257">
        <v>45358</v>
      </c>
    </row>
    <row r="7" spans="1:30" x14ac:dyDescent="0.2">
      <c r="A7" s="226" t="s">
        <v>82</v>
      </c>
      <c r="B7" s="227" t="s">
        <v>71</v>
      </c>
      <c r="C7" s="226" t="s">
        <v>76</v>
      </c>
      <c r="D7" s="226" t="s">
        <v>77</v>
      </c>
      <c r="E7" s="227" t="s">
        <v>5382</v>
      </c>
      <c r="F7" s="229" t="s">
        <v>5383</v>
      </c>
      <c r="G7" s="229" t="s">
        <v>5383</v>
      </c>
      <c r="H7" s="229" t="s">
        <v>5384</v>
      </c>
      <c r="I7" s="256">
        <v>1215980</v>
      </c>
      <c r="J7" s="255">
        <v>45390</v>
      </c>
      <c r="K7" s="226" t="s">
        <v>82</v>
      </c>
      <c r="L7" s="227" t="s">
        <v>5368</v>
      </c>
      <c r="M7" s="226" t="s">
        <v>76</v>
      </c>
      <c r="N7" s="226" t="s">
        <v>77</v>
      </c>
      <c r="O7" s="227" t="s">
        <v>5382</v>
      </c>
      <c r="P7" s="227" t="s">
        <v>5385</v>
      </c>
      <c r="Q7" s="227" t="s">
        <v>5385</v>
      </c>
      <c r="R7" s="227" t="s">
        <v>5384</v>
      </c>
      <c r="S7" s="256">
        <v>34130</v>
      </c>
      <c r="T7" s="255">
        <v>45390</v>
      </c>
      <c r="U7" s="226" t="s">
        <v>82</v>
      </c>
      <c r="V7" s="227" t="s">
        <v>5368</v>
      </c>
      <c r="W7" s="226" t="s">
        <v>76</v>
      </c>
      <c r="X7" s="226" t="s">
        <v>77</v>
      </c>
      <c r="Y7" s="227" t="s">
        <v>5382</v>
      </c>
      <c r="Z7" s="227" t="s">
        <v>5384</v>
      </c>
      <c r="AA7" s="227" t="s">
        <v>5386</v>
      </c>
      <c r="AB7" s="227" t="s">
        <v>5384</v>
      </c>
      <c r="AC7" s="256">
        <v>76090</v>
      </c>
      <c r="AD7" s="255">
        <v>45390</v>
      </c>
    </row>
    <row r="8" spans="1:30" x14ac:dyDescent="0.2">
      <c r="A8" s="226" t="s">
        <v>42</v>
      </c>
      <c r="B8" s="227" t="s">
        <v>71</v>
      </c>
      <c r="C8" s="226" t="s">
        <v>76</v>
      </c>
      <c r="D8" s="226" t="s">
        <v>77</v>
      </c>
      <c r="E8" s="227" t="s">
        <v>5387</v>
      </c>
      <c r="F8" s="229" t="s">
        <v>5388</v>
      </c>
      <c r="G8" s="229" t="s">
        <v>5389</v>
      </c>
      <c r="H8" s="229" t="s">
        <v>5389</v>
      </c>
      <c r="I8" s="256">
        <v>754430</v>
      </c>
      <c r="J8" s="255">
        <v>45419</v>
      </c>
      <c r="K8" s="226" t="s">
        <v>42</v>
      </c>
      <c r="L8" s="227" t="s">
        <v>5368</v>
      </c>
      <c r="M8" s="226" t="s">
        <v>76</v>
      </c>
      <c r="N8" s="226" t="s">
        <v>77</v>
      </c>
      <c r="O8" s="227" t="s">
        <v>5387</v>
      </c>
      <c r="P8" s="229" t="s">
        <v>5389</v>
      </c>
      <c r="Q8" s="229" t="s">
        <v>5389</v>
      </c>
      <c r="R8" s="229" t="s">
        <v>5389</v>
      </c>
      <c r="S8" s="256">
        <v>41120</v>
      </c>
      <c r="T8" s="255">
        <v>45419</v>
      </c>
      <c r="U8" s="226" t="s">
        <v>42</v>
      </c>
      <c r="V8" s="227" t="s">
        <v>5368</v>
      </c>
      <c r="W8" s="226" t="s">
        <v>76</v>
      </c>
      <c r="X8" s="226" t="s">
        <v>77</v>
      </c>
      <c r="Y8" s="227" t="s">
        <v>5387</v>
      </c>
      <c r="Z8" s="226" t="s">
        <v>5390</v>
      </c>
      <c r="AA8" s="229" t="s">
        <v>5389</v>
      </c>
      <c r="AB8" s="229" t="s">
        <v>5389</v>
      </c>
      <c r="AC8" s="256">
        <v>34130</v>
      </c>
      <c r="AD8" s="255">
        <v>45419</v>
      </c>
    </row>
    <row r="9" spans="1:30" x14ac:dyDescent="0.2">
      <c r="A9" s="226" t="s">
        <v>43</v>
      </c>
      <c r="B9" s="227" t="s">
        <v>71</v>
      </c>
      <c r="C9" s="226" t="s">
        <v>76</v>
      </c>
      <c r="D9" s="226" t="s">
        <v>77</v>
      </c>
      <c r="E9" s="227" t="s">
        <v>5391</v>
      </c>
      <c r="F9" s="229" t="s">
        <v>5392</v>
      </c>
      <c r="G9" s="229" t="s">
        <v>5393</v>
      </c>
      <c r="H9" s="229" t="s">
        <v>5393</v>
      </c>
      <c r="I9" s="256">
        <v>125040</v>
      </c>
      <c r="J9" s="255">
        <v>45450</v>
      </c>
      <c r="K9" s="226" t="s">
        <v>43</v>
      </c>
      <c r="L9" s="227" t="s">
        <v>5368</v>
      </c>
      <c r="M9" s="226" t="s">
        <v>76</v>
      </c>
      <c r="N9" s="226" t="s">
        <v>77</v>
      </c>
      <c r="O9" s="227" t="s">
        <v>5391</v>
      </c>
      <c r="P9" s="229" t="s">
        <v>5392</v>
      </c>
      <c r="Q9" s="229" t="s">
        <v>5393</v>
      </c>
      <c r="R9" s="229" t="s">
        <v>5393</v>
      </c>
      <c r="S9" s="256">
        <v>55110</v>
      </c>
      <c r="T9" s="255">
        <v>45450</v>
      </c>
      <c r="U9" s="226" t="s">
        <v>43</v>
      </c>
      <c r="V9" s="227" t="s">
        <v>5368</v>
      </c>
      <c r="W9" s="226" t="s">
        <v>76</v>
      </c>
      <c r="X9" s="226" t="s">
        <v>77</v>
      </c>
      <c r="Y9" s="227" t="s">
        <v>5391</v>
      </c>
      <c r="Z9" s="229" t="s">
        <v>5392</v>
      </c>
      <c r="AA9" s="229" t="s">
        <v>5393</v>
      </c>
      <c r="AB9" s="229" t="s">
        <v>5393</v>
      </c>
      <c r="AC9" s="256">
        <v>41120</v>
      </c>
      <c r="AD9" s="255">
        <v>45450</v>
      </c>
    </row>
    <row r="10" spans="1:30" x14ac:dyDescent="0.2">
      <c r="A10" s="226" t="s">
        <v>44</v>
      </c>
      <c r="B10" s="227" t="s">
        <v>71</v>
      </c>
      <c r="C10" s="226" t="s">
        <v>76</v>
      </c>
      <c r="D10" s="226" t="s">
        <v>77</v>
      </c>
      <c r="E10" s="227"/>
      <c r="F10" s="229"/>
      <c r="G10" s="229"/>
      <c r="H10" s="229"/>
      <c r="I10" s="256"/>
      <c r="J10" s="233"/>
      <c r="K10" s="226" t="s">
        <v>44</v>
      </c>
      <c r="L10" s="227" t="s">
        <v>5368</v>
      </c>
      <c r="M10" s="226" t="s">
        <v>76</v>
      </c>
      <c r="N10" s="226" t="s">
        <v>77</v>
      </c>
      <c r="O10" s="227"/>
      <c r="P10" s="226"/>
      <c r="Q10" s="226"/>
      <c r="R10" s="226"/>
      <c r="S10" s="233"/>
      <c r="T10" s="232"/>
      <c r="U10" s="226" t="s">
        <v>44</v>
      </c>
      <c r="V10" s="227" t="s">
        <v>5368</v>
      </c>
      <c r="W10" s="226" t="s">
        <v>76</v>
      </c>
      <c r="X10" s="226" t="s">
        <v>77</v>
      </c>
      <c r="Y10" s="227"/>
      <c r="Z10" s="226"/>
      <c r="AA10" s="226"/>
      <c r="AB10" s="226"/>
      <c r="AC10" s="233"/>
      <c r="AD10" s="232"/>
    </row>
    <row r="11" spans="1:30" x14ac:dyDescent="0.2">
      <c r="A11" s="226" t="s">
        <v>45</v>
      </c>
      <c r="B11" s="227" t="s">
        <v>71</v>
      </c>
      <c r="C11" s="226" t="s">
        <v>76</v>
      </c>
      <c r="D11" s="226" t="s">
        <v>77</v>
      </c>
      <c r="E11" s="227"/>
      <c r="F11" s="229"/>
      <c r="G11" s="229"/>
      <c r="H11" s="229"/>
      <c r="I11" s="256"/>
      <c r="J11" s="233"/>
      <c r="K11" s="226" t="s">
        <v>45</v>
      </c>
      <c r="L11" s="227" t="s">
        <v>5368</v>
      </c>
      <c r="M11" s="226" t="s">
        <v>76</v>
      </c>
      <c r="N11" s="226" t="s">
        <v>77</v>
      </c>
      <c r="O11" s="227"/>
      <c r="P11" s="226"/>
      <c r="Q11" s="226"/>
      <c r="R11" s="226"/>
      <c r="S11" s="233"/>
      <c r="T11" s="232"/>
      <c r="U11" s="226" t="s">
        <v>45</v>
      </c>
      <c r="V11" s="227" t="s">
        <v>5368</v>
      </c>
      <c r="W11" s="226" t="s">
        <v>76</v>
      </c>
      <c r="X11" s="226" t="s">
        <v>77</v>
      </c>
      <c r="Y11" s="227"/>
      <c r="Z11" s="226"/>
      <c r="AA11" s="226"/>
      <c r="AB11" s="226"/>
      <c r="AC11" s="233"/>
      <c r="AD11" s="232"/>
    </row>
    <row r="12" spans="1:30" x14ac:dyDescent="0.2">
      <c r="A12" s="226" t="s">
        <v>46</v>
      </c>
      <c r="B12" s="227" t="s">
        <v>71</v>
      </c>
      <c r="C12" s="226" t="s">
        <v>76</v>
      </c>
      <c r="D12" s="226" t="s">
        <v>77</v>
      </c>
      <c r="E12" s="227"/>
      <c r="F12" s="229"/>
      <c r="G12" s="229"/>
      <c r="H12" s="229"/>
      <c r="I12" s="256"/>
      <c r="J12" s="233"/>
      <c r="K12" s="226" t="s">
        <v>46</v>
      </c>
      <c r="L12" s="227" t="s">
        <v>5368</v>
      </c>
      <c r="M12" s="226" t="s">
        <v>76</v>
      </c>
      <c r="N12" s="226" t="s">
        <v>77</v>
      </c>
      <c r="O12" s="227"/>
      <c r="P12" s="226"/>
      <c r="Q12" s="226"/>
      <c r="R12" s="226"/>
      <c r="S12" s="233"/>
      <c r="T12" s="232"/>
      <c r="U12" s="226" t="s">
        <v>46</v>
      </c>
      <c r="V12" s="227" t="s">
        <v>5368</v>
      </c>
      <c r="W12" s="226" t="s">
        <v>76</v>
      </c>
      <c r="X12" s="226" t="s">
        <v>77</v>
      </c>
      <c r="Y12" s="227"/>
      <c r="Z12" s="226"/>
      <c r="AA12" s="226"/>
      <c r="AB12" s="226"/>
      <c r="AC12" s="233"/>
      <c r="AD12" s="232"/>
    </row>
    <row r="13" spans="1:30" x14ac:dyDescent="0.2">
      <c r="A13" s="226" t="s">
        <v>47</v>
      </c>
      <c r="B13" s="227" t="s">
        <v>71</v>
      </c>
      <c r="C13" s="226" t="s">
        <v>76</v>
      </c>
      <c r="D13" s="226" t="s">
        <v>77</v>
      </c>
      <c r="E13" s="227"/>
      <c r="F13" s="229"/>
      <c r="G13" s="229"/>
      <c r="H13" s="229"/>
      <c r="I13" s="256"/>
      <c r="J13" s="233"/>
      <c r="K13" s="226" t="s">
        <v>47</v>
      </c>
      <c r="L13" s="227" t="s">
        <v>5368</v>
      </c>
      <c r="M13" s="226" t="s">
        <v>76</v>
      </c>
      <c r="N13" s="226" t="s">
        <v>77</v>
      </c>
      <c r="O13" s="227"/>
      <c r="P13" s="226"/>
      <c r="Q13" s="226"/>
      <c r="R13" s="226"/>
      <c r="S13" s="233"/>
      <c r="T13" s="232"/>
      <c r="U13" s="226" t="s">
        <v>47</v>
      </c>
      <c r="V13" s="227" t="s">
        <v>5368</v>
      </c>
      <c r="W13" s="226" t="s">
        <v>76</v>
      </c>
      <c r="X13" s="226" t="s">
        <v>77</v>
      </c>
      <c r="Y13" s="227"/>
      <c r="Z13" s="226"/>
      <c r="AA13" s="226"/>
      <c r="AB13" s="226"/>
      <c r="AC13" s="233"/>
      <c r="AD13" s="232"/>
    </row>
    <row r="14" spans="1:30" x14ac:dyDescent="0.2">
      <c r="A14" s="226" t="s">
        <v>48</v>
      </c>
      <c r="B14" s="227" t="s">
        <v>71</v>
      </c>
      <c r="C14" s="226" t="s">
        <v>76</v>
      </c>
      <c r="D14" s="226" t="s">
        <v>77</v>
      </c>
      <c r="E14" s="227"/>
      <c r="F14" s="229"/>
      <c r="G14" s="229"/>
      <c r="H14" s="229"/>
      <c r="I14" s="256"/>
      <c r="J14" s="233"/>
      <c r="K14" s="226" t="s">
        <v>48</v>
      </c>
      <c r="L14" s="227" t="s">
        <v>5368</v>
      </c>
      <c r="M14" s="226" t="s">
        <v>76</v>
      </c>
      <c r="N14" s="226" t="s">
        <v>77</v>
      </c>
      <c r="O14" s="227"/>
      <c r="P14" s="226"/>
      <c r="Q14" s="226"/>
      <c r="R14" s="226"/>
      <c r="S14" s="233"/>
      <c r="T14" s="232"/>
      <c r="U14" s="226" t="s">
        <v>48</v>
      </c>
      <c r="V14" s="227" t="s">
        <v>5368</v>
      </c>
      <c r="W14" s="226" t="s">
        <v>76</v>
      </c>
      <c r="X14" s="226" t="s">
        <v>77</v>
      </c>
      <c r="Y14" s="227"/>
      <c r="Z14" s="226"/>
      <c r="AA14" s="226"/>
      <c r="AB14" s="226"/>
      <c r="AC14" s="233"/>
      <c r="AD14" s="232"/>
    </row>
    <row r="15" spans="1:30" ht="12.75" customHeight="1" x14ac:dyDescent="0.2">
      <c r="A15" s="226" t="s">
        <v>49</v>
      </c>
      <c r="B15" s="227" t="s">
        <v>71</v>
      </c>
      <c r="C15" s="226" t="s">
        <v>76</v>
      </c>
      <c r="D15" s="226" t="s">
        <v>77</v>
      </c>
      <c r="E15" s="227"/>
      <c r="F15" s="229"/>
      <c r="G15" s="229"/>
      <c r="H15" s="229"/>
      <c r="I15" s="256"/>
      <c r="J15" s="233"/>
      <c r="K15" s="226" t="s">
        <v>49</v>
      </c>
      <c r="L15" s="227" t="s">
        <v>5368</v>
      </c>
      <c r="M15" s="226" t="s">
        <v>76</v>
      </c>
      <c r="N15" s="226" t="s">
        <v>77</v>
      </c>
      <c r="O15" s="227"/>
      <c r="P15" s="226"/>
      <c r="Q15" s="226"/>
      <c r="R15" s="226"/>
      <c r="S15" s="233"/>
      <c r="T15" s="232"/>
      <c r="U15" s="226" t="s">
        <v>49</v>
      </c>
      <c r="V15" s="227" t="s">
        <v>5368</v>
      </c>
      <c r="W15" s="226" t="s">
        <v>76</v>
      </c>
      <c r="X15" s="226" t="s">
        <v>77</v>
      </c>
      <c r="Y15" s="227"/>
      <c r="Z15" s="226"/>
      <c r="AA15" s="226"/>
      <c r="AB15" s="226"/>
      <c r="AC15" s="233"/>
      <c r="AD15" s="232"/>
    </row>
    <row r="16" spans="1:30" ht="17.25" customHeight="1" x14ac:dyDescent="0.2">
      <c r="A16" s="581" t="s">
        <v>5394</v>
      </c>
      <c r="B16" s="581"/>
      <c r="C16" s="581"/>
      <c r="D16" s="581"/>
      <c r="E16" s="581"/>
      <c r="F16" s="581"/>
      <c r="G16" s="581"/>
      <c r="H16" s="581"/>
      <c r="I16" s="581"/>
      <c r="J16" s="581"/>
      <c r="K16" s="581" t="s">
        <v>5394</v>
      </c>
      <c r="L16" s="581"/>
      <c r="M16" s="581"/>
      <c r="N16" s="581"/>
      <c r="O16" s="581"/>
      <c r="P16" s="581"/>
      <c r="Q16" s="581"/>
      <c r="R16" s="581"/>
      <c r="S16" s="581"/>
      <c r="T16" s="581"/>
      <c r="U16" s="581" t="s">
        <v>5394</v>
      </c>
      <c r="V16" s="581"/>
      <c r="W16" s="581"/>
      <c r="X16" s="581"/>
      <c r="Y16" s="581"/>
      <c r="Z16" s="581"/>
      <c r="AA16" s="581"/>
      <c r="AB16" s="581"/>
      <c r="AC16" s="581"/>
      <c r="AD16" s="581"/>
    </row>
    <row r="17" spans="1:40" ht="16.5" customHeight="1" x14ac:dyDescent="0.2">
      <c r="A17" s="581" t="s">
        <v>5355</v>
      </c>
      <c r="B17" s="581"/>
      <c r="C17" s="581"/>
      <c r="D17" s="581"/>
      <c r="E17" s="581"/>
      <c r="F17" s="581"/>
      <c r="G17" s="581"/>
      <c r="H17" s="581"/>
      <c r="I17" s="581"/>
      <c r="J17" s="581"/>
      <c r="K17" s="581" t="s">
        <v>5356</v>
      </c>
      <c r="L17" s="581"/>
      <c r="M17" s="581"/>
      <c r="N17" s="581"/>
      <c r="O17" s="581"/>
      <c r="P17" s="581"/>
      <c r="Q17" s="581"/>
      <c r="R17" s="581"/>
      <c r="S17" s="581"/>
      <c r="T17" s="581"/>
      <c r="U17" s="581" t="s">
        <v>5357</v>
      </c>
      <c r="V17" s="581"/>
      <c r="W17" s="581"/>
      <c r="X17" s="581"/>
      <c r="Y17" s="581"/>
      <c r="Z17" s="581"/>
      <c r="AA17" s="581"/>
      <c r="AB17" s="581"/>
      <c r="AC17" s="581"/>
      <c r="AD17" s="581"/>
    </row>
    <row r="18" spans="1:40" ht="45" x14ac:dyDescent="0.2">
      <c r="A18" s="231" t="s">
        <v>62</v>
      </c>
      <c r="B18" s="229" t="s">
        <v>5358</v>
      </c>
      <c r="C18" s="231" t="s">
        <v>65</v>
      </c>
      <c r="D18" s="231" t="s">
        <v>66</v>
      </c>
      <c r="E18" s="231" t="s">
        <v>67</v>
      </c>
      <c r="F18" s="231" t="s">
        <v>5359</v>
      </c>
      <c r="G18" s="231" t="s">
        <v>5360</v>
      </c>
      <c r="H18" s="231" t="s">
        <v>5361</v>
      </c>
      <c r="I18" s="231" t="s">
        <v>5362</v>
      </c>
      <c r="J18" s="231" t="s">
        <v>5363</v>
      </c>
      <c r="K18" s="231" t="s">
        <v>62</v>
      </c>
      <c r="L18" s="229" t="s">
        <v>5358</v>
      </c>
      <c r="M18" s="231" t="s">
        <v>65</v>
      </c>
      <c r="N18" s="231" t="s">
        <v>66</v>
      </c>
      <c r="O18" s="231" t="s">
        <v>67</v>
      </c>
      <c r="P18" s="231" t="s">
        <v>5359</v>
      </c>
      <c r="Q18" s="231" t="s">
        <v>5360</v>
      </c>
      <c r="R18" s="231" t="s">
        <v>5361</v>
      </c>
      <c r="S18" s="231" t="s">
        <v>5362</v>
      </c>
      <c r="T18" s="231" t="s">
        <v>5364</v>
      </c>
      <c r="U18" s="231" t="s">
        <v>62</v>
      </c>
      <c r="V18" s="229" t="s">
        <v>5358</v>
      </c>
      <c r="W18" s="231" t="s">
        <v>65</v>
      </c>
      <c r="X18" s="231" t="s">
        <v>66</v>
      </c>
      <c r="Y18" s="231" t="s">
        <v>67</v>
      </c>
      <c r="Z18" s="231" t="s">
        <v>5359</v>
      </c>
      <c r="AA18" s="231" t="s">
        <v>5360</v>
      </c>
      <c r="AB18" s="231" t="s">
        <v>5361</v>
      </c>
      <c r="AC18" s="231" t="s">
        <v>5362</v>
      </c>
      <c r="AD18" s="231" t="s">
        <v>5364</v>
      </c>
    </row>
    <row r="19" spans="1:40" x14ac:dyDescent="0.2">
      <c r="A19" s="226" t="s">
        <v>36</v>
      </c>
      <c r="B19" s="237" t="s">
        <v>94</v>
      </c>
      <c r="C19" s="237" t="s">
        <v>95</v>
      </c>
      <c r="D19" s="237" t="s">
        <v>5395</v>
      </c>
      <c r="E19" s="227" t="s">
        <v>5396</v>
      </c>
      <c r="F19" s="229"/>
      <c r="G19" s="229"/>
      <c r="H19" s="229"/>
      <c r="I19" s="256">
        <v>15593390</v>
      </c>
      <c r="J19" s="255">
        <v>45317</v>
      </c>
      <c r="K19" s="226" t="s">
        <v>36</v>
      </c>
      <c r="L19" s="237" t="s">
        <v>94</v>
      </c>
      <c r="M19" s="237" t="s">
        <v>95</v>
      </c>
      <c r="N19" s="237" t="s">
        <v>5395</v>
      </c>
      <c r="O19" s="227" t="s">
        <v>5396</v>
      </c>
      <c r="P19" s="227"/>
      <c r="Q19" s="229"/>
      <c r="R19" s="229"/>
      <c r="S19" s="258">
        <v>117100</v>
      </c>
      <c r="T19" s="257">
        <v>45316</v>
      </c>
      <c r="U19" s="226" t="s">
        <v>36</v>
      </c>
      <c r="V19" s="237" t="s">
        <v>5397</v>
      </c>
      <c r="W19" s="237" t="s">
        <v>95</v>
      </c>
      <c r="X19" s="237" t="s">
        <v>5395</v>
      </c>
      <c r="Y19" s="237" t="s">
        <v>5397</v>
      </c>
      <c r="Z19" s="227"/>
      <c r="AA19" s="229"/>
      <c r="AB19" s="229"/>
      <c r="AC19" s="258">
        <v>473280</v>
      </c>
      <c r="AD19" s="257">
        <v>45316</v>
      </c>
    </row>
    <row r="20" spans="1:40" x14ac:dyDescent="0.2">
      <c r="A20" s="228" t="s">
        <v>78</v>
      </c>
      <c r="B20" s="237" t="s">
        <v>94</v>
      </c>
      <c r="C20" s="237" t="s">
        <v>95</v>
      </c>
      <c r="D20" s="237" t="s">
        <v>5395</v>
      </c>
      <c r="E20" s="229" t="s">
        <v>5398</v>
      </c>
      <c r="F20" s="229"/>
      <c r="G20" s="229"/>
      <c r="H20" s="229"/>
      <c r="I20" s="256">
        <v>16536120</v>
      </c>
      <c r="J20" s="255">
        <v>45343</v>
      </c>
      <c r="K20" s="228" t="s">
        <v>78</v>
      </c>
      <c r="L20" s="237" t="s">
        <v>94</v>
      </c>
      <c r="M20" s="237" t="s">
        <v>95</v>
      </c>
      <c r="N20" s="237" t="s">
        <v>5395</v>
      </c>
      <c r="O20" s="229" t="s">
        <v>5398</v>
      </c>
      <c r="P20" s="227"/>
      <c r="Q20" s="229"/>
      <c r="R20" s="229"/>
      <c r="S20" s="258">
        <v>130620</v>
      </c>
      <c r="T20" s="257">
        <v>45343</v>
      </c>
      <c r="U20" s="228" t="s">
        <v>78</v>
      </c>
      <c r="V20" s="237" t="s">
        <v>5399</v>
      </c>
      <c r="W20" s="237" t="s">
        <v>95</v>
      </c>
      <c r="X20" s="237" t="s">
        <v>5395</v>
      </c>
      <c r="Y20" s="237" t="s">
        <v>5399</v>
      </c>
      <c r="Z20" s="227"/>
      <c r="AA20" s="229"/>
      <c r="AB20" s="229"/>
      <c r="AC20" s="258">
        <v>448400</v>
      </c>
      <c r="AD20" s="257">
        <v>45348</v>
      </c>
    </row>
    <row r="21" spans="1:40" x14ac:dyDescent="0.2">
      <c r="A21" s="226" t="s">
        <v>80</v>
      </c>
      <c r="B21" s="237" t="s">
        <v>94</v>
      </c>
      <c r="C21" s="237" t="s">
        <v>95</v>
      </c>
      <c r="D21" s="237" t="s">
        <v>5395</v>
      </c>
      <c r="E21" s="227" t="s">
        <v>5400</v>
      </c>
      <c r="F21" s="229" t="s">
        <v>5401</v>
      </c>
      <c r="G21" s="229" t="s">
        <v>5402</v>
      </c>
      <c r="H21" s="229" t="s">
        <v>5402</v>
      </c>
      <c r="I21" s="256">
        <v>15393130</v>
      </c>
      <c r="J21" s="255">
        <v>45372</v>
      </c>
      <c r="K21" s="226" t="s">
        <v>80</v>
      </c>
      <c r="L21" s="237" t="s">
        <v>94</v>
      </c>
      <c r="M21" s="237" t="s">
        <v>95</v>
      </c>
      <c r="N21" s="237" t="s">
        <v>5395</v>
      </c>
      <c r="O21" s="227" t="s">
        <v>5400</v>
      </c>
      <c r="P21" s="229" t="s">
        <v>5401</v>
      </c>
      <c r="Q21" s="229" t="s">
        <v>5402</v>
      </c>
      <c r="R21" s="229" t="s">
        <v>5402</v>
      </c>
      <c r="S21" s="258">
        <v>126250</v>
      </c>
      <c r="T21" s="257">
        <v>45372</v>
      </c>
      <c r="U21" s="226" t="s">
        <v>80</v>
      </c>
      <c r="V21" s="237" t="s">
        <v>5403</v>
      </c>
      <c r="W21" s="237" t="s">
        <v>95</v>
      </c>
      <c r="X21" s="237" t="s">
        <v>5395</v>
      </c>
      <c r="Y21" s="237" t="s">
        <v>5403</v>
      </c>
      <c r="Z21" s="227" t="s">
        <v>5404</v>
      </c>
      <c r="AA21" s="227" t="s">
        <v>5404</v>
      </c>
      <c r="AB21" s="227" t="s">
        <v>5404</v>
      </c>
      <c r="AC21" s="258">
        <v>413540</v>
      </c>
      <c r="AD21" s="257">
        <v>45386</v>
      </c>
    </row>
    <row r="22" spans="1:40" x14ac:dyDescent="0.2">
      <c r="A22" s="226" t="s">
        <v>82</v>
      </c>
      <c r="B22" s="237" t="s">
        <v>94</v>
      </c>
      <c r="C22" s="237" t="s">
        <v>95</v>
      </c>
      <c r="D22" s="237" t="s">
        <v>5395</v>
      </c>
      <c r="E22" s="227" t="s">
        <v>5405</v>
      </c>
      <c r="F22" s="227" t="s">
        <v>5406</v>
      </c>
      <c r="G22" s="227" t="s">
        <v>5406</v>
      </c>
      <c r="H22" s="227" t="s">
        <v>5407</v>
      </c>
      <c r="I22" s="261">
        <v>16229840</v>
      </c>
      <c r="J22" s="255">
        <v>45407</v>
      </c>
      <c r="K22" s="226" t="s">
        <v>82</v>
      </c>
      <c r="L22" s="237" t="s">
        <v>94</v>
      </c>
      <c r="M22" s="237" t="s">
        <v>95</v>
      </c>
      <c r="N22" s="237" t="s">
        <v>5395</v>
      </c>
      <c r="O22" s="227" t="s">
        <v>5405</v>
      </c>
      <c r="P22" s="227" t="s">
        <v>5406</v>
      </c>
      <c r="Q22" s="227" t="s">
        <v>5406</v>
      </c>
      <c r="R22" s="227" t="s">
        <v>5407</v>
      </c>
      <c r="S22" s="258">
        <v>125990</v>
      </c>
      <c r="T22" s="255">
        <v>45407</v>
      </c>
      <c r="U22" s="226" t="s">
        <v>82</v>
      </c>
      <c r="V22" s="237" t="s">
        <v>5408</v>
      </c>
      <c r="W22" s="237" t="s">
        <v>95</v>
      </c>
      <c r="X22" s="237" t="s">
        <v>5395</v>
      </c>
      <c r="Y22" s="237" t="s">
        <v>5408</v>
      </c>
      <c r="Z22" s="227" t="s">
        <v>5406</v>
      </c>
      <c r="AA22" s="227" t="s">
        <v>5407</v>
      </c>
      <c r="AB22" s="227" t="s">
        <v>5406</v>
      </c>
      <c r="AC22" s="258">
        <v>375400</v>
      </c>
      <c r="AD22" s="257">
        <v>45405</v>
      </c>
    </row>
    <row r="23" spans="1:40" x14ac:dyDescent="0.2">
      <c r="A23" s="226" t="s">
        <v>42</v>
      </c>
      <c r="B23" s="237" t="s">
        <v>94</v>
      </c>
      <c r="C23" s="237" t="s">
        <v>95</v>
      </c>
      <c r="D23" s="237" t="s">
        <v>5395</v>
      </c>
      <c r="E23" s="227" t="s">
        <v>5409</v>
      </c>
      <c r="F23" s="229" t="s">
        <v>5410</v>
      </c>
      <c r="G23" s="229" t="s">
        <v>5410</v>
      </c>
      <c r="H23" s="229" t="s">
        <v>5410</v>
      </c>
      <c r="I23" s="261">
        <v>15593000</v>
      </c>
      <c r="J23" s="255">
        <v>45435</v>
      </c>
      <c r="K23" s="226" t="s">
        <v>42</v>
      </c>
      <c r="L23" s="237" t="s">
        <v>94</v>
      </c>
      <c r="M23" s="237" t="s">
        <v>95</v>
      </c>
      <c r="N23" s="237" t="s">
        <v>5395</v>
      </c>
      <c r="O23" s="227" t="s">
        <v>5409</v>
      </c>
      <c r="P23" s="229" t="s">
        <v>5410</v>
      </c>
      <c r="Q23" s="229" t="s">
        <v>5410</v>
      </c>
      <c r="R23" s="229" t="s">
        <v>5410</v>
      </c>
      <c r="S23" s="258">
        <v>123920</v>
      </c>
      <c r="T23" s="255">
        <v>45435</v>
      </c>
      <c r="U23" s="226" t="s">
        <v>42</v>
      </c>
      <c r="V23" s="237" t="s">
        <v>94</v>
      </c>
      <c r="W23" s="237" t="s">
        <v>95</v>
      </c>
      <c r="X23" s="237" t="s">
        <v>5395</v>
      </c>
      <c r="Y23" s="237" t="s">
        <v>5411</v>
      </c>
      <c r="Z23" s="229" t="s">
        <v>5410</v>
      </c>
      <c r="AA23" s="229" t="s">
        <v>5410</v>
      </c>
      <c r="AB23" s="229" t="s">
        <v>5410</v>
      </c>
      <c r="AC23" s="262">
        <v>461220</v>
      </c>
      <c r="AD23" s="263">
        <v>45435</v>
      </c>
    </row>
    <row r="24" spans="1:40" x14ac:dyDescent="0.2">
      <c r="A24" s="226" t="s">
        <v>43</v>
      </c>
      <c r="B24" s="237" t="s">
        <v>94</v>
      </c>
      <c r="C24" s="237" t="s">
        <v>95</v>
      </c>
      <c r="D24" s="237" t="s">
        <v>5395</v>
      </c>
      <c r="E24" s="227"/>
      <c r="F24" s="229"/>
      <c r="G24" s="229"/>
      <c r="H24" s="229"/>
      <c r="I24" s="233"/>
      <c r="J24" s="233"/>
      <c r="K24" s="226" t="s">
        <v>43</v>
      </c>
      <c r="L24" s="237" t="s">
        <v>94</v>
      </c>
      <c r="M24" s="237" t="s">
        <v>95</v>
      </c>
      <c r="N24" s="237" t="s">
        <v>5395</v>
      </c>
      <c r="O24" s="227"/>
      <c r="P24" s="226"/>
      <c r="Q24" s="226"/>
      <c r="R24" s="226"/>
      <c r="S24" s="233"/>
      <c r="T24" s="232"/>
      <c r="U24" s="226" t="s">
        <v>43</v>
      </c>
      <c r="V24" s="237" t="s">
        <v>94</v>
      </c>
      <c r="W24" s="237" t="s">
        <v>95</v>
      </c>
      <c r="X24" s="237" t="s">
        <v>5395</v>
      </c>
      <c r="Y24" s="227"/>
      <c r="Z24" s="226"/>
      <c r="AA24" s="226"/>
      <c r="AB24" s="226"/>
      <c r="AC24" s="233"/>
      <c r="AD24" s="232"/>
    </row>
    <row r="25" spans="1:40" x14ac:dyDescent="0.2">
      <c r="A25" s="226" t="s">
        <v>44</v>
      </c>
      <c r="B25" s="237" t="s">
        <v>94</v>
      </c>
      <c r="C25" s="237" t="s">
        <v>95</v>
      </c>
      <c r="D25" s="237" t="s">
        <v>5395</v>
      </c>
      <c r="E25" s="227"/>
      <c r="F25" s="229"/>
      <c r="G25" s="229"/>
      <c r="H25" s="229"/>
      <c r="I25" s="233"/>
      <c r="J25" s="233"/>
      <c r="K25" s="226" t="s">
        <v>44</v>
      </c>
      <c r="L25" s="237" t="s">
        <v>94</v>
      </c>
      <c r="M25" s="237" t="s">
        <v>95</v>
      </c>
      <c r="N25" s="237" t="s">
        <v>5395</v>
      </c>
      <c r="O25" s="227"/>
      <c r="P25" s="226"/>
      <c r="Q25" s="226"/>
      <c r="R25" s="226"/>
      <c r="S25" s="233"/>
      <c r="T25" s="232"/>
      <c r="U25" s="226" t="s">
        <v>44</v>
      </c>
      <c r="V25" s="237" t="s">
        <v>94</v>
      </c>
      <c r="W25" s="237" t="s">
        <v>95</v>
      </c>
      <c r="X25" s="237" t="s">
        <v>5395</v>
      </c>
      <c r="Y25" s="227"/>
      <c r="Z25" s="226"/>
      <c r="AA25" s="226"/>
      <c r="AB25" s="226"/>
      <c r="AC25" s="233"/>
      <c r="AD25" s="232"/>
    </row>
    <row r="26" spans="1:40" x14ac:dyDescent="0.2">
      <c r="A26" s="226" t="s">
        <v>45</v>
      </c>
      <c r="B26" s="237" t="s">
        <v>94</v>
      </c>
      <c r="C26" s="237" t="s">
        <v>95</v>
      </c>
      <c r="D26" s="237" t="s">
        <v>5395</v>
      </c>
      <c r="E26" s="227"/>
      <c r="F26" s="229"/>
      <c r="G26" s="229"/>
      <c r="H26" s="229"/>
      <c r="I26" s="233"/>
      <c r="J26" s="233"/>
      <c r="K26" s="226" t="s">
        <v>45</v>
      </c>
      <c r="L26" s="237" t="s">
        <v>94</v>
      </c>
      <c r="M26" s="237" t="s">
        <v>95</v>
      </c>
      <c r="N26" s="237" t="s">
        <v>5395</v>
      </c>
      <c r="O26" s="227"/>
      <c r="P26" s="226"/>
      <c r="Q26" s="226"/>
      <c r="R26" s="226"/>
      <c r="S26" s="233"/>
      <c r="T26" s="232"/>
      <c r="U26" s="226" t="s">
        <v>45</v>
      </c>
      <c r="V26" s="237" t="s">
        <v>94</v>
      </c>
      <c r="W26" s="237" t="s">
        <v>95</v>
      </c>
      <c r="X26" s="237" t="s">
        <v>5395</v>
      </c>
      <c r="Y26" s="227"/>
      <c r="Z26" s="226"/>
      <c r="AA26" s="226"/>
      <c r="AB26" s="226"/>
      <c r="AC26" s="233"/>
      <c r="AD26" s="232"/>
    </row>
    <row r="27" spans="1:40" x14ac:dyDescent="0.2">
      <c r="A27" s="226" t="s">
        <v>46</v>
      </c>
      <c r="B27" s="237" t="s">
        <v>94</v>
      </c>
      <c r="C27" s="237" t="s">
        <v>95</v>
      </c>
      <c r="D27" s="237" t="s">
        <v>5395</v>
      </c>
      <c r="E27" s="227"/>
      <c r="F27" s="229"/>
      <c r="G27" s="229"/>
      <c r="H27" s="229"/>
      <c r="I27" s="233"/>
      <c r="J27" s="233"/>
      <c r="K27" s="226" t="s">
        <v>46</v>
      </c>
      <c r="L27" s="237" t="s">
        <v>94</v>
      </c>
      <c r="M27" s="237" t="s">
        <v>95</v>
      </c>
      <c r="N27" s="237" t="s">
        <v>5395</v>
      </c>
      <c r="O27" s="227"/>
      <c r="P27" s="226"/>
      <c r="Q27" s="226"/>
      <c r="R27" s="226"/>
      <c r="S27" s="233"/>
      <c r="T27" s="232"/>
      <c r="U27" s="226" t="s">
        <v>46</v>
      </c>
      <c r="V27" s="237" t="s">
        <v>94</v>
      </c>
      <c r="W27" s="237" t="s">
        <v>95</v>
      </c>
      <c r="X27" s="237" t="s">
        <v>5395</v>
      </c>
      <c r="Y27" s="227"/>
      <c r="Z27" s="226"/>
      <c r="AA27" s="226"/>
      <c r="AB27" s="226"/>
      <c r="AC27" s="233"/>
      <c r="AD27" s="232"/>
    </row>
    <row r="28" spans="1:40" x14ac:dyDescent="0.2">
      <c r="A28" s="226" t="s">
        <v>47</v>
      </c>
      <c r="B28" s="237" t="s">
        <v>94</v>
      </c>
      <c r="C28" s="237" t="s">
        <v>95</v>
      </c>
      <c r="D28" s="237" t="s">
        <v>5395</v>
      </c>
      <c r="E28" s="227"/>
      <c r="F28" s="229"/>
      <c r="G28" s="229"/>
      <c r="H28" s="229"/>
      <c r="I28" s="233"/>
      <c r="J28" s="233"/>
      <c r="K28" s="226" t="s">
        <v>47</v>
      </c>
      <c r="L28" s="237" t="s">
        <v>94</v>
      </c>
      <c r="M28" s="237" t="s">
        <v>95</v>
      </c>
      <c r="N28" s="237" t="s">
        <v>5395</v>
      </c>
      <c r="O28" s="227"/>
      <c r="P28" s="226"/>
      <c r="Q28" s="226"/>
      <c r="R28" s="226"/>
      <c r="S28" s="233"/>
      <c r="T28" s="232"/>
      <c r="U28" s="226" t="s">
        <v>47</v>
      </c>
      <c r="V28" s="237" t="s">
        <v>94</v>
      </c>
      <c r="W28" s="237" t="s">
        <v>95</v>
      </c>
      <c r="X28" s="237" t="s">
        <v>5395</v>
      </c>
      <c r="Y28" s="227"/>
      <c r="Z28" s="226"/>
      <c r="AA28" s="226"/>
      <c r="AB28" s="226"/>
      <c r="AC28" s="233"/>
      <c r="AD28" s="232"/>
    </row>
    <row r="29" spans="1:40" x14ac:dyDescent="0.2">
      <c r="A29" s="226" t="s">
        <v>48</v>
      </c>
      <c r="B29" s="237" t="s">
        <v>94</v>
      </c>
      <c r="C29" s="237" t="s">
        <v>95</v>
      </c>
      <c r="D29" s="237" t="s">
        <v>5395</v>
      </c>
      <c r="E29" s="227"/>
      <c r="F29" s="229"/>
      <c r="G29" s="229"/>
      <c r="H29" s="229"/>
      <c r="I29" s="233"/>
      <c r="J29" s="233"/>
      <c r="K29" s="226" t="s">
        <v>48</v>
      </c>
      <c r="L29" s="237" t="s">
        <v>94</v>
      </c>
      <c r="M29" s="237" t="s">
        <v>95</v>
      </c>
      <c r="N29" s="237" t="s">
        <v>5395</v>
      </c>
      <c r="O29" s="227"/>
      <c r="P29" s="226"/>
      <c r="Q29" s="226"/>
      <c r="R29" s="226"/>
      <c r="S29" s="233"/>
      <c r="T29" s="232"/>
      <c r="U29" s="226" t="s">
        <v>48</v>
      </c>
      <c r="V29" s="237" t="s">
        <v>94</v>
      </c>
      <c r="W29" s="237" t="s">
        <v>95</v>
      </c>
      <c r="X29" s="237" t="s">
        <v>5395</v>
      </c>
      <c r="Y29" s="227"/>
      <c r="Z29" s="226"/>
      <c r="AA29" s="226"/>
      <c r="AB29" s="226"/>
      <c r="AC29" s="233"/>
      <c r="AD29" s="232"/>
    </row>
    <row r="30" spans="1:40" x14ac:dyDescent="0.2">
      <c r="A30" s="226" t="s">
        <v>49</v>
      </c>
      <c r="B30" s="237" t="s">
        <v>94</v>
      </c>
      <c r="C30" s="237" t="s">
        <v>95</v>
      </c>
      <c r="D30" s="237" t="s">
        <v>5395</v>
      </c>
      <c r="E30" s="227"/>
      <c r="F30" s="229"/>
      <c r="G30" s="229"/>
      <c r="H30" s="229"/>
      <c r="I30" s="233"/>
      <c r="J30" s="233"/>
      <c r="K30" s="226" t="s">
        <v>49</v>
      </c>
      <c r="L30" s="237" t="s">
        <v>94</v>
      </c>
      <c r="M30" s="237" t="s">
        <v>95</v>
      </c>
      <c r="N30" s="237" t="s">
        <v>5395</v>
      </c>
      <c r="O30" s="227"/>
      <c r="P30" s="226"/>
      <c r="Q30" s="226"/>
      <c r="R30" s="226"/>
      <c r="S30" s="233"/>
      <c r="T30" s="232"/>
      <c r="U30" s="226" t="s">
        <v>49</v>
      </c>
      <c r="V30" s="237" t="s">
        <v>94</v>
      </c>
      <c r="W30" s="237" t="s">
        <v>95</v>
      </c>
      <c r="X30" s="237" t="s">
        <v>5395</v>
      </c>
      <c r="Y30" s="227"/>
      <c r="Z30" s="226"/>
      <c r="AA30" s="226"/>
      <c r="AB30" s="226"/>
      <c r="AC30" s="233"/>
      <c r="AD30" s="232"/>
    </row>
    <row r="31" spans="1:40" ht="15.75" customHeight="1" x14ac:dyDescent="0.2">
      <c r="A31" s="575" t="s">
        <v>5412</v>
      </c>
      <c r="B31" s="576"/>
      <c r="C31" s="576"/>
      <c r="D31" s="576"/>
      <c r="E31" s="576"/>
      <c r="F31" s="576"/>
      <c r="G31" s="576"/>
      <c r="H31" s="576"/>
      <c r="I31" s="576"/>
      <c r="J31" s="577"/>
      <c r="K31" s="575" t="s">
        <v>5413</v>
      </c>
      <c r="L31" s="576"/>
      <c r="M31" s="576"/>
      <c r="N31" s="576"/>
      <c r="O31" s="576"/>
      <c r="P31" s="576"/>
      <c r="Q31" s="576"/>
      <c r="R31" s="576"/>
      <c r="S31" s="576"/>
      <c r="T31" s="577"/>
      <c r="U31" s="578" t="s">
        <v>5414</v>
      </c>
      <c r="V31" s="579"/>
      <c r="W31" s="579"/>
      <c r="X31" s="579"/>
      <c r="Y31" s="579"/>
      <c r="Z31" s="579"/>
      <c r="AA31" s="579"/>
      <c r="AB31" s="579"/>
      <c r="AC31" s="579"/>
      <c r="AD31" s="580"/>
      <c r="AE31" s="578" t="s">
        <v>5415</v>
      </c>
      <c r="AF31" s="579"/>
      <c r="AG31" s="579"/>
      <c r="AH31" s="579"/>
      <c r="AI31" s="579"/>
      <c r="AJ31" s="579"/>
      <c r="AK31" s="579"/>
      <c r="AL31" s="579"/>
      <c r="AM31" s="579"/>
      <c r="AN31" s="580"/>
    </row>
    <row r="32" spans="1:40" ht="31.5" customHeight="1" x14ac:dyDescent="0.2">
      <c r="A32" s="235" t="s">
        <v>117</v>
      </c>
      <c r="B32" s="236" t="s">
        <v>64</v>
      </c>
      <c r="C32" s="236" t="s">
        <v>65</v>
      </c>
      <c r="D32" s="236" t="s">
        <v>66</v>
      </c>
      <c r="E32" s="231" t="s">
        <v>67</v>
      </c>
      <c r="F32" s="231" t="s">
        <v>5359</v>
      </c>
      <c r="G32" s="231" t="s">
        <v>5360</v>
      </c>
      <c r="H32" s="231" t="s">
        <v>5361</v>
      </c>
      <c r="I32" s="231" t="s">
        <v>5362</v>
      </c>
      <c r="J32" s="231" t="s">
        <v>5363</v>
      </c>
      <c r="K32" s="242" t="s">
        <v>117</v>
      </c>
      <c r="L32" s="236" t="s">
        <v>64</v>
      </c>
      <c r="M32" s="236" t="s">
        <v>65</v>
      </c>
      <c r="N32" s="236" t="s">
        <v>66</v>
      </c>
      <c r="O32" s="231" t="s">
        <v>67</v>
      </c>
      <c r="P32" s="231" t="s">
        <v>5359</v>
      </c>
      <c r="Q32" s="231" t="s">
        <v>5360</v>
      </c>
      <c r="R32" s="231" t="s">
        <v>5361</v>
      </c>
      <c r="S32" s="231" t="s">
        <v>5362</v>
      </c>
      <c r="T32" s="231" t="s">
        <v>5364</v>
      </c>
      <c r="U32" s="250" t="s">
        <v>62</v>
      </c>
      <c r="V32" s="236" t="s">
        <v>64</v>
      </c>
      <c r="W32" s="236" t="s">
        <v>65</v>
      </c>
      <c r="X32" s="236" t="s">
        <v>66</v>
      </c>
      <c r="Y32" s="231" t="s">
        <v>67</v>
      </c>
      <c r="Z32" s="231" t="s">
        <v>5359</v>
      </c>
      <c r="AA32" s="231" t="s">
        <v>5360</v>
      </c>
      <c r="AB32" s="231" t="s">
        <v>5361</v>
      </c>
      <c r="AC32" s="231" t="s">
        <v>5362</v>
      </c>
      <c r="AD32" s="231" t="s">
        <v>5364</v>
      </c>
      <c r="AE32" s="253" t="s">
        <v>62</v>
      </c>
      <c r="AF32" s="236" t="s">
        <v>64</v>
      </c>
      <c r="AG32" s="236" t="s">
        <v>65</v>
      </c>
      <c r="AH32" s="236" t="s">
        <v>66</v>
      </c>
      <c r="AI32" s="236" t="s">
        <v>67</v>
      </c>
      <c r="AJ32" s="231" t="s">
        <v>5359</v>
      </c>
      <c r="AK32" s="231" t="s">
        <v>5360</v>
      </c>
      <c r="AL32" s="231" t="s">
        <v>5361</v>
      </c>
      <c r="AM32" s="231" t="s">
        <v>5362</v>
      </c>
      <c r="AN32" s="231" t="s">
        <v>5364</v>
      </c>
    </row>
    <row r="33" spans="1:40" x14ac:dyDescent="0.2">
      <c r="A33" s="237" t="s">
        <v>36</v>
      </c>
      <c r="B33" s="237" t="s">
        <v>5416</v>
      </c>
      <c r="C33" s="237" t="s">
        <v>94</v>
      </c>
      <c r="D33" s="237" t="s">
        <v>5417</v>
      </c>
      <c r="E33" s="237" t="s">
        <v>5418</v>
      </c>
      <c r="F33" s="229"/>
      <c r="G33" s="229"/>
      <c r="H33" s="229"/>
      <c r="I33" s="256">
        <v>6927060</v>
      </c>
      <c r="J33" s="255">
        <v>45313</v>
      </c>
      <c r="K33" s="230" t="s">
        <v>131</v>
      </c>
      <c r="L33" s="243" t="s">
        <v>95</v>
      </c>
      <c r="M33" s="243" t="s">
        <v>125</v>
      </c>
      <c r="N33" s="243" t="s">
        <v>5419</v>
      </c>
      <c r="O33" s="243" t="s">
        <v>5420</v>
      </c>
      <c r="P33" s="227"/>
      <c r="Q33" s="229"/>
      <c r="R33" s="229"/>
      <c r="S33" s="256">
        <v>1008380</v>
      </c>
      <c r="T33" s="257">
        <v>45313</v>
      </c>
      <c r="U33" s="251" t="s">
        <v>36</v>
      </c>
      <c r="V33" s="226" t="s">
        <v>94</v>
      </c>
      <c r="W33" s="226" t="s">
        <v>95</v>
      </c>
      <c r="X33" s="226" t="s">
        <v>5395</v>
      </c>
      <c r="Y33" s="237" t="s">
        <v>5421</v>
      </c>
      <c r="Z33" s="227"/>
      <c r="AA33" s="229"/>
      <c r="AB33" s="229"/>
      <c r="AC33" s="256">
        <v>521970</v>
      </c>
      <c r="AD33" s="257">
        <v>45317</v>
      </c>
      <c r="AE33" s="226" t="s">
        <v>36</v>
      </c>
      <c r="AF33" s="226"/>
      <c r="AG33" s="226"/>
      <c r="AH33" s="226"/>
      <c r="AI33" s="226"/>
      <c r="AJ33" s="227"/>
      <c r="AK33" s="229"/>
      <c r="AL33" s="229"/>
      <c r="AM33" s="256"/>
      <c r="AN33" s="234"/>
    </row>
    <row r="34" spans="1:40" x14ac:dyDescent="0.2">
      <c r="A34" s="237" t="s">
        <v>78</v>
      </c>
      <c r="B34" s="237" t="s">
        <v>5416</v>
      </c>
      <c r="C34" s="237" t="s">
        <v>94</v>
      </c>
      <c r="D34" s="237" t="s">
        <v>5417</v>
      </c>
      <c r="E34" s="237" t="s">
        <v>5422</v>
      </c>
      <c r="F34" s="229"/>
      <c r="G34" s="229"/>
      <c r="H34" s="229"/>
      <c r="I34" s="256">
        <v>6927060</v>
      </c>
      <c r="J34" s="255">
        <v>45343</v>
      </c>
      <c r="K34" s="230" t="s">
        <v>78</v>
      </c>
      <c r="L34" s="243" t="s">
        <v>95</v>
      </c>
      <c r="M34" s="243" t="s">
        <v>125</v>
      </c>
      <c r="N34" s="243" t="s">
        <v>5419</v>
      </c>
      <c r="O34" s="226" t="s">
        <v>5423</v>
      </c>
      <c r="P34" s="227"/>
      <c r="Q34" s="229"/>
      <c r="R34" s="229"/>
      <c r="S34" s="256">
        <v>1008380</v>
      </c>
      <c r="T34" s="257">
        <v>45343</v>
      </c>
      <c r="U34" s="252" t="s">
        <v>39</v>
      </c>
      <c r="V34" s="226" t="s">
        <v>94</v>
      </c>
      <c r="W34" s="226" t="s">
        <v>95</v>
      </c>
      <c r="X34" s="226" t="s">
        <v>5395</v>
      </c>
      <c r="Y34" s="237" t="s">
        <v>134</v>
      </c>
      <c r="Z34" s="227"/>
      <c r="AA34" s="229"/>
      <c r="AB34" s="229"/>
      <c r="AC34" s="256">
        <v>538170</v>
      </c>
      <c r="AD34" s="257">
        <v>45343</v>
      </c>
      <c r="AE34" s="228" t="s">
        <v>39</v>
      </c>
      <c r="AF34" s="226" t="s">
        <v>135</v>
      </c>
      <c r="AG34" s="226" t="s">
        <v>5424</v>
      </c>
      <c r="AH34" s="226" t="s">
        <v>5425</v>
      </c>
      <c r="AI34" s="227" t="s">
        <v>5426</v>
      </c>
      <c r="AJ34" s="227"/>
      <c r="AK34" s="229"/>
      <c r="AL34" s="229"/>
      <c r="AM34" s="256"/>
      <c r="AN34" s="234"/>
    </row>
    <row r="35" spans="1:40" x14ac:dyDescent="0.2">
      <c r="A35" s="237" t="s">
        <v>80</v>
      </c>
      <c r="B35" s="237" t="s">
        <v>5416</v>
      </c>
      <c r="C35" s="237" t="s">
        <v>94</v>
      </c>
      <c r="D35" s="237" t="s">
        <v>5417</v>
      </c>
      <c r="E35" s="237" t="s">
        <v>5427</v>
      </c>
      <c r="F35" s="229" t="s">
        <v>5402</v>
      </c>
      <c r="G35" s="229" t="s">
        <v>5402</v>
      </c>
      <c r="H35" s="229" t="s">
        <v>5402</v>
      </c>
      <c r="I35" s="256">
        <v>6927060</v>
      </c>
      <c r="J35" s="255">
        <v>45372</v>
      </c>
      <c r="K35" s="230" t="s">
        <v>40</v>
      </c>
      <c r="L35" s="243" t="s">
        <v>95</v>
      </c>
      <c r="M35" s="243" t="s">
        <v>125</v>
      </c>
      <c r="N35" s="243" t="s">
        <v>5419</v>
      </c>
      <c r="O35" s="226" t="s">
        <v>5428</v>
      </c>
      <c r="P35" s="227" t="s">
        <v>5402</v>
      </c>
      <c r="Q35" s="227" t="s">
        <v>5402</v>
      </c>
      <c r="R35" s="227" t="s">
        <v>5402</v>
      </c>
      <c r="S35" s="256">
        <v>1008380</v>
      </c>
      <c r="T35" s="257">
        <v>45372</v>
      </c>
      <c r="U35" s="251" t="s">
        <v>40</v>
      </c>
      <c r="V35" s="226" t="s">
        <v>94</v>
      </c>
      <c r="W35" s="226" t="s">
        <v>95</v>
      </c>
      <c r="X35" s="226" t="s">
        <v>5395</v>
      </c>
      <c r="Y35" s="237" t="s">
        <v>5429</v>
      </c>
      <c r="Z35" s="229" t="s">
        <v>5401</v>
      </c>
      <c r="AA35" s="229" t="s">
        <v>5402</v>
      </c>
      <c r="AB35" s="229" t="s">
        <v>5402</v>
      </c>
      <c r="AC35" s="256">
        <v>536780</v>
      </c>
      <c r="AD35" s="257">
        <v>45372</v>
      </c>
      <c r="AE35" s="226" t="s">
        <v>40</v>
      </c>
      <c r="AF35" s="226"/>
      <c r="AG35" s="226"/>
      <c r="AH35" s="226"/>
      <c r="AI35" s="226"/>
      <c r="AJ35" s="227"/>
      <c r="AK35" s="229"/>
      <c r="AL35" s="229"/>
      <c r="AM35" s="256"/>
      <c r="AN35" s="234"/>
    </row>
    <row r="36" spans="1:40" x14ac:dyDescent="0.2">
      <c r="A36" s="237" t="s">
        <v>82</v>
      </c>
      <c r="B36" s="237" t="s">
        <v>5416</v>
      </c>
      <c r="C36" s="237" t="s">
        <v>94</v>
      </c>
      <c r="D36" s="237" t="s">
        <v>5417</v>
      </c>
      <c r="E36" s="237" t="s">
        <v>5430</v>
      </c>
      <c r="F36" s="229" t="s">
        <v>5431</v>
      </c>
      <c r="G36" s="229" t="s">
        <v>5432</v>
      </c>
      <c r="H36" s="229" t="s">
        <v>5407</v>
      </c>
      <c r="I36" s="256">
        <v>6927060</v>
      </c>
      <c r="J36" s="255">
        <v>45404</v>
      </c>
      <c r="K36" s="230" t="s">
        <v>41</v>
      </c>
      <c r="L36" s="243" t="s">
        <v>95</v>
      </c>
      <c r="M36" s="243" t="s">
        <v>125</v>
      </c>
      <c r="N36" s="243" t="s">
        <v>5419</v>
      </c>
      <c r="O36" s="244" t="s">
        <v>5433</v>
      </c>
      <c r="P36" s="227" t="s">
        <v>5431</v>
      </c>
      <c r="Q36" s="227" t="s">
        <v>5434</v>
      </c>
      <c r="R36" s="227" t="s">
        <v>5434</v>
      </c>
      <c r="S36" s="256">
        <v>1086305</v>
      </c>
      <c r="T36" s="257">
        <v>45406</v>
      </c>
      <c r="U36" s="251" t="s">
        <v>41</v>
      </c>
      <c r="V36" s="226" t="s">
        <v>94</v>
      </c>
      <c r="W36" s="226" t="s">
        <v>95</v>
      </c>
      <c r="X36" s="226" t="s">
        <v>5395</v>
      </c>
      <c r="Y36" s="237" t="s">
        <v>143</v>
      </c>
      <c r="Z36" s="227" t="s">
        <v>5406</v>
      </c>
      <c r="AA36" s="227" t="s">
        <v>5406</v>
      </c>
      <c r="AB36" s="227" t="s">
        <v>5407</v>
      </c>
      <c r="AC36" s="256">
        <v>536810</v>
      </c>
      <c r="AD36" s="257">
        <v>45407</v>
      </c>
      <c r="AE36" s="226" t="s">
        <v>41</v>
      </c>
      <c r="AF36" s="226" t="s">
        <v>135</v>
      </c>
      <c r="AG36" s="226" t="s">
        <v>5424</v>
      </c>
      <c r="AH36" s="226" t="s">
        <v>5425</v>
      </c>
      <c r="AI36" s="227" t="s">
        <v>5435</v>
      </c>
      <c r="AJ36" s="227" t="s">
        <v>5436</v>
      </c>
      <c r="AK36" s="227" t="s">
        <v>5436</v>
      </c>
      <c r="AL36" s="227" t="s">
        <v>5436</v>
      </c>
      <c r="AM36" s="256">
        <v>47460</v>
      </c>
      <c r="AN36" s="257">
        <v>45398</v>
      </c>
    </row>
    <row r="37" spans="1:40" x14ac:dyDescent="0.2">
      <c r="A37" s="237" t="s">
        <v>42</v>
      </c>
      <c r="B37" s="237" t="s">
        <v>5416</v>
      </c>
      <c r="C37" s="237" t="s">
        <v>94</v>
      </c>
      <c r="D37" s="237" t="s">
        <v>5417</v>
      </c>
      <c r="E37" s="227" t="s">
        <v>5437</v>
      </c>
      <c r="F37" s="229" t="s">
        <v>5438</v>
      </c>
      <c r="G37" s="229" t="s">
        <v>5438</v>
      </c>
      <c r="H37" s="229" t="s">
        <v>5438</v>
      </c>
      <c r="I37" s="256">
        <v>6927060</v>
      </c>
      <c r="J37" s="255">
        <v>45433</v>
      </c>
      <c r="K37" s="244" t="s">
        <v>42</v>
      </c>
      <c r="L37" s="243" t="s">
        <v>95</v>
      </c>
      <c r="M37" s="243" t="s">
        <v>125</v>
      </c>
      <c r="N37" s="243" t="s">
        <v>5419</v>
      </c>
      <c r="O37" s="244" t="s">
        <v>5439</v>
      </c>
      <c r="P37" s="226" t="s">
        <v>5440</v>
      </c>
      <c r="Q37" s="226" t="s">
        <v>5440</v>
      </c>
      <c r="R37" s="226" t="s">
        <v>5440</v>
      </c>
      <c r="S37" s="256">
        <v>820783</v>
      </c>
      <c r="T37" s="257">
        <v>45434</v>
      </c>
      <c r="U37" s="251" t="s">
        <v>42</v>
      </c>
      <c r="V37" s="226" t="s">
        <v>94</v>
      </c>
      <c r="W37" s="226" t="s">
        <v>95</v>
      </c>
      <c r="X37" s="226" t="s">
        <v>5395</v>
      </c>
      <c r="Y37" s="237" t="s">
        <v>5441</v>
      </c>
      <c r="Z37" s="226" t="s">
        <v>5440</v>
      </c>
      <c r="AA37" s="226" t="s">
        <v>5440</v>
      </c>
      <c r="AB37" s="226" t="s">
        <v>5440</v>
      </c>
      <c r="AC37" s="261">
        <v>536820</v>
      </c>
      <c r="AD37" s="263">
        <v>45434</v>
      </c>
      <c r="AE37" s="226" t="s">
        <v>42</v>
      </c>
      <c r="AF37" s="226"/>
      <c r="AG37" s="226"/>
      <c r="AH37" s="226"/>
      <c r="AI37" s="226"/>
      <c r="AJ37" s="226"/>
      <c r="AK37" s="226"/>
      <c r="AL37" s="226"/>
      <c r="AM37" s="233"/>
      <c r="AN37" s="232"/>
    </row>
    <row r="38" spans="1:40" x14ac:dyDescent="0.2">
      <c r="A38" s="238"/>
      <c r="B38" s="237" t="s">
        <v>5416</v>
      </c>
      <c r="C38" s="237" t="s">
        <v>94</v>
      </c>
      <c r="D38" s="237" t="s">
        <v>5417</v>
      </c>
      <c r="E38" s="227"/>
      <c r="F38" s="229"/>
      <c r="G38" s="229"/>
      <c r="H38" s="229"/>
      <c r="I38" s="256"/>
      <c r="J38" s="233"/>
      <c r="K38" s="245"/>
      <c r="L38" s="243" t="s">
        <v>95</v>
      </c>
      <c r="M38" s="243" t="s">
        <v>125</v>
      </c>
      <c r="N38" s="243" t="s">
        <v>5419</v>
      </c>
      <c r="O38" s="227"/>
      <c r="P38" s="226"/>
      <c r="Q38" s="226"/>
      <c r="R38" s="226"/>
      <c r="S38" s="233"/>
      <c r="T38" s="232"/>
      <c r="U38" s="251" t="s">
        <v>43</v>
      </c>
      <c r="V38" s="226" t="s">
        <v>94</v>
      </c>
      <c r="W38" s="226" t="s">
        <v>95</v>
      </c>
      <c r="X38" s="226" t="s">
        <v>5395</v>
      </c>
      <c r="Y38" s="227"/>
      <c r="Z38" s="226"/>
      <c r="AA38" s="226"/>
      <c r="AB38" s="226"/>
      <c r="AC38" s="233"/>
      <c r="AD38" s="232"/>
      <c r="AE38" s="226" t="s">
        <v>43</v>
      </c>
      <c r="AF38" s="226" t="s">
        <v>135</v>
      </c>
      <c r="AG38" s="226" t="s">
        <v>5424</v>
      </c>
      <c r="AH38" s="226" t="s">
        <v>5425</v>
      </c>
      <c r="AI38" s="226"/>
      <c r="AJ38" s="226"/>
      <c r="AK38" s="226"/>
      <c r="AL38" s="226"/>
      <c r="AM38" s="233"/>
      <c r="AN38" s="232"/>
    </row>
    <row r="39" spans="1:40" x14ac:dyDescent="0.2">
      <c r="A39" s="239"/>
      <c r="B39" s="237" t="s">
        <v>5416</v>
      </c>
      <c r="C39" s="237" t="s">
        <v>94</v>
      </c>
      <c r="D39" s="237" t="s">
        <v>5417</v>
      </c>
      <c r="E39" s="227"/>
      <c r="F39" s="229"/>
      <c r="G39" s="229"/>
      <c r="H39" s="229"/>
      <c r="I39" s="256"/>
      <c r="J39" s="233"/>
      <c r="K39" s="239"/>
      <c r="L39" s="243" t="s">
        <v>95</v>
      </c>
      <c r="M39" s="243" t="s">
        <v>125</v>
      </c>
      <c r="N39" s="243" t="s">
        <v>5419</v>
      </c>
      <c r="O39" s="227"/>
      <c r="P39" s="226"/>
      <c r="Q39" s="226"/>
      <c r="R39" s="226"/>
      <c r="S39" s="233"/>
      <c r="T39" s="232"/>
      <c r="U39" s="251" t="s">
        <v>44</v>
      </c>
      <c r="V39" s="226" t="s">
        <v>94</v>
      </c>
      <c r="W39" s="226" t="s">
        <v>95</v>
      </c>
      <c r="X39" s="226" t="s">
        <v>5395</v>
      </c>
      <c r="Y39" s="227"/>
      <c r="Z39" s="226"/>
      <c r="AA39" s="226"/>
      <c r="AB39" s="226"/>
      <c r="AC39" s="233"/>
      <c r="AD39" s="232"/>
      <c r="AE39" s="226" t="s">
        <v>44</v>
      </c>
      <c r="AF39" s="226"/>
      <c r="AG39" s="226"/>
      <c r="AH39" s="226"/>
      <c r="AI39" s="226"/>
      <c r="AJ39" s="226"/>
      <c r="AK39" s="226"/>
      <c r="AL39" s="226"/>
      <c r="AM39" s="233"/>
      <c r="AN39" s="232"/>
    </row>
    <row r="40" spans="1:40" x14ac:dyDescent="0.2">
      <c r="A40" s="239"/>
      <c r="B40" s="237" t="s">
        <v>5416</v>
      </c>
      <c r="C40" s="237" t="s">
        <v>94</v>
      </c>
      <c r="D40" s="237" t="s">
        <v>5417</v>
      </c>
      <c r="E40" s="227"/>
      <c r="F40" s="229"/>
      <c r="G40" s="229"/>
      <c r="H40" s="229"/>
      <c r="I40" s="256"/>
      <c r="J40" s="233"/>
      <c r="K40" s="239"/>
      <c r="L40" s="243" t="s">
        <v>95</v>
      </c>
      <c r="M40" s="243" t="s">
        <v>125</v>
      </c>
      <c r="N40" s="243" t="s">
        <v>5419</v>
      </c>
      <c r="O40" s="227"/>
      <c r="P40" s="226"/>
      <c r="Q40" s="226"/>
      <c r="R40" s="226"/>
      <c r="S40" s="233"/>
      <c r="T40" s="232"/>
      <c r="U40" s="251" t="s">
        <v>45</v>
      </c>
      <c r="V40" s="226" t="s">
        <v>94</v>
      </c>
      <c r="W40" s="226" t="s">
        <v>95</v>
      </c>
      <c r="X40" s="226" t="s">
        <v>5395</v>
      </c>
      <c r="Y40" s="227"/>
      <c r="Z40" s="226"/>
      <c r="AA40" s="226"/>
      <c r="AB40" s="226"/>
      <c r="AC40" s="233"/>
      <c r="AD40" s="232"/>
      <c r="AE40" s="226" t="s">
        <v>45</v>
      </c>
      <c r="AF40" s="226" t="s">
        <v>135</v>
      </c>
      <c r="AG40" s="226" t="s">
        <v>5424</v>
      </c>
      <c r="AH40" s="226" t="s">
        <v>5425</v>
      </c>
      <c r="AI40" s="226"/>
      <c r="AJ40" s="226"/>
      <c r="AK40" s="226"/>
      <c r="AL40" s="226"/>
      <c r="AM40" s="233"/>
      <c r="AN40" s="232"/>
    </row>
    <row r="41" spans="1:40" x14ac:dyDescent="0.2">
      <c r="A41" s="240"/>
      <c r="B41" s="237" t="s">
        <v>5416</v>
      </c>
      <c r="C41" s="237" t="s">
        <v>94</v>
      </c>
      <c r="D41" s="237" t="s">
        <v>5417</v>
      </c>
      <c r="E41" s="227"/>
      <c r="F41" s="229"/>
      <c r="G41" s="229"/>
      <c r="H41" s="229"/>
      <c r="I41" s="256"/>
      <c r="J41" s="233"/>
      <c r="K41" s="246"/>
      <c r="L41" s="243" t="s">
        <v>95</v>
      </c>
      <c r="M41" s="243" t="s">
        <v>125</v>
      </c>
      <c r="N41" s="243" t="s">
        <v>5419</v>
      </c>
      <c r="O41" s="227"/>
      <c r="P41" s="226"/>
      <c r="Q41" s="226"/>
      <c r="R41" s="226"/>
      <c r="S41" s="233"/>
      <c r="T41" s="232"/>
      <c r="U41" s="251" t="s">
        <v>46</v>
      </c>
      <c r="V41" s="226" t="s">
        <v>94</v>
      </c>
      <c r="W41" s="226" t="s">
        <v>95</v>
      </c>
      <c r="X41" s="226" t="s">
        <v>5395</v>
      </c>
      <c r="Y41" s="227"/>
      <c r="Z41" s="226"/>
      <c r="AA41" s="226"/>
      <c r="AB41" s="226"/>
      <c r="AC41" s="233"/>
      <c r="AD41" s="232"/>
      <c r="AE41" s="226" t="s">
        <v>46</v>
      </c>
      <c r="AF41" s="226"/>
      <c r="AG41" s="226"/>
      <c r="AH41" s="226"/>
      <c r="AI41" s="226"/>
      <c r="AJ41" s="226"/>
      <c r="AK41" s="226"/>
      <c r="AL41" s="226"/>
      <c r="AM41" s="233"/>
      <c r="AN41" s="232"/>
    </row>
    <row r="42" spans="1:40" x14ac:dyDescent="0.2">
      <c r="A42" s="237"/>
      <c r="B42" s="237" t="s">
        <v>5416</v>
      </c>
      <c r="C42" s="237" t="s">
        <v>94</v>
      </c>
      <c r="D42" s="237" t="s">
        <v>5417</v>
      </c>
      <c r="E42" s="227"/>
      <c r="F42" s="229"/>
      <c r="G42" s="229"/>
      <c r="H42" s="229"/>
      <c r="I42" s="233"/>
      <c r="J42" s="233"/>
      <c r="K42" s="244"/>
      <c r="L42" s="243" t="s">
        <v>95</v>
      </c>
      <c r="M42" s="243" t="s">
        <v>125</v>
      </c>
      <c r="N42" s="243" t="s">
        <v>5419</v>
      </c>
      <c r="O42" s="227"/>
      <c r="P42" s="226"/>
      <c r="Q42" s="226"/>
      <c r="R42" s="226"/>
      <c r="S42" s="233"/>
      <c r="T42" s="232"/>
      <c r="U42" s="251" t="s">
        <v>47</v>
      </c>
      <c r="V42" s="226" t="s">
        <v>94</v>
      </c>
      <c r="W42" s="226" t="s">
        <v>95</v>
      </c>
      <c r="X42" s="226" t="s">
        <v>5395</v>
      </c>
      <c r="Y42" s="227"/>
      <c r="Z42" s="226"/>
      <c r="AA42" s="226"/>
      <c r="AB42" s="226"/>
      <c r="AC42" s="233"/>
      <c r="AD42" s="232"/>
      <c r="AE42" s="226" t="s">
        <v>47</v>
      </c>
      <c r="AF42" s="226" t="s">
        <v>135</v>
      </c>
      <c r="AG42" s="226" t="s">
        <v>5424</v>
      </c>
      <c r="AH42" s="226" t="s">
        <v>5425</v>
      </c>
      <c r="AI42" s="226"/>
      <c r="AJ42" s="226"/>
      <c r="AK42" s="226"/>
      <c r="AL42" s="226"/>
      <c r="AM42" s="233"/>
      <c r="AN42" s="232"/>
    </row>
    <row r="43" spans="1:40" x14ac:dyDescent="0.2">
      <c r="A43" s="241"/>
      <c r="B43" s="237" t="s">
        <v>5416</v>
      </c>
      <c r="C43" s="237" t="s">
        <v>94</v>
      </c>
      <c r="D43" s="237" t="s">
        <v>5417</v>
      </c>
      <c r="E43" s="227"/>
      <c r="F43" s="229"/>
      <c r="G43" s="229"/>
      <c r="H43" s="229"/>
      <c r="I43" s="233"/>
      <c r="J43" s="233"/>
      <c r="K43" s="244"/>
      <c r="L43" s="243" t="s">
        <v>95</v>
      </c>
      <c r="M43" s="243" t="s">
        <v>125</v>
      </c>
      <c r="N43" s="243" t="s">
        <v>5419</v>
      </c>
      <c r="O43" s="227"/>
      <c r="P43" s="226"/>
      <c r="Q43" s="226"/>
      <c r="R43" s="226"/>
      <c r="S43" s="233"/>
      <c r="T43" s="232"/>
      <c r="U43" s="251" t="s">
        <v>48</v>
      </c>
      <c r="V43" s="226" t="s">
        <v>94</v>
      </c>
      <c r="W43" s="226" t="s">
        <v>95</v>
      </c>
      <c r="X43" s="226" t="s">
        <v>5395</v>
      </c>
      <c r="Y43" s="227"/>
      <c r="Z43" s="226"/>
      <c r="AA43" s="226"/>
      <c r="AB43" s="226"/>
      <c r="AC43" s="233"/>
      <c r="AD43" s="232"/>
      <c r="AE43" s="254" t="s">
        <v>48</v>
      </c>
      <c r="AF43" s="254"/>
      <c r="AG43" s="254"/>
      <c r="AH43" s="254"/>
      <c r="AI43" s="254"/>
      <c r="AJ43" s="226"/>
      <c r="AK43" s="226"/>
      <c r="AL43" s="226"/>
      <c r="AM43" s="233"/>
      <c r="AN43" s="232"/>
    </row>
    <row r="44" spans="1:40" x14ac:dyDescent="0.2">
      <c r="A44" s="237"/>
      <c r="B44" s="237" t="s">
        <v>5416</v>
      </c>
      <c r="C44" s="237" t="s">
        <v>94</v>
      </c>
      <c r="D44" s="237" t="s">
        <v>5417</v>
      </c>
      <c r="E44" s="227"/>
      <c r="F44" s="229"/>
      <c r="G44" s="229"/>
      <c r="H44" s="229"/>
      <c r="I44" s="233"/>
      <c r="J44" s="233"/>
      <c r="K44" s="244"/>
      <c r="L44" s="243" t="s">
        <v>95</v>
      </c>
      <c r="M44" s="243" t="s">
        <v>125</v>
      </c>
      <c r="N44" s="243" t="s">
        <v>5419</v>
      </c>
      <c r="O44" s="227"/>
      <c r="P44" s="226"/>
      <c r="Q44" s="226"/>
      <c r="R44" s="226"/>
      <c r="S44" s="233"/>
      <c r="T44" s="232"/>
      <c r="U44" s="251" t="s">
        <v>49</v>
      </c>
      <c r="V44" s="226" t="s">
        <v>94</v>
      </c>
      <c r="W44" s="226" t="s">
        <v>95</v>
      </c>
      <c r="X44" s="226" t="s">
        <v>5395</v>
      </c>
      <c r="Y44" s="227"/>
      <c r="Z44" s="226"/>
      <c r="AA44" s="226"/>
      <c r="AB44" s="226"/>
      <c r="AC44" s="233"/>
      <c r="AD44" s="232"/>
      <c r="AE44" s="226" t="s">
        <v>49</v>
      </c>
      <c r="AF44" s="226" t="s">
        <v>135</v>
      </c>
      <c r="AG44" s="226" t="s">
        <v>5424</v>
      </c>
      <c r="AH44" s="226" t="s">
        <v>5425</v>
      </c>
      <c r="AI44" s="226"/>
      <c r="AJ44" s="226"/>
      <c r="AK44" s="226"/>
      <c r="AL44" s="226"/>
      <c r="AM44" s="233"/>
      <c r="AN44" s="232"/>
    </row>
    <row r="45" spans="1:40" x14ac:dyDescent="0.2">
      <c r="K45" s="247"/>
      <c r="L45" s="248"/>
      <c r="M45" s="248"/>
      <c r="N45" s="249"/>
    </row>
  </sheetData>
  <mergeCells count="16">
    <mergeCell ref="A1:J1"/>
    <mergeCell ref="K2:T2"/>
    <mergeCell ref="K1:T1"/>
    <mergeCell ref="U1:AD1"/>
    <mergeCell ref="U2:AD2"/>
    <mergeCell ref="A31:J31"/>
    <mergeCell ref="K31:T31"/>
    <mergeCell ref="U31:AD31"/>
    <mergeCell ref="AE31:AN31"/>
    <mergeCell ref="A2:J2"/>
    <mergeCell ref="A16:J16"/>
    <mergeCell ref="K16:T16"/>
    <mergeCell ref="U16:AD16"/>
    <mergeCell ref="A17:J17"/>
    <mergeCell ref="K17:T17"/>
    <mergeCell ref="U17:AD17"/>
  </mergeCells>
  <pageMargins left="0.7" right="0.7" top="0.75" bottom="0.75" header="0.3" footer="0.3"/>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activity xmlns="3e991559-2c2b-4c22-81cf-5a57e20a7426"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136516D5D48CB74A9DDCB0C3A20328AB" ma:contentTypeVersion="15" ma:contentTypeDescription="Crear nuevo documento." ma:contentTypeScope="" ma:versionID="c1ddff3547c92d6206fd801412489c54">
  <xsd:schema xmlns:xsd="http://www.w3.org/2001/XMLSchema" xmlns:xs="http://www.w3.org/2001/XMLSchema" xmlns:p="http://schemas.microsoft.com/office/2006/metadata/properties" xmlns:ns3="3e991559-2c2b-4c22-81cf-5a57e20a7426" xmlns:ns4="c70f4039-69b6-49f2-ada9-2fd019dd3d71" targetNamespace="http://schemas.microsoft.com/office/2006/metadata/properties" ma:root="true" ma:fieldsID="aceb0e1b35b9ae4dbe55572d37c17213" ns3:_="" ns4:_="">
    <xsd:import namespace="3e991559-2c2b-4c22-81cf-5a57e20a7426"/>
    <xsd:import namespace="c70f4039-69b6-49f2-ada9-2fd019dd3d71"/>
    <xsd:element name="properties">
      <xsd:complexType>
        <xsd:sequence>
          <xsd:element name="documentManagement">
            <xsd:complexType>
              <xsd:all>
                <xsd:element ref="ns3:MediaServiceMetadata" minOccurs="0"/>
                <xsd:element ref="ns3:MediaServiceFastMetadata" minOccurs="0"/>
                <xsd:element ref="ns3:MediaServiceSearchProperties" minOccurs="0"/>
                <xsd:element ref="ns3:_activity" minOccurs="0"/>
                <xsd:element ref="ns4:SharedWithUsers" minOccurs="0"/>
                <xsd:element ref="ns4:SharedWithDetails" minOccurs="0"/>
                <xsd:element ref="ns4:SharingHintHash" minOccurs="0"/>
                <xsd:element ref="ns3:MediaServiceDateTaken" minOccurs="0"/>
                <xsd:element ref="ns3:MediaServiceAutoTags" minOccurs="0"/>
                <xsd:element ref="ns3:MediaLengthInSeconds" minOccurs="0"/>
                <xsd:element ref="ns3:MediaServiceObjectDetectorVersions" minOccurs="0"/>
                <xsd:element ref="ns3:MediaServiceSystemTags" minOccurs="0"/>
                <xsd:element ref="ns3:MediaServiceGenerationTime" minOccurs="0"/>
                <xsd:element ref="ns3:MediaServiceEventHashCode"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e991559-2c2b-4c22-81cf-5a57e20a742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_activity" ma:index="11" nillable="true" ma:displayName="_activity" ma:hidden="true" ma:internalName="_activity">
      <xsd:simpleType>
        <xsd:restriction base="dms:Note"/>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AutoTags" ma:index="16" nillable="true" ma:displayName="Tags" ma:internalName="MediaServiceAutoTags"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SystemTags" ma:index="19" nillable="true" ma:displayName="MediaServiceSystemTags" ma:hidden="true" ma:internalName="MediaServiceSystemTags" ma:readOnly="true">
      <xsd:simpleType>
        <xsd:restriction base="dms:Note"/>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70f4039-69b6-49f2-ada9-2fd019dd3d71" elementFormDefault="qualified">
    <xsd:import namespace="http://schemas.microsoft.com/office/2006/documentManagement/types"/>
    <xsd:import namespace="http://schemas.microsoft.com/office/infopath/2007/PartnerControls"/>
    <xsd:element name="SharedWithUsers" ma:index="12"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les de uso compartido" ma:internalName="SharedWithDetails" ma:readOnly="true">
      <xsd:simpleType>
        <xsd:restriction base="dms:Note">
          <xsd:maxLength value="255"/>
        </xsd:restriction>
      </xsd:simpleType>
    </xsd:element>
    <xsd:element name="SharingHintHash" ma:index="14"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965C765-30CF-4BDC-9CD3-4072F9EF7654}">
  <ds:schemaRefs>
    <ds:schemaRef ds:uri="http://schemas.microsoft.com/sharepoint/v3/contenttype/forms"/>
  </ds:schemaRefs>
</ds:datastoreItem>
</file>

<file path=customXml/itemProps2.xml><?xml version="1.0" encoding="utf-8"?>
<ds:datastoreItem xmlns:ds="http://schemas.openxmlformats.org/officeDocument/2006/customXml" ds:itemID="{02D06ED4-1332-41B5-AFAB-4172DA91F1DB}">
  <ds:schemaRefs>
    <ds:schemaRef ds:uri="c70f4039-69b6-49f2-ada9-2fd019dd3d71"/>
    <ds:schemaRef ds:uri="http://schemas.microsoft.com/office/infopath/2007/PartnerControls"/>
    <ds:schemaRef ds:uri="http://schemas.microsoft.com/office/2006/metadata/properties"/>
    <ds:schemaRef ds:uri="http://www.w3.org/XML/1998/namespace"/>
    <ds:schemaRef ds:uri="http://purl.org/dc/dcmitype/"/>
    <ds:schemaRef ds:uri="http://schemas.microsoft.com/office/2006/documentManagement/types"/>
    <ds:schemaRef ds:uri="http://purl.org/dc/terms/"/>
    <ds:schemaRef ds:uri="http://schemas.openxmlformats.org/package/2006/metadata/core-properties"/>
    <ds:schemaRef ds:uri="3e991559-2c2b-4c22-81cf-5a57e20a7426"/>
    <ds:schemaRef ds:uri="http://purl.org/dc/elements/1.1/"/>
  </ds:schemaRefs>
</ds:datastoreItem>
</file>

<file path=customXml/itemProps3.xml><?xml version="1.0" encoding="utf-8"?>
<ds:datastoreItem xmlns:ds="http://schemas.openxmlformats.org/officeDocument/2006/customXml" ds:itemID="{E5B4B05C-D872-421E-9753-4BB55543495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e991559-2c2b-4c22-81cf-5a57e20a7426"/>
    <ds:schemaRef ds:uri="c70f4039-69b6-49f2-ada9-2fd019dd3d7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1</vt:i4>
      </vt:variant>
    </vt:vector>
  </HeadingPairs>
  <TitlesOfParts>
    <vt:vector size="8" baseType="lpstr">
      <vt:lpstr>Informe</vt:lpstr>
      <vt:lpstr>Pronostico 2025</vt:lpstr>
      <vt:lpstr>Matriz seguimiento</vt:lpstr>
      <vt:lpstr>Liberación de saldos</vt:lpstr>
      <vt:lpstr>TD CDPS</vt:lpstr>
      <vt:lpstr>Reporte CDPS </vt:lpstr>
      <vt:lpstr>SEGUIMIENTO PAGOS (SUB. FNRA)</vt:lpstr>
      <vt:lpstr>'Liberación de saldos'!Área_de_impresión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Danna Valentina</dc:creator>
  <cp:keywords/>
  <dc:description/>
  <cp:lastModifiedBy>Hugo Alejandro Lopez Lopez</cp:lastModifiedBy>
  <cp:revision/>
  <dcterms:created xsi:type="dcterms:W3CDTF">2023-11-07T23:15:09Z</dcterms:created>
  <dcterms:modified xsi:type="dcterms:W3CDTF">2025-05-28T17:36:38Z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0x010100136516D5D48CB74A9DDCB0C3A20328AB</vt:lpwstr>
  </property>
</Properties>
</file>